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IN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F34" i="12" l="1"/>
  <c r="G34" i="12"/>
  <c r="H34" i="12"/>
  <c r="I34" i="12"/>
  <c r="J34" i="12"/>
  <c r="K34" i="12"/>
  <c r="L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<sst xmlns="http://schemas.openxmlformats.org/spreadsheetml/2006/main" count="27301" uniqueCount="3238">
  <si>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</si>
  <si>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</si>
  <si>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</si>
  <si>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</si>
  <si>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</si>
  <si>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</si>
  <si>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</si>
  <si>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</si>
  <si>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</si>
  <si>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</si>
  <si>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</si>
  <si>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</si>
  <si>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</si>
  <si>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</si>
  <si>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</si>
  <si>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</si>
  <si>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</si>
  <si>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</si>
  <si>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</si>
  <si>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</si>
  <si>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</si>
  <si>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</si>
  <si>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</si>
  <si>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</si>
  <si>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</si>
  <si>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</si>
  <si>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</si>
  <si>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</si>
  <si>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</si>
  <si>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</si>
  <si>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</si>
  <si>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</si>
  <si>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</si>
  <si>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</si>
  <si>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</si>
  <si>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</si>
  <si>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</si>
  <si>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</si>
  <si>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</si>
  <si>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</si>
  <si>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</si>
  <si>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</si>
  <si>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</si>
  <si>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</si>
  <si>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</si>
  <si>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</si>
  <si>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</si>
  <si>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</si>
  <si>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</si>
  <si>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</si>
  <si>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</si>
  <si>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</si>
  <si>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</si>
  <si>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</si>
  <si>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</si>
  <si>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</si>
  <si>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</si>
  <si>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</si>
  <si>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</si>
  <si>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</si>
  <si>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</si>
  <si>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</si>
  <si>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</si>
  <si>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</si>
  <si>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</si>
  <si>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</si>
  <si>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</si>
  <si>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</si>
  <si>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</si>
  <si>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</si>
  <si>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</si>
  <si>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</si>
  <si>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</si>
  <si>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</si>
  <si>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</si>
  <si>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</si>
  <si>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</si>
  <si>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</si>
  <si>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</si>
  <si>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</si>
  <si>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</si>
  <si>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</si>
  <si>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</si>
  <si>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</si>
  <si>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</si>
  <si>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</si>
  <si>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</si>
  <si>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</si>
  <si>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</si>
  <si>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</si>
  <si>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</si>
  <si>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</si>
  <si>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</si>
  <si>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</si>
  <si>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</si>
  <si>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</si>
  <si>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</si>
  <si>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</si>
  <si>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</si>
  <si>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</si>
  <si>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</si>
  <si>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</si>
  <si>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</si>
  <si>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</si>
  <si>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</si>
  <si>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</si>
  <si>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</si>
  <si>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</si>
  <si>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</si>
  <si>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</si>
  <si>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</si>
  <si>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</si>
  <si>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</si>
  <si>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</si>
  <si>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</si>
  <si>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</si>
  <si>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</si>
  <si>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</si>
  <si>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</si>
  <si>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</si>
  <si>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</si>
  <si>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</si>
  <si>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</si>
  <si>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</si>
  <si>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</si>
  <si>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</si>
  <si>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</si>
  <si>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</si>
  <si>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</si>
  <si>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</si>
  <si>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</si>
  <si>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</si>
  <si>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</si>
  <si>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</si>
  <si>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</si>
  <si>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</si>
  <si>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</si>
  <si>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</si>
  <si>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</si>
  <si>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</si>
  <si>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</si>
  <si>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</si>
  <si>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</si>
  <si>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</si>
  <si>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</si>
  <si>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</si>
  <si>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</si>
  <si>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</si>
  <si>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</si>
  <si>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</si>
  <si>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</si>
  <si>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</si>
  <si>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</si>
  <si>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</si>
  <si>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</si>
  <si>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</si>
  <si>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</si>
  <si>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</si>
  <si>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</si>
  <si>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</si>
  <si>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</si>
  <si>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</si>
  <si>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</si>
  <si>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</si>
  <si>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</si>
  <si>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</si>
  <si>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</si>
  <si>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</si>
  <si>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</si>
  <si>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</si>
  <si>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</si>
  <si>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</si>
  <si>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</si>
  <si>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</si>
  <si>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</si>
  <si>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</si>
  <si>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</si>
  <si>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</si>
  <si>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</si>
  <si>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</si>
  <si>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</si>
  <si>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</si>
  <si>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</si>
  <si>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</si>
  <si>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</si>
  <si>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</si>
  <si>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</si>
  <si>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</si>
  <si>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</si>
  <si>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</si>
  <si>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</si>
  <si>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</si>
  <si>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</si>
  <si>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</si>
  <si>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</si>
  <si>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</si>
  <si>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</si>
  <si>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</si>
  <si>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</si>
  <si>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</si>
  <si>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</si>
  <si>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</si>
  <si>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</si>
  <si>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</si>
  <si>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</si>
  <si>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</si>
  <si>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</si>
  <si>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</si>
  <si>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</si>
  <si>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</si>
  <si>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</si>
  <si>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</si>
  <si>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</si>
  <si>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</si>
  <si>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</si>
  <si>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</si>
  <si>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</si>
  <si>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</si>
  <si>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</si>
  <si>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</si>
  <si>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</si>
  <si>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</si>
  <si>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</si>
  <si>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</si>
  <si>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</si>
  <si>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</si>
  <si>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</si>
  <si>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</si>
  <si>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</si>
  <si>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</si>
  <si>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</si>
  <si>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</si>
  <si>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</si>
  <si>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</si>
  <si>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</si>
  <si>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</si>
  <si>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</si>
  <si>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</si>
  <si>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</si>
  <si>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</si>
  <si>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</si>
  <si>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</si>
  <si>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</si>
  <si>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</si>
  <si>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</si>
  <si>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</si>
  <si>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</si>
  <si>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</si>
  <si>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</si>
  <si>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</si>
  <si>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</si>
  <si>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</si>
  <si>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</si>
  <si>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</si>
  <si>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</si>
  <si>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</si>
  <si>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</si>
  <si>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</si>
  <si>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</si>
  <si>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</si>
  <si>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</si>
  <si>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</si>
  <si>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</si>
  <si>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</si>
  <si>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</si>
  <si>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</si>
  <si>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</si>
  <si>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</si>
  <si>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</si>
  <si>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</si>
  <si>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</si>
  <si>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</si>
  <si>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</si>
  <si>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</si>
  <si>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</si>
  <si>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</si>
  <si>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</si>
  <si>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</si>
  <si>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</si>
  <si>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</si>
  <si>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</si>
  <si>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</si>
  <si>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</si>
  <si>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</si>
  <si>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</si>
  <si>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</si>
  <si>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</si>
  <si>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</si>
  <si>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</si>
  <si>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</si>
  <si>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</si>
  <si>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</si>
  <si>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</si>
  <si>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</si>
  <si>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</si>
  <si>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</si>
  <si>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</si>
  <si>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</si>
  <si>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</si>
  <si>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</si>
  <si>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</si>
  <si>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</si>
  <si>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</si>
  <si>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</si>
  <si>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</si>
  <si>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</si>
  <si>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</si>
  <si>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</si>
  <si>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</si>
  <si>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</si>
  <si>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</si>
  <si>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Indiana</t>
  </si>
  <si>
    <t xml:space="preserve">ER 54 </t>
  </si>
  <si>
    <t xml:space="preserve">ER 55 </t>
  </si>
  <si>
    <t xml:space="preserve">ER 56 </t>
  </si>
  <si>
    <t xml:space="preserve">ER 57 </t>
  </si>
  <si>
    <t xml:space="preserve">ER 71 </t>
  </si>
  <si>
    <t xml:space="preserve">ER 72 </t>
  </si>
  <si>
    <t>Central Corn Belt Plains</t>
  </si>
  <si>
    <t>Extensive prairie communities intermixed with oak-hickory forests were native to the glaciated plains of the Central Corn Belt Plains; they were a stark contrast to the hardwood forests that grew on the drift plains of Ecoregions 55 and 56 to the east. Ecoregions 40 and 47 to the west were mostly treeless except along larger streams. Beginning in the nineteenth century, the natural vegetation was gradually replaced by agriculture. Farms are now extensive on the dark, fertile soils of the Central Corn Belt Plains and mainly produce corn and soybeans; cattle, sheep, poultry, and, especially hogs, are also raised, but they are not as dominant as in the drier Western Corn Belt Plains (47) to the west. Agriculture has affected stream chemistry, turbidity, and habitat.</t>
  </si>
  <si>
    <t>Eastern Corn Belt Plains</t>
  </si>
  <si>
    <t>The Eastern Corn Belt Plains ecoregion is primarily a rolling till plain with local end moraines; it had more natural tree cover and has lighter colored soils than the Central Corn Belt Plains (54). The region has loamier and better drained soils than the Huron/Erie Lake Plain (57), and richer soils than the Erie Drift Plain (61). Glacial deposits of Wisconsinan age are extensive. They are not as dissected nor as leached as the pre-Wisconsinan till which is restricted to the southern part of the region. Originally, beech forests were common on Wisconsinan soils while beech forests and elm-ash swamp forests dominated the wetter pre-Wisconsinan soils. Today, extensive corn, soybean, and livestock production occurs and has affected stream chemistry and turbidity.</t>
  </si>
  <si>
    <t>Southern Michigan/Northern Indiana Drift Plains</t>
  </si>
  <si>
    <t>Bordered by Lake Michigan on the west, this ecoregion is less agricultural than those (54, 55) to the south, it is better drained and contains more lakes than the flat agricultural lake plain (57) to the east, and its soils are not as nutrient poor as Ecoregion 50 to the north. The region is characterized by many lakes and marshes as well as an assortment of landforms, soil types, soil textures, and land uses. Broad till plains with thick and complex deposits of drift, paleobeach ridges, relict dunes, morainal hills, kames, drumlins, meltwater channels, and kettles occur. Oak-hickory forests, northern swamp forests, and beech forests were typical. Feed grain, soybean, and livestock farming as well as woodlots, quarries, recreational development, and urban-industrial areas are now common.</t>
  </si>
  <si>
    <t>Huron/Erie Lake Plains</t>
  </si>
  <si>
    <t>The Huron/Erie Lake Plains ecoregion is a broad, fertile, nearly flat plain punctuated by relic sand dunes, beach ridges, and end moraines. Originally, soil drainage was typically poorer than in the adjacent Eastern Corn Belt Plains (55), and elm-ash swamp and beech forests were dominant. Oak savanna was typically restricted to sandy, well-drained dunes and beach ridges. Today, most of the area has been cleared and artificially drained and contains highly productive farms producing corn, soybeans, livestock, and vegetables; urban and industrial areas are also extensive. Stream habitat and quality have been degraded by channelization, ditching, and agricultural activities.</t>
  </si>
  <si>
    <t>Interior Plateau</t>
  </si>
  <si>
    <t>The Interior Plateau is a diverse ecoregion extending from southern Indiana and Ohio to northern Alabama. Rock types are distinctly different from the coastal plain sediments and alluvial deposits of ecoregions to the west, and elevations are lower than the Appalachian ecoregions (66, 67, 68) to the east. Mississippian to Ordovician-age limestone, chert, sandstone, siltstone and shale compose the landforms of open hills, irregular plains, and tablelands. The natural vegetation is primarily oak-hickory forest, with some areas of bluestem prairie and cedar glades. The region has a diverse fish fauna.</t>
  </si>
  <si>
    <t>Interior River Valleys and Hills</t>
  </si>
  <si>
    <t>The Interior River Lowland is made up of many wide, flat-bottomed terraced valleys, forested valley slopes, and dissected glacial till plains. In contrast to the generally rolling to slightly irregular plains in adjacent ecological regions to the north (54), east (55) and west (40, 47), where most of the land is cultivated for corn and soybeans, a little less than half of this area is in cropland, about 30 percent is in pasture, and the remainder is in forest. Bottomland deciduous forests and swamp forests were common on wet lowland sites, with mixed oak and oak-hickory forests on uplands. Paleozoic sedimentary rock is typical and coal mining occurs in several areas.</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</si>
  <si>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</si>
  <si>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</si>
  <si>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</si>
  <si>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</si>
  <si>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</si>
  <si>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</si>
  <si>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State of Indiana Results</t>
  </si>
  <si>
    <r>
      <t>Indiana's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Indiana's 1,484</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</si>
  <si>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White Ditch-Frontal Lake Michigan</t>
  </si>
  <si>
    <t>040400010102</t>
  </si>
  <si>
    <t>IN</t>
  </si>
  <si>
    <t>West Branch Trail Creek</t>
  </si>
  <si>
    <t>040400010103</t>
  </si>
  <si>
    <t>East Branch Trail Creek</t>
  </si>
  <si>
    <t>040400010104</t>
  </si>
  <si>
    <t>Trail Creek</t>
  </si>
  <si>
    <t>040400010105</t>
  </si>
  <si>
    <t>Headwaters South Branch Galien River</t>
  </si>
  <si>
    <t>040400010205</t>
  </si>
  <si>
    <t>Sagers Lake-Salt Creek</t>
  </si>
  <si>
    <t>040400010301</t>
  </si>
  <si>
    <t>Clark Ditch-Salt Creek</t>
  </si>
  <si>
    <t>040400010302</t>
  </si>
  <si>
    <t>Squirrel Creek-Salt Creek</t>
  </si>
  <si>
    <t>040400010303</t>
  </si>
  <si>
    <t>Reynolds Creek-East Arm Little Calumet River</t>
  </si>
  <si>
    <t>040400010401</t>
  </si>
  <si>
    <t>Kemper Ditch-East Arm Little Calumet River</t>
  </si>
  <si>
    <t>040400010402</t>
  </si>
  <si>
    <t>Coffee Creek-East Arm Little Calumet River</t>
  </si>
  <si>
    <t>040400010403</t>
  </si>
  <si>
    <t>Headwaters Main Beaver Dam Ditch</t>
  </si>
  <si>
    <t>040400010501</t>
  </si>
  <si>
    <t>Main Beaver Dam Ditch-Deep River</t>
  </si>
  <si>
    <t>040400010502</t>
  </si>
  <si>
    <t>Headwaters Turkey Creek</t>
  </si>
  <si>
    <t>040400010503</t>
  </si>
  <si>
    <t>Deer Creek-Deep River</t>
  </si>
  <si>
    <t>040400010504</t>
  </si>
  <si>
    <t>City of Merrillville-Turkey Creek</t>
  </si>
  <si>
    <t>040400010505</t>
  </si>
  <si>
    <t>Duck Creek</t>
  </si>
  <si>
    <t>040400010506</t>
  </si>
  <si>
    <t>Lake George-Deep River</t>
  </si>
  <si>
    <t>040400010507</t>
  </si>
  <si>
    <t>Little Calumet River-Deep River</t>
  </si>
  <si>
    <t>040400010508</t>
  </si>
  <si>
    <t>Willow Creek-Burns Ditch</t>
  </si>
  <si>
    <t>040400010509</t>
  </si>
  <si>
    <t>Kintzele Ditch</t>
  </si>
  <si>
    <t>040400010601</t>
  </si>
  <si>
    <t>Dunes Creek</t>
  </si>
  <si>
    <t>040400010602</t>
  </si>
  <si>
    <t>Calumet River-Frontal Lake Michigan</t>
  </si>
  <si>
    <t>040400010603</t>
  </si>
  <si>
    <t>Snow Lake</t>
  </si>
  <si>
    <t>040500010801</t>
  </si>
  <si>
    <t>Tamarack Lake</t>
  </si>
  <si>
    <t>040500010802</t>
  </si>
  <si>
    <t>Lake James-Crooked Creek</t>
  </si>
  <si>
    <t>040500010803</t>
  </si>
  <si>
    <t>Town of Orland-Fawn River</t>
  </si>
  <si>
    <t>040500010804</t>
  </si>
  <si>
    <t>Clear Lake-Fawn River</t>
  </si>
  <si>
    <t>040500010806</t>
  </si>
  <si>
    <t>Pigeon Lake-Pigeon Creek</t>
  </si>
  <si>
    <t>040500011001</t>
  </si>
  <si>
    <t>Mud Creek-Pigeon Creek</t>
  </si>
  <si>
    <t>040500011002</t>
  </si>
  <si>
    <t>Long Lake-Pigeon Creek</t>
  </si>
  <si>
    <t>040500011003</t>
  </si>
  <si>
    <t>040500011004</t>
  </si>
  <si>
    <t>Big Turkey Lake-Turkey Creek</t>
  </si>
  <si>
    <t>040500011005</t>
  </si>
  <si>
    <t>Silver Lake-Pigeon Creek</t>
  </si>
  <si>
    <t>040500011006</t>
  </si>
  <si>
    <t>Otter Lake-Pigeon Creek</t>
  </si>
  <si>
    <t>040500011007</t>
  </si>
  <si>
    <t>Little Turkey Lake-Turkey Creek</t>
  </si>
  <si>
    <t>040500011008</t>
  </si>
  <si>
    <t>Green Lake-Pigeon Creek</t>
  </si>
  <si>
    <t>040500011009</t>
  </si>
  <si>
    <t>Mongo Millpond-Pigeon Creek</t>
  </si>
  <si>
    <t>040500011010</t>
  </si>
  <si>
    <t>East Fly Creek</t>
  </si>
  <si>
    <t>040500011101</t>
  </si>
  <si>
    <t>Fly Creek</t>
  </si>
  <si>
    <t>040500011102</t>
  </si>
  <si>
    <t>Cline Lake-Pigeon River</t>
  </si>
  <si>
    <t>040500011103</t>
  </si>
  <si>
    <t>Buck Lake-Buck Creek</t>
  </si>
  <si>
    <t>040500011104</t>
  </si>
  <si>
    <t>Page Ditch</t>
  </si>
  <si>
    <t>040500011105</t>
  </si>
  <si>
    <t>VanNatta Ditch-Pigeon River</t>
  </si>
  <si>
    <t>040500011106</t>
  </si>
  <si>
    <t>Emma Lake-Emma Ditch</t>
  </si>
  <si>
    <t>040500011201</t>
  </si>
  <si>
    <t>Little Elkhart River Ditch</t>
  </si>
  <si>
    <t>040500011202</t>
  </si>
  <si>
    <t>Rowe Eden Ditch</t>
  </si>
  <si>
    <t>040500011203</t>
  </si>
  <si>
    <t>Mather Ditch-Little Elkhart River</t>
  </si>
  <si>
    <t>040500011204</t>
  </si>
  <si>
    <t>Duck Lake-Little Elkhart River</t>
  </si>
  <si>
    <t>040500011205</t>
  </si>
  <si>
    <t>York Township Ditch-Saint Joseph River</t>
  </si>
  <si>
    <t>040500011305</t>
  </si>
  <si>
    <t>Tamarack Lake-Little Elkhart Creek</t>
  </si>
  <si>
    <t>040500011501</t>
  </si>
  <si>
    <t>Dallas Lake-Little Elkhart Creek</t>
  </si>
  <si>
    <t>040500011502</t>
  </si>
  <si>
    <t>Oliver Lake-Little Elkhart Creek</t>
  </si>
  <si>
    <t>040500011503</t>
  </si>
  <si>
    <t>Waterhouse Ditch-Henderson Lake Ditch</t>
  </si>
  <si>
    <t>040500011504</t>
  </si>
  <si>
    <t>Oviate Ditch-Middle Branch Elkhart River</t>
  </si>
  <si>
    <t>040500011505</t>
  </si>
  <si>
    <t>Jones Lake-North Branch Elkhart River</t>
  </si>
  <si>
    <t>040500011506</t>
  </si>
  <si>
    <t>Huston Ditch-North Branch Elkhart River</t>
  </si>
  <si>
    <t>040500011507</t>
  </si>
  <si>
    <t>Rivir Lake-Forker Creek</t>
  </si>
  <si>
    <t>040500011601</t>
  </si>
  <si>
    <t>Winebrenner Branch-Carrol Creek</t>
  </si>
  <si>
    <t>040500011602</t>
  </si>
  <si>
    <t>Skinner Lake-Croft Ditch</t>
  </si>
  <si>
    <t>040500011603</t>
  </si>
  <si>
    <t>Muncie Lake-South Branch Elkhart River</t>
  </si>
  <si>
    <t>040500011604</t>
  </si>
  <si>
    <t>Diamond Lake-South Branch Elkhart River</t>
  </si>
  <si>
    <t>040500011605</t>
  </si>
  <si>
    <t>Village Lake-Turkey Creek</t>
  </si>
  <si>
    <t>040500011701</t>
  </si>
  <si>
    <t>Lake Wawasee-Turkey Creek</t>
  </si>
  <si>
    <t>040500011702</t>
  </si>
  <si>
    <t>Wabee Lake-Hammond Ditch</t>
  </si>
  <si>
    <t>040500011703</t>
  </si>
  <si>
    <t>Hoopingarner Ditch-Turkey Creek</t>
  </si>
  <si>
    <t>040500011704</t>
  </si>
  <si>
    <t>Coppes Ditch-Turkey Creek</t>
  </si>
  <si>
    <t>040500011705</t>
  </si>
  <si>
    <t>Berlin Court Ditch</t>
  </si>
  <si>
    <t>040500011706</t>
  </si>
  <si>
    <t>Omar Neff Ditch-Turkey Creek</t>
  </si>
  <si>
    <t>040500011707</t>
  </si>
  <si>
    <t>Dausman Ditch-Turkey Creek</t>
  </si>
  <si>
    <t>040500011708</t>
  </si>
  <si>
    <t>Swoveland Ditch-Turkey Creek</t>
  </si>
  <si>
    <t>040500011709</t>
  </si>
  <si>
    <t>Phillips Ditch-Stony Creek</t>
  </si>
  <si>
    <t>040500011801</t>
  </si>
  <si>
    <t>Indian Lake-Elkhart River</t>
  </si>
  <si>
    <t>040500011802</t>
  </si>
  <si>
    <t>Headwaters Solomon Creek</t>
  </si>
  <si>
    <t>040500011803</t>
  </si>
  <si>
    <t>Hire Ditch-Solomon Creek</t>
  </si>
  <si>
    <t>040500011804</t>
  </si>
  <si>
    <t>Whetten Ditch-Elkhart River</t>
  </si>
  <si>
    <t>040500011805</t>
  </si>
  <si>
    <t>Hoover Ditch-Rock Run Creek</t>
  </si>
  <si>
    <t>040500011901</t>
  </si>
  <si>
    <t>Horn Ditch-Rock Run Creek</t>
  </si>
  <si>
    <t>040500011902</t>
  </si>
  <si>
    <t>Headwaters Yellow Creek</t>
  </si>
  <si>
    <t>040500011903</t>
  </si>
  <si>
    <t>Goshen Dam Pond-Elkhart River</t>
  </si>
  <si>
    <t>040500011904</t>
  </si>
  <si>
    <t>Pine Creek</t>
  </si>
  <si>
    <t>040500012002</t>
  </si>
  <si>
    <t>Puterbaugh Creek</t>
  </si>
  <si>
    <t>040500012003</t>
  </si>
  <si>
    <t>Sheep Creek-Saint Joseph River</t>
  </si>
  <si>
    <t>040500012004</t>
  </si>
  <si>
    <t>Grimes Ditch</t>
  </si>
  <si>
    <t>040500012101</t>
  </si>
  <si>
    <t>Wisler Ditch-Baugo Creek</t>
  </si>
  <si>
    <t>040500012102</t>
  </si>
  <si>
    <t>Township Ditch-Baugo Creek</t>
  </si>
  <si>
    <t>040500012103</t>
  </si>
  <si>
    <t>Rogers Ditch-Baugo Creek</t>
  </si>
  <si>
    <t>040500012104</t>
  </si>
  <si>
    <t>City of Elkhart-Saint Joseph River</t>
  </si>
  <si>
    <t>040500012202</t>
  </si>
  <si>
    <t>Eller Ditch-Saint Joseph River</t>
  </si>
  <si>
    <t>040500012203</t>
  </si>
  <si>
    <t>Willow Creek-Saint Joseph River</t>
  </si>
  <si>
    <t>040500012204</t>
  </si>
  <si>
    <t>Auten Ditch-Saint Joseph River</t>
  </si>
  <si>
    <t>040500012205</t>
  </si>
  <si>
    <t>Judy Creek</t>
  </si>
  <si>
    <t>040500012206</t>
  </si>
  <si>
    <t>Pinhook Lake-Saint Joseph River</t>
  </si>
  <si>
    <t>040500012207</t>
  </si>
  <si>
    <t>Dutch Corners-Saint Joseph River</t>
  </si>
  <si>
    <t>040500012208</t>
  </si>
  <si>
    <t>West Branch Fish Creek</t>
  </si>
  <si>
    <t>041000030401</t>
  </si>
  <si>
    <t>Hamiton Lake</t>
  </si>
  <si>
    <t>041000030403</t>
  </si>
  <si>
    <t>Hiram Sweet Ditch</t>
  </si>
  <si>
    <t>041000030404</t>
  </si>
  <si>
    <t>Town of Alvarado-Fish Creek</t>
  </si>
  <si>
    <t>041000030405</t>
  </si>
  <si>
    <t>Cornell Ditch-Fish Creek</t>
  </si>
  <si>
    <t>041000030406</t>
  </si>
  <si>
    <t>Big Run</t>
  </si>
  <si>
    <t>041000030502</t>
  </si>
  <si>
    <t>Buck Creek</t>
  </si>
  <si>
    <t>041000030504</t>
  </si>
  <si>
    <t>Hoodelmier Ditch-Saint Joseph River</t>
  </si>
  <si>
    <t>041000030506</t>
  </si>
  <si>
    <t>Cedar Lake-Cedar Creek</t>
  </si>
  <si>
    <t>041000030601</t>
  </si>
  <si>
    <t>Dibbling Ditch-Cedar Creek</t>
  </si>
  <si>
    <t>041000030602</t>
  </si>
  <si>
    <t>Matson Ditch</t>
  </si>
  <si>
    <t>041000030603</t>
  </si>
  <si>
    <t>Smith Ditch-Cedar Creek</t>
  </si>
  <si>
    <t>041000030604</t>
  </si>
  <si>
    <t>Headwaters John Diehl Ditch</t>
  </si>
  <si>
    <t>041000030701</t>
  </si>
  <si>
    <t>Peckhart Ditch-John Diehl Ditch</t>
  </si>
  <si>
    <t>041000030702</t>
  </si>
  <si>
    <t>Sycamore Creek-Little Cedar Creek</t>
  </si>
  <si>
    <t>041000030703</t>
  </si>
  <si>
    <t>Black Creek</t>
  </si>
  <si>
    <t>041000030704</t>
  </si>
  <si>
    <t>King Lake-Little Cedar Creek</t>
  </si>
  <si>
    <t>041000030705</t>
  </si>
  <si>
    <t>Willow Creek</t>
  </si>
  <si>
    <t>041000030706</t>
  </si>
  <si>
    <t>Dosch Ditch-Cedar Creek</t>
  </si>
  <si>
    <t>041000030707</t>
  </si>
  <si>
    <t>Bear Creek</t>
  </si>
  <si>
    <t>041000030801</t>
  </si>
  <si>
    <t>Metcalf Ditch-Saint Joseph River</t>
  </si>
  <si>
    <t>041000030802</t>
  </si>
  <si>
    <t>Swartz Cannahan Ditch-Saint Joseph River</t>
  </si>
  <si>
    <t>041000030803</t>
  </si>
  <si>
    <t>Cedarville Reservoir-Saint Joseph River</t>
  </si>
  <si>
    <t>041000030804</t>
  </si>
  <si>
    <t>Ely Run-Saint Joseph River</t>
  </si>
  <si>
    <t>041000030805</t>
  </si>
  <si>
    <t>Becketts Run-Saint Joseph River</t>
  </si>
  <si>
    <t>041000030806</t>
  </si>
  <si>
    <t>Gales Ditch</t>
  </si>
  <si>
    <t>041000040402</t>
  </si>
  <si>
    <t>Headwaters Blue Creek</t>
  </si>
  <si>
    <t>041000040403</t>
  </si>
  <si>
    <t>Little Blue Creek</t>
  </si>
  <si>
    <t>041000040404</t>
  </si>
  <si>
    <t>Blue Creek</t>
  </si>
  <si>
    <t>041000040405</t>
  </si>
  <si>
    <t>Martz Creek</t>
  </si>
  <si>
    <t>041000040406</t>
  </si>
  <si>
    <t>Borum Run</t>
  </si>
  <si>
    <t>041000040407</t>
  </si>
  <si>
    <t>City of Decatur-Saint Marys River</t>
  </si>
  <si>
    <t>041000040408</t>
  </si>
  <si>
    <t>Holthouse Ditch</t>
  </si>
  <si>
    <t>041000040501</t>
  </si>
  <si>
    <t>Weber Ditch-Saint Marys River</t>
  </si>
  <si>
    <t>041000040502</t>
  </si>
  <si>
    <t>Nickelsen Creek</t>
  </si>
  <si>
    <t>041000040503</t>
  </si>
  <si>
    <t>Bulhman Ditch-Saint Marys River</t>
  </si>
  <si>
    <t>041000040504</t>
  </si>
  <si>
    <t>Houk Ditch</t>
  </si>
  <si>
    <t>041000040601</t>
  </si>
  <si>
    <t>Simmerman Ditch-Saint Marys River</t>
  </si>
  <si>
    <t>041000040602</t>
  </si>
  <si>
    <t>Fairfield Ditch</t>
  </si>
  <si>
    <t>041000040603</t>
  </si>
  <si>
    <t>Snyder Ditch-Saint Marys River</t>
  </si>
  <si>
    <t>041000040604</t>
  </si>
  <si>
    <t>Sly Run Creek</t>
  </si>
  <si>
    <t>041000040605</t>
  </si>
  <si>
    <t>Junk Ditch-Saint Marys River</t>
  </si>
  <si>
    <t>041000040606</t>
  </si>
  <si>
    <t>Trier Ditch</t>
  </si>
  <si>
    <t>041000050101</t>
  </si>
  <si>
    <t>Bullerman Ditch-Maumee River</t>
  </si>
  <si>
    <t>041000050102</t>
  </si>
  <si>
    <t>Sixmile Creek-Maumee River</t>
  </si>
  <si>
    <t>041000050103</t>
  </si>
  <si>
    <t>041000050104</t>
  </si>
  <si>
    <t>Bottern Ditch-Maumee River</t>
  </si>
  <si>
    <t>041000050105</t>
  </si>
  <si>
    <t>Marsh Ditch-Maumee River</t>
  </si>
  <si>
    <t>041000050106</t>
  </si>
  <si>
    <t>Marie DeLarme Creek</t>
  </si>
  <si>
    <t>041000050203</t>
  </si>
  <si>
    <t>Headwaters Flatrock Creek</t>
  </si>
  <si>
    <t>041000071201</t>
  </si>
  <si>
    <t>Headwaters Hoffman Creek</t>
  </si>
  <si>
    <t>041000071202</t>
  </si>
  <si>
    <t>Bohnke Ditch-Hoffman Creek</t>
  </si>
  <si>
    <t>041000071203</t>
  </si>
  <si>
    <t>Brown Ditch-Flatrock Creek</t>
  </si>
  <si>
    <t>041000071204</t>
  </si>
  <si>
    <t>Dismal Creek</t>
  </si>
  <si>
    <t>050800011001</t>
  </si>
  <si>
    <t>Headwaters Greenville Creek</t>
  </si>
  <si>
    <t>050800011004</t>
  </si>
  <si>
    <t>Little Four Mile Creek</t>
  </si>
  <si>
    <t>050800020602</t>
  </si>
  <si>
    <t>Cottage Run-Indian Creek</t>
  </si>
  <si>
    <t>050800020801</t>
  </si>
  <si>
    <t>Brandywine Creek-Indian Creek</t>
  </si>
  <si>
    <t>050800020802</t>
  </si>
  <si>
    <t>Doublelick Run-Great Miami River</t>
  </si>
  <si>
    <t>050800020907</t>
  </si>
  <si>
    <t>Morgan Creek</t>
  </si>
  <si>
    <t>050800030101</t>
  </si>
  <si>
    <t>Jordan Creek-Martindale Creek</t>
  </si>
  <si>
    <t>050800030102</t>
  </si>
  <si>
    <t>Nettle Creek</t>
  </si>
  <si>
    <t>050800030103</t>
  </si>
  <si>
    <t>Little Creek-Whitewater River</t>
  </si>
  <si>
    <t>050800030104</t>
  </si>
  <si>
    <t>Symonds Creek</t>
  </si>
  <si>
    <t>050800030105</t>
  </si>
  <si>
    <t>Symons Creek</t>
  </si>
  <si>
    <t>050800030106</t>
  </si>
  <si>
    <t>Beard Run-Martindale Creek</t>
  </si>
  <si>
    <t>050800030107</t>
  </si>
  <si>
    <t>Pronghorn Run-Whitewater River</t>
  </si>
  <si>
    <t>050800030108</t>
  </si>
  <si>
    <t>Little Mud Creek-Mud Creek</t>
  </si>
  <si>
    <t>050800030201</t>
  </si>
  <si>
    <t>Copy Run-Greens Fork</t>
  </si>
  <si>
    <t>050800030202</t>
  </si>
  <si>
    <t>Williamsburg Creek-Greens Fork</t>
  </si>
  <si>
    <t>050800030203</t>
  </si>
  <si>
    <t>Black Water Branch-Greens Fork</t>
  </si>
  <si>
    <t>050800030204</t>
  </si>
  <si>
    <t>Shaker Run-Whitewater River</t>
  </si>
  <si>
    <t>050800030205</t>
  </si>
  <si>
    <t>Headwaters Nolands Fork</t>
  </si>
  <si>
    <t>050800030301</t>
  </si>
  <si>
    <t>Fountain Creek-Nolands Fork</t>
  </si>
  <si>
    <t>050800030302</t>
  </si>
  <si>
    <t>Fork Creek-Nolands Fork</t>
  </si>
  <si>
    <t>050800030303</t>
  </si>
  <si>
    <t>Common Run-Nolands Fork</t>
  </si>
  <si>
    <t>050800030304</t>
  </si>
  <si>
    <t>Butlers Creek-Nolands Fork</t>
  </si>
  <si>
    <t>050800030305</t>
  </si>
  <si>
    <t>Lick Creek-Whitewater River</t>
  </si>
  <si>
    <t>050800030401</t>
  </si>
  <si>
    <t>Brushy Fork-Williams Creek</t>
  </si>
  <si>
    <t>050800030402</t>
  </si>
  <si>
    <t>Little Williams Creek-Williams Creek</t>
  </si>
  <si>
    <t>050800030403</t>
  </si>
  <si>
    <t>Village Creek-Whitewater River</t>
  </si>
  <si>
    <t>050800030404</t>
  </si>
  <si>
    <t>Fall Creek-Whitewater River</t>
  </si>
  <si>
    <t>050800030405</t>
  </si>
  <si>
    <t>Garrison Creek</t>
  </si>
  <si>
    <t>050800030406</t>
  </si>
  <si>
    <t>Sanes Creek</t>
  </si>
  <si>
    <t>050800030407</t>
  </si>
  <si>
    <t>Bear Creek-Whitewater River</t>
  </si>
  <si>
    <t>050800030408</t>
  </si>
  <si>
    <t>Headwaters Salt Creek</t>
  </si>
  <si>
    <t>050800030501</t>
  </si>
  <si>
    <t>Righthand Fork-Salt Creek</t>
  </si>
  <si>
    <t>050800030502</t>
  </si>
  <si>
    <t>Bull Fork</t>
  </si>
  <si>
    <t>050800030503</t>
  </si>
  <si>
    <t>Little Salt Creek</t>
  </si>
  <si>
    <t>050800030504</t>
  </si>
  <si>
    <t>Fremont Branch-Salt Creek</t>
  </si>
  <si>
    <t>050800030505</t>
  </si>
  <si>
    <t>Headwaters Pipe Creek</t>
  </si>
  <si>
    <t>050800030601</t>
  </si>
  <si>
    <t>Clear Fork</t>
  </si>
  <si>
    <t>050800030602</t>
  </si>
  <si>
    <t>050800030603</t>
  </si>
  <si>
    <t>Walnut Fork-Pipe Creek</t>
  </si>
  <si>
    <t>050800030604</t>
  </si>
  <si>
    <t>Yellow Bank Creek-Whitewater River</t>
  </si>
  <si>
    <t>050800030605</t>
  </si>
  <si>
    <t>Headwaters Middle Fork East Fork Whitewater River</t>
  </si>
  <si>
    <t>050800030701</t>
  </si>
  <si>
    <t>Mud Creek-Middle Fork East Fork Whitewater River</t>
  </si>
  <si>
    <t>050800030703</t>
  </si>
  <si>
    <t>Rocky Fork-East Fork Whitewater River</t>
  </si>
  <si>
    <t>050800030704</t>
  </si>
  <si>
    <t>West Fork East Fork Whitewater River</t>
  </si>
  <si>
    <t>050800030705</t>
  </si>
  <si>
    <t>Clear Creek-Lick Creek</t>
  </si>
  <si>
    <t>050800030706</t>
  </si>
  <si>
    <t>Short Creek-East Fork Whitewater River</t>
  </si>
  <si>
    <t>050800030707</t>
  </si>
  <si>
    <t>Elkhorn Creek</t>
  </si>
  <si>
    <t>050800030708</t>
  </si>
  <si>
    <t>Smith Creek-East Fork Whitewater River</t>
  </si>
  <si>
    <t>050800030709</t>
  </si>
  <si>
    <t>Clay Creek-East Fork Whitewater River</t>
  </si>
  <si>
    <t>050800030710</t>
  </si>
  <si>
    <t>Simpson Creek-East Fork Whitewater River</t>
  </si>
  <si>
    <t>050800030711</t>
  </si>
  <si>
    <t>Whitewater Lake-Silver Creek</t>
  </si>
  <si>
    <t>050800030712</t>
  </si>
  <si>
    <t>Richalnd Creek-East Fork Whitewater River</t>
  </si>
  <si>
    <t>050800030713</t>
  </si>
  <si>
    <t>Hanna Creek</t>
  </si>
  <si>
    <t>050800030714</t>
  </si>
  <si>
    <t>Ellys Creek-East Fork Whitewater River</t>
  </si>
  <si>
    <t>050800030715</t>
  </si>
  <si>
    <t>Templeton Creek</t>
  </si>
  <si>
    <t>050800030716</t>
  </si>
  <si>
    <t>Brookville Lake-East Fork Whitewater River</t>
  </si>
  <si>
    <t>050800030717</t>
  </si>
  <si>
    <t>050800030801</t>
  </si>
  <si>
    <t>Wolf Creek-Blue Creek</t>
  </si>
  <si>
    <t>050800030802</t>
  </si>
  <si>
    <t>Big Cedar Creek</t>
  </si>
  <si>
    <t>050800030803</t>
  </si>
  <si>
    <t>Little Cedar Creek-Whitewater River</t>
  </si>
  <si>
    <t>050800030804</t>
  </si>
  <si>
    <t>Blackburn Creek-Whitewater River</t>
  </si>
  <si>
    <t>050800030805</t>
  </si>
  <si>
    <t>Johnson Fork-Whitewater River</t>
  </si>
  <si>
    <t>050800030806</t>
  </si>
  <si>
    <t>Headwaters Dry Fork Whitewater River</t>
  </si>
  <si>
    <t>050800030807</t>
  </si>
  <si>
    <t>Turkey Run-East Fork Tanners Creek</t>
  </si>
  <si>
    <t>050902030301</t>
  </si>
  <si>
    <t>West Fork Tanners Creek</t>
  </si>
  <si>
    <t>050902030302</t>
  </si>
  <si>
    <t>East Fork Tanners Creek</t>
  </si>
  <si>
    <t>050902030303</t>
  </si>
  <si>
    <t>Salt Fork-Tanners Creek</t>
  </si>
  <si>
    <t>050902030304</t>
  </si>
  <si>
    <t>Headwaters South Hogan Creek</t>
  </si>
  <si>
    <t>050902030401</t>
  </si>
  <si>
    <t>Little Hogan Creek-North Hogan Creek</t>
  </si>
  <si>
    <t>050902030402</t>
  </si>
  <si>
    <t>Allen Branch-South Hogan Creek</t>
  </si>
  <si>
    <t>050902030403</t>
  </si>
  <si>
    <t>Elk Run-North Hogan Creek</t>
  </si>
  <si>
    <t>050902030404</t>
  </si>
  <si>
    <t>Tub Creek-Laughery Creek</t>
  </si>
  <si>
    <t>050902030501</t>
  </si>
  <si>
    <t>Little Laughery Creek</t>
  </si>
  <si>
    <t>050902030502</t>
  </si>
  <si>
    <t>Headwaters Ripley Creek</t>
  </si>
  <si>
    <t>050902030503</t>
  </si>
  <si>
    <t>North Branch-Riipley Creek</t>
  </si>
  <si>
    <t>050902030504</t>
  </si>
  <si>
    <t>Walnut Creek-Laughery Creek</t>
  </si>
  <si>
    <t>050902030505</t>
  </si>
  <si>
    <t>Jericho Creek-Laughery Creek</t>
  </si>
  <si>
    <t>050902030506</t>
  </si>
  <si>
    <t>Henderson Bend-Laughery Creek</t>
  </si>
  <si>
    <t>050902030507</t>
  </si>
  <si>
    <t>Raccoon Creek-Laughery Creek</t>
  </si>
  <si>
    <t>050902030601</t>
  </si>
  <si>
    <t>050902030602</t>
  </si>
  <si>
    <t>Hayes Branch</t>
  </si>
  <si>
    <t>050902030603</t>
  </si>
  <si>
    <t>Caesar Creek-Laughery Creek</t>
  </si>
  <si>
    <t>050902030604</t>
  </si>
  <si>
    <t>South Fork Laughery</t>
  </si>
  <si>
    <t>050902030701</t>
  </si>
  <si>
    <t>Laughery Creek</t>
  </si>
  <si>
    <t>050902030702</t>
  </si>
  <si>
    <t>Arnold Creek</t>
  </si>
  <si>
    <t>050902030803</t>
  </si>
  <si>
    <t>Grants Creek</t>
  </si>
  <si>
    <t>050902030805</t>
  </si>
  <si>
    <t>Headwaters Indian Creek</t>
  </si>
  <si>
    <t>050902030901</t>
  </si>
  <si>
    <t>Long Run-Indian Creek</t>
  </si>
  <si>
    <t>050902030902</t>
  </si>
  <si>
    <t>Bryant Creek</t>
  </si>
  <si>
    <t>050902031005</t>
  </si>
  <si>
    <t>Log Lick Creek</t>
  </si>
  <si>
    <t>050902031007</t>
  </si>
  <si>
    <t>Plum Creek</t>
  </si>
  <si>
    <t>050902031008</t>
  </si>
  <si>
    <t>Wilson Creek-Limberlost Creek</t>
  </si>
  <si>
    <t>051201010401</t>
  </si>
  <si>
    <t>Shirk Votaw Ditch-Camp Run</t>
  </si>
  <si>
    <t>051201010402</t>
  </si>
  <si>
    <t>051201010403</t>
  </si>
  <si>
    <t>Oakley Ditch-Limberlost Creek</t>
  </si>
  <si>
    <t>051201010404</t>
  </si>
  <si>
    <t>Votaw Ditch-Loblolly Creek</t>
  </si>
  <si>
    <t>051201010405</t>
  </si>
  <si>
    <t>Brewster Ditch-Wabash River</t>
  </si>
  <si>
    <t>051201010502</t>
  </si>
  <si>
    <t>Jamstutz Ditch-Wabash River</t>
  </si>
  <si>
    <t>051201010601</t>
  </si>
  <si>
    <t>Threemile Creek-Wabash River</t>
  </si>
  <si>
    <t>051201010602</t>
  </si>
  <si>
    <t>Kunkel Lake-Sixmile Creek</t>
  </si>
  <si>
    <t>051201010603</t>
  </si>
  <si>
    <t>Miller Ditch-Sixmile Creek</t>
  </si>
  <si>
    <t>051201010604</t>
  </si>
  <si>
    <t>Headwaters Rock Creek</t>
  </si>
  <si>
    <t>051201010701</t>
  </si>
  <si>
    <t>Mossburg Ditch</t>
  </si>
  <si>
    <t>051201010702</t>
  </si>
  <si>
    <t>Stites Ditch-Rock Creek</t>
  </si>
  <si>
    <t>051201010703</t>
  </si>
  <si>
    <t>Elkenberry Ditch-Rock Creek</t>
  </si>
  <si>
    <t>051201010704</t>
  </si>
  <si>
    <t>Johns Creek-Wabash River</t>
  </si>
  <si>
    <t>051201010801</t>
  </si>
  <si>
    <t>Dowty Ditch-Wabash River</t>
  </si>
  <si>
    <t>051201010802</t>
  </si>
  <si>
    <t>Bender Ditch-Wabash River</t>
  </si>
  <si>
    <t>051201010803</t>
  </si>
  <si>
    <t>Griffin Ditch-Wabash River</t>
  </si>
  <si>
    <t>051201010804</t>
  </si>
  <si>
    <t>Maple Creek-Eightmile Creek</t>
  </si>
  <si>
    <t>051201010901</t>
  </si>
  <si>
    <t>Moser Lake-Eightmile Creek</t>
  </si>
  <si>
    <t>051201010902</t>
  </si>
  <si>
    <t>Big Creek-Eightmile Creek</t>
  </si>
  <si>
    <t>051201010903</t>
  </si>
  <si>
    <t>Pleasant Run Ditch-Eightmile Creek</t>
  </si>
  <si>
    <t>051201010904</t>
  </si>
  <si>
    <t>Seeger Ditch</t>
  </si>
  <si>
    <t>051201011001</t>
  </si>
  <si>
    <t>Beal Taylor Ditch-Aboite Creek</t>
  </si>
  <si>
    <t>051201011002</t>
  </si>
  <si>
    <t>Robinson Creek</t>
  </si>
  <si>
    <t>051201011003</t>
  </si>
  <si>
    <t>Graham McCulloch Ditch #1-Little River</t>
  </si>
  <si>
    <t>051201011004</t>
  </si>
  <si>
    <t>Little Indian Creek-Aboite Creek</t>
  </si>
  <si>
    <t>051201011005</t>
  </si>
  <si>
    <t>Cow Creek-Little River</t>
  </si>
  <si>
    <t>051201011006</t>
  </si>
  <si>
    <t>Flat Creek</t>
  </si>
  <si>
    <t>051201011101</t>
  </si>
  <si>
    <t>Bull Creek-Little River</t>
  </si>
  <si>
    <t>051201011102</t>
  </si>
  <si>
    <t>Mud Creek-Little River</t>
  </si>
  <si>
    <t>051201011103</t>
  </si>
  <si>
    <t>Flint Creek-Little River</t>
  </si>
  <si>
    <t>051201011104</t>
  </si>
  <si>
    <t>West Branch Clear Creek</t>
  </si>
  <si>
    <t>051201011201</t>
  </si>
  <si>
    <t>Headwaters Clear Creek</t>
  </si>
  <si>
    <t>051201011202</t>
  </si>
  <si>
    <t>Huntington Lake-Wabash River</t>
  </si>
  <si>
    <t>051201011301</t>
  </si>
  <si>
    <t>Silver Creek</t>
  </si>
  <si>
    <t>051201011302</t>
  </si>
  <si>
    <t>Town of Andrews-Wabash River</t>
  </si>
  <si>
    <t>051201011303</t>
  </si>
  <si>
    <t>Loon Creek</t>
  </si>
  <si>
    <t>051201011304</t>
  </si>
  <si>
    <t>Hanging Rock-Wabash River</t>
  </si>
  <si>
    <t>051201011305</t>
  </si>
  <si>
    <t>Enyeart Creek-Wabash River</t>
  </si>
  <si>
    <t>051201011401</t>
  </si>
  <si>
    <t>Stone Creek-Treaty Creek</t>
  </si>
  <si>
    <t>051201011402</t>
  </si>
  <si>
    <t>Burr Creek-Wabash River</t>
  </si>
  <si>
    <t>051201011403</t>
  </si>
  <si>
    <t>Ridgeway Creek</t>
  </si>
  <si>
    <t>051201011404</t>
  </si>
  <si>
    <t>Kentner Creek</t>
  </si>
  <si>
    <t>051201011405</t>
  </si>
  <si>
    <t>Gilbert Branch-Wabash River</t>
  </si>
  <si>
    <t>051201011406</t>
  </si>
  <si>
    <t>Daniel Creek-Wabash River</t>
  </si>
  <si>
    <t>051201011407</t>
  </si>
  <si>
    <t>051201011501</t>
  </si>
  <si>
    <t>Stony Creek-Pipe Creek</t>
  </si>
  <si>
    <t>051201011502</t>
  </si>
  <si>
    <t>Turkey Creek-Little Pipe Creek</t>
  </si>
  <si>
    <t>051201011503</t>
  </si>
  <si>
    <t>Honey Creek</t>
  </si>
  <si>
    <t>051201011504</t>
  </si>
  <si>
    <t>Walnut Creek-Pipe Creek</t>
  </si>
  <si>
    <t>051201011505</t>
  </si>
  <si>
    <t>Negro Creek-Pipe Creek</t>
  </si>
  <si>
    <t>051201011506</t>
  </si>
  <si>
    <t>Bear Creek-Pipe Creek</t>
  </si>
  <si>
    <t>051201011507</t>
  </si>
  <si>
    <t>Salem Ditch-Little Pipe Creek</t>
  </si>
  <si>
    <t>051201011601</t>
  </si>
  <si>
    <t>Prairie Ditch-Wabash River</t>
  </si>
  <si>
    <t>051201011602</t>
  </si>
  <si>
    <t>Lowe Ditch-Wabash River</t>
  </si>
  <si>
    <t>051201011603</t>
  </si>
  <si>
    <t>McLaughlin Ditch-Salamonie River</t>
  </si>
  <si>
    <t>051201020101</t>
  </si>
  <si>
    <t>Little Salamonie River</t>
  </si>
  <si>
    <t>051201020102</t>
  </si>
  <si>
    <t>Berger Ditch-Salamonie River</t>
  </si>
  <si>
    <t>051201020103</t>
  </si>
  <si>
    <t>Sipe Ditch</t>
  </si>
  <si>
    <t>051201020104</t>
  </si>
  <si>
    <t>Miller Ditch-Salamonie River</t>
  </si>
  <si>
    <t>051201020105</t>
  </si>
  <si>
    <t>Cowboy Run-Brooks Creek</t>
  </si>
  <si>
    <t>051201020106</t>
  </si>
  <si>
    <t>Mud Creek-Brooks Creek</t>
  </si>
  <si>
    <t>051201020107</t>
  </si>
  <si>
    <t>Glenn Miller Ditch-Salamonie River</t>
  </si>
  <si>
    <t>051201020108</t>
  </si>
  <si>
    <t>Twomile Ditch-Salamonie River</t>
  </si>
  <si>
    <t>051201020201</t>
  </si>
  <si>
    <t>Beaver Creek-Salamonie River</t>
  </si>
  <si>
    <t>051201020202</t>
  </si>
  <si>
    <t>Stoney Creek-Salamonie River</t>
  </si>
  <si>
    <t>051201020203</t>
  </si>
  <si>
    <t>Scuffle Creek-Salamonie River</t>
  </si>
  <si>
    <t>051201020301</t>
  </si>
  <si>
    <t>Prairie Creek</t>
  </si>
  <si>
    <t>051201020302</t>
  </si>
  <si>
    <t>Shadle Drain-Salamonie River</t>
  </si>
  <si>
    <t>051201020303</t>
  </si>
  <si>
    <t>Baker Ditch-Black Creek</t>
  </si>
  <si>
    <t>051201020304</t>
  </si>
  <si>
    <t>Little Black Creek-Black Creek</t>
  </si>
  <si>
    <t>051201020305</t>
  </si>
  <si>
    <t>Morrison Ditch-Salamonie River</t>
  </si>
  <si>
    <t>051201020306</t>
  </si>
  <si>
    <t>Weasel Creek-Salamonie River</t>
  </si>
  <si>
    <t>051201020401</t>
  </si>
  <si>
    <t>Richland Creek</t>
  </si>
  <si>
    <t>051201020402</t>
  </si>
  <si>
    <t>Majencia Creek</t>
  </si>
  <si>
    <t>051201020403</t>
  </si>
  <si>
    <t>Rush Creek</t>
  </si>
  <si>
    <t>051201020404</t>
  </si>
  <si>
    <t>Salamonie Reservoir-Salamonie River</t>
  </si>
  <si>
    <t>051201020405</t>
  </si>
  <si>
    <t>Indian Creek-Salamonie River</t>
  </si>
  <si>
    <t>051201020406</t>
  </si>
  <si>
    <t>Little Mississinewa River</t>
  </si>
  <si>
    <t>051201030101</t>
  </si>
  <si>
    <t>Jordan Creek-Mississinewa River</t>
  </si>
  <si>
    <t>051201030103</t>
  </si>
  <si>
    <t>Porter Creek-Mississinewa River</t>
  </si>
  <si>
    <t>051201030104</t>
  </si>
  <si>
    <t>Mud Creek-Mississinewa River</t>
  </si>
  <si>
    <t>051201030105</t>
  </si>
  <si>
    <t>Days Creek</t>
  </si>
  <si>
    <t>051201030201</t>
  </si>
  <si>
    <t>051201030202</t>
  </si>
  <si>
    <t>Fetid Creek-Mississinewa River</t>
  </si>
  <si>
    <t>051201030203</t>
  </si>
  <si>
    <t>Bush Creek</t>
  </si>
  <si>
    <t>051201030204</t>
  </si>
  <si>
    <t>Redkey Run-Halfway Creek</t>
  </si>
  <si>
    <t>051201030205</t>
  </si>
  <si>
    <t>Platt Nibarger Ditch-Mississinewa River</t>
  </si>
  <si>
    <t>051201030206</t>
  </si>
  <si>
    <t>Little Lick Creek-Big Lick Creek</t>
  </si>
  <si>
    <t>051201030301</t>
  </si>
  <si>
    <t>Townsand Lucas Ditch-Big Lick Creek</t>
  </si>
  <si>
    <t>051201030302</t>
  </si>
  <si>
    <t>Campbell Creek</t>
  </si>
  <si>
    <t>051201030401</t>
  </si>
  <si>
    <t>Rees Ditch-Mississinewa River</t>
  </si>
  <si>
    <t>051201030402</t>
  </si>
  <si>
    <t>Studebaker Ditch-Pike Creek</t>
  </si>
  <si>
    <t>051201030403</t>
  </si>
  <si>
    <t>Holden Ditch-Mississinewa River</t>
  </si>
  <si>
    <t>051201030404</t>
  </si>
  <si>
    <t>Hoppas Ditch-Mississinewa River</t>
  </si>
  <si>
    <t>051201030501</t>
  </si>
  <si>
    <t>Lake Branch-Mississinewa River</t>
  </si>
  <si>
    <t>051201030502</t>
  </si>
  <si>
    <t>Barren Creek</t>
  </si>
  <si>
    <t>051201030503</t>
  </si>
  <si>
    <t>Back Creek</t>
  </si>
  <si>
    <t>051201030504</t>
  </si>
  <si>
    <t>Little Walnut Creek-Walnut Creek</t>
  </si>
  <si>
    <t>051201030505</t>
  </si>
  <si>
    <t>Walnut Creek</t>
  </si>
  <si>
    <t>051201030506</t>
  </si>
  <si>
    <t>Little Deer Creek-Deer Creek</t>
  </si>
  <si>
    <t>051201030507</t>
  </si>
  <si>
    <t>Deer Creek</t>
  </si>
  <si>
    <t>051201030508</t>
  </si>
  <si>
    <t>Lugar Creek</t>
  </si>
  <si>
    <t>051201030509</t>
  </si>
  <si>
    <t>Branch Creek-Mississinewa River</t>
  </si>
  <si>
    <t>051201030510</t>
  </si>
  <si>
    <t>Boots Creek-Mississinewa River</t>
  </si>
  <si>
    <t>051201030511</t>
  </si>
  <si>
    <t>Hummel Creek-Mississinewa River</t>
  </si>
  <si>
    <t>051201030601</t>
  </si>
  <si>
    <t>Metocinah Creek</t>
  </si>
  <si>
    <t>051201030602</t>
  </si>
  <si>
    <t>Grant Creek-Mississinewa River</t>
  </si>
  <si>
    <t>051201030603</t>
  </si>
  <si>
    <t>Forked Branch-Mississinewa River</t>
  </si>
  <si>
    <t>051201030604</t>
  </si>
  <si>
    <t>Mississinewa Lake-Mississinewa River</t>
  </si>
  <si>
    <t>051201030605</t>
  </si>
  <si>
    <t>Town of Peoria-Mississinewa River</t>
  </si>
  <si>
    <t>051201030606</t>
  </si>
  <si>
    <t>Headwaters Blue River</t>
  </si>
  <si>
    <t>051201040101</t>
  </si>
  <si>
    <t>Mud Run-Blue River</t>
  </si>
  <si>
    <t>051201040102</t>
  </si>
  <si>
    <t>Thorn Creek-Blue River</t>
  </si>
  <si>
    <t>051201040103</t>
  </si>
  <si>
    <t>Blue Babe Branch-Blue River</t>
  </si>
  <si>
    <t>051201040104</t>
  </si>
  <si>
    <t>Berward Ditch-Eel River</t>
  </si>
  <si>
    <t>051201040201</t>
  </si>
  <si>
    <t>Johnson Drain-Eel River</t>
  </si>
  <si>
    <t>051201040202</t>
  </si>
  <si>
    <t>Krider Ditch-Eel River</t>
  </si>
  <si>
    <t>051201040203</t>
  </si>
  <si>
    <t>Solon Ditch-Eel river</t>
  </si>
  <si>
    <t>051201040204</t>
  </si>
  <si>
    <t>Emerick Branch-Gangwer Ditch</t>
  </si>
  <si>
    <t>051201040205</t>
  </si>
  <si>
    <t>Black Lake-Spring Creek</t>
  </si>
  <si>
    <t>051201040301</t>
  </si>
  <si>
    <t>Shoenauer Ditch-Spring Creek</t>
  </si>
  <si>
    <t>051201040302</t>
  </si>
  <si>
    <t>Headwaters Sugar Creek</t>
  </si>
  <si>
    <t>051201040303</t>
  </si>
  <si>
    <t>County Farm Ditch-Eel River</t>
  </si>
  <si>
    <t>051201040304</t>
  </si>
  <si>
    <t>Mishler Ditch-Eel River</t>
  </si>
  <si>
    <t>051201040401</t>
  </si>
  <si>
    <t>Hurricane Creek-Eel River</t>
  </si>
  <si>
    <t>051201040402</t>
  </si>
  <si>
    <t>Plunge Creek-Eel River</t>
  </si>
  <si>
    <t>051201040403</t>
  </si>
  <si>
    <t>Simonton Creek-Eel River</t>
  </si>
  <si>
    <t>051201040404</t>
  </si>
  <si>
    <t>Pony Creek</t>
  </si>
  <si>
    <t>051201040405</t>
  </si>
  <si>
    <t>Nelson Creek-Clear Creek</t>
  </si>
  <si>
    <t>051201040406</t>
  </si>
  <si>
    <t>Swank Creek-Eel River</t>
  </si>
  <si>
    <t>051201040407</t>
  </si>
  <si>
    <t>051201040501</t>
  </si>
  <si>
    <t>Otter Creek-Eel River</t>
  </si>
  <si>
    <t>051201040502</t>
  </si>
  <si>
    <t>Beargrass Creek</t>
  </si>
  <si>
    <t>051201040503</t>
  </si>
  <si>
    <t>Bolley Ditch</t>
  </si>
  <si>
    <t>051201040504</t>
  </si>
  <si>
    <t>Squirrel Creek</t>
  </si>
  <si>
    <t>051201040505</t>
  </si>
  <si>
    <t>Sharp Ditch-Paw Paw Creek</t>
  </si>
  <si>
    <t>051201040506</t>
  </si>
  <si>
    <t>Bachelor Creek-Paw Paw Creek</t>
  </si>
  <si>
    <t>051201040507</t>
  </si>
  <si>
    <t>Oren Ditch-Paw Paw Creek</t>
  </si>
  <si>
    <t>051201040508</t>
  </si>
  <si>
    <t>Town of Roann-Eel River</t>
  </si>
  <si>
    <t>051201040509</t>
  </si>
  <si>
    <t>Flowers Creek-Eel River</t>
  </si>
  <si>
    <t>051201040601</t>
  </si>
  <si>
    <t>Little Weesau Creek-Weesau Creek</t>
  </si>
  <si>
    <t>051201040602</t>
  </si>
  <si>
    <t>Washonis Creek-Eel River</t>
  </si>
  <si>
    <t>051201040603</t>
  </si>
  <si>
    <t>East Branch Twelvemile Creek</t>
  </si>
  <si>
    <t>051201040701</t>
  </si>
  <si>
    <t>West Branch Twelvemile Creek</t>
  </si>
  <si>
    <t>051201040702</t>
  </si>
  <si>
    <t>Twelvemile Creek</t>
  </si>
  <si>
    <t>051201040703</t>
  </si>
  <si>
    <t>Town of Hoover-Eel River</t>
  </si>
  <si>
    <t>051201040704</t>
  </si>
  <si>
    <t>Mud Branch-Eel River</t>
  </si>
  <si>
    <t>051201040705</t>
  </si>
  <si>
    <t>Headwaters Crooked Creek</t>
  </si>
  <si>
    <t>051201050101</t>
  </si>
  <si>
    <t>Miller Ditch-Crooked Creek</t>
  </si>
  <si>
    <t>051201050102</t>
  </si>
  <si>
    <t>Galbreath Ditch-Crooked Creek</t>
  </si>
  <si>
    <t>051201050103</t>
  </si>
  <si>
    <t>Grants Run-Wabash River</t>
  </si>
  <si>
    <t>051201050104</t>
  </si>
  <si>
    <t>Toney Ditch-Rock Creek</t>
  </si>
  <si>
    <t>051201050201</t>
  </si>
  <si>
    <t>Little Rock Creek</t>
  </si>
  <si>
    <t>051201050202</t>
  </si>
  <si>
    <t>Widow Creek-Rock Creek</t>
  </si>
  <si>
    <t>051201050203</t>
  </si>
  <si>
    <t>Burnetts Creek</t>
  </si>
  <si>
    <t>051201050204</t>
  </si>
  <si>
    <t>Ryan Appleton Ditch-Rock Creek</t>
  </si>
  <si>
    <t>051201050205</t>
  </si>
  <si>
    <t>Keeps Creek-Wabash River</t>
  </si>
  <si>
    <t>051201050206</t>
  </si>
  <si>
    <t>Headwaters Rattlesnake Creek</t>
  </si>
  <si>
    <t>051201050301</t>
  </si>
  <si>
    <t>Hickory Grove Church-Rattlesnake Creek</t>
  </si>
  <si>
    <t>051201050302</t>
  </si>
  <si>
    <t>Pleasant Run-Wabash River</t>
  </si>
  <si>
    <t>051201050303</t>
  </si>
  <si>
    <t>Copper Creek-Deer Creek</t>
  </si>
  <si>
    <t>051201050401</t>
  </si>
  <si>
    <t>Wise Grinslade Ditch-Deer Creek</t>
  </si>
  <si>
    <t>051201050402</t>
  </si>
  <si>
    <t>Matthew Anaker Ditch-South fork Deer Creek</t>
  </si>
  <si>
    <t>051201050403</t>
  </si>
  <si>
    <t>Manson Kingery Ditch-South Fork deer Creek</t>
  </si>
  <si>
    <t>051201050404</t>
  </si>
  <si>
    <t>Russell Ditch-Deer Creek</t>
  </si>
  <si>
    <t>051201050405</t>
  </si>
  <si>
    <t>Henry Gilbert Ditch-Little Deer Creek</t>
  </si>
  <si>
    <t>051201050501</t>
  </si>
  <si>
    <t>McClosky Ditch</t>
  </si>
  <si>
    <t>051201050502</t>
  </si>
  <si>
    <t>Little Deer Creek</t>
  </si>
  <si>
    <t>051201050503</t>
  </si>
  <si>
    <t>Paint Creek</t>
  </si>
  <si>
    <t>051201050504</t>
  </si>
  <si>
    <t>Headwaters Bachelor Run</t>
  </si>
  <si>
    <t>051201050505</t>
  </si>
  <si>
    <t>Kuns Ditch-Bachelor Run</t>
  </si>
  <si>
    <t>051201050506</t>
  </si>
  <si>
    <t>Monson Ditch-Deer Creek</t>
  </si>
  <si>
    <t>051201050507</t>
  </si>
  <si>
    <t>Robinson Branch-Deer Creek</t>
  </si>
  <si>
    <t>051201050508</t>
  </si>
  <si>
    <t>Little Sugar Creek-Sugar Creek</t>
  </si>
  <si>
    <t>051201050601</t>
  </si>
  <si>
    <t>Bowen Ditch-Wabash River</t>
  </si>
  <si>
    <t>051201050602</t>
  </si>
  <si>
    <t>Harrison Creek-Wabash River</t>
  </si>
  <si>
    <t>051201050603</t>
  </si>
  <si>
    <t>Cedar Lake Branch-Elder Ditch</t>
  </si>
  <si>
    <t>051201060101</t>
  </si>
  <si>
    <t>Ridinger Lake-Grassy Creek</t>
  </si>
  <si>
    <t>051201060102</t>
  </si>
  <si>
    <t>Smalley Lake-Tippecanoe River</t>
  </si>
  <si>
    <t>051201060103</t>
  </si>
  <si>
    <t>Big Barbee Lake-Grassy Creek</t>
  </si>
  <si>
    <t>051201060104</t>
  </si>
  <si>
    <t>Tippecanoe Lake-Tippecanoe River</t>
  </si>
  <si>
    <t>051201060105</t>
  </si>
  <si>
    <t>McCarter Ditch-Deeds Creek</t>
  </si>
  <si>
    <t>051201060201</t>
  </si>
  <si>
    <t>Pike Lake-Deeds Creek</t>
  </si>
  <si>
    <t>051201060202</t>
  </si>
  <si>
    <t>Winola Lake-Eagle Creek</t>
  </si>
  <si>
    <t>051201060203</t>
  </si>
  <si>
    <t>Eagle Creek-Walnut Creek</t>
  </si>
  <si>
    <t>051201060204</t>
  </si>
  <si>
    <t>Ruple Ditch-Tippecanoe River</t>
  </si>
  <si>
    <t>051201060205</t>
  </si>
  <si>
    <t>Adams Ditch-Trimble Creek</t>
  </si>
  <si>
    <t>051201060301</t>
  </si>
  <si>
    <t>Pole Run Ditch-Tippecanoe River</t>
  </si>
  <si>
    <t>051201060302</t>
  </si>
  <si>
    <t>Palestine Lake-Trimble Creek</t>
  </si>
  <si>
    <t>051201060303</t>
  </si>
  <si>
    <t>Ridenour Ditch-Danner Ditch</t>
  </si>
  <si>
    <t>051201060304</t>
  </si>
  <si>
    <t>Danner Ditch-Tippecanoe River</t>
  </si>
  <si>
    <t>051201060305</t>
  </si>
  <si>
    <t>Shatto Ditch-Tippecanoe River</t>
  </si>
  <si>
    <t>051201060401</t>
  </si>
  <si>
    <t>Outlet Creek</t>
  </si>
  <si>
    <t>051201060402</t>
  </si>
  <si>
    <t>Rickle Ditch-Yellow Creek</t>
  </si>
  <si>
    <t>051201060403</t>
  </si>
  <si>
    <t>Little Yellow Creek-Yellow Creek</t>
  </si>
  <si>
    <t>051201060404</t>
  </si>
  <si>
    <t>Clarence Baker Ditch-Tippecanoe River</t>
  </si>
  <si>
    <t>051201060405</t>
  </si>
  <si>
    <t>Redinger Ditch-Tippecanoe River</t>
  </si>
  <si>
    <t>051201060406</t>
  </si>
  <si>
    <t>Lake 16-Chippewanuck Creek</t>
  </si>
  <si>
    <t>051201060407</t>
  </si>
  <si>
    <t>Byrant Leininger Ditch-Chippenwanuck Creek</t>
  </si>
  <si>
    <t>051201060408</t>
  </si>
  <si>
    <t>Reister Creek-Tippecanoe River</t>
  </si>
  <si>
    <t>051201060409</t>
  </si>
  <si>
    <t>Robbin Taylor Ditch</t>
  </si>
  <si>
    <t>051201060501</t>
  </si>
  <si>
    <t>Lake Manitou-Mill Creek</t>
  </si>
  <si>
    <t>051201060502</t>
  </si>
  <si>
    <t>Smith Ditch-Mud Creek</t>
  </si>
  <si>
    <t>051201060503</t>
  </si>
  <si>
    <t>Neff Ditch-Mud Creek</t>
  </si>
  <si>
    <t>051201060504</t>
  </si>
  <si>
    <t>Grube Ditch-Mud Creek</t>
  </si>
  <si>
    <t>051201060505</t>
  </si>
  <si>
    <t>Collins Ditch</t>
  </si>
  <si>
    <t>051201060506</t>
  </si>
  <si>
    <t>Tilden Ditch-Mud Creek</t>
  </si>
  <si>
    <t>051201060507</t>
  </si>
  <si>
    <t>Cowan Ditch-Eddy Creek</t>
  </si>
  <si>
    <t>051201060508</t>
  </si>
  <si>
    <t>Zink Lake-Tippecanoe River</t>
  </si>
  <si>
    <t>051201060509</t>
  </si>
  <si>
    <t>Lake Maxinkuckee</t>
  </si>
  <si>
    <t>051201060601</t>
  </si>
  <si>
    <t>House Ditch</t>
  </si>
  <si>
    <t>051201060602</t>
  </si>
  <si>
    <t>Slonaker Ditch-Tippecanoe River</t>
  </si>
  <si>
    <t>051201060603</t>
  </si>
  <si>
    <t>Bartee Ditch-Tippecanoe River</t>
  </si>
  <si>
    <t>051201060604</t>
  </si>
  <si>
    <t>Bruce Lake-Bruce Lake Outlet</t>
  </si>
  <si>
    <t>051201060605</t>
  </si>
  <si>
    <t>Dilts Anstis Ditch-Tippecanoe River</t>
  </si>
  <si>
    <t>051201060606</t>
  </si>
  <si>
    <t>Quigley Marsh Ditch</t>
  </si>
  <si>
    <t>051201060607</t>
  </si>
  <si>
    <t>Tyler Weisjahn Ditch-Tippecane Ditch</t>
  </si>
  <si>
    <t>051201060608</t>
  </si>
  <si>
    <t>Headwaters Mill Creek</t>
  </si>
  <si>
    <t>051201060701</t>
  </si>
  <si>
    <t>Reed Olmstead Ditch-Mill Creek</t>
  </si>
  <si>
    <t>051201060702</t>
  </si>
  <si>
    <t>Little Mill Creek</t>
  </si>
  <si>
    <t>051201060703</t>
  </si>
  <si>
    <t>Wilson Ditch-Mill Creek</t>
  </si>
  <si>
    <t>051201060704</t>
  </si>
  <si>
    <t>Prather Ditch-Mill Creek</t>
  </si>
  <si>
    <t>051201060705</t>
  </si>
  <si>
    <t>Walsh Ditch-Grassy Creek</t>
  </si>
  <si>
    <t>051201060801</t>
  </si>
  <si>
    <t>051201060802</t>
  </si>
  <si>
    <t>Fredericks Ditch-Little Indian Creek</t>
  </si>
  <si>
    <t>051201060803</t>
  </si>
  <si>
    <t>Little Indian Creek</t>
  </si>
  <si>
    <t>051201060804</t>
  </si>
  <si>
    <t>Town of Thornhope-Indian Creek</t>
  </si>
  <si>
    <t>051201060805</t>
  </si>
  <si>
    <t>Agnew Ditch</t>
  </si>
  <si>
    <t>051201060901</t>
  </si>
  <si>
    <t>Mud Creek</t>
  </si>
  <si>
    <t>051201060902</t>
  </si>
  <si>
    <t>Budd Fisher Ditch-Tippecanoe River</t>
  </si>
  <si>
    <t>051201060903</t>
  </si>
  <si>
    <t>Stout Ditch-Tippecanoe River</t>
  </si>
  <si>
    <t>051201060904</t>
  </si>
  <si>
    <t>Scholtz Ditch</t>
  </si>
  <si>
    <t>051201061001</t>
  </si>
  <si>
    <t>Headwaters Big Monon Ditch</t>
  </si>
  <si>
    <t>051201061002</t>
  </si>
  <si>
    <t>Thompson Ditch-Big Monon Ditch</t>
  </si>
  <si>
    <t>051201061003</t>
  </si>
  <si>
    <t>Lincoln Ditch-Big Monon Ditch</t>
  </si>
  <si>
    <t>051201061004</t>
  </si>
  <si>
    <t>Antrim Ditch</t>
  </si>
  <si>
    <t>051201061005</t>
  </si>
  <si>
    <t>Mosley Ditch</t>
  </si>
  <si>
    <t>051201061006</t>
  </si>
  <si>
    <t>Stein Ditch-Big Monon Ditch</t>
  </si>
  <si>
    <t>051201061007</t>
  </si>
  <si>
    <t>Big Monon Creek-Big Monon Ditch</t>
  </si>
  <si>
    <t>051201061008</t>
  </si>
  <si>
    <t>Kesler Ditch-McKillip Ditch</t>
  </si>
  <si>
    <t>051201061101</t>
  </si>
  <si>
    <t>Hill Ditch</t>
  </si>
  <si>
    <t>051201061102</t>
  </si>
  <si>
    <t>McKillip Ditch</t>
  </si>
  <si>
    <t>051201061103</t>
  </si>
  <si>
    <t>Brown Ditch-Big Monon Creek</t>
  </si>
  <si>
    <t>051201061104</t>
  </si>
  <si>
    <t>Weltzin Ditch-Tippecanoe River</t>
  </si>
  <si>
    <t>051201061201</t>
  </si>
  <si>
    <t>Harp Ditch-Tippecanoe River</t>
  </si>
  <si>
    <t>051201061202</t>
  </si>
  <si>
    <t>Hollingsworth Ditch-Hoagland Ditcj</t>
  </si>
  <si>
    <t>051201061203</t>
  </si>
  <si>
    <t>Winters Ditch-Hoagland Ditch</t>
  </si>
  <si>
    <t>051201061204</t>
  </si>
  <si>
    <t>Hoagland Bay-Hoagland Ditch</t>
  </si>
  <si>
    <t>051201061205</t>
  </si>
  <si>
    <t>Keans Creek</t>
  </si>
  <si>
    <t>051201061206</t>
  </si>
  <si>
    <t>Headwaters Honey Creek</t>
  </si>
  <si>
    <t>051201061207</t>
  </si>
  <si>
    <t>Lake Shafer-Tippecanoe River</t>
  </si>
  <si>
    <t>051201061208</t>
  </si>
  <si>
    <t>Pike Creek-Tippecanoe River</t>
  </si>
  <si>
    <t>051201061301</t>
  </si>
  <si>
    <t>Bell Ditch-Big Creek</t>
  </si>
  <si>
    <t>051201061302</t>
  </si>
  <si>
    <t>Deiter Ditch-Big Creek</t>
  </si>
  <si>
    <t>051201061303</t>
  </si>
  <si>
    <t>Lake Freeman-Tippecanoe River</t>
  </si>
  <si>
    <t>051201061304</t>
  </si>
  <si>
    <t>Big Creek</t>
  </si>
  <si>
    <t>051201061305</t>
  </si>
  <si>
    <t>Spring Creek</t>
  </si>
  <si>
    <t>051201061306</t>
  </si>
  <si>
    <t>Myers Ditch-Moot Creek</t>
  </si>
  <si>
    <t>051201061307</t>
  </si>
  <si>
    <t>Moots Creek</t>
  </si>
  <si>
    <t>051201061308</t>
  </si>
  <si>
    <t>Benham Cemetary-Tippecanoe River</t>
  </si>
  <si>
    <t>051201061309</t>
  </si>
  <si>
    <t>051201070101</t>
  </si>
  <si>
    <t>North Creek-Mud Creek</t>
  </si>
  <si>
    <t>051201070102</t>
  </si>
  <si>
    <t>Round Prairie Ditch-Turkey Creek</t>
  </si>
  <si>
    <t>051201070103</t>
  </si>
  <si>
    <t>Middle Fork Ditch</t>
  </si>
  <si>
    <t>051201070104</t>
  </si>
  <si>
    <t>Grassy Fork</t>
  </si>
  <si>
    <t>051201070105</t>
  </si>
  <si>
    <t>051201070106</t>
  </si>
  <si>
    <t>Kokomo Waterworks Reservoir No. 2-Wildcat Creek</t>
  </si>
  <si>
    <t>051201070107</t>
  </si>
  <si>
    <t>Taylor Run-Kokomo Creek</t>
  </si>
  <si>
    <t>051201070108</t>
  </si>
  <si>
    <t>Cannon-Goyer Ditch-Wildcat Creek</t>
  </si>
  <si>
    <t>051201070109</t>
  </si>
  <si>
    <t>Harness Ditch-Middle Fork Wildcat Creek</t>
  </si>
  <si>
    <t>051201070201</t>
  </si>
  <si>
    <t>Robertson Branch-Middle Fork Wildcat Creek</t>
  </si>
  <si>
    <t>051201070202</t>
  </si>
  <si>
    <t>Campbells Run</t>
  </si>
  <si>
    <t>051201070203</t>
  </si>
  <si>
    <t>Town of Rossville-Middle Fork Wildcat Creek</t>
  </si>
  <si>
    <t>051201070204</t>
  </si>
  <si>
    <t>Hog Run-Middle Fork Wildcat Creek</t>
  </si>
  <si>
    <t>051201070205</t>
  </si>
  <si>
    <t>Swamp Creek</t>
  </si>
  <si>
    <t>051201070301</t>
  </si>
  <si>
    <t>Shanty Creek-Kilmore Creek</t>
  </si>
  <si>
    <t>051201070302</t>
  </si>
  <si>
    <t>Stump Ditch-Kilmore Creek</t>
  </si>
  <si>
    <t>051201070303</t>
  </si>
  <si>
    <t>Talbert Ditch-South Fork Wildcat Creek</t>
  </si>
  <si>
    <t>051201070304</t>
  </si>
  <si>
    <t>051201070305</t>
  </si>
  <si>
    <t>Kilmore Creek</t>
  </si>
  <si>
    <t>051201070306</t>
  </si>
  <si>
    <t>051201070307</t>
  </si>
  <si>
    <t>Jenkins Ditch-South Fork Wildcat Creek</t>
  </si>
  <si>
    <t>051201070308</t>
  </si>
  <si>
    <t>Lauramie Creek</t>
  </si>
  <si>
    <t>051201070309</t>
  </si>
  <si>
    <t>Town of MUlberry-South Fork Wildcat Creek</t>
  </si>
  <si>
    <t>051201070310</t>
  </si>
  <si>
    <t>Town of Dayton-South Fork Wildcat Creek</t>
  </si>
  <si>
    <t>051201070311</t>
  </si>
  <si>
    <t>West Fork-Little Wildcat Creek</t>
  </si>
  <si>
    <t>051201070401</t>
  </si>
  <si>
    <t>Little Wildcat Creek</t>
  </si>
  <si>
    <t>051201070402</t>
  </si>
  <si>
    <t>Kitty Run-Wildcat Creek</t>
  </si>
  <si>
    <t>051201070403</t>
  </si>
  <si>
    <t>051201070404</t>
  </si>
  <si>
    <t>Dearinger Ditch-Wildcat Creek</t>
  </si>
  <si>
    <t>051201070405</t>
  </si>
  <si>
    <t>Petes Run-Wildcat Creek</t>
  </si>
  <si>
    <t>051201070406</t>
  </si>
  <si>
    <t>Hurricane Creek-Hurricane Creek</t>
  </si>
  <si>
    <t>051201070407</t>
  </si>
  <si>
    <t>Town of Owasco-Wildcat Creek</t>
  </si>
  <si>
    <t>051201070408</t>
  </si>
  <si>
    <t>Dry Run-Wildcat Creek</t>
  </si>
  <si>
    <t>051201070409</t>
  </si>
  <si>
    <t>Romney Fraley Ditch</t>
  </si>
  <si>
    <t>051201080101</t>
  </si>
  <si>
    <t>East Branch Wea Creek</t>
  </si>
  <si>
    <t>051201080102</t>
  </si>
  <si>
    <t>Haywood Ditch-Wea Creek</t>
  </si>
  <si>
    <t>051201080103</t>
  </si>
  <si>
    <t>Elliot Ditch</t>
  </si>
  <si>
    <t>051201080104</t>
  </si>
  <si>
    <t>Little Wea Creek</t>
  </si>
  <si>
    <t>051201080105</t>
  </si>
  <si>
    <t>Kenny Ditch-Wea Creek</t>
  </si>
  <si>
    <t>051201080106</t>
  </si>
  <si>
    <t>North Fork Burnett Creek</t>
  </si>
  <si>
    <t>051201080201</t>
  </si>
  <si>
    <t>Headwaters Burnett Creek</t>
  </si>
  <si>
    <t>051201080202</t>
  </si>
  <si>
    <t>Cedar Hollow-Wabash River</t>
  </si>
  <si>
    <t>051201080203</t>
  </si>
  <si>
    <t>Headwaters Mud Pine Creek</t>
  </si>
  <si>
    <t>051201080301</t>
  </si>
  <si>
    <t>Seamons Ditch-Mud Pine Creek</t>
  </si>
  <si>
    <t>051201080302</t>
  </si>
  <si>
    <t>Goose Creek-Mud Pine Creek</t>
  </si>
  <si>
    <t>051201080303</t>
  </si>
  <si>
    <t>Spring Branch-Mud Pine Creek</t>
  </si>
  <si>
    <t>051201080304</t>
  </si>
  <si>
    <t>Roudebush Ditch-Big Pine Creek</t>
  </si>
  <si>
    <t>051201080401</t>
  </si>
  <si>
    <t>Big Pine Creek Ditch-Big Pine Creek</t>
  </si>
  <si>
    <t>051201080402</t>
  </si>
  <si>
    <t>Little Pine Creek</t>
  </si>
  <si>
    <t>051201080403</t>
  </si>
  <si>
    <t>Owens Ditch-Big Pine Creek</t>
  </si>
  <si>
    <t>051201080404</t>
  </si>
  <si>
    <t>Brumm Ditch-Big Pine Creek</t>
  </si>
  <si>
    <t>051201080405</t>
  </si>
  <si>
    <t>Darby Ditch-Big Pine Creek</t>
  </si>
  <si>
    <t>051201080406</t>
  </si>
  <si>
    <t>Brown Ditch</t>
  </si>
  <si>
    <t>051201080407</t>
  </si>
  <si>
    <t>Harrington Creek-Big Pine Creek</t>
  </si>
  <si>
    <t>051201080408</t>
  </si>
  <si>
    <t>Pine Village-Big Pine Creek</t>
  </si>
  <si>
    <t>051201080409</t>
  </si>
  <si>
    <t>Hog Back Hill-Big Pine Creek</t>
  </si>
  <si>
    <t>051201080410</t>
  </si>
  <si>
    <t>Indian Creek</t>
  </si>
  <si>
    <t>051201080501</t>
  </si>
  <si>
    <t>Jordan Creek-Wabash River</t>
  </si>
  <si>
    <t>051201080502</t>
  </si>
  <si>
    <t>Lost Creek-Wabash River</t>
  </si>
  <si>
    <t>051201080503</t>
  </si>
  <si>
    <t>Flint Run-Flint Creek</t>
  </si>
  <si>
    <t>051201080504</t>
  </si>
  <si>
    <t>Otterbein Ditch-Little Pine Creek</t>
  </si>
  <si>
    <t>051201080505</t>
  </si>
  <si>
    <t>Armstrong Creek-Little Pine Creek</t>
  </si>
  <si>
    <t>051201080506</t>
  </si>
  <si>
    <t>Flint Creek-Wabash River</t>
  </si>
  <si>
    <t>051201080507</t>
  </si>
  <si>
    <t>Headwaters Kickapoo Creek</t>
  </si>
  <si>
    <t>051201080508</t>
  </si>
  <si>
    <t>West Fork Kickapoo Creek</t>
  </si>
  <si>
    <t>051201080509</t>
  </si>
  <si>
    <t>Turkey Run-Wabash River</t>
  </si>
  <si>
    <t>051201080510</t>
  </si>
  <si>
    <t>Headwaters Big Shawnee Creek</t>
  </si>
  <si>
    <t>051201080601</t>
  </si>
  <si>
    <t>Little Shawnee Creek-Big Shawnee Creek</t>
  </si>
  <si>
    <t>051201080602</t>
  </si>
  <si>
    <t>Fall Branch-Wabash River</t>
  </si>
  <si>
    <t>051201080603</t>
  </si>
  <si>
    <t>Rock Creek-Wabash River</t>
  </si>
  <si>
    <t>051201080604</t>
  </si>
  <si>
    <t>Redwood Creek</t>
  </si>
  <si>
    <t>051201080605</t>
  </si>
  <si>
    <t>Opossum Run</t>
  </si>
  <si>
    <t>051201080606</t>
  </si>
  <si>
    <t>Racoon Creek-Wabash River</t>
  </si>
  <si>
    <t>051201080607</t>
  </si>
  <si>
    <t>Mallory Branch-Wabash River</t>
  </si>
  <si>
    <t>051201080608</t>
  </si>
  <si>
    <t>Joseph Ludlow Ditch-Joseph Ludlow Ditch</t>
  </si>
  <si>
    <t>051201080701</t>
  </si>
  <si>
    <t>Turkey Run</t>
  </si>
  <si>
    <t>051201080702</t>
  </si>
  <si>
    <t>Charles Ludloe Ditch-North Fork Coal Creek</t>
  </si>
  <si>
    <t>051201080703</t>
  </si>
  <si>
    <t>Harrison Lake-Coal Creek</t>
  </si>
  <si>
    <t>051201080704</t>
  </si>
  <si>
    <t>Headwaters East Fork Coal Creek</t>
  </si>
  <si>
    <t>051201080705</t>
  </si>
  <si>
    <t>Town of Hillsboro-East Fork Coal Creek</t>
  </si>
  <si>
    <t>051201080706</t>
  </si>
  <si>
    <t>Rose Cemetary-East Fork Coal Creek</t>
  </si>
  <si>
    <t>051201080707</t>
  </si>
  <si>
    <t>Dry Run-Coal Creek</t>
  </si>
  <si>
    <t>051201080708</t>
  </si>
  <si>
    <t>051201080801</t>
  </si>
  <si>
    <t>Jordan Creek</t>
  </si>
  <si>
    <t>051201080802</t>
  </si>
  <si>
    <t>Collette Pond-Wabash River</t>
  </si>
  <si>
    <t>051201080803</t>
  </si>
  <si>
    <t>Graham Creek</t>
  </si>
  <si>
    <t>051201080901</t>
  </si>
  <si>
    <t>051201080902</t>
  </si>
  <si>
    <t>Cooper Chapel-Coal Creek</t>
  </si>
  <si>
    <t>051201080903</t>
  </si>
  <si>
    <t>Jonathon Creek</t>
  </si>
  <si>
    <t>051201081102</t>
  </si>
  <si>
    <t>Town of Newport-Little Vermilion River</t>
  </si>
  <si>
    <t>051201081104</t>
  </si>
  <si>
    <t>Headwaters Big Racoon Creek</t>
  </si>
  <si>
    <t>051201081201</t>
  </si>
  <si>
    <t>Town of New Ross-Big Raccoon Creek</t>
  </si>
  <si>
    <t>051201081202</t>
  </si>
  <si>
    <t>Haw Creek</t>
  </si>
  <si>
    <t>051201081203</t>
  </si>
  <si>
    <t>Cornstalk Creek</t>
  </si>
  <si>
    <t>051201081204</t>
  </si>
  <si>
    <t>North Ramp Creek</t>
  </si>
  <si>
    <t>051201081205</t>
  </si>
  <si>
    <t>Little Racoon Creek-Big Raccoon Creek</t>
  </si>
  <si>
    <t>051201081206</t>
  </si>
  <si>
    <t>Byrd Branch-Big Raccoon Creek</t>
  </si>
  <si>
    <t>051201081207</t>
  </si>
  <si>
    <t>Mansfield Reservoir-Big Racoon River</t>
  </si>
  <si>
    <t>051201081208</t>
  </si>
  <si>
    <t>South Fork Little Raccoon Creek</t>
  </si>
  <si>
    <t>051201081301</t>
  </si>
  <si>
    <t>Demeree Creek-Little Racoon Creek</t>
  </si>
  <si>
    <t>051201081302</t>
  </si>
  <si>
    <t>Cumberland Creek-Little Raccoon Creek</t>
  </si>
  <si>
    <t>051201081303</t>
  </si>
  <si>
    <t>Leatherwood Branch-Little Raccoon Creek</t>
  </si>
  <si>
    <t>051201081304</t>
  </si>
  <si>
    <t>Sunderland Branch-Little Raccoon Creek</t>
  </si>
  <si>
    <t>051201081305</t>
  </si>
  <si>
    <t>Rocky Fork Creek</t>
  </si>
  <si>
    <t>051201081401</t>
  </si>
  <si>
    <t>Strange Branch-Big Raccoon Creek</t>
  </si>
  <si>
    <t>051201081402</t>
  </si>
  <si>
    <t>Cox Ditch #1-Big Racoon Creek</t>
  </si>
  <si>
    <t>051201081403</t>
  </si>
  <si>
    <t>Cat Creek-Leatherwood Creek</t>
  </si>
  <si>
    <t>051201081501</t>
  </si>
  <si>
    <t>Rocky Run-Leatherwood Creek</t>
  </si>
  <si>
    <t>051201081502</t>
  </si>
  <si>
    <t>Rock Run-Big Raccoon Creek</t>
  </si>
  <si>
    <t>051201081503</t>
  </si>
  <si>
    <t>Town of Mecca-Big Raccoon Creek</t>
  </si>
  <si>
    <t>051201081504</t>
  </si>
  <si>
    <t>Lake Holiday-Mill Creek</t>
  </si>
  <si>
    <t>051201081601</t>
  </si>
  <si>
    <t>Dry Branch-Wabash River</t>
  </si>
  <si>
    <t>051201081602</t>
  </si>
  <si>
    <t>Wimsett Cemetary-Wabash River</t>
  </si>
  <si>
    <t>051201081603</t>
  </si>
  <si>
    <t>Buck Creek-Little Raccoon Creek</t>
  </si>
  <si>
    <t>051201081604</t>
  </si>
  <si>
    <t>Town of Montezuma-Wabash River</t>
  </si>
  <si>
    <t>051201081605</t>
  </si>
  <si>
    <t>Norton Creek</t>
  </si>
  <si>
    <t>051201081606</t>
  </si>
  <si>
    <t>Feather Creek-Wabash River</t>
  </si>
  <si>
    <t>051201081607</t>
  </si>
  <si>
    <t>Upper Jordan Creek</t>
  </si>
  <si>
    <t>051201090701</t>
  </si>
  <si>
    <t>Little Creek</t>
  </si>
  <si>
    <t>051201090702</t>
  </si>
  <si>
    <t>Middle Jordan Creek</t>
  </si>
  <si>
    <t>051201090704</t>
  </si>
  <si>
    <t>Leuch Ditch</t>
  </si>
  <si>
    <t>051201090801</t>
  </si>
  <si>
    <t>Coal Branch</t>
  </si>
  <si>
    <t>051201090905</t>
  </si>
  <si>
    <t>Vermilion River</t>
  </si>
  <si>
    <t>051201090907</t>
  </si>
  <si>
    <t>Mallott Ditch-Sugar Creek</t>
  </si>
  <si>
    <t>051201100101</t>
  </si>
  <si>
    <t>Scott Wincoup Ditch-Sugar Creek</t>
  </si>
  <si>
    <t>051201100102</t>
  </si>
  <si>
    <t>051201100103</t>
  </si>
  <si>
    <t>Rose Ditch-Brown Wonder Creek</t>
  </si>
  <si>
    <t>051201100104</t>
  </si>
  <si>
    <t>Barnes Ditch-Sugar Creek</t>
  </si>
  <si>
    <t>051201100105</t>
  </si>
  <si>
    <t>Reagan Run</t>
  </si>
  <si>
    <t>051201100106</t>
  </si>
  <si>
    <t>Spring Creek-Sugar Creek</t>
  </si>
  <si>
    <t>051201100107</t>
  </si>
  <si>
    <t>Brush Creek-Sugar Creek</t>
  </si>
  <si>
    <t>051201100108</t>
  </si>
  <si>
    <t>Headwaters Little Potatoe Creek</t>
  </si>
  <si>
    <t>051201100201</t>
  </si>
  <si>
    <t>Bowers Creek</t>
  </si>
  <si>
    <t>051201100202</t>
  </si>
  <si>
    <t>Lye Creek Drain</t>
  </si>
  <si>
    <t>051201100203</t>
  </si>
  <si>
    <t>Little Potatoe Creek-Lye Creek</t>
  </si>
  <si>
    <t>051201100204</t>
  </si>
  <si>
    <t>Little Creek-Little Sugar Creek</t>
  </si>
  <si>
    <t>051201100301</t>
  </si>
  <si>
    <t>Little Sugar Creek</t>
  </si>
  <si>
    <t>051201100302</t>
  </si>
  <si>
    <t>Town of Linnsburg-Walnut Fork Sugar Creek</t>
  </si>
  <si>
    <t>051201100303</t>
  </si>
  <si>
    <t>Sanitary Ditch-Prairie Creek</t>
  </si>
  <si>
    <t>051201100401</t>
  </si>
  <si>
    <t>Deer Creek-Prairie Creek</t>
  </si>
  <si>
    <t>051201100402</t>
  </si>
  <si>
    <t>Wolf Creek</t>
  </si>
  <si>
    <t>051201100403</t>
  </si>
  <si>
    <t>Goldsberry Creek-Sugar Creek</t>
  </si>
  <si>
    <t>051201100404</t>
  </si>
  <si>
    <t>Withe Creek-Sugar Creek</t>
  </si>
  <si>
    <t>051201100405</t>
  </si>
  <si>
    <t>Hazel Creek-Sugar Creek</t>
  </si>
  <si>
    <t>051201100406</t>
  </si>
  <si>
    <t>Town of Garfield-Sugar Creek</t>
  </si>
  <si>
    <t>051201100407</t>
  </si>
  <si>
    <t>Headwaters Sugar Mill Creek</t>
  </si>
  <si>
    <t>051201100501</t>
  </si>
  <si>
    <t>Buffalo Creek-Sugar Mill Creek</t>
  </si>
  <si>
    <t>051201100502</t>
  </si>
  <si>
    <t>Panther Creek-Sugar Mill Creek</t>
  </si>
  <si>
    <t>051201100503</t>
  </si>
  <si>
    <t>Headwaters Black Creek</t>
  </si>
  <si>
    <t>051201100601</t>
  </si>
  <si>
    <t>Liberty Chapel-Black Creek</t>
  </si>
  <si>
    <t>051201100602</t>
  </si>
  <si>
    <t>Offield Creek</t>
  </si>
  <si>
    <t>051201100603</t>
  </si>
  <si>
    <t>Mill Creek-Sugar Creek</t>
  </si>
  <si>
    <t>051201100604</t>
  </si>
  <si>
    <t>051201100605</t>
  </si>
  <si>
    <t>Corner Creek-Sugar Creek</t>
  </si>
  <si>
    <t>051201100606</t>
  </si>
  <si>
    <t>Welchel Branch-Sugar Creek</t>
  </si>
  <si>
    <t>051201100607</t>
  </si>
  <si>
    <t>051201100608</t>
  </si>
  <si>
    <t>Roaring Creek-Sugar Creek</t>
  </si>
  <si>
    <t>051201100609</t>
  </si>
  <si>
    <t>Goose Creek-Crabapple Creek</t>
  </si>
  <si>
    <t>051201110104</t>
  </si>
  <si>
    <t>Little Creek-Brouilletts Creek</t>
  </si>
  <si>
    <t>051201110302</t>
  </si>
  <si>
    <t>Gin Creek-Brouilletts Creek</t>
  </si>
  <si>
    <t>051201110303</t>
  </si>
  <si>
    <t>Headwaters Otter Creek</t>
  </si>
  <si>
    <t>051201110401</t>
  </si>
  <si>
    <t>North Branch Otter Creek</t>
  </si>
  <si>
    <t>051201110402</t>
  </si>
  <si>
    <t>Little Creek-North Branch Otter Creek</t>
  </si>
  <si>
    <t>051201110403</t>
  </si>
  <si>
    <t>Sulfur Creek</t>
  </si>
  <si>
    <t>051201110404</t>
  </si>
  <si>
    <t>Gundy Ditch</t>
  </si>
  <si>
    <t>051201110405</t>
  </si>
  <si>
    <t>Wastewaters Creek-Otter Creek</t>
  </si>
  <si>
    <t>051201110406</t>
  </si>
  <si>
    <t>East Little Sugar Creek-Sugar Creek</t>
  </si>
  <si>
    <t>051201110504</t>
  </si>
  <si>
    <t>051201110601</t>
  </si>
  <si>
    <t>North Coal Creek-Coal Creek</t>
  </si>
  <si>
    <t>051201110602</t>
  </si>
  <si>
    <t>Lost Creek</t>
  </si>
  <si>
    <t>051201110603</t>
  </si>
  <si>
    <t>South Salt Creek-Wabash River</t>
  </si>
  <si>
    <t>051201110604</t>
  </si>
  <si>
    <t>Izaak Walton Lake-Wabash River</t>
  </si>
  <si>
    <t>051201110605</t>
  </si>
  <si>
    <t>051201110701</t>
  </si>
  <si>
    <t>Stone Quarry Branch-Honey Creek</t>
  </si>
  <si>
    <t>051201110702</t>
  </si>
  <si>
    <t>Paint Mill Lake</t>
  </si>
  <si>
    <t>051201110703</t>
  </si>
  <si>
    <t>Thompson Ditch-Honey Creek</t>
  </si>
  <si>
    <t>051201110704</t>
  </si>
  <si>
    <t>South Lake-Clear Creek</t>
  </si>
  <si>
    <t>051201110902</t>
  </si>
  <si>
    <t>Crooked Creek</t>
  </si>
  <si>
    <t>051201110904</t>
  </si>
  <si>
    <t>Headwaters Prairie Creek</t>
  </si>
  <si>
    <t>051201111104</t>
  </si>
  <si>
    <t>Negro Ditch-Prairie Creek</t>
  </si>
  <si>
    <t>051201111105</t>
  </si>
  <si>
    <t>Thunderbird Pond-Turman Creek</t>
  </si>
  <si>
    <t>051201111201</t>
  </si>
  <si>
    <t>West Fork Turman Creek</t>
  </si>
  <si>
    <t>051201111202</t>
  </si>
  <si>
    <t>Town of Dodds Bridge-Turman Creek</t>
  </si>
  <si>
    <t>051201111203</t>
  </si>
  <si>
    <t>Chowning Creek-Busseron Creek</t>
  </si>
  <si>
    <t>051201111501</t>
  </si>
  <si>
    <t>West Fork Busseron Creek</t>
  </si>
  <si>
    <t>051201111502</t>
  </si>
  <si>
    <t>Headwaters Big Branch</t>
  </si>
  <si>
    <t>051201111503</t>
  </si>
  <si>
    <t>Mud Creek-Big Branch</t>
  </si>
  <si>
    <t>051201111504</t>
  </si>
  <si>
    <t>Sulfur Creek-Busseron Creek</t>
  </si>
  <si>
    <t>051201111505</t>
  </si>
  <si>
    <t>Kettle Creek-Busseron Creek</t>
  </si>
  <si>
    <t>051201111506</t>
  </si>
  <si>
    <t>Buttermilk Creek</t>
  </si>
  <si>
    <t>051201111507</t>
  </si>
  <si>
    <t>Morrison Creek-Busseron Creek</t>
  </si>
  <si>
    <t>051201111508</t>
  </si>
  <si>
    <t>Buck Creek-Busseron Creek</t>
  </si>
  <si>
    <t>051201111509</t>
  </si>
  <si>
    <t>Middle Fork Creek</t>
  </si>
  <si>
    <t>051201111510</t>
  </si>
  <si>
    <t>Rogers Ditch</t>
  </si>
  <si>
    <t>051201111511</t>
  </si>
  <si>
    <t>Tanyard Branch-Busseron Creek</t>
  </si>
  <si>
    <t>051201111512</t>
  </si>
  <si>
    <t>Turtle Creek Lake-Turtle Creek</t>
  </si>
  <si>
    <t>051201111601</t>
  </si>
  <si>
    <t>Little Turtle Creek-Turtle Creek</t>
  </si>
  <si>
    <t>051201111602</t>
  </si>
  <si>
    <t>Buzzard Pond-Wabash River</t>
  </si>
  <si>
    <t>051201111603</t>
  </si>
  <si>
    <t>Lower Shaker Prairie Ditch</t>
  </si>
  <si>
    <t>051201111702</t>
  </si>
  <si>
    <t>Old Busseron Creek-Wabash River</t>
  </si>
  <si>
    <t>051201111703</t>
  </si>
  <si>
    <t>Headwaters Maria Creek</t>
  </si>
  <si>
    <t>051201111801</t>
  </si>
  <si>
    <t>Tilley Ditch-Maria Creek</t>
  </si>
  <si>
    <t>051201111802</t>
  </si>
  <si>
    <t>Marsh Creek</t>
  </si>
  <si>
    <t>051201111803</t>
  </si>
  <si>
    <t>Cotton Branch-Maria Creek</t>
  </si>
  <si>
    <t>051201111804</t>
  </si>
  <si>
    <t>Smalls Creek-Wabash River</t>
  </si>
  <si>
    <t>051201111901</t>
  </si>
  <si>
    <t>Snapp Creek-Kelso Creek</t>
  </si>
  <si>
    <t>051201111902</t>
  </si>
  <si>
    <t>Swan Pond Ditch</t>
  </si>
  <si>
    <t>051201130202</t>
  </si>
  <si>
    <t>Vieke Drainage System Ditch-River Deshee</t>
  </si>
  <si>
    <t>051201130203</t>
  </si>
  <si>
    <t>Skeleton Creek-Brown Ditch</t>
  </si>
  <si>
    <t>051201130301</t>
  </si>
  <si>
    <t>McCarty Ditch-Coffee Bayou</t>
  </si>
  <si>
    <t>051201130302</t>
  </si>
  <si>
    <t>Scott Ditch-Wabash River</t>
  </si>
  <si>
    <t>051201130305</t>
  </si>
  <si>
    <t>Barren Creek-Higginbotham Ditch</t>
  </si>
  <si>
    <t>051201130501</t>
  </si>
  <si>
    <t>Headwaters Black River</t>
  </si>
  <si>
    <t>051201130502</t>
  </si>
  <si>
    <t>Town of Griffin-Black River</t>
  </si>
  <si>
    <t>051201130503</t>
  </si>
  <si>
    <t>Big Bayou-Wabash River</t>
  </si>
  <si>
    <t>051201130603</t>
  </si>
  <si>
    <t>Pond Flat Ditch</t>
  </si>
  <si>
    <t>051201130701</t>
  </si>
  <si>
    <t>Neuman Lateral-Big Creek</t>
  </si>
  <si>
    <t>051201130702</t>
  </si>
  <si>
    <t>Caney Creek-Big Creek</t>
  </si>
  <si>
    <t>051201130703</t>
  </si>
  <si>
    <t>Lick Creek-Big Creek</t>
  </si>
  <si>
    <t>051201130704</t>
  </si>
  <si>
    <t>Neu Creek</t>
  </si>
  <si>
    <t>051201130705</t>
  </si>
  <si>
    <t>Headwaters Little Creek</t>
  </si>
  <si>
    <t>051201130706</t>
  </si>
  <si>
    <t>051201130707</t>
  </si>
  <si>
    <t>McAdoo Creek-Big Creek</t>
  </si>
  <si>
    <t>051201130708</t>
  </si>
  <si>
    <t>Indian Creek-Big Creek</t>
  </si>
  <si>
    <t>051201130709</t>
  </si>
  <si>
    <t>Harmony Creek-Wabash River</t>
  </si>
  <si>
    <t>051201130801</t>
  </si>
  <si>
    <t>Rush Creek-Wabash River</t>
  </si>
  <si>
    <t>051201130803</t>
  </si>
  <si>
    <t>Pitcher Creek-Wabash River</t>
  </si>
  <si>
    <t>051201130901</t>
  </si>
  <si>
    <t>Sandy Slough-Wabash River</t>
  </si>
  <si>
    <t>051201130902</t>
  </si>
  <si>
    <t>Grassy Slough-Levy Slough</t>
  </si>
  <si>
    <t>051201130903</t>
  </si>
  <si>
    <t>Owl Creek-White River</t>
  </si>
  <si>
    <t>051202010101</t>
  </si>
  <si>
    <t>Peach Creek-White River</t>
  </si>
  <si>
    <t>051202010102</t>
  </si>
  <si>
    <t>Eightmile Creek-White River</t>
  </si>
  <si>
    <t>051202010103</t>
  </si>
  <si>
    <t>Cabin Creek</t>
  </si>
  <si>
    <t>051202010104</t>
  </si>
  <si>
    <t>Sparrow Creek-White River</t>
  </si>
  <si>
    <t>051202010105</t>
  </si>
  <si>
    <t>Little White River</t>
  </si>
  <si>
    <t>051202010106</t>
  </si>
  <si>
    <t>Little Stoney Creek-Stoney Creek</t>
  </si>
  <si>
    <t>051202010107</t>
  </si>
  <si>
    <t>Prairie Creek Reservoir-Prairie Creek</t>
  </si>
  <si>
    <t>051202010108</t>
  </si>
  <si>
    <t>Mud Creek-White River</t>
  </si>
  <si>
    <t>051202010109</t>
  </si>
  <si>
    <t>Truitt Ditch-White River</t>
  </si>
  <si>
    <t>051202010110</t>
  </si>
  <si>
    <t>Hamilton Ditch-Muncie Creek</t>
  </si>
  <si>
    <t>051202010111</t>
  </si>
  <si>
    <t>Little Buck Creek-Buck Creek</t>
  </si>
  <si>
    <t>051202010201</t>
  </si>
  <si>
    <t>Bethel Brook-Bell Creek</t>
  </si>
  <si>
    <t>051202010202</t>
  </si>
  <si>
    <t>No Name Creek-Bell Creek</t>
  </si>
  <si>
    <t>051202010203</t>
  </si>
  <si>
    <t>Macedonia Creek-Buck Creek</t>
  </si>
  <si>
    <t>051202010204</t>
  </si>
  <si>
    <t>Mud Creek-Killbuck Creek</t>
  </si>
  <si>
    <t>051202010301</t>
  </si>
  <si>
    <t>Jakes Creek</t>
  </si>
  <si>
    <t>051202010302</t>
  </si>
  <si>
    <t>Thruston Ditch-Killbuck Creek</t>
  </si>
  <si>
    <t>051202010303</t>
  </si>
  <si>
    <t>Little Killbuck Creek</t>
  </si>
  <si>
    <t>051202010304</t>
  </si>
  <si>
    <t>York Prairie Creek-White River</t>
  </si>
  <si>
    <t>051202010305</t>
  </si>
  <si>
    <t>Shoemaker Ditch-White River</t>
  </si>
  <si>
    <t>051202010306</t>
  </si>
  <si>
    <t>Moon Branch-Killbuck Creek</t>
  </si>
  <si>
    <t>051202010307</t>
  </si>
  <si>
    <t>Turkey Creek-White River</t>
  </si>
  <si>
    <t>051202010308</t>
  </si>
  <si>
    <t>Elm Run-Indian Creek</t>
  </si>
  <si>
    <t>051202010309</t>
  </si>
  <si>
    <t>Town of Perkinsville-White River</t>
  </si>
  <si>
    <t>051202010310</t>
  </si>
  <si>
    <t>Yeager Finley Menard Ditch-Pipe Creek</t>
  </si>
  <si>
    <t>051202010401</t>
  </si>
  <si>
    <t>Stem Run-Pipe Creek</t>
  </si>
  <si>
    <t>051202010402</t>
  </si>
  <si>
    <t>Star Creek-Mud Creek</t>
  </si>
  <si>
    <t>051202010403</t>
  </si>
  <si>
    <t>Polecat Creek-Pipe Creek</t>
  </si>
  <si>
    <t>051202010404</t>
  </si>
  <si>
    <t>Lilly Creek-Pipe Creek</t>
  </si>
  <si>
    <t>051202010405</t>
  </si>
  <si>
    <t>Swanfelt Ditch-Pipe Creek</t>
  </si>
  <si>
    <t>051202010406</t>
  </si>
  <si>
    <t>Shell Cemetary-Pipe Creek</t>
  </si>
  <si>
    <t>051202010407</t>
  </si>
  <si>
    <t>Todd Ditch-Duck Creek</t>
  </si>
  <si>
    <t>051202010501</t>
  </si>
  <si>
    <t>Little Duck Creek-Big Duck Creek</t>
  </si>
  <si>
    <t>051202010502</t>
  </si>
  <si>
    <t>Polywog Creek-Duck Creek</t>
  </si>
  <si>
    <t>051202010503</t>
  </si>
  <si>
    <t>051202010504</t>
  </si>
  <si>
    <t>Lamberson Ditch-Duck Creek</t>
  </si>
  <si>
    <t>051202010505</t>
  </si>
  <si>
    <t>051202010601</t>
  </si>
  <si>
    <t>Cox Ditch</t>
  </si>
  <si>
    <t>051202010602</t>
  </si>
  <si>
    <t>Dixon Creek-Cicero Creek</t>
  </si>
  <si>
    <t>051202010603</t>
  </si>
  <si>
    <t>Buck Creek-Cicero Creek</t>
  </si>
  <si>
    <t>051202010604</t>
  </si>
  <si>
    <t>Tobin Ditch-Cicero Creek</t>
  </si>
  <si>
    <t>051202010605</t>
  </si>
  <si>
    <t>Weasel Creek-Cicero Creek</t>
  </si>
  <si>
    <t>051202010606</t>
  </si>
  <si>
    <t>Teter Branch-Little Cicero Creek</t>
  </si>
  <si>
    <t>051202010607</t>
  </si>
  <si>
    <t>Little Cicero Creek</t>
  </si>
  <si>
    <t>051202010608</t>
  </si>
  <si>
    <t>Hinkle Creek</t>
  </si>
  <si>
    <t>051202010609</t>
  </si>
  <si>
    <t>Morse Reservoir-Cicero Creek</t>
  </si>
  <si>
    <t>051202010610</t>
  </si>
  <si>
    <t>Dyers Creek-White River</t>
  </si>
  <si>
    <t>051202010701</t>
  </si>
  <si>
    <t>Headwaters Stony Creek</t>
  </si>
  <si>
    <t>051202010702</t>
  </si>
  <si>
    <t>William Lock Dtich-Stony Creek</t>
  </si>
  <si>
    <t>051202010703</t>
  </si>
  <si>
    <t>William Lehr Ditch-Stony Creek</t>
  </si>
  <si>
    <t>051202010704</t>
  </si>
  <si>
    <t>Mallory Granger Ditch-White River</t>
  </si>
  <si>
    <t>051202010705</t>
  </si>
  <si>
    <t>Honey Creek-Fall Creek</t>
  </si>
  <si>
    <t>051202010801</t>
  </si>
  <si>
    <t>Sly Fork</t>
  </si>
  <si>
    <t>051202010802</t>
  </si>
  <si>
    <t>Deer Creek-Fall Creek</t>
  </si>
  <si>
    <t>051202010803</t>
  </si>
  <si>
    <t>Prairie Creek-Fall Creek</t>
  </si>
  <si>
    <t>051202010804</t>
  </si>
  <si>
    <t>Headwaters Lick Creek</t>
  </si>
  <si>
    <t>051202010805</t>
  </si>
  <si>
    <t>Foster Branch</t>
  </si>
  <si>
    <t>051202010806</t>
  </si>
  <si>
    <t>McFadden Ditch-Lick Creek</t>
  </si>
  <si>
    <t>051202010807</t>
  </si>
  <si>
    <t>Flatfork Creek-Fall Creek</t>
  </si>
  <si>
    <t>051202010808</t>
  </si>
  <si>
    <t>Thorpe Creek-Geist Reservoir</t>
  </si>
  <si>
    <t>051202010809</t>
  </si>
  <si>
    <t>Headwaters Mud Creek</t>
  </si>
  <si>
    <t>051202010901</t>
  </si>
  <si>
    <t>Indian Lake-Indian Creek</t>
  </si>
  <si>
    <t>051202010902</t>
  </si>
  <si>
    <t>Sand Creek-Mud Creek</t>
  </si>
  <si>
    <t>051202010903</t>
  </si>
  <si>
    <t>Devon Creek-Fall Creek</t>
  </si>
  <si>
    <t>051202010904</t>
  </si>
  <si>
    <t>Cool Creek</t>
  </si>
  <si>
    <t>051202011001</t>
  </si>
  <si>
    <t>Vestal Ditch-White River</t>
  </si>
  <si>
    <t>051202011002</t>
  </si>
  <si>
    <t>Carmel Creek-White River</t>
  </si>
  <si>
    <t>051202011003</t>
  </si>
  <si>
    <t>Williams Creek</t>
  </si>
  <si>
    <t>051202011004</t>
  </si>
  <si>
    <t>Delaware Creek-Crooked Creek</t>
  </si>
  <si>
    <t>051202011005</t>
  </si>
  <si>
    <t>Howland Ditch-White River</t>
  </si>
  <si>
    <t>051202011006</t>
  </si>
  <si>
    <t>Dixon Branch-Eagle Creek</t>
  </si>
  <si>
    <t>051202011101</t>
  </si>
  <si>
    <t>Mounts Run</t>
  </si>
  <si>
    <t>051202011102</t>
  </si>
  <si>
    <t>Finley Creek-Eagle Creek</t>
  </si>
  <si>
    <t>051202011103</t>
  </si>
  <si>
    <t>Lion Creek-Little Eagle Branch</t>
  </si>
  <si>
    <t>051202011104</t>
  </si>
  <si>
    <t>Jackson Run-Eagle Creek</t>
  </si>
  <si>
    <t>051202011105</t>
  </si>
  <si>
    <t>Fishback Creek</t>
  </si>
  <si>
    <t>051202011106</t>
  </si>
  <si>
    <t>Irishman Run-Eagle Creek</t>
  </si>
  <si>
    <t>051202011107</t>
  </si>
  <si>
    <t>Eagle Creek Reservoir-Eagle Creek</t>
  </si>
  <si>
    <t>051202011108</t>
  </si>
  <si>
    <t>Little Eagle Creek</t>
  </si>
  <si>
    <t>051202011109</t>
  </si>
  <si>
    <t>Ristow Branch-Eagle Creek</t>
  </si>
  <si>
    <t>051202011110</t>
  </si>
  <si>
    <t>Pogues Run-White River</t>
  </si>
  <si>
    <t>051202011201</t>
  </si>
  <si>
    <t>Bean Creek-Pleasant Run</t>
  </si>
  <si>
    <t>051202011202</t>
  </si>
  <si>
    <t>Lick Creek</t>
  </si>
  <si>
    <t>051202011203</t>
  </si>
  <si>
    <t>Little Buck Creek</t>
  </si>
  <si>
    <t>051202011204</t>
  </si>
  <si>
    <t>Dollar Hide Creek-White River</t>
  </si>
  <si>
    <t>051202011205</t>
  </si>
  <si>
    <t>Pleasant Run Creek</t>
  </si>
  <si>
    <t>051202011206</t>
  </si>
  <si>
    <t>Hughes Branch-West Fork White Lick Creek</t>
  </si>
  <si>
    <t>051202011301</t>
  </si>
  <si>
    <t>Wiley Thompson Ditch-White LickCreek</t>
  </si>
  <si>
    <t>051202011302</t>
  </si>
  <si>
    <t>Abner Creek-White Lick Creek</t>
  </si>
  <si>
    <t>051202011303</t>
  </si>
  <si>
    <t>Headwaters West Fork White Lick Creek</t>
  </si>
  <si>
    <t>051202011304</t>
  </si>
  <si>
    <t>West Fork White Lick Creek</t>
  </si>
  <si>
    <t>051202011305</t>
  </si>
  <si>
    <t>Clarks Creek-White Lick Creek</t>
  </si>
  <si>
    <t>051202011306</t>
  </si>
  <si>
    <t>McCracken Creek</t>
  </si>
  <si>
    <t>051202011307</t>
  </si>
  <si>
    <t>Headwaters East Fork White Lick Creek</t>
  </si>
  <si>
    <t>051202011308</t>
  </si>
  <si>
    <t>East Fork White Lick Creek</t>
  </si>
  <si>
    <t>051202011309</t>
  </si>
  <si>
    <t>Monical Branch-White Lick Creek</t>
  </si>
  <si>
    <t>051202011310</t>
  </si>
  <si>
    <t>Turkey Pen Creek-Honey Creek</t>
  </si>
  <si>
    <t>051202011401</t>
  </si>
  <si>
    <t>Goose Creek-White River</t>
  </si>
  <si>
    <t>051202011402</t>
  </si>
  <si>
    <t>051202011403</t>
  </si>
  <si>
    <t>South Prong Stotts Creek</t>
  </si>
  <si>
    <t>051202011404</t>
  </si>
  <si>
    <t>Stotts Creek</t>
  </si>
  <si>
    <t>051202011405</t>
  </si>
  <si>
    <t>East Fork Clear Creek-Clear Creek</t>
  </si>
  <si>
    <t>051202011406</t>
  </si>
  <si>
    <t>Sinking Creek-White River</t>
  </si>
  <si>
    <t>051202011407</t>
  </si>
  <si>
    <t>Sycamore Creek</t>
  </si>
  <si>
    <t>051202011501</t>
  </si>
  <si>
    <t>Patten Lake-Lambs Creek</t>
  </si>
  <si>
    <t>051202011502</t>
  </si>
  <si>
    <t>Highland Creek-White River</t>
  </si>
  <si>
    <t>051202011503</t>
  </si>
  <si>
    <t>Barnes Creek-Indian Creek</t>
  </si>
  <si>
    <t>051202011601</t>
  </si>
  <si>
    <t>Oliver Creek-Indian Creek</t>
  </si>
  <si>
    <t>051202011602</t>
  </si>
  <si>
    <t>Sand Creek-Indian Creek</t>
  </si>
  <si>
    <t>051202011603</t>
  </si>
  <si>
    <t>051202011701</t>
  </si>
  <si>
    <t>Burkhart Creek-White River</t>
  </si>
  <si>
    <t>051202011702</t>
  </si>
  <si>
    <t>Fall Creek-White River</t>
  </si>
  <si>
    <t>051202011703</t>
  </si>
  <si>
    <t>Indian Creek-White River</t>
  </si>
  <si>
    <t>051202011704</t>
  </si>
  <si>
    <t>North Fork Beanblossom Creek</t>
  </si>
  <si>
    <t>051202020101</t>
  </si>
  <si>
    <t>Bear Creek-Beanblossom Creek</t>
  </si>
  <si>
    <t>051202020102</t>
  </si>
  <si>
    <t>Lake Lemon-Beanblossom Creek</t>
  </si>
  <si>
    <t>051202020103</t>
  </si>
  <si>
    <t>Honey Creek-Beanblossom Creek</t>
  </si>
  <si>
    <t>051202020104</t>
  </si>
  <si>
    <t>Buck Creek-Beanblossom Creek</t>
  </si>
  <si>
    <t>051202020105</t>
  </si>
  <si>
    <t>Stout Creek-Beanblossom Creek</t>
  </si>
  <si>
    <t>051202020106</t>
  </si>
  <si>
    <t>Indian Creek-Beanblossom Creek</t>
  </si>
  <si>
    <t>051202020107</t>
  </si>
  <si>
    <t>Jacks Defeat Creek-Beanblossom Creek</t>
  </si>
  <si>
    <t>051202020108</t>
  </si>
  <si>
    <t>Little Mill Creek-Mill Creek</t>
  </si>
  <si>
    <t>051202020201</t>
  </si>
  <si>
    <t>Limestone Creek-White River</t>
  </si>
  <si>
    <t>051202020202</t>
  </si>
  <si>
    <t>051202020203</t>
  </si>
  <si>
    <t>Rattlesnake Creek</t>
  </si>
  <si>
    <t>051202020204</t>
  </si>
  <si>
    <t>Elliston Creek-White River</t>
  </si>
  <si>
    <t>051202020205</t>
  </si>
  <si>
    <t>Little Raccoon Creek-Racoon Creek</t>
  </si>
  <si>
    <t>051202020206</t>
  </si>
  <si>
    <t>Lick Creek-Raccoon Creek</t>
  </si>
  <si>
    <t>051202020207</t>
  </si>
  <si>
    <t>East Fork Fish Creek</t>
  </si>
  <si>
    <t>051202020208</t>
  </si>
  <si>
    <t>Sand Lick Creek-Fish Creek</t>
  </si>
  <si>
    <t>051202020209</t>
  </si>
  <si>
    <t>Mills Creek-White River</t>
  </si>
  <si>
    <t>051202020210</t>
  </si>
  <si>
    <t>051202020211</t>
  </si>
  <si>
    <t>Little Richland Creek-Richland Creek</t>
  </si>
  <si>
    <t>051202020301</t>
  </si>
  <si>
    <t>Blakeman Hollow-Richland Creek</t>
  </si>
  <si>
    <t>051202020302</t>
  </si>
  <si>
    <t>Bridge Creek</t>
  </si>
  <si>
    <t>051202020303</t>
  </si>
  <si>
    <t>Beech Creek</t>
  </si>
  <si>
    <t>051202020304</t>
  </si>
  <si>
    <t>Dry Branch-Richland Creek</t>
  </si>
  <si>
    <t>051202020305</t>
  </si>
  <si>
    <t>Clifty Branch</t>
  </si>
  <si>
    <t>051202020306</t>
  </si>
  <si>
    <t>Black Ankle Creek-Plummer Creek</t>
  </si>
  <si>
    <t>051202020307</t>
  </si>
  <si>
    <t>Ore Branch-Richland Creekh</t>
  </si>
  <si>
    <t>051202020308</t>
  </si>
  <si>
    <t>Burcham Branch-Plummer Creek</t>
  </si>
  <si>
    <t>051202020309</t>
  </si>
  <si>
    <t>Headwaters Lattas Creek</t>
  </si>
  <si>
    <t>051202020401</t>
  </si>
  <si>
    <t>Miller Creek-Lattas Creek</t>
  </si>
  <si>
    <t>051202020402</t>
  </si>
  <si>
    <t>Sloan Ditch-Lattas Creek</t>
  </si>
  <si>
    <t>051202020403</t>
  </si>
  <si>
    <t>Kelly Branch-White River</t>
  </si>
  <si>
    <t>051202020404</t>
  </si>
  <si>
    <t>Lake Greenwood-First Creek</t>
  </si>
  <si>
    <t>051202020501</t>
  </si>
  <si>
    <t>Bogard Creek-Doans Creek</t>
  </si>
  <si>
    <t>051202020502</t>
  </si>
  <si>
    <t>Rocky Branch-First Creek</t>
  </si>
  <si>
    <t>051202020503</t>
  </si>
  <si>
    <t>Gilbert Creek-White River</t>
  </si>
  <si>
    <t>051202020504</t>
  </si>
  <si>
    <t>Fourmile Creek</t>
  </si>
  <si>
    <t>051202020505</t>
  </si>
  <si>
    <t>Vertrees Ditch-White River</t>
  </si>
  <si>
    <t>051202020506</t>
  </si>
  <si>
    <t>Kane Ditch-Smothers Creek</t>
  </si>
  <si>
    <t>051202020507</t>
  </si>
  <si>
    <t>McGinnis Levee-White River</t>
  </si>
  <si>
    <t>051202020508</t>
  </si>
  <si>
    <t>051202020601</t>
  </si>
  <si>
    <t>051202020602</t>
  </si>
  <si>
    <t>Brewer Ditch-Black Creek</t>
  </si>
  <si>
    <t>051202020603</t>
  </si>
  <si>
    <t>Calico Slash Ditches-Black Creek</t>
  </si>
  <si>
    <t>051202020604</t>
  </si>
  <si>
    <t>Singer Ditch-Black Creek</t>
  </si>
  <si>
    <t>051202020605</t>
  </si>
  <si>
    <t>Flat Creek-South Fork Prairie Creek</t>
  </si>
  <si>
    <t>051202020701</t>
  </si>
  <si>
    <t>Headwaters North Fork Prairie Creek</t>
  </si>
  <si>
    <t>051202020702</t>
  </si>
  <si>
    <t>Dinken Creek-South Fork Prairie Creek</t>
  </si>
  <si>
    <t>051202020703</t>
  </si>
  <si>
    <t>Barnes Creek-North Fork Prairie Creek</t>
  </si>
  <si>
    <t>051202020704</t>
  </si>
  <si>
    <t>Eagan Ditch-South Fork Prairie Creek</t>
  </si>
  <si>
    <t>051202020705</t>
  </si>
  <si>
    <t>Bethel Ditch-North Fork Prairie Creek</t>
  </si>
  <si>
    <t>051202020706</t>
  </si>
  <si>
    <t>Killion Canal-Prairie Creek</t>
  </si>
  <si>
    <t>051202020707</t>
  </si>
  <si>
    <t>White River</t>
  </si>
  <si>
    <t>051202020801</t>
  </si>
  <si>
    <t>Pickel Ditch-Indian Creek</t>
  </si>
  <si>
    <t>051202020802</t>
  </si>
  <si>
    <t>Smothers Creek-White River</t>
  </si>
  <si>
    <t>051202020803</t>
  </si>
  <si>
    <t>Bens Creek-White River</t>
  </si>
  <si>
    <t>051202020804</t>
  </si>
  <si>
    <t>Hurricane Creek-Veale Creek</t>
  </si>
  <si>
    <t>051202020901</t>
  </si>
  <si>
    <t>Veale Creek</t>
  </si>
  <si>
    <t>051202020902</t>
  </si>
  <si>
    <t>Hawkins Creek-White River</t>
  </si>
  <si>
    <t>051202020903</t>
  </si>
  <si>
    <t>Roberson Ditch</t>
  </si>
  <si>
    <t>051202020904</t>
  </si>
  <si>
    <t>Headwaters Kessinger Ditch</t>
  </si>
  <si>
    <t>051202020905</t>
  </si>
  <si>
    <t>Opossum Branch-Kessinger Ditch</t>
  </si>
  <si>
    <t>051202020906</t>
  </si>
  <si>
    <t>Jackson Pond-White River</t>
  </si>
  <si>
    <t>051202020907</t>
  </si>
  <si>
    <t>Lick Creek-White River</t>
  </si>
  <si>
    <t>051202021001</t>
  </si>
  <si>
    <t>McCoy Creek-Wilson Creek</t>
  </si>
  <si>
    <t>051202021002</t>
  </si>
  <si>
    <t>Buchthorn Creek-White River</t>
  </si>
  <si>
    <t>051202021003</t>
  </si>
  <si>
    <t>Little Conger Creek-Conger Creek</t>
  </si>
  <si>
    <t>051202021004</t>
  </si>
  <si>
    <t>Upper River DeShee</t>
  </si>
  <si>
    <t>051202021005</t>
  </si>
  <si>
    <t>Robb Creek-White River</t>
  </si>
  <si>
    <t>051202021006</t>
  </si>
  <si>
    <t>Claypole Pond-White River</t>
  </si>
  <si>
    <t>051202021007</t>
  </si>
  <si>
    <t>Eldin Ditch</t>
  </si>
  <si>
    <t>051202030101</t>
  </si>
  <si>
    <t>Ross Ditch-East Fork Big Walnut Creek</t>
  </si>
  <si>
    <t>051202030102</t>
  </si>
  <si>
    <t>Ramp Run-East Fork Big Walnut Creek</t>
  </si>
  <si>
    <t>051202030103</t>
  </si>
  <si>
    <t>West Fork Big Walnut Creek</t>
  </si>
  <si>
    <t>051202030104</t>
  </si>
  <si>
    <t>Owl Creek</t>
  </si>
  <si>
    <t>051202030201</t>
  </si>
  <si>
    <t>Headwaters Little Walnut Creek</t>
  </si>
  <si>
    <t>051202030202</t>
  </si>
  <si>
    <t>Leatherman Creek-Little Walnut Creek</t>
  </si>
  <si>
    <t>051202030203</t>
  </si>
  <si>
    <t>Headwaters Deer Creek</t>
  </si>
  <si>
    <t>051202030301</t>
  </si>
  <si>
    <t>Owl Branch-Deer Creek</t>
  </si>
  <si>
    <t>051202030302</t>
  </si>
  <si>
    <t>Deweese Branch-Deer Creek</t>
  </si>
  <si>
    <t>051202030303</t>
  </si>
  <si>
    <t>Town of Banard-Big Walnut Creek</t>
  </si>
  <si>
    <t>051202030401</t>
  </si>
  <si>
    <t>Clear Creek</t>
  </si>
  <si>
    <t>051202030402</t>
  </si>
  <si>
    <t>Bledsoe Branch-Big Walnut Creek</t>
  </si>
  <si>
    <t>051202030403</t>
  </si>
  <si>
    <t>Dry Branch-Big Walnut Creek</t>
  </si>
  <si>
    <t>051202030404</t>
  </si>
  <si>
    <t>Snake Creek-Big Walnut Creek</t>
  </si>
  <si>
    <t>051202030405</t>
  </si>
  <si>
    <t>East Fork MIll Creek</t>
  </si>
  <si>
    <t>051202030501</t>
  </si>
  <si>
    <t>051202030502</t>
  </si>
  <si>
    <t>Sallust Branch-Mill Creek</t>
  </si>
  <si>
    <t>051202030503</t>
  </si>
  <si>
    <t>051202030504</t>
  </si>
  <si>
    <t>Lake Ditch</t>
  </si>
  <si>
    <t>051202030505</t>
  </si>
  <si>
    <t>Snake Creek-Lake Ditch</t>
  </si>
  <si>
    <t>051202030506</t>
  </si>
  <si>
    <t>Rhodes Creek</t>
  </si>
  <si>
    <t>051202030507</t>
  </si>
  <si>
    <t>Belle Union Branche-Mill Creek</t>
  </si>
  <si>
    <t>051202030508</t>
  </si>
  <si>
    <t>Vermillion Branch-Mill Creek</t>
  </si>
  <si>
    <t>051202030509</t>
  </si>
  <si>
    <t>Sand Branch-Mill Creek</t>
  </si>
  <si>
    <t>051202030510</t>
  </si>
  <si>
    <t>Doe Creek</t>
  </si>
  <si>
    <t>051202030511</t>
  </si>
  <si>
    <t>Cagle Mill Lake-Mill Creek</t>
  </si>
  <si>
    <t>051202030512</t>
  </si>
  <si>
    <t>Little Birch Creek-Birch Creek</t>
  </si>
  <si>
    <t>051202030601</t>
  </si>
  <si>
    <t>Prairie Creek-Birch Creek</t>
  </si>
  <si>
    <t>051202030602</t>
  </si>
  <si>
    <t>Van Buren Creek-Croys Creek</t>
  </si>
  <si>
    <t>051202030701</t>
  </si>
  <si>
    <t>Billy Creek-Croys Creek</t>
  </si>
  <si>
    <t>051202030702</t>
  </si>
  <si>
    <t>North Fork Jordan Creek</t>
  </si>
  <si>
    <t>051202030703</t>
  </si>
  <si>
    <t>Slate Run-Eel River</t>
  </si>
  <si>
    <t>051202030704</t>
  </si>
  <si>
    <t>Sulphur Creek-Sixmile Creek</t>
  </si>
  <si>
    <t>051202030705</t>
  </si>
  <si>
    <t>Hog Creek-Eel River</t>
  </si>
  <si>
    <t>051202030706</t>
  </si>
  <si>
    <t>Headwaters Splunge Creek</t>
  </si>
  <si>
    <t>051202030801</t>
  </si>
  <si>
    <t>Splunge Creek</t>
  </si>
  <si>
    <t>051202030802</t>
  </si>
  <si>
    <t>Watkins Creek-Eel River</t>
  </si>
  <si>
    <t>051202030803</t>
  </si>
  <si>
    <t>Connelly Ditch-Eel River</t>
  </si>
  <si>
    <t>051202030804</t>
  </si>
  <si>
    <t>Lafferty Ditch-Eel River</t>
  </si>
  <si>
    <t>051202030805</t>
  </si>
  <si>
    <t>West Fork Lick Creek</t>
  </si>
  <si>
    <t>051202030806</t>
  </si>
  <si>
    <t>Hauser Creek-Lick Creek</t>
  </si>
  <si>
    <t>051202030807</t>
  </si>
  <si>
    <t>Lagoon Creek</t>
  </si>
  <si>
    <t>051202030808</t>
  </si>
  <si>
    <t>Pond Creek-Eel River</t>
  </si>
  <si>
    <t>051202030809</t>
  </si>
  <si>
    <t>Brush Creek-Lick Creek</t>
  </si>
  <si>
    <t>051202030810</t>
  </si>
  <si>
    <t>Lemon Creek-Eel River</t>
  </si>
  <si>
    <t>051202030811</t>
  </si>
  <si>
    <t>Moonshine Run-Little Blue river</t>
  </si>
  <si>
    <t>051202040101</t>
  </si>
  <si>
    <t>Summit Lake-Big Blue River</t>
  </si>
  <si>
    <t>051202040102</t>
  </si>
  <si>
    <t>Elliott Run-Big Blue River</t>
  </si>
  <si>
    <t>051202040103</t>
  </si>
  <si>
    <t>Jakes Branch-Duck Creek</t>
  </si>
  <si>
    <t>051202040104</t>
  </si>
  <si>
    <t>Knightstown Spring-Buck Creek</t>
  </si>
  <si>
    <t>051202040105</t>
  </si>
  <si>
    <t>Westwood Run-Big Blue River</t>
  </si>
  <si>
    <t>051202040106</t>
  </si>
  <si>
    <t>Montgomery Creek</t>
  </si>
  <si>
    <t>051202040107</t>
  </si>
  <si>
    <t>Goose Creek-Big Blue River</t>
  </si>
  <si>
    <t>051202040108</t>
  </si>
  <si>
    <t>Headwaters Little Blue River</t>
  </si>
  <si>
    <t>051202040201</t>
  </si>
  <si>
    <t>Beaver Meadow Creek</t>
  </si>
  <si>
    <t>051202040202</t>
  </si>
  <si>
    <t>Gilson Creek-Little Blue River</t>
  </si>
  <si>
    <t>051202040203</t>
  </si>
  <si>
    <t>Manilla Branch-Little Blue River</t>
  </si>
  <si>
    <t>051202040204</t>
  </si>
  <si>
    <t>Town of Rays Crossing-Little Blue River</t>
  </si>
  <si>
    <t>051202040205</t>
  </si>
  <si>
    <t>Willow Branch-Brandywine Creek</t>
  </si>
  <si>
    <t>051202040301</t>
  </si>
  <si>
    <t>Richey Ditch-Brandywine Creek</t>
  </si>
  <si>
    <t>051202040302</t>
  </si>
  <si>
    <t>Andis Ditch-Brandywine Creek</t>
  </si>
  <si>
    <t>051202040303</t>
  </si>
  <si>
    <t>Swamp Creek-Brandywine Creek</t>
  </si>
  <si>
    <t>051202040304</t>
  </si>
  <si>
    <t>Pee Dee Ditch-Sugar Creek</t>
  </si>
  <si>
    <t>051202040401</t>
  </si>
  <si>
    <t>Marsh and Trees Ditch-Sugar Creek</t>
  </si>
  <si>
    <t>051202040402</t>
  </si>
  <si>
    <t>Barrett Ditch-Sugar Creek</t>
  </si>
  <si>
    <t>051202040403</t>
  </si>
  <si>
    <t>Wilson Ditch-Little Sugar Creek</t>
  </si>
  <si>
    <t>051202040404</t>
  </si>
  <si>
    <t>Boyd Ditch-Sugar Creek</t>
  </si>
  <si>
    <t>051202040405</t>
  </si>
  <si>
    <t>Grassy Creek</t>
  </si>
  <si>
    <t>051202040501</t>
  </si>
  <si>
    <t>Headwaters Buck Creek</t>
  </si>
  <si>
    <t>051202040502</t>
  </si>
  <si>
    <t>West Little Sugar Creek</t>
  </si>
  <si>
    <t>051202040503</t>
  </si>
  <si>
    <t>Doe Creek-Buck Creek</t>
  </si>
  <si>
    <t>051202040504</t>
  </si>
  <si>
    <t>Grassy Creek-Youngs Creek</t>
  </si>
  <si>
    <t>051202040601</t>
  </si>
  <si>
    <t>Hurricane Creek</t>
  </si>
  <si>
    <t>051202040602</t>
  </si>
  <si>
    <t>Canary Ditch-Youngs Creek</t>
  </si>
  <si>
    <t>051202040603</t>
  </si>
  <si>
    <t>Amity Ditch-Youngs Creek</t>
  </si>
  <si>
    <t>051202040604</t>
  </si>
  <si>
    <t>Snail Creek</t>
  </si>
  <si>
    <t>051202040701</t>
  </si>
  <si>
    <t>051202040702</t>
  </si>
  <si>
    <t>Town of Needham-Sugar Creek</t>
  </si>
  <si>
    <t>051202040703</t>
  </si>
  <si>
    <t>Gibson Ditch-Sugar Creek</t>
  </si>
  <si>
    <t>051202040704</t>
  </si>
  <si>
    <t>Herriotts Creek-Sugar Creek</t>
  </si>
  <si>
    <t>051202040705</t>
  </si>
  <si>
    <t>Headwaters Six Mile Creek</t>
  </si>
  <si>
    <t>051202040801</t>
  </si>
  <si>
    <t>Anthony Creek-Six Mile Creek</t>
  </si>
  <si>
    <t>051202040802</t>
  </si>
  <si>
    <t>Nameless Creek</t>
  </si>
  <si>
    <t>051202040803</t>
  </si>
  <si>
    <t>Prairie Branch-Big Blue River</t>
  </si>
  <si>
    <t>051202040804</t>
  </si>
  <si>
    <t>Foreman Branch-Big Blue River</t>
  </si>
  <si>
    <t>051202040805</t>
  </si>
  <si>
    <t>DePrez Ditch-Big Blue River</t>
  </si>
  <si>
    <t>051202040806</t>
  </si>
  <si>
    <t>Shaw Ditch-Big Blue River</t>
  </si>
  <si>
    <t>051202040807</t>
  </si>
  <si>
    <t>Prince Creek-Mud Creek</t>
  </si>
  <si>
    <t>051202040901</t>
  </si>
  <si>
    <t>Nineveh Creek</t>
  </si>
  <si>
    <t>051202040902</t>
  </si>
  <si>
    <t>Lick Creek-Driftwood River</t>
  </si>
  <si>
    <t>051202040903</t>
  </si>
  <si>
    <t>Catharine Creek-Driftwood River</t>
  </si>
  <si>
    <t>051202040904</t>
  </si>
  <si>
    <t>Mud Run-Flatrock River</t>
  </si>
  <si>
    <t>051202050101</t>
  </si>
  <si>
    <t>Rock Branch-Flatrock River</t>
  </si>
  <si>
    <t>051202050102</t>
  </si>
  <si>
    <t>Shawnee Creek</t>
  </si>
  <si>
    <t>051202050103</t>
  </si>
  <si>
    <t>Wikoff Ditch-Flatrock River</t>
  </si>
  <si>
    <t>051202050104</t>
  </si>
  <si>
    <t>Headwaters Little Flatrock River</t>
  </si>
  <si>
    <t>051202050201</t>
  </si>
  <si>
    <t>Lick Creek-Little Flatrock River</t>
  </si>
  <si>
    <t>051202050202</t>
  </si>
  <si>
    <t>051202050301</t>
  </si>
  <si>
    <t>Goddard Ditch-Conns Creek</t>
  </si>
  <si>
    <t>051202050302</t>
  </si>
  <si>
    <t>Little Conns Creek-Conns Creek</t>
  </si>
  <si>
    <t>051202050303</t>
  </si>
  <si>
    <t>Ben Davis Creek</t>
  </si>
  <si>
    <t>051202050401</t>
  </si>
  <si>
    <t>Turkey Creek-Flatrock River</t>
  </si>
  <si>
    <t>051202050402</t>
  </si>
  <si>
    <t>Harrigan Branch-Flatrock River</t>
  </si>
  <si>
    <t>051202050403</t>
  </si>
  <si>
    <t>Bob Creek-Flatrock River</t>
  </si>
  <si>
    <t>051202050404</t>
  </si>
  <si>
    <t>Mill Creek-Flatrock River</t>
  </si>
  <si>
    <t>051202050405</t>
  </si>
  <si>
    <t>Headwaters Lewis Creek</t>
  </si>
  <si>
    <t>051202050501</t>
  </si>
  <si>
    <t>Slash Ditch</t>
  </si>
  <si>
    <t>051202050502</t>
  </si>
  <si>
    <t>Thompson Ditch-Lewis Creek</t>
  </si>
  <si>
    <t>051202050503</t>
  </si>
  <si>
    <t>Town of Geneva-Flatrock River</t>
  </si>
  <si>
    <t>051202050601</t>
  </si>
  <si>
    <t>Sidney Branch-Flatrock River</t>
  </si>
  <si>
    <t>051202050602</t>
  </si>
  <si>
    <t>Big Slough</t>
  </si>
  <si>
    <t>051202050603</t>
  </si>
  <si>
    <t>051202050604</t>
  </si>
  <si>
    <t>Little Haw Creek-Haw Creek</t>
  </si>
  <si>
    <t>051202050605</t>
  </si>
  <si>
    <t>Town of Northcliff-Flatrock River</t>
  </si>
  <si>
    <t>051202050606</t>
  </si>
  <si>
    <t>North Branch-Clifty Creek</t>
  </si>
  <si>
    <t>051202060101</t>
  </si>
  <si>
    <t>Middle Branch-Clifty Creek</t>
  </si>
  <si>
    <t>051202060102</t>
  </si>
  <si>
    <t>Pond Branch-Clifty Creek</t>
  </si>
  <si>
    <t>051202060103</t>
  </si>
  <si>
    <t>Town of Hartsville-Clifty Creek</t>
  </si>
  <si>
    <t>051202060104</t>
  </si>
  <si>
    <t>Fall Fork</t>
  </si>
  <si>
    <t>051202060105</t>
  </si>
  <si>
    <t>051202060106</t>
  </si>
  <si>
    <t>Otter Creek-Clifty Creek</t>
  </si>
  <si>
    <t>051202060107</t>
  </si>
  <si>
    <t>Headwaters Little Sand Creek</t>
  </si>
  <si>
    <t>051202060201</t>
  </si>
  <si>
    <t>Brush Creek</t>
  </si>
  <si>
    <t>051202060202</t>
  </si>
  <si>
    <t>Denios Creek-East Fork White River</t>
  </si>
  <si>
    <t>051202060203</t>
  </si>
  <si>
    <t>Cooks Creek-Little Sand Creek</t>
  </si>
  <si>
    <t>051202060204</t>
  </si>
  <si>
    <t>Opossum Creek-East Fork White River</t>
  </si>
  <si>
    <t>051202060205</t>
  </si>
  <si>
    <t>Gas Creek-Sand Creek</t>
  </si>
  <si>
    <t>051202060301</t>
  </si>
  <si>
    <t>Muddy Fork</t>
  </si>
  <si>
    <t>051202060302</t>
  </si>
  <si>
    <t>Cobbs Fork</t>
  </si>
  <si>
    <t>051202060303</t>
  </si>
  <si>
    <t>Lost Creek-Sand Creek</t>
  </si>
  <si>
    <t>051202060304</t>
  </si>
  <si>
    <t>Panther Creek-Sand Creek</t>
  </si>
  <si>
    <t>051202060305</t>
  </si>
  <si>
    <t>Millstone Creek-Sand Creek</t>
  </si>
  <si>
    <t>051202060306</t>
  </si>
  <si>
    <t>051202060307</t>
  </si>
  <si>
    <t>Wyaloosing Creek</t>
  </si>
  <si>
    <t>051202060308</t>
  </si>
  <si>
    <t>Fish Creek-Sand Creek</t>
  </si>
  <si>
    <t>051202060309</t>
  </si>
  <si>
    <t>Rock Creek-Sand Creek</t>
  </si>
  <si>
    <t>051202060310</t>
  </si>
  <si>
    <t>Grandview Lake-East Fork White Creek</t>
  </si>
  <si>
    <t>051202060401</t>
  </si>
  <si>
    <t>South Fork White Creek</t>
  </si>
  <si>
    <t>051202060402</t>
  </si>
  <si>
    <t>East Fork White Creek</t>
  </si>
  <si>
    <t>051202060403</t>
  </si>
  <si>
    <t>Headwaters White Creek</t>
  </si>
  <si>
    <t>051202060404</t>
  </si>
  <si>
    <t>Cooley Creek-White Creek</t>
  </si>
  <si>
    <t>051202060405</t>
  </si>
  <si>
    <t>Peters Lake-Thompson Slough</t>
  </si>
  <si>
    <t>051202060501</t>
  </si>
  <si>
    <t>Heddy Run-East Fork White River</t>
  </si>
  <si>
    <t>051202060502</t>
  </si>
  <si>
    <t>Beatty Walker Ditch-East Fork White River</t>
  </si>
  <si>
    <t>051202060503</t>
  </si>
  <si>
    <t>Ball Richard Ditch-East Fork White River</t>
  </si>
  <si>
    <t>051202060601</t>
  </si>
  <si>
    <t>Wayman Ditch-East Fork White River</t>
  </si>
  <si>
    <t>051202060602</t>
  </si>
  <si>
    <t>Stuckwish Ditch-East Fork White River</t>
  </si>
  <si>
    <t>051202060603</t>
  </si>
  <si>
    <t>Headwaters Big Creek</t>
  </si>
  <si>
    <t>051202070101</t>
  </si>
  <si>
    <t>Marble Creek-Big Creek</t>
  </si>
  <si>
    <t>051202070102</t>
  </si>
  <si>
    <t>051202070103</t>
  </si>
  <si>
    <t>Camp Creek-Big Creek</t>
  </si>
  <si>
    <t>051202070104</t>
  </si>
  <si>
    <t>Harberts Creek-Big Creek</t>
  </si>
  <si>
    <t>051202070105</t>
  </si>
  <si>
    <t>North Fork Graham Creek</t>
  </si>
  <si>
    <t>051202070201</t>
  </si>
  <si>
    <t>Little Graham Creek</t>
  </si>
  <si>
    <t>051202070202</t>
  </si>
  <si>
    <t>Campfire Creek-Graham Creek</t>
  </si>
  <si>
    <t>051202070203</t>
  </si>
  <si>
    <t>Turkey Run-Graham Creek</t>
  </si>
  <si>
    <t>051202070204</t>
  </si>
  <si>
    <t>Long Branch-Otter Creek</t>
  </si>
  <si>
    <t>051202070301</t>
  </si>
  <si>
    <t>Falling Timbers Branch-Otter Creek</t>
  </si>
  <si>
    <t>051202070302</t>
  </si>
  <si>
    <t>Huckleberry Branch-Otter Creek</t>
  </si>
  <si>
    <t>051202070303</t>
  </si>
  <si>
    <t>Headwaters North Fork Vernon Fork Muscatatuck River</t>
  </si>
  <si>
    <t>051202070401</t>
  </si>
  <si>
    <t>Flatrocks Creek-North Fork Vernon Fork Muscatatuck River</t>
  </si>
  <si>
    <t>051202070402</t>
  </si>
  <si>
    <t>Brush Creek Reservoir-Brush Creek</t>
  </si>
  <si>
    <t>051202070403</t>
  </si>
  <si>
    <t>Long Branch-Vernon Fork Muscatatuck River</t>
  </si>
  <si>
    <t>051202070404</t>
  </si>
  <si>
    <t>Hog Creek</t>
  </si>
  <si>
    <t>051202070501</t>
  </si>
  <si>
    <t>Woods Fork-Stucker Ditch</t>
  </si>
  <si>
    <t>051202070502</t>
  </si>
  <si>
    <t>Kimberlin Creek</t>
  </si>
  <si>
    <t>051202070503</t>
  </si>
  <si>
    <t>Pigeon Roost Creek</t>
  </si>
  <si>
    <t>051202070504</t>
  </si>
  <si>
    <t>Hutto Creek-Stucker Ditch</t>
  </si>
  <si>
    <t>051202070505</t>
  </si>
  <si>
    <t>051202070601</t>
  </si>
  <si>
    <t>Lewis Creek</t>
  </si>
  <si>
    <t>051202070602</t>
  </si>
  <si>
    <t>Neils Creek-Big Creek</t>
  </si>
  <si>
    <t>051202070603</t>
  </si>
  <si>
    <t>Quick Creek-White Oak Branch</t>
  </si>
  <si>
    <t>051202070604</t>
  </si>
  <si>
    <t>Coffee Creek-Muscatatuck River</t>
  </si>
  <si>
    <t>051202070605</t>
  </si>
  <si>
    <t>Dens Ford Ditcj-Muscatatuck River</t>
  </si>
  <si>
    <t>051202070606</t>
  </si>
  <si>
    <t>Indian Creek-Vernon Fork Muscatatuck River</t>
  </si>
  <si>
    <t>051202070701</t>
  </si>
  <si>
    <t>Sixmile Creek</t>
  </si>
  <si>
    <t>051202070702</t>
  </si>
  <si>
    <t>Storm Creek</t>
  </si>
  <si>
    <t>051202070703</t>
  </si>
  <si>
    <t>Mutton Creek</t>
  </si>
  <si>
    <t>051202070704</t>
  </si>
  <si>
    <t>Polly Branch-Vernon Fork Muscatatuck Rover</t>
  </si>
  <si>
    <t>051202070705</t>
  </si>
  <si>
    <t>Grassy Creek-Vernon Fork Muscatatuck River</t>
  </si>
  <si>
    <t>051202070706</t>
  </si>
  <si>
    <t>Big Ox Creek</t>
  </si>
  <si>
    <t>051202070801</t>
  </si>
  <si>
    <t>Elk Creek</t>
  </si>
  <si>
    <t>051202070802</t>
  </si>
  <si>
    <t>Henry Creek-Cammie Thomas Ditch</t>
  </si>
  <si>
    <t>051202070803</t>
  </si>
  <si>
    <t>Horse Lick-Grassy Fork</t>
  </si>
  <si>
    <t>051202070901</t>
  </si>
  <si>
    <t>Grassy Fork-Muscatatuck River</t>
  </si>
  <si>
    <t>051202070902</t>
  </si>
  <si>
    <t>Pond Creek</t>
  </si>
  <si>
    <t>051202070903</t>
  </si>
  <si>
    <t>Delany Creek</t>
  </si>
  <si>
    <t>051202070904</t>
  </si>
  <si>
    <t>Mill Creek-Muscatatuck River</t>
  </si>
  <si>
    <t>051202070905</t>
  </si>
  <si>
    <t>051202080101</t>
  </si>
  <si>
    <t>Buffalo Creek</t>
  </si>
  <si>
    <t>051202080102</t>
  </si>
  <si>
    <t>Prow Hollow-Twin Creek</t>
  </si>
  <si>
    <t>051202080103</t>
  </si>
  <si>
    <t>Greasy Creek-East Fork White River</t>
  </si>
  <si>
    <t>051202080104</t>
  </si>
  <si>
    <t>051202080201</t>
  </si>
  <si>
    <t>Dry Creek-Guthrie Creek</t>
  </si>
  <si>
    <t>051202080202</t>
  </si>
  <si>
    <t>DeWitt Creek-Guthrie Creek</t>
  </si>
  <si>
    <t>051202080203</t>
  </si>
  <si>
    <t>Sugar Creek</t>
  </si>
  <si>
    <t>051202080301</t>
  </si>
  <si>
    <t>Clifty Creek-East Fork White River</t>
  </si>
  <si>
    <t>051202080302</t>
  </si>
  <si>
    <t>Mosquito Creek-Mill Creek</t>
  </si>
  <si>
    <t>051202080303</t>
  </si>
  <si>
    <t>Rock Lick Branch-East Fork White River</t>
  </si>
  <si>
    <t>051202080304</t>
  </si>
  <si>
    <t>Kiper Creek-Little Salt Creek</t>
  </si>
  <si>
    <t>051202080401</t>
  </si>
  <si>
    <t>051202080402</t>
  </si>
  <si>
    <t>Tipton Creek-South Fork Salt Creek</t>
  </si>
  <si>
    <t>051202080403</t>
  </si>
  <si>
    <t>Negro Creek-South Fork Salt Creek</t>
  </si>
  <si>
    <t>051202080404</t>
  </si>
  <si>
    <t>Headwaters Middle Fork Salt Creek</t>
  </si>
  <si>
    <t>051202080501</t>
  </si>
  <si>
    <t>Pleasant Valley Creek-Middle Fork Salt Creek</t>
  </si>
  <si>
    <t>051202080502</t>
  </si>
  <si>
    <t>Gravel Creek-Middle Fork Salt Creek</t>
  </si>
  <si>
    <t>051202080503</t>
  </si>
  <si>
    <t>Sweetwater Creek-North Fork Salt Creek</t>
  </si>
  <si>
    <t>051202080601</t>
  </si>
  <si>
    <t>East Fork Salt Creek-North Fork Salt Creek</t>
  </si>
  <si>
    <t>051202080602</t>
  </si>
  <si>
    <t>Gnaw Bone Creek</t>
  </si>
  <si>
    <t>051202080603</t>
  </si>
  <si>
    <t>Clay Lick Creek-North Fork Salt Creek</t>
  </si>
  <si>
    <t>051202080604</t>
  </si>
  <si>
    <t>Brummett Creek-Norht Fork Salt Creek</t>
  </si>
  <si>
    <t>051202080605</t>
  </si>
  <si>
    <t>Stephens Creek-North Fork Salt Creek</t>
  </si>
  <si>
    <t>051202080606</t>
  </si>
  <si>
    <t>Jacobs Creek-Lake Monroe</t>
  </si>
  <si>
    <t>051202080701</t>
  </si>
  <si>
    <t>Moore Creek-Lake Monroe</t>
  </si>
  <si>
    <t>051202080702</t>
  </si>
  <si>
    <t>Allens Creek-Lake Monroe</t>
  </si>
  <si>
    <t>051202080703</t>
  </si>
  <si>
    <t>Jackson Creek-Clear Creek</t>
  </si>
  <si>
    <t>051202080801</t>
  </si>
  <si>
    <t>May Creek-Clear Creek</t>
  </si>
  <si>
    <t>051202080802</t>
  </si>
  <si>
    <t>Little Clear Creek-Clear Creek</t>
  </si>
  <si>
    <t>051202080803</t>
  </si>
  <si>
    <t>Hunter Creek-Little Salt Creek</t>
  </si>
  <si>
    <t>051202080804</t>
  </si>
  <si>
    <t>Knob Creek-Little Salt Creek</t>
  </si>
  <si>
    <t>051202080805</t>
  </si>
  <si>
    <t>Wolf Creek-Salt Creek</t>
  </si>
  <si>
    <t>051202080806</t>
  </si>
  <si>
    <t>Goose Creek-Salt Creek</t>
  </si>
  <si>
    <t>051202080807</t>
  </si>
  <si>
    <t>051202080901</t>
  </si>
  <si>
    <t>Little Indian Creek-Indian Creek</t>
  </si>
  <si>
    <t>051202080902</t>
  </si>
  <si>
    <t>Spring Creek-Indian Creek</t>
  </si>
  <si>
    <t>051202080903</t>
  </si>
  <si>
    <t>Silverville Branch-Indian Creek</t>
  </si>
  <si>
    <t>051202080904</t>
  </si>
  <si>
    <t>Sulphur Creek</t>
  </si>
  <si>
    <t>051202080905</t>
  </si>
  <si>
    <t>Opossum Creek-Indian Creek</t>
  </si>
  <si>
    <t>051202080906</t>
  </si>
  <si>
    <t>Headwaters Leatherwood Creek</t>
  </si>
  <si>
    <t>051202081001</t>
  </si>
  <si>
    <t>Sheeks Lake-East Fork White River</t>
  </si>
  <si>
    <t>051202081002</t>
  </si>
  <si>
    <t>Spider Creek-East Fork White River</t>
  </si>
  <si>
    <t>051202081003</t>
  </si>
  <si>
    <t>Bryantsville Karst Area</t>
  </si>
  <si>
    <t>051202081004</t>
  </si>
  <si>
    <t>Crooked Creek-East Fork White River</t>
  </si>
  <si>
    <t>051202081005</t>
  </si>
  <si>
    <t>Henshaw Bend-East Fork White River</t>
  </si>
  <si>
    <t>051202081006</t>
  </si>
  <si>
    <t>Turkey Creek-Boggs Creek</t>
  </si>
  <si>
    <t>051202081101</t>
  </si>
  <si>
    <t>West Boggs Lake</t>
  </si>
  <si>
    <t>051202081102</t>
  </si>
  <si>
    <t>Seed Tick Creek-Boggs Creek</t>
  </si>
  <si>
    <t>051202081103</t>
  </si>
  <si>
    <t>Stampers Creek</t>
  </si>
  <si>
    <t>051202081201</t>
  </si>
  <si>
    <t>Orleans Karst Area</t>
  </si>
  <si>
    <t>051202081202</t>
  </si>
  <si>
    <t>South Fork Lost River</t>
  </si>
  <si>
    <t>051202081203</t>
  </si>
  <si>
    <t>Carters Creek-Lost River</t>
  </si>
  <si>
    <t>051202081204</t>
  </si>
  <si>
    <t>Lost River Sink</t>
  </si>
  <si>
    <t>051202081205</t>
  </si>
  <si>
    <t>Mt. Horeb Drain-Lost River</t>
  </si>
  <si>
    <t>051202081206</t>
  </si>
  <si>
    <t>051202081301</t>
  </si>
  <si>
    <t>Log Creek-Lick Creek</t>
  </si>
  <si>
    <t>051202081302</t>
  </si>
  <si>
    <t>Scott Hollow-Lick Creek</t>
  </si>
  <si>
    <t>051202081303</t>
  </si>
  <si>
    <t>French Lick Creek</t>
  </si>
  <si>
    <t>051202081304</t>
  </si>
  <si>
    <t>Sulphur Creek-Lost River</t>
  </si>
  <si>
    <t>051202081305</t>
  </si>
  <si>
    <t>Sams Creek-Lost River</t>
  </si>
  <si>
    <t>051202081306</t>
  </si>
  <si>
    <t>Big Creek-Lost River</t>
  </si>
  <si>
    <t>051202081307</t>
  </si>
  <si>
    <t>Grassy Creek-Lost River</t>
  </si>
  <si>
    <t>051202081308</t>
  </si>
  <si>
    <t>Georgia Karst Area</t>
  </si>
  <si>
    <t>051202081401</t>
  </si>
  <si>
    <t>South Fork Beaver Creek</t>
  </si>
  <si>
    <t>051202081402</t>
  </si>
  <si>
    <t>Beaver Creek</t>
  </si>
  <si>
    <t>051202081403</t>
  </si>
  <si>
    <t>Beech Creek-East Fork White River</t>
  </si>
  <si>
    <t>051202081404</t>
  </si>
  <si>
    <t>051202081405</t>
  </si>
  <si>
    <t>Friends Creek-East Fork White River</t>
  </si>
  <si>
    <t>051202081406</t>
  </si>
  <si>
    <t>Plaster Creek-East Fork White River</t>
  </si>
  <si>
    <t>051202081407</t>
  </si>
  <si>
    <t>Mill Creek</t>
  </si>
  <si>
    <t>051202081501</t>
  </si>
  <si>
    <t>Hoffman Run-East Fork White River</t>
  </si>
  <si>
    <t>051202081502</t>
  </si>
  <si>
    <t>Slate Creek</t>
  </si>
  <si>
    <t>051202081503</t>
  </si>
  <si>
    <t>Sugar Creek-East Fork White River</t>
  </si>
  <si>
    <t>051202081504</t>
  </si>
  <si>
    <t>Dogwood Lake-Mud Creek</t>
  </si>
  <si>
    <t>051202081505</t>
  </si>
  <si>
    <t>Birch Creek-East Fork White River</t>
  </si>
  <si>
    <t>051202081506</t>
  </si>
  <si>
    <t>Aikman Creek</t>
  </si>
  <si>
    <t>051202081507</t>
  </si>
  <si>
    <t>Bear Creek-East Fork White River</t>
  </si>
  <si>
    <t>051202081508</t>
  </si>
  <si>
    <t>Mud Creek-East Fork White River</t>
  </si>
  <si>
    <t>051202081509</t>
  </si>
  <si>
    <t>Fudge Creek-Patoka River</t>
  </si>
  <si>
    <t>051202090101</t>
  </si>
  <si>
    <t>Youngs Creek-Pakota River</t>
  </si>
  <si>
    <t>051202090102</t>
  </si>
  <si>
    <t>Little Patoka River-Pakota Lake</t>
  </si>
  <si>
    <t>051202090103</t>
  </si>
  <si>
    <t>Dumpling Branch-Patoka River</t>
  </si>
  <si>
    <t>051202090104</t>
  </si>
  <si>
    <t>Lick Fork-Patoka Lake</t>
  </si>
  <si>
    <t>051202090105</t>
  </si>
  <si>
    <t>Painter Creek-Potaka River</t>
  </si>
  <si>
    <t>051202090106</t>
  </si>
  <si>
    <t>Hall Creek</t>
  </si>
  <si>
    <t>051202090201</t>
  </si>
  <si>
    <t>Richland Creek-Flat Creek</t>
  </si>
  <si>
    <t>051202090202</t>
  </si>
  <si>
    <t>Green Creek-Hunley Creek</t>
  </si>
  <si>
    <t>051202090301</t>
  </si>
  <si>
    <t>Bruner Creek</t>
  </si>
  <si>
    <t>051202090302</t>
  </si>
  <si>
    <t>Indian Creek-Hunley Creek</t>
  </si>
  <si>
    <t>051202090303</t>
  </si>
  <si>
    <t>Cane Creek-Dillon Creek</t>
  </si>
  <si>
    <t>051202090401</t>
  </si>
  <si>
    <t>Davis Creek-Pakota River</t>
  </si>
  <si>
    <t>051202090402</t>
  </si>
  <si>
    <t>Long Ditch-Pakota River</t>
  </si>
  <si>
    <t>051202090403</t>
  </si>
  <si>
    <t>Calmut Run-Patoka River</t>
  </si>
  <si>
    <t>051202090404</t>
  </si>
  <si>
    <t>Ell Creek</t>
  </si>
  <si>
    <t>051202090405</t>
  </si>
  <si>
    <t>Crooked Creek-Patoka River</t>
  </si>
  <si>
    <t>051202090406</t>
  </si>
  <si>
    <t>Headwaters Flat Creek</t>
  </si>
  <si>
    <t>051202090501</t>
  </si>
  <si>
    <t>Bone Creek-Flat Creek</t>
  </si>
  <si>
    <t>051202090502</t>
  </si>
  <si>
    <t>Little Flat Creek-Flat Creek</t>
  </si>
  <si>
    <t>051202090503</t>
  </si>
  <si>
    <t>Cup Creek</t>
  </si>
  <si>
    <t>051202090601</t>
  </si>
  <si>
    <t>Rock Creek-Patoka River</t>
  </si>
  <si>
    <t>051202090602</t>
  </si>
  <si>
    <t>Mill Creek-Patoka River</t>
  </si>
  <si>
    <t>051202090603</t>
  </si>
  <si>
    <t>Sugar Creek-Patoka River</t>
  </si>
  <si>
    <t>051202090604</t>
  </si>
  <si>
    <t>Flat Creek-Patoka River</t>
  </si>
  <si>
    <t>051202090605</t>
  </si>
  <si>
    <t>Houchin Ditch-South Fork Pakota River</t>
  </si>
  <si>
    <t>051202090701</t>
  </si>
  <si>
    <t>Honey Creek-South Fork Pakota River</t>
  </si>
  <si>
    <t>051202090702</t>
  </si>
  <si>
    <t>Wheeler Creek-South Fork Pakota River</t>
  </si>
  <si>
    <t>051202090703</t>
  </si>
  <si>
    <t>Keg Creek</t>
  </si>
  <si>
    <t>051202090801</t>
  </si>
  <si>
    <t>Robinson Creek-Pakota River</t>
  </si>
  <si>
    <t>051202090802</t>
  </si>
  <si>
    <t>051202090803</t>
  </si>
  <si>
    <t>Yellow Creek-Pakota River</t>
  </si>
  <si>
    <t>051202090804</t>
  </si>
  <si>
    <t>Indian Creek-Pakota River</t>
  </si>
  <si>
    <t>051202090805</t>
  </si>
  <si>
    <t>Trippet Ditch-Pakota River</t>
  </si>
  <si>
    <t>051202090806</t>
  </si>
  <si>
    <t>Hull Ditch-Pakota River</t>
  </si>
  <si>
    <t>051202090807</t>
  </si>
  <si>
    <t>Vestal Branch-Indian Kentuck Creek</t>
  </si>
  <si>
    <t>051401010201</t>
  </si>
  <si>
    <t>Wilson Fork</t>
  </si>
  <si>
    <t>051401010202</t>
  </si>
  <si>
    <t>Headwaters West Fork Indian Kentuck Creek</t>
  </si>
  <si>
    <t>051401010203</t>
  </si>
  <si>
    <t>West Fork Indian Kentuck Creek</t>
  </si>
  <si>
    <t>051401010204</t>
  </si>
  <si>
    <t>Brushy Fork-Indian Kentuck Creek</t>
  </si>
  <si>
    <t>051401010205</t>
  </si>
  <si>
    <t>Doe Run-Indian Kentuck Creek</t>
  </si>
  <si>
    <t>051401010206</t>
  </si>
  <si>
    <t>Crooked Creek-Ohio River</t>
  </si>
  <si>
    <t>051401010302</t>
  </si>
  <si>
    <t>Big Saluda Creek-Ohio River</t>
  </si>
  <si>
    <t>051401010304</t>
  </si>
  <si>
    <t>East Fork Fourteen Mile Creek</t>
  </si>
  <si>
    <t>051401010401</t>
  </si>
  <si>
    <t>West Fork Fourteen Mile Creek</t>
  </si>
  <si>
    <t>051401010402</t>
  </si>
  <si>
    <t>Rogers Run-Fourteen Mile Creek</t>
  </si>
  <si>
    <t>051401010403</t>
  </si>
  <si>
    <t>Dry Branch-Fourteen Mile Creek</t>
  </si>
  <si>
    <t>051401010404</t>
  </si>
  <si>
    <t>Camp Creek</t>
  </si>
  <si>
    <t>051401010601</t>
  </si>
  <si>
    <t>Bull Creek-Ohio River</t>
  </si>
  <si>
    <t>051401010603</t>
  </si>
  <si>
    <t>Saunders Branch-Muddy Fork</t>
  </si>
  <si>
    <t>051401010701</t>
  </si>
  <si>
    <t>Big Run-Muddy Fork</t>
  </si>
  <si>
    <t>051401010702</t>
  </si>
  <si>
    <t>Elk Run-Muddy Fork</t>
  </si>
  <si>
    <t>051401010703</t>
  </si>
  <si>
    <t>Miller Fork</t>
  </si>
  <si>
    <t>051401010801</t>
  </si>
  <si>
    <t>Headwaters Silver Creek</t>
  </si>
  <si>
    <t>051401010802</t>
  </si>
  <si>
    <t>Blue Lick Creek</t>
  </si>
  <si>
    <t>051401010803</t>
  </si>
  <si>
    <t>Sinking Fork</t>
  </si>
  <si>
    <t>051401010804</t>
  </si>
  <si>
    <t>Pleasant Run-Silver Creek</t>
  </si>
  <si>
    <t>051401010805</t>
  </si>
  <si>
    <t>Jacobs Creek-Silver Creek</t>
  </si>
  <si>
    <t>051401010806</t>
  </si>
  <si>
    <t>Fall Run-Ohio River</t>
  </si>
  <si>
    <t>051401010904</t>
  </si>
  <si>
    <t>Knob Creek</t>
  </si>
  <si>
    <t>051401010905</t>
  </si>
  <si>
    <t>Mosquito Creek</t>
  </si>
  <si>
    <t>051401040101</t>
  </si>
  <si>
    <t>Big Run-Ohio River</t>
  </si>
  <si>
    <t>051401040107</t>
  </si>
  <si>
    <t>051401040201</t>
  </si>
  <si>
    <t>South Fork Buck Creek</t>
  </si>
  <si>
    <t>051401040202</t>
  </si>
  <si>
    <t>Town of Central</t>
  </si>
  <si>
    <t>051401040203</t>
  </si>
  <si>
    <t>Marys Branch</t>
  </si>
  <si>
    <t>051401040204</t>
  </si>
  <si>
    <t>Outlet Buck Creek</t>
  </si>
  <si>
    <t>051401040205</t>
  </si>
  <si>
    <t>051401040301</t>
  </si>
  <si>
    <t>051401040302</t>
  </si>
  <si>
    <t>Jersey Park Creek-Indain Creek</t>
  </si>
  <si>
    <t>051401040303</t>
  </si>
  <si>
    <t>Richland Creek-Indian Creek</t>
  </si>
  <si>
    <t>051401040304</t>
  </si>
  <si>
    <t>Corn Creek-Indian Creek</t>
  </si>
  <si>
    <t>051401040401</t>
  </si>
  <si>
    <t>Town of Lanesville-Little Indian Creek</t>
  </si>
  <si>
    <t>051401040402</t>
  </si>
  <si>
    <t>Racoon Branch-Indian Creek</t>
  </si>
  <si>
    <t>051401040403</t>
  </si>
  <si>
    <t>Sand Hill</t>
  </si>
  <si>
    <t>051401040501</t>
  </si>
  <si>
    <t>051401040502</t>
  </si>
  <si>
    <t>Springle Creek-South Fork Blue River</t>
  </si>
  <si>
    <t>051401040601</t>
  </si>
  <si>
    <t>City of Pekin-South Fork Blue River</t>
  </si>
  <si>
    <t>051401040602</t>
  </si>
  <si>
    <t>051401040603</t>
  </si>
  <si>
    <t>Dutch Creek-South Fork Blue River</t>
  </si>
  <si>
    <t>051401040604</t>
  </si>
  <si>
    <t>Palmyra Karst Area-South Fork Blue River</t>
  </si>
  <si>
    <t>051401040605</t>
  </si>
  <si>
    <t>Licking Creek-South Fork Blue River</t>
  </si>
  <si>
    <t>051401040606</t>
  </si>
  <si>
    <t>Headwaters West Fork Blue River</t>
  </si>
  <si>
    <t>051401040701</t>
  </si>
  <si>
    <t>Middle Fork Blue River</t>
  </si>
  <si>
    <t>051401040702</t>
  </si>
  <si>
    <t>Highland Creek-West Fork Blue River</t>
  </si>
  <si>
    <t>051401040703</t>
  </si>
  <si>
    <t>051401040704</t>
  </si>
  <si>
    <t>Rosebud Karst Area-Blue River</t>
  </si>
  <si>
    <t>051401040705</t>
  </si>
  <si>
    <t>North Karst Area-Blue River</t>
  </si>
  <si>
    <t>051401040706</t>
  </si>
  <si>
    <t>Sinking Creek</t>
  </si>
  <si>
    <t>051401040801</t>
  </si>
  <si>
    <t>051401040802</t>
  </si>
  <si>
    <t>Cider Fork</t>
  </si>
  <si>
    <t>051401040803</t>
  </si>
  <si>
    <t>Whiskey Run</t>
  </si>
  <si>
    <t>051401040804</t>
  </si>
  <si>
    <t>City of Fredricksburg-Blue River</t>
  </si>
  <si>
    <t>051401040805</t>
  </si>
  <si>
    <t>Slick Run-Blue River</t>
  </si>
  <si>
    <t>051401040901</t>
  </si>
  <si>
    <t>Ramsely Karst Area-Blue River</t>
  </si>
  <si>
    <t>051401040902</t>
  </si>
  <si>
    <t>Duke HIlls-Blue River</t>
  </si>
  <si>
    <t>051401040903</t>
  </si>
  <si>
    <t>Dry Run</t>
  </si>
  <si>
    <t>051401040904</t>
  </si>
  <si>
    <t>Hickman Branch-Blue River</t>
  </si>
  <si>
    <t>051401040905</t>
  </si>
  <si>
    <t>Potato Run-Ohio River</t>
  </si>
  <si>
    <t>051401041004</t>
  </si>
  <si>
    <t>Bird Hollow Creek</t>
  </si>
  <si>
    <t>051401041101</t>
  </si>
  <si>
    <t>Otter Creek</t>
  </si>
  <si>
    <t>051401041102</t>
  </si>
  <si>
    <t>Bogard Creek</t>
  </si>
  <si>
    <t>051401041103</t>
  </si>
  <si>
    <t>051401041104</t>
  </si>
  <si>
    <t>City of Grantsburg-Little Blue River</t>
  </si>
  <si>
    <t>051401041105</t>
  </si>
  <si>
    <t>Turkey Fork</t>
  </si>
  <si>
    <t>051401041106</t>
  </si>
  <si>
    <t>Mill Creek-Little Blue River</t>
  </si>
  <si>
    <t>051401041107</t>
  </si>
  <si>
    <t>Sprinkle Creek-Oil Creek</t>
  </si>
  <si>
    <t>051401041201</t>
  </si>
  <si>
    <t>Little Oil Creek</t>
  </si>
  <si>
    <t>051401041202</t>
  </si>
  <si>
    <t>Bald Knob Creek-Oil Creek</t>
  </si>
  <si>
    <t>051401041203</t>
  </si>
  <si>
    <t>Poison Creek</t>
  </si>
  <si>
    <t>051401041404</t>
  </si>
  <si>
    <t>Middle Deer Creek-Deer Creek</t>
  </si>
  <si>
    <t>051402010101</t>
  </si>
  <si>
    <t>051402010102</t>
  </si>
  <si>
    <t>East Deer Creek-Deer Creek</t>
  </si>
  <si>
    <t>051402010103</t>
  </si>
  <si>
    <t>Headwaters Middle Fork Anderson River</t>
  </si>
  <si>
    <t>051402010301</t>
  </si>
  <si>
    <t>Sulphur Fork Creek</t>
  </si>
  <si>
    <t>051402010302</t>
  </si>
  <si>
    <t>Mighty Branch-Middle Fork Anderson River</t>
  </si>
  <si>
    <t>051402010303</t>
  </si>
  <si>
    <t>Theis Creek-Middle Fork Anderson River</t>
  </si>
  <si>
    <t>051402010304</t>
  </si>
  <si>
    <t>Mitchel Creek-Anderson River</t>
  </si>
  <si>
    <t>051402010401</t>
  </si>
  <si>
    <t>051402010402</t>
  </si>
  <si>
    <t>Sigler Creek-Anderson River</t>
  </si>
  <si>
    <t>051402010403</t>
  </si>
  <si>
    <t>Blackhawk Creek-Anderson River</t>
  </si>
  <si>
    <t>051402010404</t>
  </si>
  <si>
    <t>City of New Boston-Anderson River</t>
  </si>
  <si>
    <t>051402010405</t>
  </si>
  <si>
    <t>051402010501</t>
  </si>
  <si>
    <t>East Fork Crooked Creek</t>
  </si>
  <si>
    <t>051402010502</t>
  </si>
  <si>
    <t>Town of Liberal-Crooked Creek</t>
  </si>
  <si>
    <t>051402010503</t>
  </si>
  <si>
    <t>Sandy Creek</t>
  </si>
  <si>
    <t>051402010702</t>
  </si>
  <si>
    <t>051402010801</t>
  </si>
  <si>
    <t>Huffman Ditch</t>
  </si>
  <si>
    <t>051402010802</t>
  </si>
  <si>
    <t>North Fork Little Pigeon Creek</t>
  </si>
  <si>
    <t>051402010901</t>
  </si>
  <si>
    <t>Headwaters Little Pigeon Creek</t>
  </si>
  <si>
    <t>051402010902</t>
  </si>
  <si>
    <t>Sugar Creek-Pokeberry Creek</t>
  </si>
  <si>
    <t>051402010903</t>
  </si>
  <si>
    <t>Pokeberry Creek</t>
  </si>
  <si>
    <t>051402010904</t>
  </si>
  <si>
    <t>Buckhorn Creek-Little Pigeon Creek</t>
  </si>
  <si>
    <t>051402010905</t>
  </si>
  <si>
    <t>Coles Creek</t>
  </si>
  <si>
    <t>051402010906</t>
  </si>
  <si>
    <t>Barren Fork</t>
  </si>
  <si>
    <t>051402010907</t>
  </si>
  <si>
    <t>Wires Ditch-Little Pigeon Creek</t>
  </si>
  <si>
    <t>051402010908</t>
  </si>
  <si>
    <t>051402011001</t>
  </si>
  <si>
    <t>051402011002</t>
  </si>
  <si>
    <t>Sweezer Ditch-Little Pigeon Creek</t>
  </si>
  <si>
    <t>051402011003</t>
  </si>
  <si>
    <t>Caney Creek-Little Pigeon Creek</t>
  </si>
  <si>
    <t>051402011004</t>
  </si>
  <si>
    <t>Baker Creek</t>
  </si>
  <si>
    <t>051402011005</t>
  </si>
  <si>
    <t>Red Bush-Little Pigeon Creek</t>
  </si>
  <si>
    <t>051402011006</t>
  </si>
  <si>
    <t>Headwaters Cypress Creek</t>
  </si>
  <si>
    <t>051402011101</t>
  </si>
  <si>
    <t>Hines Ditch-Cypress Creek</t>
  </si>
  <si>
    <t>051402011102</t>
  </si>
  <si>
    <t>Summer Pecka Ditch-Cypress Creek</t>
  </si>
  <si>
    <t>051402011103</t>
  </si>
  <si>
    <t>Jackson Creek-Ohio River</t>
  </si>
  <si>
    <t>051402011202</t>
  </si>
  <si>
    <t>Kolb Ditch-Ohio River</t>
  </si>
  <si>
    <t>051402011204</t>
  </si>
  <si>
    <t>051402020101</t>
  </si>
  <si>
    <t>051402020102</t>
  </si>
  <si>
    <t>West Fork Creek</t>
  </si>
  <si>
    <t>051402020103</t>
  </si>
  <si>
    <t>Clear Fork Ditch-Pigeon Creek</t>
  </si>
  <si>
    <t>051402020104</t>
  </si>
  <si>
    <t>Headwaters Smith Fork</t>
  </si>
  <si>
    <t>051402020105</t>
  </si>
  <si>
    <t>Snake Run-Pigeon Creek</t>
  </si>
  <si>
    <t>051402020106</t>
  </si>
  <si>
    <t>Smith Fork-Pigeon Creek</t>
  </si>
  <si>
    <t>051402020107</t>
  </si>
  <si>
    <t>051402020201</t>
  </si>
  <si>
    <t>051402020202</t>
  </si>
  <si>
    <t>Clear Branch-Pigeon Creek</t>
  </si>
  <si>
    <t>051402020203</t>
  </si>
  <si>
    <t>Barnes Ditch-Pigeon Creek</t>
  </si>
  <si>
    <t>051402020204</t>
  </si>
  <si>
    <t>Headwaters Bluegrass Creek</t>
  </si>
  <si>
    <t>051402020301</t>
  </si>
  <si>
    <t>Bluegrass Creek</t>
  </si>
  <si>
    <t>051402020302</t>
  </si>
  <si>
    <t>Little Pigeon Creek</t>
  </si>
  <si>
    <t>051402020303</t>
  </si>
  <si>
    <t>Headwaters Locust Creek</t>
  </si>
  <si>
    <t>051402020304</t>
  </si>
  <si>
    <t>Locust Creek</t>
  </si>
  <si>
    <t>051402020305</t>
  </si>
  <si>
    <t>Kleymeyer Park-Pigeon Creek</t>
  </si>
  <si>
    <t>051402020306</t>
  </si>
  <si>
    <t>East Creek-Ohio River</t>
  </si>
  <si>
    <t>051402020401</t>
  </si>
  <si>
    <t>Bayou Creek</t>
  </si>
  <si>
    <t>051402020601</t>
  </si>
  <si>
    <t>Diamond Island-Ohio River</t>
  </si>
  <si>
    <t>051402020602</t>
  </si>
  <si>
    <t>Cypress Slouth</t>
  </si>
  <si>
    <t>051402020603</t>
  </si>
  <si>
    <t>McFadden Creek</t>
  </si>
  <si>
    <t>051402020604</t>
  </si>
  <si>
    <t>Beaverdam Creek-Ohio River</t>
  </si>
  <si>
    <t>051402020605</t>
  </si>
  <si>
    <t>Peter Sarber Ditch-Pine Creek</t>
  </si>
  <si>
    <t>071200010101</t>
  </si>
  <si>
    <t>Yellow Bank Creek</t>
  </si>
  <si>
    <t>071200010102</t>
  </si>
  <si>
    <t>071200010103</t>
  </si>
  <si>
    <t>Headwaters Potato Creek</t>
  </si>
  <si>
    <t>071200010104</t>
  </si>
  <si>
    <t>Kartoffel Creek-Potato Creek</t>
  </si>
  <si>
    <t>071200010105</t>
  </si>
  <si>
    <t>Horace Miller Ditch-Pine Creek</t>
  </si>
  <si>
    <t>071200010106</t>
  </si>
  <si>
    <t>Hudson Lake-Geyer Ditch</t>
  </si>
  <si>
    <t>071200010201</t>
  </si>
  <si>
    <t>Chain-Lakes Ditch-Geyer Ditch</t>
  </si>
  <si>
    <t>071200010202</t>
  </si>
  <si>
    <t>Geyer Ditch</t>
  </si>
  <si>
    <t>071200010203</t>
  </si>
  <si>
    <t>Laskowski Ditch-Kankakee River</t>
  </si>
  <si>
    <t>071200010204</t>
  </si>
  <si>
    <t>Dixon West Place Ditch</t>
  </si>
  <si>
    <t>071200010205</t>
  </si>
  <si>
    <t>Aldrich Ditch</t>
  </si>
  <si>
    <t>071200010206</t>
  </si>
  <si>
    <t>Clear Lake Basin</t>
  </si>
  <si>
    <t>071200010207</t>
  </si>
  <si>
    <t>Lower Fish Lake-Little Kankakee River</t>
  </si>
  <si>
    <t>071200010208</t>
  </si>
  <si>
    <t>County Line Ditch-Kankakee River</t>
  </si>
  <si>
    <t>071200010209</t>
  </si>
  <si>
    <t>Lateral Ditcch No 5</t>
  </si>
  <si>
    <t>071200010301</t>
  </si>
  <si>
    <t>Kline Rouch Ditch-Yellow River</t>
  </si>
  <si>
    <t>071200010302</t>
  </si>
  <si>
    <t>Amery Ditch</t>
  </si>
  <si>
    <t>071200010303</t>
  </si>
  <si>
    <t>Headwaters Stock Ditch</t>
  </si>
  <si>
    <t>071200010304</t>
  </si>
  <si>
    <t>West Bunch Branch-Stock Ditch</t>
  </si>
  <si>
    <t>071200010305</t>
  </si>
  <si>
    <t>Fleugel Ditch-Dausman Ditch</t>
  </si>
  <si>
    <t>071200010306</t>
  </si>
  <si>
    <t>Lemler Ditch-Dausman Ditch</t>
  </si>
  <si>
    <t>071200010307</t>
  </si>
  <si>
    <t>Dausman Ditch</t>
  </si>
  <si>
    <t>071200010308</t>
  </si>
  <si>
    <t>Lake of the Woods-Yellow river</t>
  </si>
  <si>
    <t>071200010309</t>
  </si>
  <si>
    <t>Stone Ditch-Yellow River</t>
  </si>
  <si>
    <t>071200010310</t>
  </si>
  <si>
    <t>Elmer Seltenright Ditch-Yellow River</t>
  </si>
  <si>
    <t>071200010311</t>
  </si>
  <si>
    <t>Milner Seltenright Ditch-Yellow River</t>
  </si>
  <si>
    <t>071200010312</t>
  </si>
  <si>
    <t>Breckenridge Ditch</t>
  </si>
  <si>
    <t>071200010401</t>
  </si>
  <si>
    <t>Kingsberry Creek</t>
  </si>
  <si>
    <t>071200010402</t>
  </si>
  <si>
    <t>Travis Ditch</t>
  </si>
  <si>
    <t>071200010403</t>
  </si>
  <si>
    <t>Salisbury Ditch</t>
  </si>
  <si>
    <t>071200010404</t>
  </si>
  <si>
    <t>Johnani Ditch-Kankakee River</t>
  </si>
  <si>
    <t>071200010405</t>
  </si>
  <si>
    <t>071200010406</t>
  </si>
  <si>
    <t>Hickleson Ditch-Mill Creek</t>
  </si>
  <si>
    <t>071200010407</t>
  </si>
  <si>
    <t>Marquardt Ditch-Kankakee River</t>
  </si>
  <si>
    <t>071200010408</t>
  </si>
  <si>
    <t>Town of Argos-Wolf Creek</t>
  </si>
  <si>
    <t>071200010501</t>
  </si>
  <si>
    <t>Dixon Lake-Yellow River</t>
  </si>
  <si>
    <t>071200010502</t>
  </si>
  <si>
    <t>Clifton Ditch-Yellow River</t>
  </si>
  <si>
    <t>071200010503</t>
  </si>
  <si>
    <t>Eagle Creek</t>
  </si>
  <si>
    <t>071200010504</t>
  </si>
  <si>
    <t>Bickle Ditch-Yellow River</t>
  </si>
  <si>
    <t>071200010505</t>
  </si>
  <si>
    <t>Cavanaugh Ditch-Yellow River</t>
  </si>
  <si>
    <t>071200010506</t>
  </si>
  <si>
    <t>Hook Run-Bogus Run</t>
  </si>
  <si>
    <t>071200010601</t>
  </si>
  <si>
    <t>Cedar Lake Ditch-Craigmile Ditch</t>
  </si>
  <si>
    <t>071200010602</t>
  </si>
  <si>
    <t>Craigmile Ditch-Kline Arm</t>
  </si>
  <si>
    <t>071200010603</t>
  </si>
  <si>
    <t>Pine Creek-Bogus Run</t>
  </si>
  <si>
    <t>071200010604</t>
  </si>
  <si>
    <t>Jain Ditch</t>
  </si>
  <si>
    <t>071200010701</t>
  </si>
  <si>
    <t>Amy Kelly Ditch-Robbins Ditch</t>
  </si>
  <si>
    <t>071200010702</t>
  </si>
  <si>
    <t>Shearin Ditch-Robbins Ditch</t>
  </si>
  <si>
    <t>071200010703</t>
  </si>
  <si>
    <t>Bailey Ditch-Kankakee River</t>
  </si>
  <si>
    <t>071200010704</t>
  </si>
  <si>
    <t>Laramore Ditch-Kankakee River</t>
  </si>
  <si>
    <t>071200010705</t>
  </si>
  <si>
    <t>Sheldon Arm Hunsley Ditch</t>
  </si>
  <si>
    <t>071200010801</t>
  </si>
  <si>
    <t>Hanna Arm Tuesburg Ditch</t>
  </si>
  <si>
    <t>071200010802</t>
  </si>
  <si>
    <t>Eckert Ditch-Kuehn Ditch</t>
  </si>
  <si>
    <t>071200010803</t>
  </si>
  <si>
    <t>Richman Ditch-Pitner Ditch</t>
  </si>
  <si>
    <t>071200010804</t>
  </si>
  <si>
    <t>Bessler Ditch-Pitner Ditch</t>
  </si>
  <si>
    <t>071200010805</t>
  </si>
  <si>
    <t>Origer Ditch-Kankakee River</t>
  </si>
  <si>
    <t>071200010806</t>
  </si>
  <si>
    <t>Rassmussen Ditch-Kankakee River</t>
  </si>
  <si>
    <t>071200010807</t>
  </si>
  <si>
    <t>Cook Ditch</t>
  </si>
  <si>
    <t>071200010808</t>
  </si>
  <si>
    <t>Davis Ditch-Kankakee River</t>
  </si>
  <si>
    <t>071200010809</t>
  </si>
  <si>
    <t>Headwaters Wolf Creek</t>
  </si>
  <si>
    <t>071200010901</t>
  </si>
  <si>
    <t>Hickam Lateral-Wolf Creek</t>
  </si>
  <si>
    <t>071200010902</t>
  </si>
  <si>
    <t>Delehanty Ditch-Hodge Ditch</t>
  </si>
  <si>
    <t>071200010903</t>
  </si>
  <si>
    <t>Cook Ditch-Hodge Ditch</t>
  </si>
  <si>
    <t>071200010904</t>
  </si>
  <si>
    <t>Bloom Ditch</t>
  </si>
  <si>
    <t>071200011001</t>
  </si>
  <si>
    <t>West Branch Crooked Creek</t>
  </si>
  <si>
    <t>071200011002</t>
  </si>
  <si>
    <t>071200011003</t>
  </si>
  <si>
    <t>Koselki Ditch-Crooked Creek</t>
  </si>
  <si>
    <t>071200011004</t>
  </si>
  <si>
    <t>Reeves Ditch</t>
  </si>
  <si>
    <t>071200011005</t>
  </si>
  <si>
    <t>Hannon Ditch-Crooked Creek</t>
  </si>
  <si>
    <t>071200011006</t>
  </si>
  <si>
    <t>Sievers Creek-Cobb Ditch</t>
  </si>
  <si>
    <t>071200011007</t>
  </si>
  <si>
    <t>Ahlgrim Ditch</t>
  </si>
  <si>
    <t>071200011008</t>
  </si>
  <si>
    <t>Cornell Ditch-Phillips Ditch</t>
  </si>
  <si>
    <t>071200011009</t>
  </si>
  <si>
    <t>Cobb Creek-Kankakee River</t>
  </si>
  <si>
    <t>071200011010</t>
  </si>
  <si>
    <t>Dehaan Ditch</t>
  </si>
  <si>
    <t>071200011101</t>
  </si>
  <si>
    <t>Wentworth Ditch-Knight Ditch</t>
  </si>
  <si>
    <t>071200011102</t>
  </si>
  <si>
    <t>Brown Levee Ditch-Kankakee River</t>
  </si>
  <si>
    <t>071200011103</t>
  </si>
  <si>
    <t>Gregory Ditch-Mud Lake Ditch</t>
  </si>
  <si>
    <t>071200011201</t>
  </si>
  <si>
    <t>Mud Lake Ditch-Beaver Lake Ditch</t>
  </si>
  <si>
    <t>071200011202</t>
  </si>
  <si>
    <t>Lawler Ditch-Beaver Lake Ditch</t>
  </si>
  <si>
    <t>071200011203</t>
  </si>
  <si>
    <t>Williams Ditch</t>
  </si>
  <si>
    <t>071200011204</t>
  </si>
  <si>
    <t>Beaver Lake Ditch-Kankakee River</t>
  </si>
  <si>
    <t>071200011205</t>
  </si>
  <si>
    <t>East Branch Stony Run</t>
  </si>
  <si>
    <t>071200011301</t>
  </si>
  <si>
    <t>Fisher Pond-Stony Run</t>
  </si>
  <si>
    <t>071200011302</t>
  </si>
  <si>
    <t>Spring Run</t>
  </si>
  <si>
    <t>071200011303</t>
  </si>
  <si>
    <t>Greisel Ditch</t>
  </si>
  <si>
    <t>071200011304</t>
  </si>
  <si>
    <t>Bryant Ditch-Singleton Ditch</t>
  </si>
  <si>
    <t>071200011305</t>
  </si>
  <si>
    <t>Cedar Creek</t>
  </si>
  <si>
    <t>071200011306</t>
  </si>
  <si>
    <t>071200011307</t>
  </si>
  <si>
    <t>Bull Run-West Creek</t>
  </si>
  <si>
    <t>071200011308</t>
  </si>
  <si>
    <t>Klaasville-West Creek</t>
  </si>
  <si>
    <t>071200011309</t>
  </si>
  <si>
    <t>West Creek</t>
  </si>
  <si>
    <t>071200011310</t>
  </si>
  <si>
    <t>Bruce Ditch-Singleton Ditch</t>
  </si>
  <si>
    <t>071200011311</t>
  </si>
  <si>
    <t>Ringneck Lake-Oliver Ditch</t>
  </si>
  <si>
    <t>071200020101</t>
  </si>
  <si>
    <t>Lateral No 77 Ditch-Oliver Ditch</t>
  </si>
  <si>
    <t>071200020102</t>
  </si>
  <si>
    <t>Jungles Ditch-Oliver Ditch</t>
  </si>
  <si>
    <t>071200020103</t>
  </si>
  <si>
    <t>Keefe Ditch</t>
  </si>
  <si>
    <t>071200020201</t>
  </si>
  <si>
    <t>Jordan Ditch-Slough Creek</t>
  </si>
  <si>
    <t>071200020202</t>
  </si>
  <si>
    <t>Nessius Ditch-Bice Ditch</t>
  </si>
  <si>
    <t>071200020203</t>
  </si>
  <si>
    <t>Headwaters Carpenter Creek</t>
  </si>
  <si>
    <t>071200020204</t>
  </si>
  <si>
    <t>Carpenter Creek</t>
  </si>
  <si>
    <t>071200020205</t>
  </si>
  <si>
    <t>Bice Ditch-Slough Creek</t>
  </si>
  <si>
    <t>071200020206</t>
  </si>
  <si>
    <t>Headwaters Iroquois River</t>
  </si>
  <si>
    <t>071200020301</t>
  </si>
  <si>
    <t>Iliff Slough Lateral-Ryan Ditch</t>
  </si>
  <si>
    <t>071200020302</t>
  </si>
  <si>
    <t>Dexter Ditch-Iroquois River</t>
  </si>
  <si>
    <t>071200020303</t>
  </si>
  <si>
    <t>Ryan Ditch</t>
  </si>
  <si>
    <t>071200020304</t>
  </si>
  <si>
    <t>Moore Ditch-Iroquois River</t>
  </si>
  <si>
    <t>071200020305</t>
  </si>
  <si>
    <t>Headwaters Curtis Creek</t>
  </si>
  <si>
    <t>071200020401</t>
  </si>
  <si>
    <t>Turner Ditch-Iroquois River</t>
  </si>
  <si>
    <t>071200020402</t>
  </si>
  <si>
    <t>Hunter Ditch</t>
  </si>
  <si>
    <t>071200020403</t>
  </si>
  <si>
    <t>Bower Ditch-Darroch Ditch</t>
  </si>
  <si>
    <t>071200020404</t>
  </si>
  <si>
    <t>Hickory Branch-Iroquois River</t>
  </si>
  <si>
    <t>071200020405</t>
  </si>
  <si>
    <t>Clark Ditch-Thompson Ditch</t>
  </si>
  <si>
    <t>071200020501</t>
  </si>
  <si>
    <t>Whaley Ditch</t>
  </si>
  <si>
    <t>071200020502</t>
  </si>
  <si>
    <t>Strole Ditch-Iroquois River</t>
  </si>
  <si>
    <t>071200020503</t>
  </si>
  <si>
    <t>Headwaters Montgomery Ditch</t>
  </si>
  <si>
    <t>071200020504</t>
  </si>
  <si>
    <t>Kent Ditch-Montgomery Ditch</t>
  </si>
  <si>
    <t>071200020505</t>
  </si>
  <si>
    <t>Montomery Ditch</t>
  </si>
  <si>
    <t>071200020506</t>
  </si>
  <si>
    <t>Upper Sugar Creek-Sugar Creek</t>
  </si>
  <si>
    <t>071200020701</t>
  </si>
  <si>
    <t>Coon Creek-Mud Creek</t>
  </si>
  <si>
    <t>071200020702</t>
  </si>
  <si>
    <t>Kult Ditch-Mud Creek</t>
  </si>
  <si>
    <t>071200020703</t>
  </si>
  <si>
    <t>Cole Creek-Mud Creek</t>
  </si>
  <si>
    <t>071200020704</t>
  </si>
  <si>
    <t>Yeagers Curve-Sugar Creek</t>
  </si>
  <si>
    <t>071200020705</t>
  </si>
  <si>
    <t>Hanger Ditch-Beaver Creek</t>
  </si>
  <si>
    <t>071200021301</t>
  </si>
  <si>
    <t>Deardruff Ditch-Beaver Creek</t>
  </si>
  <si>
    <t>071200021302</t>
  </si>
  <si>
    <t>Carlson Ditch-Beaver Creek</t>
  </si>
  <si>
    <t>071200021303</t>
  </si>
  <si>
    <t>Hooper Branch</t>
  </si>
  <si>
    <t>071200021304</t>
  </si>
  <si>
    <t>Cady Marsh Ditch</t>
  </si>
  <si>
    <t>071200030303</t>
  </si>
  <si>
    <t>Plum Creek-Hart Ditch</t>
  </si>
  <si>
    <t>071200030304</t>
  </si>
  <si>
    <t>Town of Black Oak-Little Calumet River</t>
  </si>
  <si>
    <t>071200030305</t>
  </si>
  <si>
    <t>Headwaters Grand Calumet River</t>
  </si>
  <si>
    <t>071200030406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</si>
</sst>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5">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11" fontId="0" fillId="0" borderId="32" xfId="0" applyNumberFormat="1" applyFont="1" applyBorder="1" applyAlignment="1">
      <alignment horizontal="right"/>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8" fillId="2" borderId="1" xfId="1" applyFont="1" applyFill="1" applyBorder="1" applyAlignment="1">
      <alignment horizontal="left" vertical="center" wrapText="1"/>
    </xf>
    <xf numFmtId="0" fontId="0" fillId="0" borderId="1" xfId="0" applyBorder="1" applyAlignment="1">
      <alignment horizontal="left"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238124</xdr:colOff>
      <xdr:row>1</xdr:row>
      <xdr:rowOff>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72749" y="15716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Indiana includes parts of 6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57" t="s">
        <v>152</v>
      </c>
      <c r="B1" s="157"/>
      <c r="C1" s="157"/>
    </row>
    <row r="2" spans="1:3" ht="17.45" customHeight="1" x14ac:dyDescent="0.35">
      <c r="A2" s="157" t="s">
        <v>336</v>
      </c>
      <c r="B2" s="157"/>
      <c r="C2" s="157"/>
    </row>
    <row r="3" spans="1:3" ht="14.45" customHeight="1" x14ac:dyDescent="0.3">
      <c r="A3" s="158" t="s">
        <v>334</v>
      </c>
      <c r="B3" s="159"/>
      <c r="C3" s="159"/>
    </row>
    <row r="4" spans="1:3" ht="159.94999999999999" customHeight="1" x14ac:dyDescent="0.2">
      <c r="A4" s="160" t="s">
        <v>183</v>
      </c>
      <c r="B4" s="161"/>
      <c r="C4" s="161"/>
    </row>
    <row r="6" spans="1:3" x14ac:dyDescent="0.2">
      <c r="A6" s="155" t="s">
        <v>125</v>
      </c>
      <c r="B6" s="156"/>
      <c r="C6" s="33" t="s">
        <v>117</v>
      </c>
    </row>
    <row r="7" spans="1:3" x14ac:dyDescent="0.2">
      <c r="A7" s="153" t="s">
        <v>106</v>
      </c>
      <c r="B7" s="154"/>
      <c r="C7" s="41" t="s">
        <v>118</v>
      </c>
    </row>
    <row r="8" spans="1:3" x14ac:dyDescent="0.2">
      <c r="A8" s="153" t="s">
        <v>288</v>
      </c>
      <c r="B8" s="154"/>
      <c r="C8" s="94" t="s">
        <v>307</v>
      </c>
    </row>
    <row r="9" spans="1:3" ht="33.6" customHeight="1" x14ac:dyDescent="0.2">
      <c r="A9" s="153" t="s">
        <v>289</v>
      </c>
      <c r="B9" s="154"/>
      <c r="C9" s="41" t="s">
        <v>119</v>
      </c>
    </row>
    <row r="10" spans="1:3" ht="41.45" customHeight="1" x14ac:dyDescent="0.2">
      <c r="A10" s="153" t="s">
        <v>290</v>
      </c>
      <c r="B10" s="154"/>
      <c r="C10" s="41" t="s">
        <v>120</v>
      </c>
    </row>
    <row r="11" spans="1:3" ht="45.6" customHeight="1" x14ac:dyDescent="0.2">
      <c r="A11" s="153" t="s">
        <v>291</v>
      </c>
      <c r="B11" s="154"/>
      <c r="C11" s="41" t="s">
        <v>121</v>
      </c>
    </row>
    <row r="12" spans="1:3" ht="49.5" customHeight="1" x14ac:dyDescent="0.2">
      <c r="A12" s="153" t="s">
        <v>292</v>
      </c>
      <c r="B12" s="154"/>
      <c r="C12" s="41" t="s">
        <v>122</v>
      </c>
    </row>
    <row r="13" spans="1:3" ht="40.5" customHeight="1" x14ac:dyDescent="0.2">
      <c r="A13" s="153" t="s">
        <v>293</v>
      </c>
      <c r="B13" s="154"/>
      <c r="C13" s="41" t="s">
        <v>123</v>
      </c>
    </row>
    <row r="14" spans="1:3" ht="32.450000000000003" customHeight="1" x14ac:dyDescent="0.2">
      <c r="A14" s="153" t="s">
        <v>294</v>
      </c>
      <c r="B14" s="154"/>
      <c r="C14" s="41" t="s">
        <v>124</v>
      </c>
    </row>
    <row r="16" spans="1:3" x14ac:dyDescent="0.2">
      <c r="A16" s="171" t="s">
        <v>182</v>
      </c>
      <c r="B16" s="172"/>
      <c r="C16" s="173"/>
    </row>
    <row r="17" spans="1:3" x14ac:dyDescent="0.2">
      <c r="A17" s="162" t="s">
        <v>175</v>
      </c>
      <c r="B17" s="163"/>
      <c r="C17" s="164"/>
    </row>
    <row r="18" spans="1:3" x14ac:dyDescent="0.2">
      <c r="A18" s="162" t="s">
        <v>176</v>
      </c>
      <c r="B18" s="163"/>
      <c r="C18" s="164"/>
    </row>
    <row r="19" spans="1:3" x14ac:dyDescent="0.2">
      <c r="A19" s="162" t="s">
        <v>177</v>
      </c>
      <c r="B19" s="163"/>
      <c r="C19" s="164"/>
    </row>
    <row r="20" spans="1:3" s="43" customFormat="1" ht="27" customHeight="1" x14ac:dyDescent="0.2">
      <c r="A20" s="162" t="s">
        <v>178</v>
      </c>
      <c r="B20" s="163"/>
      <c r="C20" s="164"/>
    </row>
    <row r="21" spans="1:3" ht="27.75" customHeight="1" x14ac:dyDescent="0.2">
      <c r="A21" s="165" t="s">
        <v>179</v>
      </c>
      <c r="B21" s="166"/>
      <c r="C21" s="167"/>
    </row>
    <row r="22" spans="1:3" ht="27.75" customHeight="1" x14ac:dyDescent="0.2">
      <c r="A22" s="165" t="s">
        <v>180</v>
      </c>
      <c r="B22" s="166"/>
      <c r="C22" s="167"/>
    </row>
    <row r="23" spans="1:3" ht="27" customHeight="1" x14ac:dyDescent="0.2">
      <c r="A23" s="168" t="s">
        <v>181</v>
      </c>
      <c r="B23" s="169"/>
      <c r="C23" s="170"/>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4" t="s">
        <v>337</v>
      </c>
      <c r="B1" s="175"/>
      <c r="C1" s="175"/>
      <c r="D1" s="175"/>
      <c r="E1" s="175"/>
      <c r="F1" s="175"/>
      <c r="G1" s="103"/>
      <c r="H1" s="103"/>
      <c r="I1" s="103"/>
      <c r="J1" s="103"/>
      <c r="K1" s="103"/>
      <c r="L1" s="103"/>
      <c r="M1" s="103"/>
      <c r="N1" s="104"/>
    </row>
    <row r="2" spans="1:14" ht="92.25" customHeight="1" thickBot="1" x14ac:dyDescent="0.25">
      <c r="A2" s="193" t="s">
        <v>310</v>
      </c>
      <c r="B2" s="194"/>
      <c r="C2" s="194"/>
      <c r="D2" s="194"/>
      <c r="E2" s="194"/>
      <c r="F2" s="194"/>
      <c r="G2" s="101"/>
      <c r="H2" s="101"/>
      <c r="I2" s="101"/>
      <c r="J2" s="101"/>
      <c r="K2" s="101"/>
      <c r="L2" s="101"/>
      <c r="M2" s="101"/>
      <c r="N2" s="102"/>
    </row>
    <row r="3" spans="1:14" ht="16.5" thickBot="1" x14ac:dyDescent="0.3">
      <c r="A3" s="176" t="s">
        <v>98</v>
      </c>
      <c r="B3" s="177"/>
      <c r="C3" s="177"/>
      <c r="D3" s="178"/>
      <c r="E3" s="190" t="s">
        <v>6</v>
      </c>
      <c r="F3" s="191"/>
      <c r="G3" s="191"/>
      <c r="H3" s="191"/>
      <c r="I3" s="191"/>
      <c r="J3" s="192"/>
      <c r="K3" s="184" t="s">
        <v>35</v>
      </c>
      <c r="L3" s="185"/>
      <c r="M3" s="185"/>
      <c r="N3" s="186"/>
    </row>
    <row r="4" spans="1:14" s="9" customFormat="1" ht="17.25" customHeight="1" thickBot="1" x14ac:dyDescent="0.25">
      <c r="A4" s="179"/>
      <c r="B4" s="180"/>
      <c r="C4" s="180"/>
      <c r="D4" s="181"/>
      <c r="E4" s="187" t="s">
        <v>50</v>
      </c>
      <c r="F4" s="188"/>
      <c r="G4" s="189" t="s">
        <v>51</v>
      </c>
      <c r="H4" s="188"/>
      <c r="I4" s="182" t="s">
        <v>99</v>
      </c>
      <c r="J4" s="183"/>
      <c r="K4" s="189" t="s">
        <v>50</v>
      </c>
      <c r="L4" s="188"/>
      <c r="M4" s="189" t="s">
        <v>51</v>
      </c>
      <c r="N4" s="188"/>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147" t="s">
        <v>338</v>
      </c>
      <c r="B6" s="44" t="s">
        <v>339</v>
      </c>
      <c r="C6" s="45">
        <v>56</v>
      </c>
      <c r="D6" s="46" t="s">
        <v>340</v>
      </c>
      <c r="E6" s="47">
        <v>0.78596427147441805</v>
      </c>
      <c r="F6" s="48">
        <v>89.285714285714306</v>
      </c>
      <c r="G6" s="47">
        <v>0.75566589720886901</v>
      </c>
      <c r="H6" s="50">
        <v>91.211717709720403</v>
      </c>
      <c r="I6" s="76" t="str">
        <f>IF(AND(F6&gt;=90,H6&gt;=90),"Yes","No")</f>
        <v>No</v>
      </c>
      <c r="J6" s="49" t="str">
        <f>IF(AND(F6&gt;=75,H6&gt;=75),"Yes","No")</f>
        <v>Yes</v>
      </c>
      <c r="K6" s="47">
        <v>0.23812573029256701</v>
      </c>
      <c r="L6" s="50">
        <v>94.811320754717002</v>
      </c>
      <c r="M6" s="47">
        <v>0.196625282547158</v>
      </c>
      <c r="N6" s="50">
        <v>62.716378162450098</v>
      </c>
    </row>
    <row r="7" spans="1:14" x14ac:dyDescent="0.2">
      <c r="A7" s="148" t="s">
        <v>341</v>
      </c>
      <c r="B7" s="44" t="s">
        <v>342</v>
      </c>
      <c r="C7" s="45">
        <v>56</v>
      </c>
      <c r="D7" s="46" t="s">
        <v>340</v>
      </c>
      <c r="E7" s="47">
        <v>0.84398857305803798</v>
      </c>
      <c r="F7" s="48">
        <v>96.428571428571402</v>
      </c>
      <c r="G7" s="47">
        <v>0.78317447636704396</v>
      </c>
      <c r="H7" s="50">
        <v>95.073235685752294</v>
      </c>
      <c r="I7" s="76" t="str">
        <f t="shared" ref="I7:I70" si="0">IF(AND(F7&gt;=90,H7&gt;=90),"Yes","No")</f>
        <v>Yes</v>
      </c>
      <c r="J7" s="49" t="str">
        <f t="shared" ref="J7:J70" si="1">IF(AND(F7&gt;=75,H7&gt;=75),"Yes","No")</f>
        <v>Yes</v>
      </c>
      <c r="K7" s="47">
        <v>0.28109900967189499</v>
      </c>
      <c r="L7" s="50">
        <v>96.563342318059298</v>
      </c>
      <c r="M7" s="47">
        <v>0.25364206023768698</v>
      </c>
      <c r="N7" s="50">
        <v>82.956058588548601</v>
      </c>
    </row>
    <row r="8" spans="1:14" x14ac:dyDescent="0.2">
      <c r="A8" s="148" t="s">
        <v>343</v>
      </c>
      <c r="B8" s="44" t="s">
        <v>344</v>
      </c>
      <c r="C8" s="45">
        <v>56</v>
      </c>
      <c r="D8" s="46" t="s">
        <v>340</v>
      </c>
      <c r="E8" s="47">
        <v>0.73838770969855805</v>
      </c>
      <c r="F8" s="48">
        <v>81.199460916442007</v>
      </c>
      <c r="G8" s="47">
        <v>0.73411965585768602</v>
      </c>
      <c r="H8" s="50">
        <v>86.817576564580605</v>
      </c>
      <c r="I8" s="76" t="str">
        <f t="shared" si="0"/>
        <v>No</v>
      </c>
      <c r="J8" s="49" t="str">
        <f t="shared" si="1"/>
        <v>Yes</v>
      </c>
      <c r="K8" s="47">
        <v>0.21229564102068699</v>
      </c>
      <c r="L8" s="50">
        <v>93.935309973045804</v>
      </c>
      <c r="M8" s="47">
        <v>0.24380212133713999</v>
      </c>
      <c r="N8" s="50">
        <v>81.225033288948097</v>
      </c>
    </row>
    <row r="9" spans="1:14" x14ac:dyDescent="0.2">
      <c r="A9" s="57" t="s">
        <v>345</v>
      </c>
      <c r="B9" s="44" t="s">
        <v>346</v>
      </c>
      <c r="C9" s="45">
        <v>56</v>
      </c>
      <c r="D9" s="46" t="s">
        <v>340</v>
      </c>
      <c r="E9" s="47">
        <v>0.66268069929540097</v>
      </c>
      <c r="F9" s="48">
        <v>60.377358490566003</v>
      </c>
      <c r="G9" s="47">
        <v>0.67193989293569001</v>
      </c>
      <c r="H9" s="50">
        <v>67.110519307589897</v>
      </c>
      <c r="I9" s="76" t="str">
        <f t="shared" si="0"/>
        <v>No</v>
      </c>
      <c r="J9" s="49" t="str">
        <f t="shared" si="1"/>
        <v>No</v>
      </c>
      <c r="K9" s="47">
        <v>0.29473155431325399</v>
      </c>
      <c r="L9" s="50">
        <v>97.102425876010798</v>
      </c>
      <c r="M9" s="47">
        <v>0.361516004245936</v>
      </c>
      <c r="N9" s="50">
        <v>93.209054593874797</v>
      </c>
    </row>
    <row r="10" spans="1:14" x14ac:dyDescent="0.2">
      <c r="A10" s="147" t="s">
        <v>347</v>
      </c>
      <c r="B10" s="44" t="s">
        <v>348</v>
      </c>
      <c r="C10" s="45">
        <v>56</v>
      </c>
      <c r="D10" s="46" t="s">
        <v>340</v>
      </c>
      <c r="E10" s="47">
        <v>0.78944676820556603</v>
      </c>
      <c r="F10" s="48">
        <v>89.690026954177895</v>
      </c>
      <c r="G10" s="47">
        <v>0.76407530920263</v>
      </c>
      <c r="H10" s="50">
        <v>92.676431424767003</v>
      </c>
      <c r="I10" s="76" t="str">
        <f t="shared" si="0"/>
        <v>No</v>
      </c>
      <c r="J10" s="49" t="str">
        <f t="shared" si="1"/>
        <v>Yes</v>
      </c>
      <c r="K10" s="47">
        <v>0.14458878939167699</v>
      </c>
      <c r="L10" s="50">
        <v>84.029649595687303</v>
      </c>
      <c r="M10" s="47">
        <v>0.16933725714388501</v>
      </c>
      <c r="N10" s="50">
        <v>50.7323568575233</v>
      </c>
    </row>
    <row r="11" spans="1:14" x14ac:dyDescent="0.2">
      <c r="A11" s="57" t="s">
        <v>349</v>
      </c>
      <c r="B11" s="44" t="s">
        <v>350</v>
      </c>
      <c r="C11" s="45">
        <v>56</v>
      </c>
      <c r="D11" s="46" t="s">
        <v>340</v>
      </c>
      <c r="E11" s="47">
        <v>0.510800361206042</v>
      </c>
      <c r="F11" s="48">
        <v>20.619946091644199</v>
      </c>
      <c r="G11" s="47">
        <v>0.51959137057479299</v>
      </c>
      <c r="H11" s="50">
        <v>19.8402130492676</v>
      </c>
      <c r="I11" s="76" t="str">
        <f t="shared" si="0"/>
        <v>No</v>
      </c>
      <c r="J11" s="49" t="str">
        <f t="shared" si="1"/>
        <v>No</v>
      </c>
      <c r="K11" s="47">
        <v>0.74029220765436599</v>
      </c>
      <c r="L11" s="50">
        <v>99.528301886792406</v>
      </c>
      <c r="M11" s="47">
        <v>0.66429034090878303</v>
      </c>
      <c r="N11" s="50">
        <v>99.866844207723005</v>
      </c>
    </row>
    <row r="12" spans="1:14" x14ac:dyDescent="0.2">
      <c r="A12" s="57" t="s">
        <v>351</v>
      </c>
      <c r="B12" s="44" t="s">
        <v>352</v>
      </c>
      <c r="C12" s="45">
        <v>54</v>
      </c>
      <c r="D12" s="46" t="s">
        <v>340</v>
      </c>
      <c r="E12" s="47">
        <v>0.55408647926229004</v>
      </c>
      <c r="F12" s="48">
        <v>31.132075471698101</v>
      </c>
      <c r="G12" s="47">
        <v>0.63241744137594003</v>
      </c>
      <c r="H12" s="50">
        <v>52.1376433785193</v>
      </c>
      <c r="I12" s="76" t="str">
        <f t="shared" si="0"/>
        <v>No</v>
      </c>
      <c r="J12" s="49" t="str">
        <f t="shared" si="1"/>
        <v>No</v>
      </c>
      <c r="K12" s="47">
        <v>0.68829629692334704</v>
      </c>
      <c r="L12" s="50">
        <v>99.326145552560604</v>
      </c>
      <c r="M12" s="47">
        <v>0.49063593554931101</v>
      </c>
      <c r="N12" s="50">
        <v>97.914494264859201</v>
      </c>
    </row>
    <row r="13" spans="1:14" x14ac:dyDescent="0.2">
      <c r="A13" s="57" t="s">
        <v>353</v>
      </c>
      <c r="B13" s="44" t="s">
        <v>354</v>
      </c>
      <c r="C13" s="45">
        <v>54</v>
      </c>
      <c r="D13" s="46" t="s">
        <v>340</v>
      </c>
      <c r="E13" s="47">
        <v>0.64524420822358997</v>
      </c>
      <c r="F13" s="48">
        <v>56.603773584905703</v>
      </c>
      <c r="G13" s="47">
        <v>0.71400437719151999</v>
      </c>
      <c r="H13" s="50">
        <v>83.733055265901996</v>
      </c>
      <c r="I13" s="76" t="str">
        <f t="shared" si="0"/>
        <v>No</v>
      </c>
      <c r="J13" s="49" t="str">
        <f t="shared" si="1"/>
        <v>No</v>
      </c>
      <c r="K13" s="47">
        <v>0.78760963982244803</v>
      </c>
      <c r="L13" s="50">
        <v>99.797843665768198</v>
      </c>
      <c r="M13" s="47">
        <v>0.59359793854408505</v>
      </c>
      <c r="N13" s="50">
        <v>99.374348279457806</v>
      </c>
    </row>
    <row r="14" spans="1:14" x14ac:dyDescent="0.2">
      <c r="A14" s="147" t="s">
        <v>355</v>
      </c>
      <c r="B14" s="44" t="s">
        <v>356</v>
      </c>
      <c r="C14" s="45">
        <v>56</v>
      </c>
      <c r="D14" s="46" t="s">
        <v>340</v>
      </c>
      <c r="E14" s="47">
        <v>0.77488278817635603</v>
      </c>
      <c r="F14" s="48">
        <v>88.005390835579504</v>
      </c>
      <c r="G14" s="47">
        <v>0.74395908475829198</v>
      </c>
      <c r="H14" s="50">
        <v>89.081225033288902</v>
      </c>
      <c r="I14" s="76" t="str">
        <f t="shared" si="0"/>
        <v>No</v>
      </c>
      <c r="J14" s="49" t="str">
        <f t="shared" si="1"/>
        <v>Yes</v>
      </c>
      <c r="K14" s="47">
        <v>0.38491990218879701</v>
      </c>
      <c r="L14" s="50">
        <v>97.978436657681897</v>
      </c>
      <c r="M14" s="47">
        <v>0.21298338237355799</v>
      </c>
      <c r="N14" s="50">
        <v>70.972037283621802</v>
      </c>
    </row>
    <row r="15" spans="1:14" x14ac:dyDescent="0.2">
      <c r="A15" s="57" t="s">
        <v>357</v>
      </c>
      <c r="B15" s="44" t="s">
        <v>358</v>
      </c>
      <c r="C15" s="45">
        <v>56</v>
      </c>
      <c r="D15" s="46" t="s">
        <v>340</v>
      </c>
      <c r="E15" s="47">
        <v>0.63977756253096796</v>
      </c>
      <c r="F15" s="48">
        <v>54.649595687331498</v>
      </c>
      <c r="G15" s="47">
        <v>0.622027044389727</v>
      </c>
      <c r="H15" s="50">
        <v>48.601864181091898</v>
      </c>
      <c r="I15" s="76" t="str">
        <f t="shared" si="0"/>
        <v>No</v>
      </c>
      <c r="J15" s="49" t="str">
        <f t="shared" si="1"/>
        <v>No</v>
      </c>
      <c r="K15" s="47">
        <v>0.47744495684135302</v>
      </c>
      <c r="L15" s="50">
        <v>98.517520215633397</v>
      </c>
      <c r="M15" s="47">
        <v>0.29729515997206801</v>
      </c>
      <c r="N15" s="50">
        <v>88.282290279627205</v>
      </c>
    </row>
    <row r="16" spans="1:14" x14ac:dyDescent="0.2">
      <c r="A16" s="57" t="s">
        <v>359</v>
      </c>
      <c r="B16" s="44" t="s">
        <v>360</v>
      </c>
      <c r="C16" s="45">
        <v>56</v>
      </c>
      <c r="D16" s="46" t="s">
        <v>340</v>
      </c>
      <c r="E16" s="47">
        <v>0.567247882911598</v>
      </c>
      <c r="F16" s="48">
        <v>34.568733153638803</v>
      </c>
      <c r="G16" s="47">
        <v>0.55837383524920603</v>
      </c>
      <c r="H16" s="50">
        <v>28.3621837549933</v>
      </c>
      <c r="I16" s="76" t="str">
        <f t="shared" si="0"/>
        <v>No</v>
      </c>
      <c r="J16" s="49" t="str">
        <f t="shared" si="1"/>
        <v>No</v>
      </c>
      <c r="K16" s="47">
        <v>0.75274399339743103</v>
      </c>
      <c r="L16" s="50">
        <v>99.595687331536396</v>
      </c>
      <c r="M16" s="47">
        <v>0.62251551198666799</v>
      </c>
      <c r="N16" s="50">
        <v>99.733688415446096</v>
      </c>
    </row>
    <row r="17" spans="1:14" x14ac:dyDescent="0.2">
      <c r="A17" s="57" t="s">
        <v>361</v>
      </c>
      <c r="B17" s="44" t="s">
        <v>362</v>
      </c>
      <c r="C17" s="45">
        <v>54</v>
      </c>
      <c r="D17" s="46" t="s">
        <v>340</v>
      </c>
      <c r="E17" s="47">
        <v>0.43374169329555501</v>
      </c>
      <c r="F17" s="48">
        <v>4.2452830188679203</v>
      </c>
      <c r="G17" s="47">
        <v>0.52381100843144501</v>
      </c>
      <c r="H17" s="50">
        <v>15.641293013555799</v>
      </c>
      <c r="I17" s="76" t="str">
        <f t="shared" si="0"/>
        <v>No</v>
      </c>
      <c r="J17" s="49" t="str">
        <f t="shared" si="1"/>
        <v>No</v>
      </c>
      <c r="K17" s="47">
        <v>0.43074537925582601</v>
      </c>
      <c r="L17" s="50">
        <v>98.247978436657704</v>
      </c>
      <c r="M17" s="47">
        <v>0.52767694799928799</v>
      </c>
      <c r="N17" s="50">
        <v>98.852971845672599</v>
      </c>
    </row>
    <row r="18" spans="1:14" x14ac:dyDescent="0.2">
      <c r="A18" s="57" t="s">
        <v>363</v>
      </c>
      <c r="B18" s="44" t="s">
        <v>364</v>
      </c>
      <c r="C18" s="45">
        <v>54</v>
      </c>
      <c r="D18" s="46" t="s">
        <v>340</v>
      </c>
      <c r="E18" s="47">
        <v>0.46985326050138598</v>
      </c>
      <c r="F18" s="48">
        <v>10.377358490565999</v>
      </c>
      <c r="G18" s="47">
        <v>0.55807174598266196</v>
      </c>
      <c r="H18" s="50">
        <v>23.6704900938478</v>
      </c>
      <c r="I18" s="76" t="str">
        <f t="shared" si="0"/>
        <v>No</v>
      </c>
      <c r="J18" s="49" t="str">
        <f t="shared" si="1"/>
        <v>No</v>
      </c>
      <c r="K18" s="47">
        <v>0.61080789163487403</v>
      </c>
      <c r="L18" s="50">
        <v>98.989218328841005</v>
      </c>
      <c r="M18" s="47">
        <v>0.60118282145198099</v>
      </c>
      <c r="N18" s="50">
        <v>99.478623566214793</v>
      </c>
    </row>
    <row r="19" spans="1:14" x14ac:dyDescent="0.2">
      <c r="A19" s="57" t="s">
        <v>365</v>
      </c>
      <c r="B19" s="44" t="s">
        <v>366</v>
      </c>
      <c r="C19" s="45">
        <v>54</v>
      </c>
      <c r="D19" s="46" t="s">
        <v>340</v>
      </c>
      <c r="E19" s="47">
        <v>0.375135747397986</v>
      </c>
      <c r="F19" s="48">
        <v>1.8194070080862501</v>
      </c>
      <c r="G19" s="47">
        <v>0.46136657805840597</v>
      </c>
      <c r="H19" s="50">
        <v>6.8821689259645504</v>
      </c>
      <c r="I19" s="76" t="str">
        <f t="shared" si="0"/>
        <v>No</v>
      </c>
      <c r="J19" s="49" t="str">
        <f t="shared" si="1"/>
        <v>No</v>
      </c>
      <c r="K19" s="47">
        <v>0.68069944487042899</v>
      </c>
      <c r="L19" s="50">
        <v>99.191374663072807</v>
      </c>
      <c r="M19" s="47">
        <v>0.63661570803123002</v>
      </c>
      <c r="N19" s="50">
        <v>100</v>
      </c>
    </row>
    <row r="20" spans="1:14" x14ac:dyDescent="0.2">
      <c r="A20" s="57" t="s">
        <v>367</v>
      </c>
      <c r="B20" s="44" t="s">
        <v>368</v>
      </c>
      <c r="C20" s="45">
        <v>54</v>
      </c>
      <c r="D20" s="46" t="s">
        <v>340</v>
      </c>
      <c r="E20" s="47">
        <v>0.51230611575391904</v>
      </c>
      <c r="F20" s="48">
        <v>21.0916442048518</v>
      </c>
      <c r="G20" s="47">
        <v>0.59643379361004101</v>
      </c>
      <c r="H20" s="50">
        <v>37.851929092805001</v>
      </c>
      <c r="I20" s="76" t="str">
        <f t="shared" si="0"/>
        <v>No</v>
      </c>
      <c r="J20" s="49" t="str">
        <f t="shared" si="1"/>
        <v>No</v>
      </c>
      <c r="K20" s="47">
        <v>0.607773625214165</v>
      </c>
      <c r="L20" s="50">
        <v>98.921832884097</v>
      </c>
      <c r="M20" s="47">
        <v>0.35087083523721102</v>
      </c>
      <c r="N20" s="50">
        <v>94.056308654848806</v>
      </c>
    </row>
    <row r="21" spans="1:14" x14ac:dyDescent="0.2">
      <c r="A21" s="57" t="s">
        <v>369</v>
      </c>
      <c r="B21" s="44" t="s">
        <v>370</v>
      </c>
      <c r="C21" s="45">
        <v>54</v>
      </c>
      <c r="D21" s="46" t="s">
        <v>340</v>
      </c>
      <c r="E21" s="47">
        <v>0.44114178212918098</v>
      </c>
      <c r="F21" s="48">
        <v>5.0539083557951496</v>
      </c>
      <c r="G21" s="47">
        <v>0.52507182818113696</v>
      </c>
      <c r="H21" s="50">
        <v>16.162669447340999</v>
      </c>
      <c r="I21" s="76" t="str">
        <f t="shared" si="0"/>
        <v>No</v>
      </c>
      <c r="J21" s="49" t="str">
        <f t="shared" si="1"/>
        <v>No</v>
      </c>
      <c r="K21" s="47">
        <v>0.80442140683052199</v>
      </c>
      <c r="L21" s="50">
        <v>99.865229110512104</v>
      </c>
      <c r="M21" s="47">
        <v>0.61257936315952199</v>
      </c>
      <c r="N21" s="50">
        <v>99.687174139728896</v>
      </c>
    </row>
    <row r="22" spans="1:14" x14ac:dyDescent="0.2">
      <c r="A22" s="57" t="s">
        <v>371</v>
      </c>
      <c r="B22" s="44" t="s">
        <v>372</v>
      </c>
      <c r="C22" s="45">
        <v>54</v>
      </c>
      <c r="D22" s="46" t="s">
        <v>340</v>
      </c>
      <c r="E22" s="47">
        <v>0.61868577781823797</v>
      </c>
      <c r="F22" s="48">
        <v>47.911051212937998</v>
      </c>
      <c r="G22" s="47">
        <v>0.68757722843836599</v>
      </c>
      <c r="H22" s="50">
        <v>74.869655891553705</v>
      </c>
      <c r="I22" s="76" t="str">
        <f t="shared" si="0"/>
        <v>No</v>
      </c>
      <c r="J22" s="49" t="str">
        <f t="shared" si="1"/>
        <v>No</v>
      </c>
      <c r="K22" s="47">
        <v>0.637848894298227</v>
      </c>
      <c r="L22" s="50">
        <v>99.056603773584897</v>
      </c>
      <c r="M22" s="47">
        <v>0.38830664392151099</v>
      </c>
      <c r="N22" s="50">
        <v>95.933263816475502</v>
      </c>
    </row>
    <row r="23" spans="1:14" x14ac:dyDescent="0.2">
      <c r="A23" s="57" t="s">
        <v>373</v>
      </c>
      <c r="B23" s="44" t="s">
        <v>374</v>
      </c>
      <c r="C23" s="45">
        <v>54</v>
      </c>
      <c r="D23" s="46" t="s">
        <v>340</v>
      </c>
      <c r="E23" s="47">
        <v>0.60224721543874304</v>
      </c>
      <c r="F23" s="48">
        <v>43.328840970350399</v>
      </c>
      <c r="G23" s="47">
        <v>0.71147679434157096</v>
      </c>
      <c r="H23" s="50">
        <v>82.586027111574595</v>
      </c>
      <c r="I23" s="76" t="str">
        <f t="shared" si="0"/>
        <v>No</v>
      </c>
      <c r="J23" s="49" t="str">
        <f t="shared" si="1"/>
        <v>No</v>
      </c>
      <c r="K23" s="47">
        <v>0.69633506829983904</v>
      </c>
      <c r="L23" s="50">
        <v>99.393530997304595</v>
      </c>
      <c r="M23" s="47">
        <v>0.49491774665859201</v>
      </c>
      <c r="N23" s="50">
        <v>98.123044838373303</v>
      </c>
    </row>
    <row r="24" spans="1:14" x14ac:dyDescent="0.2">
      <c r="A24" s="57" t="s">
        <v>375</v>
      </c>
      <c r="B24" s="44" t="s">
        <v>376</v>
      </c>
      <c r="C24" s="45">
        <v>54</v>
      </c>
      <c r="D24" s="46" t="s">
        <v>340</v>
      </c>
      <c r="E24" s="47">
        <v>0.35122122435832198</v>
      </c>
      <c r="F24" s="48">
        <v>1.0107816711590301</v>
      </c>
      <c r="G24" s="47">
        <v>0.47333582206733998</v>
      </c>
      <c r="H24" s="50">
        <v>8.7591240875912408</v>
      </c>
      <c r="I24" s="76" t="str">
        <f t="shared" si="0"/>
        <v>No</v>
      </c>
      <c r="J24" s="49" t="str">
        <f t="shared" si="1"/>
        <v>No</v>
      </c>
      <c r="K24" s="47">
        <v>0.84351400689421896</v>
      </c>
      <c r="L24" s="50">
        <v>100</v>
      </c>
      <c r="M24" s="47">
        <v>0.60222546051147496</v>
      </c>
      <c r="N24" s="50">
        <v>99.582898852971894</v>
      </c>
    </row>
    <row r="25" spans="1:14" x14ac:dyDescent="0.2">
      <c r="A25" s="57" t="s">
        <v>377</v>
      </c>
      <c r="B25" s="44" t="s">
        <v>378</v>
      </c>
      <c r="C25" s="45">
        <v>54</v>
      </c>
      <c r="D25" s="46" t="s">
        <v>340</v>
      </c>
      <c r="E25" s="47">
        <v>0.41175795348483002</v>
      </c>
      <c r="F25" s="48">
        <v>3.23450134770889</v>
      </c>
      <c r="G25" s="47">
        <v>0.51817518332926904</v>
      </c>
      <c r="H25" s="50">
        <v>14.807090719499501</v>
      </c>
      <c r="I25" s="76" t="str">
        <f t="shared" si="0"/>
        <v>No</v>
      </c>
      <c r="J25" s="49" t="str">
        <f t="shared" si="1"/>
        <v>No</v>
      </c>
      <c r="K25" s="47">
        <v>0.78102989707821402</v>
      </c>
      <c r="L25" s="50">
        <v>99.730458221024307</v>
      </c>
      <c r="M25" s="47">
        <v>0.56627384240591505</v>
      </c>
      <c r="N25" s="50">
        <v>99.061522419186701</v>
      </c>
    </row>
    <row r="26" spans="1:14" x14ac:dyDescent="0.2">
      <c r="A26" s="57" t="s">
        <v>379</v>
      </c>
      <c r="B26" s="44" t="s">
        <v>380</v>
      </c>
      <c r="C26" s="45">
        <v>56</v>
      </c>
      <c r="D26" s="46" t="s">
        <v>340</v>
      </c>
      <c r="E26" s="47">
        <v>0.69127869508885198</v>
      </c>
      <c r="F26" s="48">
        <v>69.541778975741195</v>
      </c>
      <c r="G26" s="47">
        <v>0.69942287735681696</v>
      </c>
      <c r="H26" s="50">
        <v>77.896138482024</v>
      </c>
      <c r="I26" s="76" t="str">
        <f t="shared" si="0"/>
        <v>No</v>
      </c>
      <c r="J26" s="49" t="str">
        <f t="shared" si="1"/>
        <v>No</v>
      </c>
      <c r="K26" s="47">
        <v>0.505932458495157</v>
      </c>
      <c r="L26" s="50">
        <v>98.719676549865198</v>
      </c>
      <c r="M26" s="47">
        <v>0.52210680909170804</v>
      </c>
      <c r="N26" s="50">
        <v>98.801597869507304</v>
      </c>
    </row>
    <row r="27" spans="1:14" x14ac:dyDescent="0.2">
      <c r="A27" s="57" t="s">
        <v>381</v>
      </c>
      <c r="B27" s="44" t="s">
        <v>382</v>
      </c>
      <c r="C27" s="45">
        <v>56</v>
      </c>
      <c r="D27" s="46" t="s">
        <v>340</v>
      </c>
      <c r="E27" s="47">
        <v>0.70069077775005995</v>
      </c>
      <c r="F27" s="48">
        <v>72.708894878706204</v>
      </c>
      <c r="G27" s="47">
        <v>0.70270831204054895</v>
      </c>
      <c r="H27" s="50">
        <v>79.094540612516596</v>
      </c>
      <c r="I27" s="76" t="str">
        <f t="shared" si="0"/>
        <v>No</v>
      </c>
      <c r="J27" s="49" t="str">
        <f t="shared" si="1"/>
        <v>No</v>
      </c>
      <c r="K27" s="47">
        <v>0.47563644325968601</v>
      </c>
      <c r="L27" s="50">
        <v>98.450134770889505</v>
      </c>
      <c r="M27" s="47">
        <v>0.37542910564629001</v>
      </c>
      <c r="N27" s="50">
        <v>94.274300932090597</v>
      </c>
    </row>
    <row r="28" spans="1:14" x14ac:dyDescent="0.2">
      <c r="A28" s="57" t="s">
        <v>383</v>
      </c>
      <c r="B28" s="44" t="s">
        <v>384</v>
      </c>
      <c r="C28" s="45">
        <v>54</v>
      </c>
      <c r="D28" s="46" t="s">
        <v>340</v>
      </c>
      <c r="E28" s="47">
        <v>0.35532366672643201</v>
      </c>
      <c r="F28" s="48">
        <v>1.07816711590297</v>
      </c>
      <c r="G28" s="47">
        <v>0.41247799109449401</v>
      </c>
      <c r="H28" s="50">
        <v>3.3368091762252301</v>
      </c>
      <c r="I28" s="76" t="str">
        <f t="shared" si="0"/>
        <v>No</v>
      </c>
      <c r="J28" s="49" t="str">
        <f t="shared" si="1"/>
        <v>No</v>
      </c>
      <c r="K28" s="47">
        <v>0.68162899102185504</v>
      </c>
      <c r="L28" s="50">
        <v>99.258760107816698</v>
      </c>
      <c r="M28" s="47">
        <v>0.44518614280853802</v>
      </c>
      <c r="N28" s="50">
        <v>96.976016684045902</v>
      </c>
    </row>
    <row r="29" spans="1:14" x14ac:dyDescent="0.2">
      <c r="A29" s="57" t="s">
        <v>385</v>
      </c>
      <c r="B29" s="44" t="s">
        <v>386</v>
      </c>
      <c r="C29" s="45">
        <v>56</v>
      </c>
      <c r="D29" s="46" t="s">
        <v>340</v>
      </c>
      <c r="E29" s="47">
        <v>0.71532765525531505</v>
      </c>
      <c r="F29" s="48">
        <v>76.280323450134802</v>
      </c>
      <c r="G29" s="47">
        <v>0.67723352394074299</v>
      </c>
      <c r="H29" s="50">
        <v>69.507323568575202</v>
      </c>
      <c r="I29" s="76" t="str">
        <f t="shared" si="0"/>
        <v>No</v>
      </c>
      <c r="J29" s="49" t="str">
        <f t="shared" si="1"/>
        <v>No</v>
      </c>
      <c r="K29" s="47">
        <v>0.116828380342705</v>
      </c>
      <c r="L29" s="50">
        <v>72.371967654986506</v>
      </c>
      <c r="M29" s="47">
        <v>0.17978061091858599</v>
      </c>
      <c r="N29" s="50">
        <v>56.324900133155801</v>
      </c>
    </row>
    <row r="30" spans="1:14" x14ac:dyDescent="0.2">
      <c r="A30" s="147" t="s">
        <v>387</v>
      </c>
      <c r="B30" s="44" t="s">
        <v>388</v>
      </c>
      <c r="C30" s="45">
        <v>56</v>
      </c>
      <c r="D30" s="46" t="s">
        <v>340</v>
      </c>
      <c r="E30" s="47">
        <v>0.73309087229236902</v>
      </c>
      <c r="F30" s="48">
        <v>80.525606469002696</v>
      </c>
      <c r="G30" s="47">
        <v>0.70440768969752199</v>
      </c>
      <c r="H30" s="50">
        <v>79.627163781624503</v>
      </c>
      <c r="I30" s="76" t="str">
        <f t="shared" si="0"/>
        <v>No</v>
      </c>
      <c r="J30" s="49" t="str">
        <f t="shared" si="1"/>
        <v>Yes</v>
      </c>
      <c r="K30" s="47">
        <v>0.113566031017175</v>
      </c>
      <c r="L30" s="50">
        <v>69.946091644204898</v>
      </c>
      <c r="M30" s="47">
        <v>0.16062492991951999</v>
      </c>
      <c r="N30" s="50">
        <v>42.7430093209055</v>
      </c>
    </row>
    <row r="31" spans="1:14" x14ac:dyDescent="0.2">
      <c r="A31" s="57" t="s">
        <v>389</v>
      </c>
      <c r="B31" s="44" t="s">
        <v>390</v>
      </c>
      <c r="C31" s="45">
        <v>56</v>
      </c>
      <c r="D31" s="46" t="s">
        <v>340</v>
      </c>
      <c r="E31" s="47">
        <v>0.63778765758811096</v>
      </c>
      <c r="F31" s="48">
        <v>53.706199460916402</v>
      </c>
      <c r="G31" s="47">
        <v>0.625765107130968</v>
      </c>
      <c r="H31" s="50">
        <v>49.933422103861503</v>
      </c>
      <c r="I31" s="76" t="str">
        <f t="shared" si="0"/>
        <v>No</v>
      </c>
      <c r="J31" s="49" t="str">
        <f t="shared" si="1"/>
        <v>No</v>
      </c>
      <c r="K31" s="47">
        <v>0.106338693771743</v>
      </c>
      <c r="L31" s="50">
        <v>64.083557951482504</v>
      </c>
      <c r="M31" s="47">
        <v>0.16585934022780399</v>
      </c>
      <c r="N31" s="50">
        <v>48.069241011983998</v>
      </c>
    </row>
    <row r="32" spans="1:14" x14ac:dyDescent="0.2">
      <c r="A32" s="57" t="s">
        <v>391</v>
      </c>
      <c r="B32" s="44" t="s">
        <v>392</v>
      </c>
      <c r="C32" s="45">
        <v>56</v>
      </c>
      <c r="D32" s="46" t="s">
        <v>340</v>
      </c>
      <c r="E32" s="47">
        <v>0.59634326095211998</v>
      </c>
      <c r="F32" s="48">
        <v>41.374663072776301</v>
      </c>
      <c r="G32" s="47">
        <v>0.60182331128613298</v>
      </c>
      <c r="H32" s="50">
        <v>42.077230359520598</v>
      </c>
      <c r="I32" s="76" t="str">
        <f t="shared" si="0"/>
        <v>No</v>
      </c>
      <c r="J32" s="49" t="str">
        <f t="shared" si="1"/>
        <v>No</v>
      </c>
      <c r="K32" s="47">
        <v>0.10091458200274001</v>
      </c>
      <c r="L32" s="50">
        <v>58.288409703504001</v>
      </c>
      <c r="M32" s="47">
        <v>0.148084392123884</v>
      </c>
      <c r="N32" s="50">
        <v>30.758988015978701</v>
      </c>
    </row>
    <row r="33" spans="1:14" x14ac:dyDescent="0.2">
      <c r="A33" s="57" t="s">
        <v>393</v>
      </c>
      <c r="B33" s="44" t="s">
        <v>394</v>
      </c>
      <c r="C33" s="45">
        <v>56</v>
      </c>
      <c r="D33" s="46" t="s">
        <v>340</v>
      </c>
      <c r="E33" s="47">
        <v>0.59789101453067495</v>
      </c>
      <c r="F33" s="48">
        <v>41.981132075471699</v>
      </c>
      <c r="G33" s="47">
        <v>0.59682875135326896</v>
      </c>
      <c r="H33" s="50">
        <v>41.145139813581899</v>
      </c>
      <c r="I33" s="76" t="str">
        <f t="shared" si="0"/>
        <v>No</v>
      </c>
      <c r="J33" s="49" t="str">
        <f t="shared" si="1"/>
        <v>No</v>
      </c>
      <c r="K33" s="47">
        <v>0.14921093379342801</v>
      </c>
      <c r="L33" s="50">
        <v>85.242587601078199</v>
      </c>
      <c r="M33" s="47">
        <v>0.22226849635045601</v>
      </c>
      <c r="N33" s="50">
        <v>73.501997336884102</v>
      </c>
    </row>
    <row r="34" spans="1:14" x14ac:dyDescent="0.2">
      <c r="A34" s="57" t="s">
        <v>395</v>
      </c>
      <c r="B34" s="44" t="s">
        <v>396</v>
      </c>
      <c r="C34" s="45">
        <v>55</v>
      </c>
      <c r="D34" s="46" t="s">
        <v>340</v>
      </c>
      <c r="E34" s="47">
        <v>0.72154070813819604</v>
      </c>
      <c r="F34" s="48">
        <v>77.964959568733093</v>
      </c>
      <c r="G34" s="47">
        <v>0.64433916572205496</v>
      </c>
      <c r="H34" s="50">
        <v>56.853582554517097</v>
      </c>
      <c r="I34" s="76" t="str">
        <f t="shared" si="0"/>
        <v>No</v>
      </c>
      <c r="J34" s="49" t="str">
        <f t="shared" si="1"/>
        <v>No</v>
      </c>
      <c r="K34" s="47">
        <v>0.12967381466720301</v>
      </c>
      <c r="L34" s="50">
        <v>79.447439353099696</v>
      </c>
      <c r="M34" s="47">
        <v>0.192954670537831</v>
      </c>
      <c r="N34" s="50">
        <v>78.193146417445504</v>
      </c>
    </row>
    <row r="35" spans="1:14" x14ac:dyDescent="0.2">
      <c r="A35" s="57" t="s">
        <v>397</v>
      </c>
      <c r="B35" s="44" t="s">
        <v>398</v>
      </c>
      <c r="C35" s="45">
        <v>56</v>
      </c>
      <c r="D35" s="46" t="s">
        <v>340</v>
      </c>
      <c r="E35" s="47">
        <v>0.668600057721911</v>
      </c>
      <c r="F35" s="48">
        <v>62.466307277627998</v>
      </c>
      <c r="G35" s="47">
        <v>0.61656971373855196</v>
      </c>
      <c r="H35" s="50">
        <v>47.137150466045298</v>
      </c>
      <c r="I35" s="76" t="str">
        <f t="shared" si="0"/>
        <v>No</v>
      </c>
      <c r="J35" s="49" t="str">
        <f t="shared" si="1"/>
        <v>No</v>
      </c>
      <c r="K35" s="47">
        <v>0.107491320004605</v>
      </c>
      <c r="L35" s="50">
        <v>65.431266846361197</v>
      </c>
      <c r="M35" s="47">
        <v>0.157000107555887</v>
      </c>
      <c r="N35" s="50">
        <v>39.6804260985353</v>
      </c>
    </row>
    <row r="36" spans="1:14" x14ac:dyDescent="0.2">
      <c r="A36" s="57" t="s">
        <v>399</v>
      </c>
      <c r="B36" s="44" t="s">
        <v>400</v>
      </c>
      <c r="C36" s="45">
        <v>56</v>
      </c>
      <c r="D36" s="46" t="s">
        <v>340</v>
      </c>
      <c r="E36" s="47">
        <v>0.58991980662257504</v>
      </c>
      <c r="F36" s="48">
        <v>40.161725067385397</v>
      </c>
      <c r="G36" s="47">
        <v>0.56206404110833097</v>
      </c>
      <c r="H36" s="50">
        <v>29.826897470039899</v>
      </c>
      <c r="I36" s="76" t="str">
        <f t="shared" si="0"/>
        <v>No</v>
      </c>
      <c r="J36" s="49" t="str">
        <f t="shared" si="1"/>
        <v>No</v>
      </c>
      <c r="K36" s="47">
        <v>0.20238648368127199</v>
      </c>
      <c r="L36" s="50">
        <v>93.194070080862502</v>
      </c>
      <c r="M36" s="47">
        <v>0.303619167425904</v>
      </c>
      <c r="N36" s="50">
        <v>89.214380825565897</v>
      </c>
    </row>
    <row r="37" spans="1:14" x14ac:dyDescent="0.2">
      <c r="A37" s="57" t="s">
        <v>365</v>
      </c>
      <c r="B37" s="44" t="s">
        <v>401</v>
      </c>
      <c r="C37" s="45">
        <v>56</v>
      </c>
      <c r="D37" s="46" t="s">
        <v>340</v>
      </c>
      <c r="E37" s="47">
        <v>0.51914226365066696</v>
      </c>
      <c r="F37" s="48">
        <v>22.8436657681941</v>
      </c>
      <c r="G37" s="47">
        <v>0.452036906526395</v>
      </c>
      <c r="H37" s="50">
        <v>9.3209054593874807</v>
      </c>
      <c r="I37" s="76" t="str">
        <f t="shared" si="0"/>
        <v>No</v>
      </c>
      <c r="J37" s="49" t="str">
        <f t="shared" si="1"/>
        <v>No</v>
      </c>
      <c r="K37" s="47">
        <v>0.197991443957346</v>
      </c>
      <c r="L37" s="50">
        <v>92.385444743935295</v>
      </c>
      <c r="M37" s="47">
        <v>0.34757309803890102</v>
      </c>
      <c r="N37" s="50">
        <v>92.143808255659096</v>
      </c>
    </row>
    <row r="38" spans="1:14" x14ac:dyDescent="0.2">
      <c r="A38" s="57" t="s">
        <v>402</v>
      </c>
      <c r="B38" s="44" t="s">
        <v>403</v>
      </c>
      <c r="C38" s="45">
        <v>56</v>
      </c>
      <c r="D38" s="46" t="s">
        <v>340</v>
      </c>
      <c r="E38" s="47">
        <v>0.62514124840035301</v>
      </c>
      <c r="F38" s="48">
        <v>50.2695417789757</v>
      </c>
      <c r="G38" s="47">
        <v>0.54106283233214303</v>
      </c>
      <c r="H38" s="50">
        <v>24.1011984021305</v>
      </c>
      <c r="I38" s="76" t="str">
        <f t="shared" si="0"/>
        <v>No</v>
      </c>
      <c r="J38" s="49" t="str">
        <f t="shared" si="1"/>
        <v>No</v>
      </c>
      <c r="K38" s="47">
        <v>0.103532728559559</v>
      </c>
      <c r="L38" s="50">
        <v>61.051212938005399</v>
      </c>
      <c r="M38" s="47">
        <v>0.145417184831658</v>
      </c>
      <c r="N38" s="50">
        <v>27.296937416777599</v>
      </c>
    </row>
    <row r="39" spans="1:14" x14ac:dyDescent="0.2">
      <c r="A39" s="57" t="s">
        <v>404</v>
      </c>
      <c r="B39" s="44" t="s">
        <v>405</v>
      </c>
      <c r="C39" s="45">
        <v>56</v>
      </c>
      <c r="D39" s="46" t="s">
        <v>340</v>
      </c>
      <c r="E39" s="47">
        <v>0.713210679333659</v>
      </c>
      <c r="F39" s="48">
        <v>75.741239892183302</v>
      </c>
      <c r="G39" s="47">
        <v>0.67496989624716097</v>
      </c>
      <c r="H39" s="50">
        <v>68.8415446071904</v>
      </c>
      <c r="I39" s="76" t="str">
        <f t="shared" si="0"/>
        <v>No</v>
      </c>
      <c r="J39" s="49" t="str">
        <f t="shared" si="1"/>
        <v>No</v>
      </c>
      <c r="K39" s="47">
        <v>0.108290048253025</v>
      </c>
      <c r="L39" s="50">
        <v>66.644204851751994</v>
      </c>
      <c r="M39" s="47">
        <v>0.14884290347752899</v>
      </c>
      <c r="N39" s="50">
        <v>31.957390146471401</v>
      </c>
    </row>
    <row r="40" spans="1:14" x14ac:dyDescent="0.2">
      <c r="A40" s="57" t="s">
        <v>406</v>
      </c>
      <c r="B40" s="44" t="s">
        <v>407</v>
      </c>
      <c r="C40" s="45">
        <v>56</v>
      </c>
      <c r="D40" s="46" t="s">
        <v>340</v>
      </c>
      <c r="E40" s="47">
        <v>0.71120853767681003</v>
      </c>
      <c r="F40" s="48">
        <v>75.336927223719698</v>
      </c>
      <c r="G40" s="47">
        <v>0.66711486994180702</v>
      </c>
      <c r="H40" s="50">
        <v>65.246338215712399</v>
      </c>
      <c r="I40" s="76" t="str">
        <f t="shared" si="0"/>
        <v>No</v>
      </c>
      <c r="J40" s="49" t="str">
        <f t="shared" si="1"/>
        <v>No</v>
      </c>
      <c r="K40" s="47">
        <v>0.117219992972562</v>
      </c>
      <c r="L40" s="50">
        <v>72.8436657681941</v>
      </c>
      <c r="M40" s="47">
        <v>0.163424040130979</v>
      </c>
      <c r="N40" s="50">
        <v>46.338215712383501</v>
      </c>
    </row>
    <row r="41" spans="1:14" x14ac:dyDescent="0.2">
      <c r="A41" s="57" t="s">
        <v>408</v>
      </c>
      <c r="B41" s="44" t="s">
        <v>409</v>
      </c>
      <c r="C41" s="45">
        <v>56</v>
      </c>
      <c r="D41" s="46" t="s">
        <v>340</v>
      </c>
      <c r="E41" s="47">
        <v>0.56669733762369101</v>
      </c>
      <c r="F41" s="48">
        <v>34.299191374663103</v>
      </c>
      <c r="G41" s="47">
        <v>0.52766580984876799</v>
      </c>
      <c r="H41" s="50">
        <v>22.237017310253002</v>
      </c>
      <c r="I41" s="76" t="str">
        <f t="shared" si="0"/>
        <v>No</v>
      </c>
      <c r="J41" s="49" t="str">
        <f t="shared" si="1"/>
        <v>No</v>
      </c>
      <c r="K41" s="47">
        <v>0.10553645595019601</v>
      </c>
      <c r="L41" s="50">
        <v>63.072776280323502</v>
      </c>
      <c r="M41" s="47">
        <v>0.14590242792515901</v>
      </c>
      <c r="N41" s="50">
        <v>28.095872170439399</v>
      </c>
    </row>
    <row r="42" spans="1:14" x14ac:dyDescent="0.2">
      <c r="A42" s="57" t="s">
        <v>410</v>
      </c>
      <c r="B42" s="44" t="s">
        <v>411</v>
      </c>
      <c r="C42" s="45">
        <v>56</v>
      </c>
      <c r="D42" s="46" t="s">
        <v>340</v>
      </c>
      <c r="E42" s="47">
        <v>0.59022473328593605</v>
      </c>
      <c r="F42" s="48">
        <v>40.363881401617199</v>
      </c>
      <c r="G42" s="47">
        <v>0.58789895102894596</v>
      </c>
      <c r="H42" s="50">
        <v>38.2157123834887</v>
      </c>
      <c r="I42" s="76" t="str">
        <f t="shared" si="0"/>
        <v>No</v>
      </c>
      <c r="J42" s="49" t="str">
        <f t="shared" si="1"/>
        <v>No</v>
      </c>
      <c r="K42" s="47">
        <v>4.4355442538391299E-2</v>
      </c>
      <c r="L42" s="50">
        <v>2.35849056603774</v>
      </c>
      <c r="M42" s="47">
        <v>3.89838135628265E-2</v>
      </c>
      <c r="N42" s="50">
        <v>1.3315579227696399</v>
      </c>
    </row>
    <row r="43" spans="1:14" x14ac:dyDescent="0.2">
      <c r="A43" s="57" t="s">
        <v>412</v>
      </c>
      <c r="B43" s="44" t="s">
        <v>413</v>
      </c>
      <c r="C43" s="45">
        <v>56</v>
      </c>
      <c r="D43" s="46" t="s">
        <v>340</v>
      </c>
      <c r="E43" s="47">
        <v>0.53441622057959703</v>
      </c>
      <c r="F43" s="48">
        <v>26.549865229110502</v>
      </c>
      <c r="G43" s="47">
        <v>0.51416582677937195</v>
      </c>
      <c r="H43" s="50">
        <v>18.508655126497999</v>
      </c>
      <c r="I43" s="76" t="str">
        <f t="shared" si="0"/>
        <v>No</v>
      </c>
      <c r="J43" s="49" t="str">
        <f t="shared" si="1"/>
        <v>No</v>
      </c>
      <c r="K43" s="47">
        <v>8.0444485882586098E-2</v>
      </c>
      <c r="L43" s="50">
        <v>7.8167115902965003</v>
      </c>
      <c r="M43" s="47">
        <v>0.11285550513081501</v>
      </c>
      <c r="N43" s="50">
        <v>3.5952063914780301</v>
      </c>
    </row>
    <row r="44" spans="1:14" x14ac:dyDescent="0.2">
      <c r="A44" s="57" t="s">
        <v>414</v>
      </c>
      <c r="B44" s="44" t="s">
        <v>415</v>
      </c>
      <c r="C44" s="45">
        <v>56</v>
      </c>
      <c r="D44" s="46" t="s">
        <v>340</v>
      </c>
      <c r="E44" s="47">
        <v>0.57910512505024403</v>
      </c>
      <c r="F44" s="48">
        <v>36.994609164420503</v>
      </c>
      <c r="G44" s="47">
        <v>0.52428882426288004</v>
      </c>
      <c r="H44" s="50">
        <v>21.438082556591201</v>
      </c>
      <c r="I44" s="76" t="str">
        <f t="shared" si="0"/>
        <v>No</v>
      </c>
      <c r="J44" s="49" t="str">
        <f t="shared" si="1"/>
        <v>No</v>
      </c>
      <c r="K44" s="47">
        <v>0.12687616201420601</v>
      </c>
      <c r="L44" s="50">
        <v>78.301886792452805</v>
      </c>
      <c r="M44" s="47">
        <v>0.17408471594064101</v>
      </c>
      <c r="N44" s="50">
        <v>53.928095872170402</v>
      </c>
    </row>
    <row r="45" spans="1:14" x14ac:dyDescent="0.2">
      <c r="A45" s="57" t="s">
        <v>416</v>
      </c>
      <c r="B45" s="44" t="s">
        <v>417</v>
      </c>
      <c r="C45" s="45">
        <v>56</v>
      </c>
      <c r="D45" s="46" t="s">
        <v>340</v>
      </c>
      <c r="E45" s="47">
        <v>0.482660868988603</v>
      </c>
      <c r="F45" s="48">
        <v>13.611859838274899</v>
      </c>
      <c r="G45" s="47">
        <v>0.44772927050251199</v>
      </c>
      <c r="H45" s="50">
        <v>8.7882822902796303</v>
      </c>
      <c r="I45" s="76" t="str">
        <f t="shared" si="0"/>
        <v>No</v>
      </c>
      <c r="J45" s="49" t="str">
        <f t="shared" si="1"/>
        <v>No</v>
      </c>
      <c r="K45" s="47">
        <v>0.12296868653977699</v>
      </c>
      <c r="L45" s="50">
        <v>76.078167115903</v>
      </c>
      <c r="M45" s="47">
        <v>0.18085933836601101</v>
      </c>
      <c r="N45" s="50">
        <v>56.724367509986699</v>
      </c>
    </row>
    <row r="46" spans="1:14" x14ac:dyDescent="0.2">
      <c r="A46" s="57" t="s">
        <v>418</v>
      </c>
      <c r="B46" s="44" t="s">
        <v>419</v>
      </c>
      <c r="C46" s="45">
        <v>56</v>
      </c>
      <c r="D46" s="46" t="s">
        <v>340</v>
      </c>
      <c r="E46" s="47">
        <v>0.70225562101222805</v>
      </c>
      <c r="F46" s="48">
        <v>73.180592991913798</v>
      </c>
      <c r="G46" s="47">
        <v>0.67344649105277599</v>
      </c>
      <c r="H46" s="50">
        <v>67.776298268974699</v>
      </c>
      <c r="I46" s="76" t="str">
        <f t="shared" si="0"/>
        <v>No</v>
      </c>
      <c r="J46" s="49" t="str">
        <f t="shared" si="1"/>
        <v>No</v>
      </c>
      <c r="K46" s="47">
        <v>5.7940843439662E-2</v>
      </c>
      <c r="L46" s="50">
        <v>3.5040431266846399</v>
      </c>
      <c r="M46" s="47">
        <v>6.9131975851987701E-2</v>
      </c>
      <c r="N46" s="50">
        <v>1.73102529960053</v>
      </c>
    </row>
    <row r="47" spans="1:14" x14ac:dyDescent="0.2">
      <c r="A47" s="57" t="s">
        <v>420</v>
      </c>
      <c r="B47" s="44" t="s">
        <v>421</v>
      </c>
      <c r="C47" s="45">
        <v>56</v>
      </c>
      <c r="D47" s="46" t="s">
        <v>340</v>
      </c>
      <c r="E47" s="47">
        <v>0.64507538523503904</v>
      </c>
      <c r="F47" s="48">
        <v>56.536388140161698</v>
      </c>
      <c r="G47" s="47">
        <v>0.56149501964651505</v>
      </c>
      <c r="H47" s="50">
        <v>29.693741677763001</v>
      </c>
      <c r="I47" s="76" t="str">
        <f t="shared" si="0"/>
        <v>No</v>
      </c>
      <c r="J47" s="49" t="str">
        <f t="shared" si="1"/>
        <v>No</v>
      </c>
      <c r="K47" s="47">
        <v>0.12713077803175701</v>
      </c>
      <c r="L47" s="50">
        <v>78.571428571428598</v>
      </c>
      <c r="M47" s="47">
        <v>0.17481134988091199</v>
      </c>
      <c r="N47" s="50">
        <v>54.327563249001301</v>
      </c>
    </row>
    <row r="48" spans="1:14" x14ac:dyDescent="0.2">
      <c r="A48" s="147" t="s">
        <v>422</v>
      </c>
      <c r="B48" s="44" t="s">
        <v>423</v>
      </c>
      <c r="C48" s="45">
        <v>56</v>
      </c>
      <c r="D48" s="46" t="s">
        <v>340</v>
      </c>
      <c r="E48" s="47">
        <v>0.76722121761074202</v>
      </c>
      <c r="F48" s="48">
        <v>86.792452830188694</v>
      </c>
      <c r="G48" s="47">
        <v>0.71104067710114705</v>
      </c>
      <c r="H48" s="50">
        <v>82.157123834886804</v>
      </c>
      <c r="I48" s="76" t="str">
        <f t="shared" si="0"/>
        <v>No</v>
      </c>
      <c r="J48" s="49" t="str">
        <f t="shared" si="1"/>
        <v>Yes</v>
      </c>
      <c r="K48" s="47">
        <v>0.110725615359466</v>
      </c>
      <c r="L48" s="50">
        <v>68.126684636118597</v>
      </c>
      <c r="M48" s="47">
        <v>0.14419195456324699</v>
      </c>
      <c r="N48" s="50">
        <v>25.166444740346201</v>
      </c>
    </row>
    <row r="49" spans="1:14" x14ac:dyDescent="0.2">
      <c r="A49" s="57" t="s">
        <v>424</v>
      </c>
      <c r="B49" s="44" t="s">
        <v>425</v>
      </c>
      <c r="C49" s="45">
        <v>56</v>
      </c>
      <c r="D49" s="46" t="s">
        <v>340</v>
      </c>
      <c r="E49" s="47">
        <v>0.59850438380914694</v>
      </c>
      <c r="F49" s="48">
        <v>42.318059299191397</v>
      </c>
      <c r="G49" s="47">
        <v>0.59228125175124402</v>
      </c>
      <c r="H49" s="50">
        <v>39.547270306258298</v>
      </c>
      <c r="I49" s="76" t="str">
        <f t="shared" si="0"/>
        <v>No</v>
      </c>
      <c r="J49" s="49" t="str">
        <f t="shared" si="1"/>
        <v>No</v>
      </c>
      <c r="K49" s="47">
        <v>0.11098197128794</v>
      </c>
      <c r="L49" s="50">
        <v>68.328840970350399</v>
      </c>
      <c r="M49" s="47">
        <v>0.16262203275415099</v>
      </c>
      <c r="N49" s="50">
        <v>45.539280958721697</v>
      </c>
    </row>
    <row r="50" spans="1:14" x14ac:dyDescent="0.2">
      <c r="A50" s="57" t="s">
        <v>426</v>
      </c>
      <c r="B50" s="44" t="s">
        <v>427</v>
      </c>
      <c r="C50" s="45">
        <v>56</v>
      </c>
      <c r="D50" s="46" t="s">
        <v>340</v>
      </c>
      <c r="E50" s="47">
        <v>0.68229491387727403</v>
      </c>
      <c r="F50" s="48">
        <v>66.374663072776301</v>
      </c>
      <c r="G50" s="47">
        <v>0.56710650426624498</v>
      </c>
      <c r="H50" s="50">
        <v>31.1584553928096</v>
      </c>
      <c r="I50" s="76" t="str">
        <f t="shared" si="0"/>
        <v>No</v>
      </c>
      <c r="J50" s="49" t="str">
        <f t="shared" si="1"/>
        <v>No</v>
      </c>
      <c r="K50" s="47">
        <v>0.115249461561671</v>
      </c>
      <c r="L50" s="50">
        <v>71.159029649595695</v>
      </c>
      <c r="M50" s="47">
        <v>0.158036220929263</v>
      </c>
      <c r="N50" s="50">
        <v>40.878828229028002</v>
      </c>
    </row>
    <row r="51" spans="1:14" x14ac:dyDescent="0.2">
      <c r="A51" s="57" t="s">
        <v>428</v>
      </c>
      <c r="B51" s="44" t="s">
        <v>429</v>
      </c>
      <c r="C51" s="45">
        <v>56</v>
      </c>
      <c r="D51" s="46" t="s">
        <v>340</v>
      </c>
      <c r="E51" s="47">
        <v>0.70023975787425896</v>
      </c>
      <c r="F51" s="48">
        <v>72.574123989218293</v>
      </c>
      <c r="G51" s="47">
        <v>0.59070890596332504</v>
      </c>
      <c r="H51" s="50">
        <v>38.881491344873503</v>
      </c>
      <c r="I51" s="76" t="str">
        <f t="shared" si="0"/>
        <v>No</v>
      </c>
      <c r="J51" s="49" t="str">
        <f t="shared" si="1"/>
        <v>No</v>
      </c>
      <c r="K51" s="47">
        <v>0.116859012143119</v>
      </c>
      <c r="L51" s="50">
        <v>72.506738544474402</v>
      </c>
      <c r="M51" s="47">
        <v>0.16260207979768501</v>
      </c>
      <c r="N51" s="50">
        <v>45.406125166444703</v>
      </c>
    </row>
    <row r="52" spans="1:14" x14ac:dyDescent="0.2">
      <c r="A52" s="57" t="s">
        <v>430</v>
      </c>
      <c r="B52" s="44" t="s">
        <v>431</v>
      </c>
      <c r="C52" s="45">
        <v>56</v>
      </c>
      <c r="D52" s="46" t="s">
        <v>340</v>
      </c>
      <c r="E52" s="47">
        <v>0.66679693433697296</v>
      </c>
      <c r="F52" s="48">
        <v>61.792452830188701</v>
      </c>
      <c r="G52" s="47">
        <v>0.57039650789783802</v>
      </c>
      <c r="H52" s="50">
        <v>31.4247669773635</v>
      </c>
      <c r="I52" s="76" t="str">
        <f t="shared" si="0"/>
        <v>No</v>
      </c>
      <c r="J52" s="49" t="str">
        <f t="shared" si="1"/>
        <v>No</v>
      </c>
      <c r="K52" s="47">
        <v>0.123979202339076</v>
      </c>
      <c r="L52" s="50">
        <v>76.6172506738544</v>
      </c>
      <c r="M52" s="47">
        <v>0.181379835917165</v>
      </c>
      <c r="N52" s="50">
        <v>57.123834886817598</v>
      </c>
    </row>
    <row r="53" spans="1:14" x14ac:dyDescent="0.2">
      <c r="A53" s="57" t="s">
        <v>432</v>
      </c>
      <c r="B53" s="44" t="s">
        <v>433</v>
      </c>
      <c r="C53" s="45">
        <v>56</v>
      </c>
      <c r="D53" s="46" t="s">
        <v>340</v>
      </c>
      <c r="E53" s="47">
        <v>0.64846346305199098</v>
      </c>
      <c r="F53" s="48">
        <v>57.547169811320799</v>
      </c>
      <c r="G53" s="47">
        <v>0.61332004468222601</v>
      </c>
      <c r="H53" s="50">
        <v>46.604527296937398</v>
      </c>
      <c r="I53" s="76" t="str">
        <f t="shared" si="0"/>
        <v>No</v>
      </c>
      <c r="J53" s="49" t="str">
        <f t="shared" si="1"/>
        <v>No</v>
      </c>
      <c r="K53" s="47">
        <v>0.12410718825809799</v>
      </c>
      <c r="L53" s="50">
        <v>76.752021563342296</v>
      </c>
      <c r="M53" s="47">
        <v>0.19356068482915101</v>
      </c>
      <c r="N53" s="50">
        <v>61.517976031957403</v>
      </c>
    </row>
    <row r="54" spans="1:14" x14ac:dyDescent="0.2">
      <c r="A54" s="147" t="s">
        <v>434</v>
      </c>
      <c r="B54" s="44" t="s">
        <v>435</v>
      </c>
      <c r="C54" s="45">
        <v>56</v>
      </c>
      <c r="D54" s="46" t="s">
        <v>340</v>
      </c>
      <c r="E54" s="47">
        <v>0.746308727997402</v>
      </c>
      <c r="F54" s="48">
        <v>82.681940700808596</v>
      </c>
      <c r="G54" s="47">
        <v>0.72457496016248102</v>
      </c>
      <c r="H54" s="50">
        <v>85.219707057256997</v>
      </c>
      <c r="I54" s="76" t="str">
        <f t="shared" si="0"/>
        <v>No</v>
      </c>
      <c r="J54" s="49" t="str">
        <f t="shared" si="1"/>
        <v>Yes</v>
      </c>
      <c r="K54" s="47">
        <v>9.7721307945055694E-2</v>
      </c>
      <c r="L54" s="50">
        <v>53.571428571428598</v>
      </c>
      <c r="M54" s="47">
        <v>0.14765995700579901</v>
      </c>
      <c r="N54" s="50">
        <v>30.359520639147799</v>
      </c>
    </row>
    <row r="55" spans="1:14" x14ac:dyDescent="0.2">
      <c r="A55" s="57" t="s">
        <v>436</v>
      </c>
      <c r="B55" s="44" t="s">
        <v>437</v>
      </c>
      <c r="C55" s="45">
        <v>56</v>
      </c>
      <c r="D55" s="46" t="s">
        <v>340</v>
      </c>
      <c r="E55" s="47">
        <v>0.55730712577909902</v>
      </c>
      <c r="F55" s="48">
        <v>31.940700808625301</v>
      </c>
      <c r="G55" s="47">
        <v>0.583876868941822</v>
      </c>
      <c r="H55" s="50">
        <v>35.552596537949398</v>
      </c>
      <c r="I55" s="76" t="str">
        <f t="shared" si="0"/>
        <v>No</v>
      </c>
      <c r="J55" s="49" t="str">
        <f t="shared" si="1"/>
        <v>No</v>
      </c>
      <c r="K55" s="47">
        <v>0.120307568169174</v>
      </c>
      <c r="L55" s="50">
        <v>74.595687331536396</v>
      </c>
      <c r="M55" s="47">
        <v>0.19618785110022</v>
      </c>
      <c r="N55" s="50">
        <v>62.450066577896102</v>
      </c>
    </row>
    <row r="56" spans="1:14" x14ac:dyDescent="0.2">
      <c r="A56" s="57" t="s">
        <v>438</v>
      </c>
      <c r="B56" s="44" t="s">
        <v>439</v>
      </c>
      <c r="C56" s="45">
        <v>56</v>
      </c>
      <c r="D56" s="46" t="s">
        <v>340</v>
      </c>
      <c r="E56" s="47">
        <v>0.77114831812558304</v>
      </c>
      <c r="F56" s="48">
        <v>87.264150943396203</v>
      </c>
      <c r="G56" s="47">
        <v>0.67339964600376701</v>
      </c>
      <c r="H56" s="50">
        <v>67.643142476697705</v>
      </c>
      <c r="I56" s="76" t="str">
        <f t="shared" si="0"/>
        <v>No</v>
      </c>
      <c r="J56" s="49" t="str">
        <f t="shared" si="1"/>
        <v>No</v>
      </c>
      <c r="K56" s="47">
        <v>0.14074473710909599</v>
      </c>
      <c r="L56" s="50">
        <v>83.0862533692722</v>
      </c>
      <c r="M56" s="47">
        <v>0.217410503540302</v>
      </c>
      <c r="N56" s="50">
        <v>72.569906790945396</v>
      </c>
    </row>
    <row r="57" spans="1:14" x14ac:dyDescent="0.2">
      <c r="A57" s="57" t="s">
        <v>440</v>
      </c>
      <c r="B57" s="44" t="s">
        <v>441</v>
      </c>
      <c r="C57" s="45">
        <v>56</v>
      </c>
      <c r="D57" s="46" t="s">
        <v>340</v>
      </c>
      <c r="E57" s="47">
        <v>0.54868056976065505</v>
      </c>
      <c r="F57" s="48">
        <v>29.8517520215633</v>
      </c>
      <c r="G57" s="47">
        <v>0.55414226428271696</v>
      </c>
      <c r="H57" s="50">
        <v>27.1637816245007</v>
      </c>
      <c r="I57" s="76" t="str">
        <f t="shared" si="0"/>
        <v>No</v>
      </c>
      <c r="J57" s="49" t="str">
        <f t="shared" si="1"/>
        <v>No</v>
      </c>
      <c r="K57" s="47">
        <v>0.119325975795188</v>
      </c>
      <c r="L57" s="50">
        <v>73.921832884097</v>
      </c>
      <c r="M57" s="47">
        <v>0.166236538672524</v>
      </c>
      <c r="N57" s="50">
        <v>48.335552596538001</v>
      </c>
    </row>
    <row r="58" spans="1:14" x14ac:dyDescent="0.2">
      <c r="A58" s="57" t="s">
        <v>442</v>
      </c>
      <c r="B58" s="44" t="s">
        <v>443</v>
      </c>
      <c r="C58" s="45">
        <v>56</v>
      </c>
      <c r="D58" s="46" t="s">
        <v>340</v>
      </c>
      <c r="E58" s="47">
        <v>0.54039780862777698</v>
      </c>
      <c r="F58" s="48">
        <v>28.032345013477102</v>
      </c>
      <c r="G58" s="47">
        <v>0.47617652679618799</v>
      </c>
      <c r="H58" s="50">
        <v>12.250332889480701</v>
      </c>
      <c r="I58" s="76" t="str">
        <f t="shared" si="0"/>
        <v>No</v>
      </c>
      <c r="J58" s="49" t="str">
        <f t="shared" si="1"/>
        <v>No</v>
      </c>
      <c r="K58" s="47">
        <v>0.107472354484381</v>
      </c>
      <c r="L58" s="50">
        <v>65.296495956873301</v>
      </c>
      <c r="M58" s="47">
        <v>0.1481616109985</v>
      </c>
      <c r="N58" s="50">
        <v>30.8921438082557</v>
      </c>
    </row>
    <row r="59" spans="1:14" x14ac:dyDescent="0.2">
      <c r="A59" s="57" t="s">
        <v>444</v>
      </c>
      <c r="B59" s="44" t="s">
        <v>445</v>
      </c>
      <c r="C59" s="45">
        <v>56</v>
      </c>
      <c r="D59" s="46" t="s">
        <v>340</v>
      </c>
      <c r="E59" s="47">
        <v>0.611876299599458</v>
      </c>
      <c r="F59" s="48">
        <v>45.889487870619902</v>
      </c>
      <c r="G59" s="47">
        <v>0.61091228795527996</v>
      </c>
      <c r="H59" s="50">
        <v>45.539280958721697</v>
      </c>
      <c r="I59" s="76" t="str">
        <f t="shared" si="0"/>
        <v>No</v>
      </c>
      <c r="J59" s="49" t="str">
        <f t="shared" si="1"/>
        <v>No</v>
      </c>
      <c r="K59" s="47">
        <v>0.16595453983755501</v>
      </c>
      <c r="L59" s="50">
        <v>88.814016172506697</v>
      </c>
      <c r="M59" s="47">
        <v>0.26996855101671802</v>
      </c>
      <c r="N59" s="50">
        <v>84.553928095872195</v>
      </c>
    </row>
    <row r="60" spans="1:14" x14ac:dyDescent="0.2">
      <c r="A60" s="57" t="s">
        <v>446</v>
      </c>
      <c r="B60" s="44" t="s">
        <v>447</v>
      </c>
      <c r="C60" s="45">
        <v>56</v>
      </c>
      <c r="D60" s="46" t="s">
        <v>340</v>
      </c>
      <c r="E60" s="47">
        <v>0.53372786378169301</v>
      </c>
      <c r="F60" s="48">
        <v>26.3477088948787</v>
      </c>
      <c r="G60" s="47">
        <v>0.54277165628806001</v>
      </c>
      <c r="H60" s="50">
        <v>24.500665778961402</v>
      </c>
      <c r="I60" s="76" t="str">
        <f t="shared" si="0"/>
        <v>No</v>
      </c>
      <c r="J60" s="49" t="str">
        <f t="shared" si="1"/>
        <v>No</v>
      </c>
      <c r="K60" s="47">
        <v>0.116494240244325</v>
      </c>
      <c r="L60" s="50">
        <v>72.169811320754704</v>
      </c>
      <c r="M60" s="47">
        <v>0.16303124827900101</v>
      </c>
      <c r="N60" s="50">
        <v>45.938748335552603</v>
      </c>
    </row>
    <row r="61" spans="1:14" x14ac:dyDescent="0.2">
      <c r="A61" s="57" t="s">
        <v>448</v>
      </c>
      <c r="B61" s="44" t="s">
        <v>449</v>
      </c>
      <c r="C61" s="45">
        <v>56</v>
      </c>
      <c r="D61" s="46" t="s">
        <v>340</v>
      </c>
      <c r="E61" s="47">
        <v>0.68516925768416104</v>
      </c>
      <c r="F61" s="48">
        <v>67.722371967654993</v>
      </c>
      <c r="G61" s="47">
        <v>0.61842970670861597</v>
      </c>
      <c r="H61" s="50">
        <v>47.669773635153099</v>
      </c>
      <c r="I61" s="76" t="str">
        <f t="shared" si="0"/>
        <v>No</v>
      </c>
      <c r="J61" s="49" t="str">
        <f t="shared" si="1"/>
        <v>No</v>
      </c>
      <c r="K61" s="47">
        <v>0.15203933280777701</v>
      </c>
      <c r="L61" s="50">
        <v>85.579514824797798</v>
      </c>
      <c r="M61" s="47">
        <v>0.22634546236016301</v>
      </c>
      <c r="N61" s="50">
        <v>75.632490013315604</v>
      </c>
    </row>
    <row r="62" spans="1:14" x14ac:dyDescent="0.2">
      <c r="A62" s="57" t="s">
        <v>450</v>
      </c>
      <c r="B62" s="44" t="s">
        <v>451</v>
      </c>
      <c r="C62" s="45">
        <v>56</v>
      </c>
      <c r="D62" s="46" t="s">
        <v>340</v>
      </c>
      <c r="E62" s="47">
        <v>0.63247348981617502</v>
      </c>
      <c r="F62" s="48">
        <v>51.954177897574098</v>
      </c>
      <c r="G62" s="47">
        <v>0.60362935580320198</v>
      </c>
      <c r="H62" s="50">
        <v>43.408788282290303</v>
      </c>
      <c r="I62" s="76" t="str">
        <f t="shared" si="0"/>
        <v>No</v>
      </c>
      <c r="J62" s="49" t="str">
        <f t="shared" si="1"/>
        <v>No</v>
      </c>
      <c r="K62" s="47">
        <v>0.15886565935837599</v>
      </c>
      <c r="L62" s="50">
        <v>87.870619946091594</v>
      </c>
      <c r="M62" s="47">
        <v>0.22709507384594199</v>
      </c>
      <c r="N62" s="50">
        <v>75.898801597869493</v>
      </c>
    </row>
    <row r="63" spans="1:14" x14ac:dyDescent="0.2">
      <c r="A63" s="57" t="s">
        <v>452</v>
      </c>
      <c r="B63" s="44" t="s">
        <v>453</v>
      </c>
      <c r="C63" s="45">
        <v>55</v>
      </c>
      <c r="D63" s="46" t="s">
        <v>340</v>
      </c>
      <c r="E63" s="47">
        <v>0.57342167931044796</v>
      </c>
      <c r="F63" s="48">
        <v>35.849056603773597</v>
      </c>
      <c r="G63" s="47">
        <v>0.706712166122755</v>
      </c>
      <c r="H63" s="50">
        <v>77.725856697819296</v>
      </c>
      <c r="I63" s="76" t="str">
        <f t="shared" si="0"/>
        <v>No</v>
      </c>
      <c r="J63" s="49" t="str">
        <f t="shared" si="1"/>
        <v>No</v>
      </c>
      <c r="K63" s="47">
        <v>0.10329724296260299</v>
      </c>
      <c r="L63" s="50">
        <v>60.714285714285701</v>
      </c>
      <c r="M63" s="47">
        <v>0.14897938892082899</v>
      </c>
      <c r="N63" s="50">
        <v>54.283489096573199</v>
      </c>
    </row>
    <row r="64" spans="1:14" x14ac:dyDescent="0.2">
      <c r="A64" s="57" t="s">
        <v>454</v>
      </c>
      <c r="B64" s="44" t="s">
        <v>455</v>
      </c>
      <c r="C64" s="45">
        <v>56</v>
      </c>
      <c r="D64" s="46" t="s">
        <v>340</v>
      </c>
      <c r="E64" s="47">
        <v>0.57129378322462998</v>
      </c>
      <c r="F64" s="48">
        <v>35.242587601078199</v>
      </c>
      <c r="G64" s="47">
        <v>0.49355367381604598</v>
      </c>
      <c r="H64" s="50">
        <v>15.3129161118509</v>
      </c>
      <c r="I64" s="76" t="str">
        <f t="shared" si="0"/>
        <v>No</v>
      </c>
      <c r="J64" s="49" t="str">
        <f t="shared" si="1"/>
        <v>No</v>
      </c>
      <c r="K64" s="47">
        <v>0.113880539408123</v>
      </c>
      <c r="L64" s="50">
        <v>70.350404312668502</v>
      </c>
      <c r="M64" s="47">
        <v>0.16778895464693599</v>
      </c>
      <c r="N64" s="50">
        <v>49.2676431424767</v>
      </c>
    </row>
    <row r="65" spans="1:14" x14ac:dyDescent="0.2">
      <c r="A65" s="57" t="s">
        <v>456</v>
      </c>
      <c r="B65" s="44" t="s">
        <v>457</v>
      </c>
      <c r="C65" s="45">
        <v>55</v>
      </c>
      <c r="D65" s="46" t="s">
        <v>340</v>
      </c>
      <c r="E65" s="47">
        <v>0.70066498137282396</v>
      </c>
      <c r="F65" s="48">
        <v>72.641509433962298</v>
      </c>
      <c r="G65" s="47">
        <v>0.63700316456448902</v>
      </c>
      <c r="H65" s="50">
        <v>53.660436137071699</v>
      </c>
      <c r="I65" s="76" t="str">
        <f t="shared" si="0"/>
        <v>No</v>
      </c>
      <c r="J65" s="49" t="str">
        <f t="shared" si="1"/>
        <v>No</v>
      </c>
      <c r="K65" s="47">
        <v>0.157950768842505</v>
      </c>
      <c r="L65" s="50">
        <v>87.601078167115901</v>
      </c>
      <c r="M65" s="47">
        <v>0.22025050547089001</v>
      </c>
      <c r="N65" s="50">
        <v>83.255451713395601</v>
      </c>
    </row>
    <row r="66" spans="1:14" x14ac:dyDescent="0.2">
      <c r="A66" s="57" t="s">
        <v>458</v>
      </c>
      <c r="B66" s="44" t="s">
        <v>459</v>
      </c>
      <c r="C66" s="45">
        <v>56</v>
      </c>
      <c r="D66" s="46" t="s">
        <v>340</v>
      </c>
      <c r="E66" s="47">
        <v>0.62105699753075105</v>
      </c>
      <c r="F66" s="48">
        <v>48.450134770889498</v>
      </c>
      <c r="G66" s="47">
        <v>0.55605679412867104</v>
      </c>
      <c r="H66" s="50">
        <v>27.696404793608501</v>
      </c>
      <c r="I66" s="76" t="str">
        <f t="shared" si="0"/>
        <v>No</v>
      </c>
      <c r="J66" s="49" t="str">
        <f t="shared" si="1"/>
        <v>No</v>
      </c>
      <c r="K66" s="47">
        <v>9.9251080789898194E-2</v>
      </c>
      <c r="L66" s="50">
        <v>55.525606469002703</v>
      </c>
      <c r="M66" s="47">
        <v>0.14669378246404699</v>
      </c>
      <c r="N66" s="50">
        <v>28.8948069241012</v>
      </c>
    </row>
    <row r="67" spans="1:14" x14ac:dyDescent="0.2">
      <c r="A67" s="57" t="s">
        <v>460</v>
      </c>
      <c r="B67" s="44" t="s">
        <v>461</v>
      </c>
      <c r="C67" s="45">
        <v>56</v>
      </c>
      <c r="D67" s="46" t="s">
        <v>340</v>
      </c>
      <c r="E67" s="47">
        <v>0.52864959483041796</v>
      </c>
      <c r="F67" s="48">
        <v>25.2695417789757</v>
      </c>
      <c r="G67" s="47">
        <v>0.50668823644400696</v>
      </c>
      <c r="H67" s="50">
        <v>17.3102529960053</v>
      </c>
      <c r="I67" s="76" t="str">
        <f t="shared" si="0"/>
        <v>No</v>
      </c>
      <c r="J67" s="49" t="str">
        <f t="shared" si="1"/>
        <v>No</v>
      </c>
      <c r="K67" s="47">
        <v>0.13975609551413401</v>
      </c>
      <c r="L67" s="50">
        <v>82.614555256064705</v>
      </c>
      <c r="M67" s="47">
        <v>0.20198697766316301</v>
      </c>
      <c r="N67" s="50">
        <v>65.113182423435404</v>
      </c>
    </row>
    <row r="68" spans="1:14" x14ac:dyDescent="0.2">
      <c r="A68" s="57" t="s">
        <v>462</v>
      </c>
      <c r="B68" s="44" t="s">
        <v>463</v>
      </c>
      <c r="C68" s="45">
        <v>56</v>
      </c>
      <c r="D68" s="46" t="s">
        <v>340</v>
      </c>
      <c r="E68" s="47">
        <v>0.47563156736927997</v>
      </c>
      <c r="F68" s="48">
        <v>11.590296495956901</v>
      </c>
      <c r="G68" s="47">
        <v>0.43201548600241002</v>
      </c>
      <c r="H68" s="50">
        <v>5.9920106524633798</v>
      </c>
      <c r="I68" s="76" t="str">
        <f t="shared" si="0"/>
        <v>No</v>
      </c>
      <c r="J68" s="49" t="str">
        <f t="shared" si="1"/>
        <v>No</v>
      </c>
      <c r="K68" s="47">
        <v>0.113776943211585</v>
      </c>
      <c r="L68" s="50">
        <v>70.283018867924497</v>
      </c>
      <c r="M68" s="47">
        <v>0.16291079949068299</v>
      </c>
      <c r="N68" s="50">
        <v>45.805592543275601</v>
      </c>
    </row>
    <row r="69" spans="1:14" x14ac:dyDescent="0.2">
      <c r="A69" s="57" t="s">
        <v>464</v>
      </c>
      <c r="B69" s="44" t="s">
        <v>465</v>
      </c>
      <c r="C69" s="45">
        <v>56</v>
      </c>
      <c r="D69" s="46" t="s">
        <v>340</v>
      </c>
      <c r="E69" s="47">
        <v>0.51504767592860701</v>
      </c>
      <c r="F69" s="48">
        <v>21.698113207547198</v>
      </c>
      <c r="G69" s="47">
        <v>0.44870326309794401</v>
      </c>
      <c r="H69" s="50">
        <v>8.9214380825565893</v>
      </c>
      <c r="I69" s="76" t="str">
        <f t="shared" si="0"/>
        <v>No</v>
      </c>
      <c r="J69" s="49" t="str">
        <f t="shared" si="1"/>
        <v>No</v>
      </c>
      <c r="K69" s="47">
        <v>0.126862838419046</v>
      </c>
      <c r="L69" s="50">
        <v>78.2345013477089</v>
      </c>
      <c r="M69" s="47">
        <v>0.18126316407471499</v>
      </c>
      <c r="N69" s="50">
        <v>56.990679094540603</v>
      </c>
    </row>
    <row r="70" spans="1:14" x14ac:dyDescent="0.2">
      <c r="A70" s="57" t="s">
        <v>466</v>
      </c>
      <c r="B70" s="44" t="s">
        <v>467</v>
      </c>
      <c r="C70" s="45">
        <v>56</v>
      </c>
      <c r="D70" s="46" t="s">
        <v>340</v>
      </c>
      <c r="E70" s="47">
        <v>0.48600888783518098</v>
      </c>
      <c r="F70" s="48">
        <v>14.420485175202201</v>
      </c>
      <c r="G70" s="47">
        <v>0.43639330628511402</v>
      </c>
      <c r="H70" s="50">
        <v>6.5246338215712401</v>
      </c>
      <c r="I70" s="76" t="str">
        <f t="shared" si="0"/>
        <v>No</v>
      </c>
      <c r="J70" s="49" t="str">
        <f t="shared" si="1"/>
        <v>No</v>
      </c>
      <c r="K70" s="47">
        <v>0.13893258934716099</v>
      </c>
      <c r="L70" s="50">
        <v>82.412398921832903</v>
      </c>
      <c r="M70" s="47">
        <v>0.20160499380396699</v>
      </c>
      <c r="N70" s="50">
        <v>64.980026631158495</v>
      </c>
    </row>
    <row r="71" spans="1:14" x14ac:dyDescent="0.2">
      <c r="A71" s="57" t="s">
        <v>468</v>
      </c>
      <c r="B71" s="44" t="s">
        <v>469</v>
      </c>
      <c r="C71" s="45">
        <v>56</v>
      </c>
      <c r="D71" s="46" t="s">
        <v>340</v>
      </c>
      <c r="E71" s="47">
        <v>0.460348920169103</v>
      </c>
      <c r="F71" s="48">
        <v>8.0188679245282994</v>
      </c>
      <c r="G71" s="47">
        <v>0.47167289379550897</v>
      </c>
      <c r="H71" s="50">
        <v>11.4513981358189</v>
      </c>
      <c r="I71" s="76" t="str">
        <f t="shared" ref="I71:I134" si="2">IF(AND(F71&gt;=90,H71&gt;=90),"Yes","No")</f>
        <v>No</v>
      </c>
      <c r="J71" s="49" t="str">
        <f t="shared" ref="J71:J134" si="3">IF(AND(F71&gt;=75,H71&gt;=75),"Yes","No")</f>
        <v>No</v>
      </c>
      <c r="K71" s="47">
        <v>0.20384034888241101</v>
      </c>
      <c r="L71" s="50">
        <v>93.328840970350399</v>
      </c>
      <c r="M71" s="47">
        <v>0.29248456122989402</v>
      </c>
      <c r="N71" s="50">
        <v>87.882822902796306</v>
      </c>
    </row>
    <row r="72" spans="1:14" x14ac:dyDescent="0.2">
      <c r="A72" s="57" t="s">
        <v>470</v>
      </c>
      <c r="B72" s="44" t="s">
        <v>471</v>
      </c>
      <c r="C72" s="45">
        <v>56</v>
      </c>
      <c r="D72" s="46" t="s">
        <v>340</v>
      </c>
      <c r="E72" s="47">
        <v>0.42737670537545103</v>
      </c>
      <c r="F72" s="48">
        <v>3.84097035040431</v>
      </c>
      <c r="G72" s="47">
        <v>0.41060843649819301</v>
      </c>
      <c r="H72" s="50">
        <v>3.8615179760319598</v>
      </c>
      <c r="I72" s="76" t="str">
        <f t="shared" si="2"/>
        <v>No</v>
      </c>
      <c r="J72" s="49" t="str">
        <f t="shared" si="3"/>
        <v>No</v>
      </c>
      <c r="K72" s="47">
        <v>0.17235904414792599</v>
      </c>
      <c r="L72" s="50">
        <v>89.555256064689999</v>
      </c>
      <c r="M72" s="47">
        <v>0.24752334884050201</v>
      </c>
      <c r="N72" s="50">
        <v>81.624500665778996</v>
      </c>
    </row>
    <row r="73" spans="1:14" x14ac:dyDescent="0.2">
      <c r="A73" s="57" t="s">
        <v>472</v>
      </c>
      <c r="B73" s="44" t="s">
        <v>473</v>
      </c>
      <c r="C73" s="45">
        <v>56</v>
      </c>
      <c r="D73" s="46" t="s">
        <v>340</v>
      </c>
      <c r="E73" s="47">
        <v>0.55963657119769195</v>
      </c>
      <c r="F73" s="48">
        <v>32.547169811320799</v>
      </c>
      <c r="G73" s="47">
        <v>0.46876748849658501</v>
      </c>
      <c r="H73" s="50">
        <v>10.9187749667111</v>
      </c>
      <c r="I73" s="76" t="str">
        <f t="shared" si="2"/>
        <v>No</v>
      </c>
      <c r="J73" s="49" t="str">
        <f t="shared" si="3"/>
        <v>No</v>
      </c>
      <c r="K73" s="47">
        <v>0.202659661015019</v>
      </c>
      <c r="L73" s="50">
        <v>93.261455525606493</v>
      </c>
      <c r="M73" s="47">
        <v>0.29850764631200899</v>
      </c>
      <c r="N73" s="50">
        <v>88.548601864181094</v>
      </c>
    </row>
    <row r="74" spans="1:14" x14ac:dyDescent="0.2">
      <c r="A74" s="57" t="s">
        <v>474</v>
      </c>
      <c r="B74" s="44" t="s">
        <v>475</v>
      </c>
      <c r="C74" s="45">
        <v>56</v>
      </c>
      <c r="D74" s="46" t="s">
        <v>340</v>
      </c>
      <c r="E74" s="47">
        <v>0.40672320189993</v>
      </c>
      <c r="F74" s="48">
        <v>2.9649595687331498</v>
      </c>
      <c r="G74" s="47">
        <v>0.37483301112054601</v>
      </c>
      <c r="H74" s="50">
        <v>1.9973368841544601</v>
      </c>
      <c r="I74" s="76" t="str">
        <f t="shared" si="2"/>
        <v>No</v>
      </c>
      <c r="J74" s="49" t="str">
        <f t="shared" si="3"/>
        <v>No</v>
      </c>
      <c r="K74" s="47">
        <v>0.162142965353194</v>
      </c>
      <c r="L74" s="50">
        <v>88.274932614555297</v>
      </c>
      <c r="M74" s="47">
        <v>0.23221267177469401</v>
      </c>
      <c r="N74" s="50">
        <v>76.964047936085194</v>
      </c>
    </row>
    <row r="75" spans="1:14" x14ac:dyDescent="0.2">
      <c r="A75" s="57" t="s">
        <v>476</v>
      </c>
      <c r="B75" s="44" t="s">
        <v>477</v>
      </c>
      <c r="C75" s="45">
        <v>56</v>
      </c>
      <c r="D75" s="46" t="s">
        <v>340</v>
      </c>
      <c r="E75" s="47">
        <v>0.62250561113679104</v>
      </c>
      <c r="F75" s="48">
        <v>49.123989218328802</v>
      </c>
      <c r="G75" s="47">
        <v>0.59038187190285096</v>
      </c>
      <c r="H75" s="50">
        <v>38.748335552596501</v>
      </c>
      <c r="I75" s="76" t="str">
        <f t="shared" si="2"/>
        <v>No</v>
      </c>
      <c r="J75" s="49" t="str">
        <f t="shared" si="3"/>
        <v>No</v>
      </c>
      <c r="K75" s="47">
        <v>0.19962122138938301</v>
      </c>
      <c r="L75" s="50">
        <v>92.857142857142904</v>
      </c>
      <c r="M75" s="47">
        <v>0.28958217769042199</v>
      </c>
      <c r="N75" s="50">
        <v>87.350199733688399</v>
      </c>
    </row>
    <row r="76" spans="1:14" x14ac:dyDescent="0.2">
      <c r="A76" s="57" t="s">
        <v>478</v>
      </c>
      <c r="B76" s="44" t="s">
        <v>479</v>
      </c>
      <c r="C76" s="45">
        <v>56</v>
      </c>
      <c r="D76" s="46" t="s">
        <v>340</v>
      </c>
      <c r="E76" s="47">
        <v>0.50786394354803899</v>
      </c>
      <c r="F76" s="48">
        <v>19.8787061994609</v>
      </c>
      <c r="G76" s="47">
        <v>0.51028351283533602</v>
      </c>
      <c r="H76" s="50">
        <v>17.709720372836198</v>
      </c>
      <c r="I76" s="76" t="str">
        <f t="shared" si="2"/>
        <v>No</v>
      </c>
      <c r="J76" s="49" t="str">
        <f t="shared" si="3"/>
        <v>No</v>
      </c>
      <c r="K76" s="47">
        <v>0.16981299458525601</v>
      </c>
      <c r="L76" s="50">
        <v>89.285714285714306</v>
      </c>
      <c r="M76" s="47">
        <v>0.243782707202612</v>
      </c>
      <c r="N76" s="50">
        <v>81.091877496671103</v>
      </c>
    </row>
    <row r="77" spans="1:14" x14ac:dyDescent="0.2">
      <c r="A77" s="57" t="s">
        <v>480</v>
      </c>
      <c r="B77" s="44" t="s">
        <v>481</v>
      </c>
      <c r="C77" s="45">
        <v>56</v>
      </c>
      <c r="D77" s="46" t="s">
        <v>340</v>
      </c>
      <c r="E77" s="47">
        <v>0.691982971387332</v>
      </c>
      <c r="F77" s="48">
        <v>69.743935309973097</v>
      </c>
      <c r="G77" s="47">
        <v>0.60359910854009902</v>
      </c>
      <c r="H77" s="50">
        <v>43.275632490013301</v>
      </c>
      <c r="I77" s="76" t="str">
        <f t="shared" si="2"/>
        <v>No</v>
      </c>
      <c r="J77" s="49" t="str">
        <f t="shared" si="3"/>
        <v>No</v>
      </c>
      <c r="K77" s="47">
        <v>0.159962637690654</v>
      </c>
      <c r="L77" s="50">
        <v>88.005390835579504</v>
      </c>
      <c r="M77" s="47">
        <v>0.219474867089307</v>
      </c>
      <c r="N77" s="50">
        <v>72.969374167776294</v>
      </c>
    </row>
    <row r="78" spans="1:14" x14ac:dyDescent="0.2">
      <c r="A78" s="57" t="s">
        <v>482</v>
      </c>
      <c r="B78" s="44" t="s">
        <v>483</v>
      </c>
      <c r="C78" s="45">
        <v>56</v>
      </c>
      <c r="D78" s="46" t="s">
        <v>340</v>
      </c>
      <c r="E78" s="47">
        <v>0.49205256190577601</v>
      </c>
      <c r="F78" s="48">
        <v>15.9703504043127</v>
      </c>
      <c r="G78" s="47">
        <v>0.51974942536594404</v>
      </c>
      <c r="H78" s="50">
        <v>19.973368841544598</v>
      </c>
      <c r="I78" s="76" t="str">
        <f t="shared" si="2"/>
        <v>No</v>
      </c>
      <c r="J78" s="49" t="str">
        <f t="shared" si="3"/>
        <v>No</v>
      </c>
      <c r="K78" s="47">
        <v>0.16520230327676</v>
      </c>
      <c r="L78" s="50">
        <v>88.611859838274896</v>
      </c>
      <c r="M78" s="47">
        <v>0.240944104225428</v>
      </c>
      <c r="N78" s="50">
        <v>80.292942743009306</v>
      </c>
    </row>
    <row r="79" spans="1:14" x14ac:dyDescent="0.2">
      <c r="A79" s="57" t="s">
        <v>484</v>
      </c>
      <c r="B79" s="44" t="s">
        <v>485</v>
      </c>
      <c r="C79" s="45">
        <v>56</v>
      </c>
      <c r="D79" s="46" t="s">
        <v>340</v>
      </c>
      <c r="E79" s="47">
        <v>0.53705057046478799</v>
      </c>
      <c r="F79" s="48">
        <v>27.1563342318059</v>
      </c>
      <c r="G79" s="47">
        <v>0.43578592939884098</v>
      </c>
      <c r="H79" s="50">
        <v>6.2583222370173104</v>
      </c>
      <c r="I79" s="76" t="str">
        <f t="shared" si="2"/>
        <v>No</v>
      </c>
      <c r="J79" s="49" t="str">
        <f t="shared" si="3"/>
        <v>No</v>
      </c>
      <c r="K79" s="47">
        <v>0.15592168533468001</v>
      </c>
      <c r="L79" s="50">
        <v>86.792452830188694</v>
      </c>
      <c r="M79" s="47">
        <v>0.22376819176438301</v>
      </c>
      <c r="N79" s="50">
        <v>74.434087882822894</v>
      </c>
    </row>
    <row r="80" spans="1:14" x14ac:dyDescent="0.2">
      <c r="A80" s="57" t="s">
        <v>486</v>
      </c>
      <c r="B80" s="44" t="s">
        <v>487</v>
      </c>
      <c r="C80" s="45">
        <v>56</v>
      </c>
      <c r="D80" s="46" t="s">
        <v>340</v>
      </c>
      <c r="E80" s="47">
        <v>0.55512411792576899</v>
      </c>
      <c r="F80" s="48">
        <v>31.3342318059299</v>
      </c>
      <c r="G80" s="47">
        <v>0.49031722218922202</v>
      </c>
      <c r="H80" s="50">
        <v>14.913448735019999</v>
      </c>
      <c r="I80" s="76" t="str">
        <f t="shared" si="2"/>
        <v>No</v>
      </c>
      <c r="J80" s="49" t="str">
        <f t="shared" si="3"/>
        <v>No</v>
      </c>
      <c r="K80" s="47">
        <v>0.13456952457190099</v>
      </c>
      <c r="L80" s="50">
        <v>81.401617250673894</v>
      </c>
      <c r="M80" s="47">
        <v>0.19627521755855001</v>
      </c>
      <c r="N80" s="50">
        <v>62.583222370173097</v>
      </c>
    </row>
    <row r="81" spans="1:14" x14ac:dyDescent="0.2">
      <c r="A81" s="57" t="s">
        <v>488</v>
      </c>
      <c r="B81" s="44" t="s">
        <v>489</v>
      </c>
      <c r="C81" s="45">
        <v>56</v>
      </c>
      <c r="D81" s="46" t="s">
        <v>340</v>
      </c>
      <c r="E81" s="47">
        <v>0.50941560819073295</v>
      </c>
      <c r="F81" s="48">
        <v>20.2830188679245</v>
      </c>
      <c r="G81" s="47">
        <v>0.49179751782568598</v>
      </c>
      <c r="H81" s="50">
        <v>15.0466045272969</v>
      </c>
      <c r="I81" s="76" t="str">
        <f t="shared" si="2"/>
        <v>No</v>
      </c>
      <c r="J81" s="49" t="str">
        <f t="shared" si="3"/>
        <v>No</v>
      </c>
      <c r="K81" s="47">
        <v>0.166035870818103</v>
      </c>
      <c r="L81" s="50">
        <v>88.881401617250702</v>
      </c>
      <c r="M81" s="47">
        <v>0.24263311234354301</v>
      </c>
      <c r="N81" s="50">
        <v>80.825565912117199</v>
      </c>
    </row>
    <row r="82" spans="1:14" x14ac:dyDescent="0.2">
      <c r="A82" s="57" t="s">
        <v>490</v>
      </c>
      <c r="B82" s="44" t="s">
        <v>491</v>
      </c>
      <c r="C82" s="45">
        <v>56</v>
      </c>
      <c r="D82" s="46" t="s">
        <v>340</v>
      </c>
      <c r="E82" s="47">
        <v>0.69558585299760201</v>
      </c>
      <c r="F82" s="48">
        <v>71.159029649595695</v>
      </c>
      <c r="G82" s="47">
        <v>0.59362956654500498</v>
      </c>
      <c r="H82" s="50">
        <v>39.813581890812301</v>
      </c>
      <c r="I82" s="76" t="str">
        <f t="shared" si="2"/>
        <v>No</v>
      </c>
      <c r="J82" s="49" t="str">
        <f t="shared" si="3"/>
        <v>No</v>
      </c>
      <c r="K82" s="47">
        <v>0.15665044249818899</v>
      </c>
      <c r="L82" s="50">
        <v>87.129380053908406</v>
      </c>
      <c r="M82" s="47">
        <v>0.22515615104259201</v>
      </c>
      <c r="N82" s="50">
        <v>75.099866844207696</v>
      </c>
    </row>
    <row r="83" spans="1:14" x14ac:dyDescent="0.2">
      <c r="A83" s="57" t="s">
        <v>492</v>
      </c>
      <c r="B83" s="44" t="s">
        <v>493</v>
      </c>
      <c r="C83" s="45">
        <v>56</v>
      </c>
      <c r="D83" s="46" t="s">
        <v>340</v>
      </c>
      <c r="E83" s="47">
        <v>0.46456334166136798</v>
      </c>
      <c r="F83" s="48">
        <v>9.0296495956873297</v>
      </c>
      <c r="G83" s="47">
        <v>0.46199021574520399</v>
      </c>
      <c r="H83" s="50">
        <v>9.7203728362183792</v>
      </c>
      <c r="I83" s="76" t="str">
        <f t="shared" si="2"/>
        <v>No</v>
      </c>
      <c r="J83" s="49" t="str">
        <f t="shared" si="3"/>
        <v>No</v>
      </c>
      <c r="K83" s="47">
        <v>0.19068236327617999</v>
      </c>
      <c r="L83" s="50">
        <v>91.307277628032395</v>
      </c>
      <c r="M83" s="47">
        <v>0.28181351837597202</v>
      </c>
      <c r="N83" s="50">
        <v>86.151797603195703</v>
      </c>
    </row>
    <row r="84" spans="1:14" x14ac:dyDescent="0.2">
      <c r="A84" s="57" t="s">
        <v>494</v>
      </c>
      <c r="B84" s="44" t="s">
        <v>495</v>
      </c>
      <c r="C84" s="45">
        <v>56</v>
      </c>
      <c r="D84" s="46" t="s">
        <v>340</v>
      </c>
      <c r="E84" s="47">
        <v>0.72810960405321901</v>
      </c>
      <c r="F84" s="48">
        <v>79.784366576819394</v>
      </c>
      <c r="G84" s="47">
        <v>0.664610718468294</v>
      </c>
      <c r="H84" s="50">
        <v>63.648468708388798</v>
      </c>
      <c r="I84" s="76" t="str">
        <f t="shared" si="2"/>
        <v>No</v>
      </c>
      <c r="J84" s="49" t="str">
        <f t="shared" si="3"/>
        <v>No</v>
      </c>
      <c r="K84" s="47">
        <v>0.23413782132208699</v>
      </c>
      <c r="L84" s="50">
        <v>94.676549865229106</v>
      </c>
      <c r="M84" s="47">
        <v>0.356275193911477</v>
      </c>
      <c r="N84" s="50">
        <v>92.676431424767003</v>
      </c>
    </row>
    <row r="85" spans="1:14" x14ac:dyDescent="0.2">
      <c r="A85" s="57" t="s">
        <v>496</v>
      </c>
      <c r="B85" s="44" t="s">
        <v>497</v>
      </c>
      <c r="C85" s="45">
        <v>56</v>
      </c>
      <c r="D85" s="46" t="s">
        <v>340</v>
      </c>
      <c r="E85" s="47">
        <v>0.57099678503321305</v>
      </c>
      <c r="F85" s="48">
        <v>35.175202156334201</v>
      </c>
      <c r="G85" s="47">
        <v>0.624262029977808</v>
      </c>
      <c r="H85" s="50">
        <v>49.134487350199699</v>
      </c>
      <c r="I85" s="76" t="str">
        <f t="shared" si="2"/>
        <v>No</v>
      </c>
      <c r="J85" s="49" t="str">
        <f t="shared" si="3"/>
        <v>No</v>
      </c>
      <c r="K85" s="47">
        <v>0.26975745653160299</v>
      </c>
      <c r="L85" s="50">
        <v>96.091644204851804</v>
      </c>
      <c r="M85" s="47">
        <v>0.40195114975523</v>
      </c>
      <c r="N85" s="50">
        <v>95.472703062583193</v>
      </c>
    </row>
    <row r="86" spans="1:14" x14ac:dyDescent="0.2">
      <c r="A86" s="57" t="s">
        <v>498</v>
      </c>
      <c r="B86" s="44" t="s">
        <v>499</v>
      </c>
      <c r="C86" s="45">
        <v>56</v>
      </c>
      <c r="D86" s="46" t="s">
        <v>340</v>
      </c>
      <c r="E86" s="47">
        <v>0.67311421848068498</v>
      </c>
      <c r="F86" s="48">
        <v>63.611859838274903</v>
      </c>
      <c r="G86" s="47">
        <v>0.63864949919069902</v>
      </c>
      <c r="H86" s="50">
        <v>55.126498002663098</v>
      </c>
      <c r="I86" s="76" t="str">
        <f t="shared" si="2"/>
        <v>No</v>
      </c>
      <c r="J86" s="49" t="str">
        <f t="shared" si="3"/>
        <v>No</v>
      </c>
      <c r="K86" s="47">
        <v>0.15564984792817901</v>
      </c>
      <c r="L86" s="50">
        <v>86.522911051212901</v>
      </c>
      <c r="M86" s="47">
        <v>0.25126288935657298</v>
      </c>
      <c r="N86" s="50">
        <v>82.822902796271606</v>
      </c>
    </row>
    <row r="87" spans="1:14" x14ac:dyDescent="0.2">
      <c r="A87" s="57" t="s">
        <v>500</v>
      </c>
      <c r="B87" s="44" t="s">
        <v>501</v>
      </c>
      <c r="C87" s="45">
        <v>56</v>
      </c>
      <c r="D87" s="46" t="s">
        <v>340</v>
      </c>
      <c r="E87" s="47">
        <v>0.61003750642847299</v>
      </c>
      <c r="F87" s="48">
        <v>45.552560646900297</v>
      </c>
      <c r="G87" s="47">
        <v>0.60200933356280295</v>
      </c>
      <c r="H87" s="50">
        <v>42.2103861517976</v>
      </c>
      <c r="I87" s="76" t="str">
        <f t="shared" si="2"/>
        <v>No</v>
      </c>
      <c r="J87" s="49" t="str">
        <f t="shared" si="3"/>
        <v>No</v>
      </c>
      <c r="K87" s="47">
        <v>0.17277380744886101</v>
      </c>
      <c r="L87" s="50">
        <v>89.622641509434004</v>
      </c>
      <c r="M87" s="47">
        <v>0.29848017344420302</v>
      </c>
      <c r="N87" s="50">
        <v>88.4154460719041</v>
      </c>
    </row>
    <row r="88" spans="1:14" x14ac:dyDescent="0.2">
      <c r="A88" s="57" t="s">
        <v>502</v>
      </c>
      <c r="B88" s="44" t="s">
        <v>503</v>
      </c>
      <c r="C88" s="45">
        <v>56</v>
      </c>
      <c r="D88" s="46" t="s">
        <v>340</v>
      </c>
      <c r="E88" s="47">
        <v>0.48525936528374303</v>
      </c>
      <c r="F88" s="48">
        <v>14.285714285714301</v>
      </c>
      <c r="G88" s="47">
        <v>0.562460357103721</v>
      </c>
      <c r="H88" s="50">
        <v>30.093209054593899</v>
      </c>
      <c r="I88" s="76" t="str">
        <f t="shared" si="2"/>
        <v>No</v>
      </c>
      <c r="J88" s="49" t="str">
        <f t="shared" si="3"/>
        <v>No</v>
      </c>
      <c r="K88" s="47">
        <v>0.239367381926957</v>
      </c>
      <c r="L88" s="50">
        <v>94.878706199460893</v>
      </c>
      <c r="M88" s="47">
        <v>0.370521128717265</v>
      </c>
      <c r="N88" s="50">
        <v>93.874833555259698</v>
      </c>
    </row>
    <row r="89" spans="1:14" x14ac:dyDescent="0.2">
      <c r="A89" s="57" t="s">
        <v>504</v>
      </c>
      <c r="B89" s="44" t="s">
        <v>505</v>
      </c>
      <c r="C89" s="45">
        <v>56</v>
      </c>
      <c r="D89" s="46" t="s">
        <v>340</v>
      </c>
      <c r="E89" s="47">
        <v>0.58428052201287395</v>
      </c>
      <c r="F89" s="48">
        <v>38.140161725067401</v>
      </c>
      <c r="G89" s="47">
        <v>0.48551479457823599</v>
      </c>
      <c r="H89" s="50">
        <v>14.380825565912099</v>
      </c>
      <c r="I89" s="76" t="str">
        <f t="shared" si="2"/>
        <v>No</v>
      </c>
      <c r="J89" s="49" t="str">
        <f t="shared" si="3"/>
        <v>No</v>
      </c>
      <c r="K89" s="47">
        <v>0.161951931039296</v>
      </c>
      <c r="L89" s="50">
        <v>88.140161725067401</v>
      </c>
      <c r="M89" s="47">
        <v>0.23359830512884699</v>
      </c>
      <c r="N89" s="50">
        <v>77.363515312916107</v>
      </c>
    </row>
    <row r="90" spans="1:14" x14ac:dyDescent="0.2">
      <c r="A90" s="57" t="s">
        <v>506</v>
      </c>
      <c r="B90" s="44" t="s">
        <v>507</v>
      </c>
      <c r="C90" s="45">
        <v>56</v>
      </c>
      <c r="D90" s="46" t="s">
        <v>340</v>
      </c>
      <c r="E90" s="47">
        <v>0.478375129275038</v>
      </c>
      <c r="F90" s="48">
        <v>12.331536388140201</v>
      </c>
      <c r="G90" s="47">
        <v>0.40568657668788699</v>
      </c>
      <c r="H90" s="50">
        <v>3.5952063914780301</v>
      </c>
      <c r="I90" s="76" t="str">
        <f t="shared" si="2"/>
        <v>No</v>
      </c>
      <c r="J90" s="49" t="str">
        <f t="shared" si="3"/>
        <v>No</v>
      </c>
      <c r="K90" s="47">
        <v>0.125418082723734</v>
      </c>
      <c r="L90" s="50">
        <v>77.358490566037702</v>
      </c>
      <c r="M90" s="47">
        <v>0.18197916210955201</v>
      </c>
      <c r="N90" s="50">
        <v>57.2569906790945</v>
      </c>
    </row>
    <row r="91" spans="1:14" x14ac:dyDescent="0.2">
      <c r="A91" s="57" t="s">
        <v>508</v>
      </c>
      <c r="B91" s="44" t="s">
        <v>509</v>
      </c>
      <c r="C91" s="45">
        <v>56</v>
      </c>
      <c r="D91" s="46" t="s">
        <v>340</v>
      </c>
      <c r="E91" s="47">
        <v>0.70975964285105597</v>
      </c>
      <c r="F91" s="48">
        <v>74.730458221024307</v>
      </c>
      <c r="G91" s="47">
        <v>0.61606679615862303</v>
      </c>
      <c r="H91" s="50">
        <v>46.870838881491302</v>
      </c>
      <c r="I91" s="76" t="str">
        <f t="shared" si="2"/>
        <v>No</v>
      </c>
      <c r="J91" s="49" t="str">
        <f t="shared" si="3"/>
        <v>No</v>
      </c>
      <c r="K91" s="47">
        <v>0.15927439004725699</v>
      </c>
      <c r="L91" s="50">
        <v>87.938005390835599</v>
      </c>
      <c r="M91" s="47">
        <v>0.22797749603532499</v>
      </c>
      <c r="N91" s="50">
        <v>76.165113182423397</v>
      </c>
    </row>
    <row r="92" spans="1:14" x14ac:dyDescent="0.2">
      <c r="A92" s="57" t="s">
        <v>510</v>
      </c>
      <c r="B92" s="44" t="s">
        <v>511</v>
      </c>
      <c r="C92" s="45">
        <v>56</v>
      </c>
      <c r="D92" s="46" t="s">
        <v>340</v>
      </c>
      <c r="E92" s="47">
        <v>0.56442010066658699</v>
      </c>
      <c r="F92" s="48">
        <v>33.625336927223699</v>
      </c>
      <c r="G92" s="47">
        <v>0.52396267888459502</v>
      </c>
      <c r="H92" s="50">
        <v>21.3049267643142</v>
      </c>
      <c r="I92" s="76" t="str">
        <f t="shared" si="2"/>
        <v>No</v>
      </c>
      <c r="J92" s="49" t="str">
        <f t="shared" si="3"/>
        <v>No</v>
      </c>
      <c r="K92" s="47">
        <v>0.156817563084543</v>
      </c>
      <c r="L92" s="50">
        <v>87.264150943396203</v>
      </c>
      <c r="M92" s="47">
        <v>0.23520467462275099</v>
      </c>
      <c r="N92" s="50">
        <v>78.162450066577904</v>
      </c>
    </row>
    <row r="93" spans="1:14" x14ac:dyDescent="0.2">
      <c r="A93" s="57" t="s">
        <v>512</v>
      </c>
      <c r="B93" s="44" t="s">
        <v>513</v>
      </c>
      <c r="C93" s="45">
        <v>56</v>
      </c>
      <c r="D93" s="46" t="s">
        <v>340</v>
      </c>
      <c r="E93" s="47">
        <v>0.371424637446229</v>
      </c>
      <c r="F93" s="48">
        <v>1.68463611859838</v>
      </c>
      <c r="G93" s="47">
        <v>0.47845265839137302</v>
      </c>
      <c r="H93" s="50">
        <v>13.0492676431425</v>
      </c>
      <c r="I93" s="76" t="str">
        <f t="shared" si="2"/>
        <v>No</v>
      </c>
      <c r="J93" s="49" t="str">
        <f t="shared" si="3"/>
        <v>No</v>
      </c>
      <c r="K93" s="47">
        <v>0.25470994045332501</v>
      </c>
      <c r="L93" s="50">
        <v>95.417789757412393</v>
      </c>
      <c r="M93" s="47">
        <v>0.38877625958705297</v>
      </c>
      <c r="N93" s="50">
        <v>94.940079893475399</v>
      </c>
    </row>
    <row r="94" spans="1:14" x14ac:dyDescent="0.2">
      <c r="A94" s="57" t="s">
        <v>514</v>
      </c>
      <c r="B94" s="44" t="s">
        <v>515</v>
      </c>
      <c r="C94" s="45">
        <v>56</v>
      </c>
      <c r="D94" s="46" t="s">
        <v>340</v>
      </c>
      <c r="E94" s="47">
        <v>0.45894564291124501</v>
      </c>
      <c r="F94" s="48">
        <v>7.6145552560646896</v>
      </c>
      <c r="G94" s="47">
        <v>0.522003882943197</v>
      </c>
      <c r="H94" s="50">
        <v>21.038615179760299</v>
      </c>
      <c r="I94" s="76" t="str">
        <f t="shared" si="2"/>
        <v>No</v>
      </c>
      <c r="J94" s="49" t="str">
        <f t="shared" si="3"/>
        <v>No</v>
      </c>
      <c r="K94" s="47">
        <v>0.19895080250882599</v>
      </c>
      <c r="L94" s="50">
        <v>92.520215633423206</v>
      </c>
      <c r="M94" s="47">
        <v>0.31044413851855501</v>
      </c>
      <c r="N94" s="50">
        <v>89.747003994673804</v>
      </c>
    </row>
    <row r="95" spans="1:14" x14ac:dyDescent="0.2">
      <c r="A95" s="57" t="s">
        <v>516</v>
      </c>
      <c r="B95" s="44" t="s">
        <v>517</v>
      </c>
      <c r="C95" s="45">
        <v>56</v>
      </c>
      <c r="D95" s="46" t="s">
        <v>340</v>
      </c>
      <c r="E95" s="47">
        <v>0.40744953419185198</v>
      </c>
      <c r="F95" s="48">
        <v>3.03234501347709</v>
      </c>
      <c r="G95" s="47">
        <v>0.47703708453192301</v>
      </c>
      <c r="H95" s="50">
        <v>12.9161118508655</v>
      </c>
      <c r="I95" s="76" t="str">
        <f t="shared" si="2"/>
        <v>No</v>
      </c>
      <c r="J95" s="49" t="str">
        <f t="shared" si="3"/>
        <v>No</v>
      </c>
      <c r="K95" s="47">
        <v>0.222339127080943</v>
      </c>
      <c r="L95" s="50">
        <v>94.0700808625337</v>
      </c>
      <c r="M95" s="47">
        <v>0.37375316473637599</v>
      </c>
      <c r="N95" s="50">
        <v>94.141145139813602</v>
      </c>
    </row>
    <row r="96" spans="1:14" x14ac:dyDescent="0.2">
      <c r="A96" s="57" t="s">
        <v>518</v>
      </c>
      <c r="B96" s="44" t="s">
        <v>519</v>
      </c>
      <c r="C96" s="45">
        <v>56</v>
      </c>
      <c r="D96" s="46" t="s">
        <v>340</v>
      </c>
      <c r="E96" s="47">
        <v>0.426845633492339</v>
      </c>
      <c r="F96" s="48">
        <v>3.7735849056603801</v>
      </c>
      <c r="G96" s="47">
        <v>0.51827803302008402</v>
      </c>
      <c r="H96" s="50">
        <v>19.440745672436801</v>
      </c>
      <c r="I96" s="76" t="str">
        <f t="shared" si="2"/>
        <v>No</v>
      </c>
      <c r="J96" s="49" t="str">
        <f t="shared" si="3"/>
        <v>No</v>
      </c>
      <c r="K96" s="47">
        <v>0.29387902806584598</v>
      </c>
      <c r="L96" s="50">
        <v>97.035040431266907</v>
      </c>
      <c r="M96" s="47">
        <v>0.51728936005120196</v>
      </c>
      <c r="N96" s="50">
        <v>98.668442077230395</v>
      </c>
    </row>
    <row r="97" spans="1:14" x14ac:dyDescent="0.2">
      <c r="A97" s="57" t="s">
        <v>520</v>
      </c>
      <c r="B97" s="44" t="s">
        <v>521</v>
      </c>
      <c r="C97" s="45">
        <v>56</v>
      </c>
      <c r="D97" s="46" t="s">
        <v>340</v>
      </c>
      <c r="E97" s="47">
        <v>0.42676451595367798</v>
      </c>
      <c r="F97" s="48">
        <v>3.7061994609164399</v>
      </c>
      <c r="G97" s="47">
        <v>0.44045391981299098</v>
      </c>
      <c r="H97" s="50">
        <v>7.0572569906790896</v>
      </c>
      <c r="I97" s="76" t="str">
        <f t="shared" si="2"/>
        <v>No</v>
      </c>
      <c r="J97" s="49" t="str">
        <f t="shared" si="3"/>
        <v>No</v>
      </c>
      <c r="K97" s="47">
        <v>0.240070170940232</v>
      </c>
      <c r="L97" s="50">
        <v>95.013477088948804</v>
      </c>
      <c r="M97" s="47">
        <v>0.37157381294571101</v>
      </c>
      <c r="N97" s="50">
        <v>94.007989347536594</v>
      </c>
    </row>
    <row r="98" spans="1:14" x14ac:dyDescent="0.2">
      <c r="A98" s="57" t="s">
        <v>522</v>
      </c>
      <c r="B98" s="44" t="s">
        <v>523</v>
      </c>
      <c r="C98" s="45">
        <v>56</v>
      </c>
      <c r="D98" s="46" t="s">
        <v>340</v>
      </c>
      <c r="E98" s="47">
        <v>0.39021303813743202</v>
      </c>
      <c r="F98" s="48">
        <v>2.35849056603774</v>
      </c>
      <c r="G98" s="47">
        <v>0.47855054517210699</v>
      </c>
      <c r="H98" s="50">
        <v>13.3155792276964</v>
      </c>
      <c r="I98" s="76" t="str">
        <f t="shared" si="2"/>
        <v>No</v>
      </c>
      <c r="J98" s="49" t="str">
        <f t="shared" si="3"/>
        <v>No</v>
      </c>
      <c r="K98" s="47">
        <v>0.26514627870859098</v>
      </c>
      <c r="L98" s="50">
        <v>95.822102425875997</v>
      </c>
      <c r="M98" s="47">
        <v>0.44395482650763501</v>
      </c>
      <c r="N98" s="50">
        <v>96.671105193075903</v>
      </c>
    </row>
    <row r="99" spans="1:14" x14ac:dyDescent="0.2">
      <c r="A99" s="57" t="s">
        <v>524</v>
      </c>
      <c r="B99" s="44" t="s">
        <v>525</v>
      </c>
      <c r="C99" s="45">
        <v>56</v>
      </c>
      <c r="D99" s="46" t="s">
        <v>340</v>
      </c>
      <c r="E99" s="47">
        <v>0.53255204590219896</v>
      </c>
      <c r="F99" s="48">
        <v>26.010781671158998</v>
      </c>
      <c r="G99" s="47">
        <v>0.61742260715030195</v>
      </c>
      <c r="H99" s="50">
        <v>47.403462050599202</v>
      </c>
      <c r="I99" s="76" t="str">
        <f t="shared" si="2"/>
        <v>No</v>
      </c>
      <c r="J99" s="49" t="str">
        <f t="shared" si="3"/>
        <v>No</v>
      </c>
      <c r="K99" s="47">
        <v>0.17789495006768299</v>
      </c>
      <c r="L99" s="50">
        <v>90.026954177897593</v>
      </c>
      <c r="M99" s="47">
        <v>0.28830775381812701</v>
      </c>
      <c r="N99" s="50">
        <v>86.9507323568575</v>
      </c>
    </row>
    <row r="100" spans="1:14" x14ac:dyDescent="0.2">
      <c r="A100" s="147" t="s">
        <v>526</v>
      </c>
      <c r="B100" s="44" t="s">
        <v>527</v>
      </c>
      <c r="C100" s="45">
        <v>55</v>
      </c>
      <c r="D100" s="46" t="s">
        <v>340</v>
      </c>
      <c r="E100" s="47">
        <v>0.74519695072908398</v>
      </c>
      <c r="F100" s="48">
        <v>82.277628032345007</v>
      </c>
      <c r="G100" s="47">
        <v>0.729285767234088</v>
      </c>
      <c r="H100" s="50">
        <v>84.345794392523402</v>
      </c>
      <c r="I100" s="76" t="str">
        <f t="shared" si="2"/>
        <v>No</v>
      </c>
      <c r="J100" s="49" t="str">
        <f t="shared" si="3"/>
        <v>Yes</v>
      </c>
      <c r="K100" s="47">
        <v>9.0752108054275402E-2</v>
      </c>
      <c r="L100" s="50">
        <v>39.757412398921801</v>
      </c>
      <c r="M100" s="47">
        <v>0.13638383487175801</v>
      </c>
      <c r="N100" s="50">
        <v>35.280373831775698</v>
      </c>
    </row>
    <row r="101" spans="1:14" x14ac:dyDescent="0.2">
      <c r="A101" s="57" t="s">
        <v>528</v>
      </c>
      <c r="B101" s="44" t="s">
        <v>529</v>
      </c>
      <c r="C101" s="45">
        <v>55</v>
      </c>
      <c r="D101" s="46" t="s">
        <v>340</v>
      </c>
      <c r="E101" s="47">
        <v>0.59521807567362695</v>
      </c>
      <c r="F101" s="48">
        <v>41.307277628032303</v>
      </c>
      <c r="G101" s="47">
        <v>0.66629367857746502</v>
      </c>
      <c r="H101" s="50">
        <v>65.965732087227394</v>
      </c>
      <c r="I101" s="76" t="str">
        <f t="shared" si="2"/>
        <v>No</v>
      </c>
      <c r="J101" s="49" t="str">
        <f t="shared" si="3"/>
        <v>No</v>
      </c>
      <c r="K101" s="47">
        <v>0.18108937930206101</v>
      </c>
      <c r="L101" s="50">
        <v>90.229110512129395</v>
      </c>
      <c r="M101" s="47">
        <v>0.34707912824654602</v>
      </c>
      <c r="N101" s="50">
        <v>92.445482866043605</v>
      </c>
    </row>
    <row r="102" spans="1:14" x14ac:dyDescent="0.2">
      <c r="A102" s="148" t="s">
        <v>530</v>
      </c>
      <c r="B102" s="44" t="s">
        <v>531</v>
      </c>
      <c r="C102" s="45">
        <v>55</v>
      </c>
      <c r="D102" s="46" t="s">
        <v>340</v>
      </c>
      <c r="E102" s="47">
        <v>0.77409004246329105</v>
      </c>
      <c r="F102" s="48">
        <v>87.668463611859806</v>
      </c>
      <c r="G102" s="47">
        <v>0.75913917923329099</v>
      </c>
      <c r="H102" s="50">
        <v>91.043613707165093</v>
      </c>
      <c r="I102" s="76" t="str">
        <f t="shared" si="2"/>
        <v>No</v>
      </c>
      <c r="J102" s="49" t="str">
        <f t="shared" si="3"/>
        <v>Yes</v>
      </c>
      <c r="K102" s="47">
        <v>0.119731176588334</v>
      </c>
      <c r="L102" s="50">
        <v>74.258760107816698</v>
      </c>
      <c r="M102" s="47">
        <v>0.201962299222745</v>
      </c>
      <c r="N102" s="50">
        <v>79.517133956386303</v>
      </c>
    </row>
    <row r="103" spans="1:14" x14ac:dyDescent="0.2">
      <c r="A103" s="57" t="s">
        <v>532</v>
      </c>
      <c r="B103" s="44" t="s">
        <v>533</v>
      </c>
      <c r="C103" s="45">
        <v>55</v>
      </c>
      <c r="D103" s="46" t="s">
        <v>340</v>
      </c>
      <c r="E103" s="47">
        <v>0.64369908750084004</v>
      </c>
      <c r="F103" s="48">
        <v>55.727762803234498</v>
      </c>
      <c r="G103" s="47">
        <v>0.75773717033463395</v>
      </c>
      <c r="H103" s="50">
        <v>90.809968847351996</v>
      </c>
      <c r="I103" s="76" t="str">
        <f t="shared" si="2"/>
        <v>No</v>
      </c>
      <c r="J103" s="49" t="str">
        <f t="shared" si="3"/>
        <v>No</v>
      </c>
      <c r="K103" s="47">
        <v>9.17711244537954E-2</v>
      </c>
      <c r="L103" s="50">
        <v>41.711590296495999</v>
      </c>
      <c r="M103" s="47">
        <v>0.117573468912471</v>
      </c>
      <c r="N103" s="50">
        <v>2.9595015576324002</v>
      </c>
    </row>
    <row r="104" spans="1:14" x14ac:dyDescent="0.2">
      <c r="A104" s="57" t="s">
        <v>534</v>
      </c>
      <c r="B104" s="44" t="s">
        <v>535</v>
      </c>
      <c r="C104" s="45">
        <v>55</v>
      </c>
      <c r="D104" s="46" t="s">
        <v>340</v>
      </c>
      <c r="E104" s="47">
        <v>0.57574522377030102</v>
      </c>
      <c r="F104" s="48">
        <v>36.185983827493303</v>
      </c>
      <c r="G104" s="47">
        <v>0.69567847141372496</v>
      </c>
      <c r="H104" s="50">
        <v>74.766355140186903</v>
      </c>
      <c r="I104" s="76" t="str">
        <f t="shared" si="2"/>
        <v>No</v>
      </c>
      <c r="J104" s="49" t="str">
        <f t="shared" si="3"/>
        <v>No</v>
      </c>
      <c r="K104" s="47">
        <v>8.6070259345095199E-2</v>
      </c>
      <c r="L104" s="50">
        <v>21.3611859838275</v>
      </c>
      <c r="M104" s="47">
        <v>0.120754079789058</v>
      </c>
      <c r="N104" s="50">
        <v>3.19314641744548</v>
      </c>
    </row>
    <row r="105" spans="1:14" x14ac:dyDescent="0.2">
      <c r="A105" s="57" t="s">
        <v>536</v>
      </c>
      <c r="B105" s="44" t="s">
        <v>537</v>
      </c>
      <c r="C105" s="45">
        <v>55</v>
      </c>
      <c r="D105" s="46" t="s">
        <v>340</v>
      </c>
      <c r="E105" s="47">
        <v>0.64068650748197797</v>
      </c>
      <c r="F105" s="48">
        <v>54.919137466307298</v>
      </c>
      <c r="G105" s="47">
        <v>0.64183006938142395</v>
      </c>
      <c r="H105" s="50">
        <v>55.451713395638599</v>
      </c>
      <c r="I105" s="76" t="str">
        <f t="shared" si="2"/>
        <v>No</v>
      </c>
      <c r="J105" s="49" t="str">
        <f t="shared" si="3"/>
        <v>No</v>
      </c>
      <c r="K105" s="47">
        <v>9.6900767173031602E-2</v>
      </c>
      <c r="L105" s="50">
        <v>52.560646900269496</v>
      </c>
      <c r="M105" s="47">
        <v>0.157399759986872</v>
      </c>
      <c r="N105" s="50">
        <v>61.604361370716497</v>
      </c>
    </row>
    <row r="106" spans="1:14" x14ac:dyDescent="0.2">
      <c r="A106" s="57" t="s">
        <v>538</v>
      </c>
      <c r="B106" s="44" t="s">
        <v>539</v>
      </c>
      <c r="C106" s="45">
        <v>55</v>
      </c>
      <c r="D106" s="46" t="s">
        <v>340</v>
      </c>
      <c r="E106" s="47">
        <v>0.49688922141403702</v>
      </c>
      <c r="F106" s="48">
        <v>17.115902964959599</v>
      </c>
      <c r="G106" s="47">
        <v>0.61883940156904305</v>
      </c>
      <c r="H106" s="50">
        <v>46.417445482866</v>
      </c>
      <c r="I106" s="76" t="str">
        <f t="shared" si="2"/>
        <v>No</v>
      </c>
      <c r="J106" s="49" t="str">
        <f t="shared" si="3"/>
        <v>No</v>
      </c>
      <c r="K106" s="47">
        <v>8.6042360500346901E-2</v>
      </c>
      <c r="L106" s="50">
        <v>21.159029649595698</v>
      </c>
      <c r="M106" s="47">
        <v>0.13768187001436299</v>
      </c>
      <c r="N106" s="50">
        <v>37.616822429906499</v>
      </c>
    </row>
    <row r="107" spans="1:14" x14ac:dyDescent="0.2">
      <c r="A107" s="57" t="s">
        <v>540</v>
      </c>
      <c r="B107" s="44" t="s">
        <v>541</v>
      </c>
      <c r="C107" s="45">
        <v>55</v>
      </c>
      <c r="D107" s="46" t="s">
        <v>340</v>
      </c>
      <c r="E107" s="47">
        <v>0.48927221124989501</v>
      </c>
      <c r="F107" s="48">
        <v>15.229110512129401</v>
      </c>
      <c r="G107" s="47">
        <v>0.66045380280642596</v>
      </c>
      <c r="H107" s="50">
        <v>63.0841121495327</v>
      </c>
      <c r="I107" s="76" t="str">
        <f t="shared" si="2"/>
        <v>No</v>
      </c>
      <c r="J107" s="49" t="str">
        <f t="shared" si="3"/>
        <v>No</v>
      </c>
      <c r="K107" s="47">
        <v>8.9371931830979301E-2</v>
      </c>
      <c r="L107" s="50">
        <v>35.242587601078199</v>
      </c>
      <c r="M107" s="47">
        <v>0.13795115488569301</v>
      </c>
      <c r="N107" s="50">
        <v>38.7071651090343</v>
      </c>
    </row>
    <row r="108" spans="1:14" x14ac:dyDescent="0.2">
      <c r="A108" s="57" t="s">
        <v>542</v>
      </c>
      <c r="B108" s="44" t="s">
        <v>543</v>
      </c>
      <c r="C108" s="45">
        <v>56</v>
      </c>
      <c r="D108" s="46" t="s">
        <v>340</v>
      </c>
      <c r="E108" s="47">
        <v>0.55122713530573697</v>
      </c>
      <c r="F108" s="48">
        <v>30.458221024258801</v>
      </c>
      <c r="G108" s="47">
        <v>0.53651504509527803</v>
      </c>
      <c r="H108" s="50">
        <v>23.302263648468699</v>
      </c>
      <c r="I108" s="76" t="str">
        <f t="shared" si="2"/>
        <v>No</v>
      </c>
      <c r="J108" s="49" t="str">
        <f t="shared" si="3"/>
        <v>No</v>
      </c>
      <c r="K108" s="47">
        <v>0.122259574245007</v>
      </c>
      <c r="L108" s="50">
        <v>75.471698113207594</v>
      </c>
      <c r="M108" s="47">
        <v>0.203378400496628</v>
      </c>
      <c r="N108" s="50">
        <v>65.778961384820207</v>
      </c>
    </row>
    <row r="109" spans="1:14" x14ac:dyDescent="0.2">
      <c r="A109" s="57" t="s">
        <v>544</v>
      </c>
      <c r="B109" s="44" t="s">
        <v>545</v>
      </c>
      <c r="C109" s="45">
        <v>55</v>
      </c>
      <c r="D109" s="46" t="s">
        <v>340</v>
      </c>
      <c r="E109" s="47">
        <v>0.48642800236763201</v>
      </c>
      <c r="F109" s="48">
        <v>14.622641509434001</v>
      </c>
      <c r="G109" s="47">
        <v>0.66512377827888003</v>
      </c>
      <c r="H109" s="50">
        <v>65.109034267912804</v>
      </c>
      <c r="I109" s="76" t="str">
        <f t="shared" si="2"/>
        <v>No</v>
      </c>
      <c r="J109" s="49" t="str">
        <f t="shared" si="3"/>
        <v>No</v>
      </c>
      <c r="K109" s="47">
        <v>0.10796986277366</v>
      </c>
      <c r="L109" s="50">
        <v>66.442048517520206</v>
      </c>
      <c r="M109" s="47">
        <v>0.206507264208494</v>
      </c>
      <c r="N109" s="50">
        <v>80.295950155763194</v>
      </c>
    </row>
    <row r="110" spans="1:14" x14ac:dyDescent="0.2">
      <c r="A110" s="57" t="s">
        <v>546</v>
      </c>
      <c r="B110" s="44" t="s">
        <v>547</v>
      </c>
      <c r="C110" s="45">
        <v>55</v>
      </c>
      <c r="D110" s="46" t="s">
        <v>340</v>
      </c>
      <c r="E110" s="47">
        <v>0.54760388746268895</v>
      </c>
      <c r="F110" s="48">
        <v>29.380053908355801</v>
      </c>
      <c r="G110" s="47">
        <v>0.65703562373258795</v>
      </c>
      <c r="H110" s="50">
        <v>61.682242990654203</v>
      </c>
      <c r="I110" s="76" t="str">
        <f t="shared" si="2"/>
        <v>No</v>
      </c>
      <c r="J110" s="49" t="str">
        <f t="shared" si="3"/>
        <v>No</v>
      </c>
      <c r="K110" s="47">
        <v>9.3427585109791003E-2</v>
      </c>
      <c r="L110" s="50">
        <v>45.9568733153639</v>
      </c>
      <c r="M110" s="47">
        <v>0.15214477724651501</v>
      </c>
      <c r="N110" s="50">
        <v>56.386292834891002</v>
      </c>
    </row>
    <row r="111" spans="1:14" x14ac:dyDescent="0.2">
      <c r="A111" s="57" t="s">
        <v>548</v>
      </c>
      <c r="B111" s="44" t="s">
        <v>549</v>
      </c>
      <c r="C111" s="45">
        <v>55</v>
      </c>
      <c r="D111" s="46" t="s">
        <v>340</v>
      </c>
      <c r="E111" s="47">
        <v>0.457120051918809</v>
      </c>
      <c r="F111" s="48">
        <v>7.2776280323450102</v>
      </c>
      <c r="G111" s="47">
        <v>0.61642870776552205</v>
      </c>
      <c r="H111" s="50">
        <v>45.404984423675998</v>
      </c>
      <c r="I111" s="76" t="str">
        <f t="shared" si="2"/>
        <v>No</v>
      </c>
      <c r="J111" s="49" t="str">
        <f t="shared" si="3"/>
        <v>No</v>
      </c>
      <c r="K111" s="47">
        <v>0.11501199893366899</v>
      </c>
      <c r="L111" s="50">
        <v>70.956873315363893</v>
      </c>
      <c r="M111" s="47">
        <v>0.21760301340331401</v>
      </c>
      <c r="N111" s="50">
        <v>82.866043613707205</v>
      </c>
    </row>
    <row r="112" spans="1:14" x14ac:dyDescent="0.2">
      <c r="A112" s="148" t="s">
        <v>550</v>
      </c>
      <c r="B112" s="44" t="s">
        <v>551</v>
      </c>
      <c r="C112" s="45">
        <v>55</v>
      </c>
      <c r="D112" s="46" t="s">
        <v>340</v>
      </c>
      <c r="E112" s="47">
        <v>0.75616235338927995</v>
      </c>
      <c r="F112" s="48">
        <v>84.905660377358501</v>
      </c>
      <c r="G112" s="47">
        <v>0.69619219960977996</v>
      </c>
      <c r="H112" s="50">
        <v>75.077881619937699</v>
      </c>
      <c r="I112" s="76" t="str">
        <f t="shared" si="2"/>
        <v>No</v>
      </c>
      <c r="J112" s="49" t="str">
        <f t="shared" si="3"/>
        <v>Yes</v>
      </c>
      <c r="K112" s="47">
        <v>0.115694286480473</v>
      </c>
      <c r="L112" s="50">
        <v>71.563342318059298</v>
      </c>
      <c r="M112" s="47">
        <v>0.24870133850569501</v>
      </c>
      <c r="N112" s="50">
        <v>87.149532710280397</v>
      </c>
    </row>
    <row r="113" spans="1:14" x14ac:dyDescent="0.2">
      <c r="A113" s="57" t="s">
        <v>552</v>
      </c>
      <c r="B113" s="44" t="s">
        <v>553</v>
      </c>
      <c r="C113" s="45">
        <v>55</v>
      </c>
      <c r="D113" s="46" t="s">
        <v>340</v>
      </c>
      <c r="E113" s="47">
        <v>0.47803316040191102</v>
      </c>
      <c r="F113" s="48">
        <v>12.264150943396199</v>
      </c>
      <c r="G113" s="47">
        <v>0.60076001631020703</v>
      </c>
      <c r="H113" s="50">
        <v>40.4984423676012</v>
      </c>
      <c r="I113" s="76" t="str">
        <f t="shared" si="2"/>
        <v>No</v>
      </c>
      <c r="J113" s="49" t="str">
        <f t="shared" si="3"/>
        <v>No</v>
      </c>
      <c r="K113" s="47">
        <v>0.118859797296351</v>
      </c>
      <c r="L113" s="50">
        <v>73.719676549865198</v>
      </c>
      <c r="M113" s="47">
        <v>0.24676184151875</v>
      </c>
      <c r="N113" s="50">
        <v>86.838006230529601</v>
      </c>
    </row>
    <row r="114" spans="1:14" x14ac:dyDescent="0.2">
      <c r="A114" s="57" t="s">
        <v>554</v>
      </c>
      <c r="B114" s="44" t="s">
        <v>555</v>
      </c>
      <c r="C114" s="45">
        <v>55</v>
      </c>
      <c r="D114" s="46" t="s">
        <v>340</v>
      </c>
      <c r="E114" s="47">
        <v>0.607577240043498</v>
      </c>
      <c r="F114" s="48">
        <v>45.013477088948797</v>
      </c>
      <c r="G114" s="47">
        <v>0.63724705528311398</v>
      </c>
      <c r="H114" s="50">
        <v>53.894080996884703</v>
      </c>
      <c r="I114" s="76" t="str">
        <f t="shared" si="2"/>
        <v>No</v>
      </c>
      <c r="J114" s="49" t="str">
        <f t="shared" si="3"/>
        <v>No</v>
      </c>
      <c r="K114" s="47">
        <v>0.11515799067442201</v>
      </c>
      <c r="L114" s="50">
        <v>71.091644204851804</v>
      </c>
      <c r="M114" s="47">
        <v>0.20570079536855099</v>
      </c>
      <c r="N114" s="50">
        <v>80.218068535825594</v>
      </c>
    </row>
    <row r="115" spans="1:14" x14ac:dyDescent="0.2">
      <c r="A115" s="57" t="s">
        <v>556</v>
      </c>
      <c r="B115" s="44" t="s">
        <v>557</v>
      </c>
      <c r="C115" s="45">
        <v>55</v>
      </c>
      <c r="D115" s="46" t="s">
        <v>340</v>
      </c>
      <c r="E115" s="47">
        <v>0.58982296104322096</v>
      </c>
      <c r="F115" s="48">
        <v>40.026954177897601</v>
      </c>
      <c r="G115" s="47">
        <v>0.59102494296269703</v>
      </c>
      <c r="H115" s="50">
        <v>36.370716510903399</v>
      </c>
      <c r="I115" s="76" t="str">
        <f t="shared" si="2"/>
        <v>No</v>
      </c>
      <c r="J115" s="49" t="str">
        <f t="shared" si="3"/>
        <v>No</v>
      </c>
      <c r="K115" s="47">
        <v>0.100638215781995</v>
      </c>
      <c r="L115" s="50">
        <v>57.884097035040398</v>
      </c>
      <c r="M115" s="47">
        <v>0.148203973272067</v>
      </c>
      <c r="N115" s="50">
        <v>53.115264797507798</v>
      </c>
    </row>
    <row r="116" spans="1:14" x14ac:dyDescent="0.2">
      <c r="A116" s="57" t="s">
        <v>558</v>
      </c>
      <c r="B116" s="44" t="s">
        <v>559</v>
      </c>
      <c r="C116" s="45">
        <v>55</v>
      </c>
      <c r="D116" s="46" t="s">
        <v>340</v>
      </c>
      <c r="E116" s="47">
        <v>0.49264863179280599</v>
      </c>
      <c r="F116" s="48">
        <v>16.172506738544499</v>
      </c>
      <c r="G116" s="47">
        <v>0.67029538126704202</v>
      </c>
      <c r="H116" s="50">
        <v>67.289719626168207</v>
      </c>
      <c r="I116" s="76" t="str">
        <f t="shared" si="2"/>
        <v>No</v>
      </c>
      <c r="J116" s="49" t="str">
        <f t="shared" si="3"/>
        <v>No</v>
      </c>
      <c r="K116" s="47">
        <v>0.105400981073293</v>
      </c>
      <c r="L116" s="50">
        <v>62.870619946091601</v>
      </c>
      <c r="M116" s="47">
        <v>0.16670255899094999</v>
      </c>
      <c r="N116" s="50">
        <v>67.445482866043605</v>
      </c>
    </row>
    <row r="117" spans="1:14" x14ac:dyDescent="0.2">
      <c r="A117" s="57" t="s">
        <v>560</v>
      </c>
      <c r="B117" s="44" t="s">
        <v>561</v>
      </c>
      <c r="C117" s="45">
        <v>55</v>
      </c>
      <c r="D117" s="46" t="s">
        <v>340</v>
      </c>
      <c r="E117" s="47">
        <v>0.46006633716621698</v>
      </c>
      <c r="F117" s="48">
        <v>7.9514824797843699</v>
      </c>
      <c r="G117" s="47">
        <v>0.614904830205109</v>
      </c>
      <c r="H117" s="50">
        <v>44.859813084112098</v>
      </c>
      <c r="I117" s="76" t="str">
        <f t="shared" si="2"/>
        <v>No</v>
      </c>
      <c r="J117" s="49" t="str">
        <f t="shared" si="3"/>
        <v>No</v>
      </c>
      <c r="K117" s="47">
        <v>0.12662261891631699</v>
      </c>
      <c r="L117" s="50">
        <v>78.032345013477098</v>
      </c>
      <c r="M117" s="47">
        <v>0.22533953493477199</v>
      </c>
      <c r="N117" s="50">
        <v>84.735202492211798</v>
      </c>
    </row>
    <row r="118" spans="1:14" x14ac:dyDescent="0.2">
      <c r="A118" s="57" t="s">
        <v>562</v>
      </c>
      <c r="B118" s="44" t="s">
        <v>563</v>
      </c>
      <c r="C118" s="45">
        <v>55</v>
      </c>
      <c r="D118" s="46" t="s">
        <v>340</v>
      </c>
      <c r="E118" s="47">
        <v>0.56436008771891799</v>
      </c>
      <c r="F118" s="48">
        <v>33.557951482479801</v>
      </c>
      <c r="G118" s="47">
        <v>0.77093907110381799</v>
      </c>
      <c r="H118" s="50">
        <v>93.380062305295993</v>
      </c>
      <c r="I118" s="76" t="str">
        <f t="shared" si="2"/>
        <v>No</v>
      </c>
      <c r="J118" s="49" t="str">
        <f t="shared" si="3"/>
        <v>No</v>
      </c>
      <c r="K118" s="47">
        <v>0.114806663823244</v>
      </c>
      <c r="L118" s="50">
        <v>70.889487870619902</v>
      </c>
      <c r="M118" s="47">
        <v>0.20915892488123899</v>
      </c>
      <c r="N118" s="50">
        <v>81.152647975077898</v>
      </c>
    </row>
    <row r="119" spans="1:14" x14ac:dyDescent="0.2">
      <c r="A119" s="57" t="s">
        <v>564</v>
      </c>
      <c r="B119" s="44" t="s">
        <v>565</v>
      </c>
      <c r="C119" s="45">
        <v>55</v>
      </c>
      <c r="D119" s="46" t="s">
        <v>340</v>
      </c>
      <c r="E119" s="47">
        <v>0.63622954279925004</v>
      </c>
      <c r="F119" s="48">
        <v>53.436657681940702</v>
      </c>
      <c r="G119" s="47">
        <v>0.64482879929258596</v>
      </c>
      <c r="H119" s="50">
        <v>57.242990654205599</v>
      </c>
      <c r="I119" s="76" t="str">
        <f t="shared" si="2"/>
        <v>No</v>
      </c>
      <c r="J119" s="49" t="str">
        <f t="shared" si="3"/>
        <v>No</v>
      </c>
      <c r="K119" s="47">
        <v>9.8266681102221004E-2</v>
      </c>
      <c r="L119" s="50">
        <v>54.245283018867902</v>
      </c>
      <c r="M119" s="47">
        <v>0.177364741779649</v>
      </c>
      <c r="N119" s="50">
        <v>72.429906542056102</v>
      </c>
    </row>
    <row r="120" spans="1:14" x14ac:dyDescent="0.2">
      <c r="A120" s="57" t="s">
        <v>566</v>
      </c>
      <c r="B120" s="44" t="s">
        <v>567</v>
      </c>
      <c r="C120" s="45">
        <v>55</v>
      </c>
      <c r="D120" s="46" t="s">
        <v>340</v>
      </c>
      <c r="E120" s="47">
        <v>0.53646039809698498</v>
      </c>
      <c r="F120" s="48">
        <v>27.0215633423181</v>
      </c>
      <c r="G120" s="47">
        <v>0.73494608633389602</v>
      </c>
      <c r="H120" s="50">
        <v>85.981308411214997</v>
      </c>
      <c r="I120" s="76" t="str">
        <f t="shared" si="2"/>
        <v>No</v>
      </c>
      <c r="J120" s="49" t="str">
        <f t="shared" si="3"/>
        <v>No</v>
      </c>
      <c r="K120" s="47">
        <v>8.7652724883180502E-2</v>
      </c>
      <c r="L120" s="50">
        <v>29.110512129380101</v>
      </c>
      <c r="M120" s="47">
        <v>0.13578202911859399</v>
      </c>
      <c r="N120" s="50">
        <v>34.423676012461101</v>
      </c>
    </row>
    <row r="121" spans="1:14" x14ac:dyDescent="0.2">
      <c r="A121" s="57" t="s">
        <v>568</v>
      </c>
      <c r="B121" s="44" t="s">
        <v>569</v>
      </c>
      <c r="C121" s="45">
        <v>55</v>
      </c>
      <c r="D121" s="46" t="s">
        <v>340</v>
      </c>
      <c r="E121" s="47">
        <v>0.62181461160840901</v>
      </c>
      <c r="F121" s="48">
        <v>48.854447439353102</v>
      </c>
      <c r="G121" s="47">
        <v>0.69050907919344096</v>
      </c>
      <c r="H121" s="50">
        <v>73.208722741432993</v>
      </c>
      <c r="I121" s="76" t="str">
        <f t="shared" si="2"/>
        <v>No</v>
      </c>
      <c r="J121" s="49" t="str">
        <f t="shared" si="3"/>
        <v>No</v>
      </c>
      <c r="K121" s="47">
        <v>8.9821925384954995E-2</v>
      </c>
      <c r="L121" s="50">
        <v>36.927223719676498</v>
      </c>
      <c r="M121" s="47">
        <v>0.138328511438466</v>
      </c>
      <c r="N121" s="50">
        <v>39.641744548286603</v>
      </c>
    </row>
    <row r="122" spans="1:14" x14ac:dyDescent="0.2">
      <c r="A122" s="57" t="s">
        <v>570</v>
      </c>
      <c r="B122" s="44" t="s">
        <v>571</v>
      </c>
      <c r="C122" s="45">
        <v>55</v>
      </c>
      <c r="D122" s="46" t="s">
        <v>340</v>
      </c>
      <c r="E122" s="47">
        <v>0.48612165358690101</v>
      </c>
      <c r="F122" s="48">
        <v>14.487870619946101</v>
      </c>
      <c r="G122" s="47">
        <v>0.66787918218910702</v>
      </c>
      <c r="H122" s="50">
        <v>66.433021806853603</v>
      </c>
      <c r="I122" s="76" t="str">
        <f t="shared" si="2"/>
        <v>No</v>
      </c>
      <c r="J122" s="49" t="str">
        <f t="shared" si="3"/>
        <v>No</v>
      </c>
      <c r="K122" s="47">
        <v>0.110769729768895</v>
      </c>
      <c r="L122" s="50">
        <v>68.194070080862502</v>
      </c>
      <c r="M122" s="47">
        <v>0.16987173120413601</v>
      </c>
      <c r="N122" s="50">
        <v>69.0809968847352</v>
      </c>
    </row>
    <row r="123" spans="1:14" x14ac:dyDescent="0.2">
      <c r="A123" s="57" t="s">
        <v>572</v>
      </c>
      <c r="B123" s="44" t="s">
        <v>573</v>
      </c>
      <c r="C123" s="45">
        <v>55</v>
      </c>
      <c r="D123" s="46" t="s">
        <v>340</v>
      </c>
      <c r="E123" s="47">
        <v>0.61317343041547701</v>
      </c>
      <c r="F123" s="48">
        <v>46.361185983827497</v>
      </c>
      <c r="G123" s="47">
        <v>0.60882319995143697</v>
      </c>
      <c r="H123" s="50">
        <v>42.912772585669799</v>
      </c>
      <c r="I123" s="76" t="str">
        <f t="shared" si="2"/>
        <v>No</v>
      </c>
      <c r="J123" s="49" t="str">
        <f t="shared" si="3"/>
        <v>No</v>
      </c>
      <c r="K123" s="47">
        <v>0.21098838877262499</v>
      </c>
      <c r="L123" s="50">
        <v>93.733153638814002</v>
      </c>
      <c r="M123" s="47">
        <v>0.425824563800551</v>
      </c>
      <c r="N123" s="50">
        <v>96.183800623053003</v>
      </c>
    </row>
    <row r="124" spans="1:14" x14ac:dyDescent="0.2">
      <c r="A124" s="57" t="s">
        <v>574</v>
      </c>
      <c r="B124" s="44" t="s">
        <v>575</v>
      </c>
      <c r="C124" s="45">
        <v>55</v>
      </c>
      <c r="D124" s="46" t="s">
        <v>340</v>
      </c>
      <c r="E124" s="47">
        <v>0.30913529576215898</v>
      </c>
      <c r="F124" s="48">
        <v>0.74123989218328801</v>
      </c>
      <c r="G124" s="47">
        <v>0.34871796980230502</v>
      </c>
      <c r="H124" s="50">
        <v>1.09034267912773</v>
      </c>
      <c r="I124" s="76" t="str">
        <f t="shared" si="2"/>
        <v>No</v>
      </c>
      <c r="J124" s="49" t="str">
        <f t="shared" si="3"/>
        <v>No</v>
      </c>
      <c r="K124" s="47">
        <v>0.284064913145399</v>
      </c>
      <c r="L124" s="50">
        <v>96.832884097035006</v>
      </c>
      <c r="M124" s="47">
        <v>0.51997854210621297</v>
      </c>
      <c r="N124" s="50">
        <v>98.286604361370706</v>
      </c>
    </row>
    <row r="125" spans="1:14" x14ac:dyDescent="0.2">
      <c r="A125" s="57" t="s">
        <v>576</v>
      </c>
      <c r="B125" s="44" t="s">
        <v>577</v>
      </c>
      <c r="C125" s="45">
        <v>55</v>
      </c>
      <c r="D125" s="46" t="s">
        <v>340</v>
      </c>
      <c r="E125" s="47">
        <v>0.56110714671832496</v>
      </c>
      <c r="F125" s="48">
        <v>32.749326145552601</v>
      </c>
      <c r="G125" s="47">
        <v>0.51400970710873195</v>
      </c>
      <c r="H125" s="50">
        <v>9.1900311526479808</v>
      </c>
      <c r="I125" s="76" t="str">
        <f t="shared" si="2"/>
        <v>No</v>
      </c>
      <c r="J125" s="49" t="str">
        <f t="shared" si="3"/>
        <v>No</v>
      </c>
      <c r="K125" s="47">
        <v>9.2926555697673996E-2</v>
      </c>
      <c r="L125" s="50">
        <v>44.743935309972997</v>
      </c>
      <c r="M125" s="47">
        <v>0.16078191564500299</v>
      </c>
      <c r="N125" s="50">
        <v>63.862928348909698</v>
      </c>
    </row>
    <row r="126" spans="1:14" x14ac:dyDescent="0.2">
      <c r="A126" s="57" t="s">
        <v>578</v>
      </c>
      <c r="B126" s="44" t="s">
        <v>579</v>
      </c>
      <c r="C126" s="45">
        <v>55</v>
      </c>
      <c r="D126" s="46" t="s">
        <v>340</v>
      </c>
      <c r="E126" s="47">
        <v>0.55577714125573996</v>
      </c>
      <c r="F126" s="48">
        <v>31.536388140161701</v>
      </c>
      <c r="G126" s="47">
        <v>0.52820206413938298</v>
      </c>
      <c r="H126" s="50">
        <v>12.3052959501558</v>
      </c>
      <c r="I126" s="76" t="str">
        <f t="shared" si="2"/>
        <v>No</v>
      </c>
      <c r="J126" s="49" t="str">
        <f t="shared" si="3"/>
        <v>No</v>
      </c>
      <c r="K126" s="47">
        <v>8.6434769246772097E-2</v>
      </c>
      <c r="L126" s="50">
        <v>23.315363881401598</v>
      </c>
      <c r="M126" s="47">
        <v>0.13512594985881099</v>
      </c>
      <c r="N126" s="50">
        <v>33.021806853582603</v>
      </c>
    </row>
    <row r="127" spans="1:14" x14ac:dyDescent="0.2">
      <c r="A127" s="57" t="s">
        <v>580</v>
      </c>
      <c r="B127" s="44" t="s">
        <v>581</v>
      </c>
      <c r="C127" s="45">
        <v>55</v>
      </c>
      <c r="D127" s="46" t="s">
        <v>340</v>
      </c>
      <c r="E127" s="47">
        <v>0.46333778260076097</v>
      </c>
      <c r="F127" s="48">
        <v>8.5579514824797904</v>
      </c>
      <c r="G127" s="47">
        <v>0.49971039254850302</v>
      </c>
      <c r="H127" s="50">
        <v>6.7757009345794401</v>
      </c>
      <c r="I127" s="76" t="str">
        <f t="shared" si="2"/>
        <v>No</v>
      </c>
      <c r="J127" s="49" t="str">
        <f t="shared" si="3"/>
        <v>No</v>
      </c>
      <c r="K127" s="47">
        <v>8.4683000952286897E-2</v>
      </c>
      <c r="L127" s="50">
        <v>14.555256064690001</v>
      </c>
      <c r="M127" s="47">
        <v>0.12967288267510699</v>
      </c>
      <c r="N127" s="50">
        <v>18.847352024922099</v>
      </c>
    </row>
    <row r="128" spans="1:14" x14ac:dyDescent="0.2">
      <c r="A128" s="57" t="s">
        <v>582</v>
      </c>
      <c r="B128" s="44" t="s">
        <v>583</v>
      </c>
      <c r="C128" s="45">
        <v>55</v>
      </c>
      <c r="D128" s="46" t="s">
        <v>340</v>
      </c>
      <c r="E128" s="47">
        <v>0.477670993361757</v>
      </c>
      <c r="F128" s="48">
        <v>12.196765498652301</v>
      </c>
      <c r="G128" s="47">
        <v>0.63633073002217999</v>
      </c>
      <c r="H128" s="50">
        <v>53.348909657320903</v>
      </c>
      <c r="I128" s="76" t="str">
        <f t="shared" si="2"/>
        <v>No</v>
      </c>
      <c r="J128" s="49" t="str">
        <f t="shared" si="3"/>
        <v>No</v>
      </c>
      <c r="K128" s="47">
        <v>8.5715850646051903E-2</v>
      </c>
      <c r="L128" s="50">
        <v>19.743935309973001</v>
      </c>
      <c r="M128" s="47">
        <v>0.12979865844213201</v>
      </c>
      <c r="N128" s="50">
        <v>19.236760124610601</v>
      </c>
    </row>
    <row r="129" spans="1:14" x14ac:dyDescent="0.2">
      <c r="A129" s="57" t="s">
        <v>584</v>
      </c>
      <c r="B129" s="44" t="s">
        <v>585</v>
      </c>
      <c r="C129" s="45">
        <v>55</v>
      </c>
      <c r="D129" s="46" t="s">
        <v>340</v>
      </c>
      <c r="E129" s="47">
        <v>0.45685372153382298</v>
      </c>
      <c r="F129" s="48">
        <v>7.0754716981132102</v>
      </c>
      <c r="G129" s="47">
        <v>0.53275473244438398</v>
      </c>
      <c r="H129" s="50">
        <v>13.317757009345801</v>
      </c>
      <c r="I129" s="76" t="str">
        <f t="shared" si="2"/>
        <v>No</v>
      </c>
      <c r="J129" s="49" t="str">
        <f t="shared" si="3"/>
        <v>No</v>
      </c>
      <c r="K129" s="47">
        <v>8.8860621924342603E-2</v>
      </c>
      <c r="L129" s="50">
        <v>33.894878706199499</v>
      </c>
      <c r="M129" s="47">
        <v>0.14138930998837301</v>
      </c>
      <c r="N129" s="50">
        <v>44.392523364486003</v>
      </c>
    </row>
    <row r="130" spans="1:14" x14ac:dyDescent="0.2">
      <c r="A130" s="57" t="s">
        <v>586</v>
      </c>
      <c r="B130" s="44" t="s">
        <v>587</v>
      </c>
      <c r="C130" s="45">
        <v>55</v>
      </c>
      <c r="D130" s="46" t="s">
        <v>340</v>
      </c>
      <c r="E130" s="47">
        <v>0.57266314805779295</v>
      </c>
      <c r="F130" s="48">
        <v>35.579514824797798</v>
      </c>
      <c r="G130" s="47">
        <v>0.55389710359022104</v>
      </c>
      <c r="H130" s="50">
        <v>20.327102803738299</v>
      </c>
      <c r="I130" s="76" t="str">
        <f t="shared" si="2"/>
        <v>No</v>
      </c>
      <c r="J130" s="49" t="str">
        <f t="shared" si="3"/>
        <v>No</v>
      </c>
      <c r="K130" s="47">
        <v>8.7453118500461502E-2</v>
      </c>
      <c r="L130" s="50">
        <v>28.3692722371968</v>
      </c>
      <c r="M130" s="47">
        <v>0.13366453952187801</v>
      </c>
      <c r="N130" s="50">
        <v>29.595015576323998</v>
      </c>
    </row>
    <row r="131" spans="1:14" x14ac:dyDescent="0.2">
      <c r="A131" s="57" t="s">
        <v>588</v>
      </c>
      <c r="B131" s="44" t="s">
        <v>589</v>
      </c>
      <c r="C131" s="45">
        <v>55</v>
      </c>
      <c r="D131" s="46" t="s">
        <v>340</v>
      </c>
      <c r="E131" s="47">
        <v>0.58973416153977898</v>
      </c>
      <c r="F131" s="48">
        <v>39.959568733153603</v>
      </c>
      <c r="G131" s="47">
        <v>0.62950433278832596</v>
      </c>
      <c r="H131" s="50">
        <v>49.922118380062301</v>
      </c>
      <c r="I131" s="76" t="str">
        <f t="shared" si="2"/>
        <v>No</v>
      </c>
      <c r="J131" s="49" t="str">
        <f t="shared" si="3"/>
        <v>No</v>
      </c>
      <c r="K131" s="47">
        <v>0.104464636995091</v>
      </c>
      <c r="L131" s="50">
        <v>61.859838274932599</v>
      </c>
      <c r="M131" s="47">
        <v>0.18176708745672299</v>
      </c>
      <c r="N131" s="50">
        <v>73.753894080996901</v>
      </c>
    </row>
    <row r="132" spans="1:14" x14ac:dyDescent="0.2">
      <c r="A132" s="57" t="s">
        <v>590</v>
      </c>
      <c r="B132" s="44" t="s">
        <v>591</v>
      </c>
      <c r="C132" s="45">
        <v>55</v>
      </c>
      <c r="D132" s="46" t="s">
        <v>340</v>
      </c>
      <c r="E132" s="47">
        <v>0.480687345602546</v>
      </c>
      <c r="F132" s="48">
        <v>13.140161725067401</v>
      </c>
      <c r="G132" s="47">
        <v>0.57194240253075501</v>
      </c>
      <c r="H132" s="50">
        <v>28.115264797507798</v>
      </c>
      <c r="I132" s="76" t="str">
        <f t="shared" si="2"/>
        <v>No</v>
      </c>
      <c r="J132" s="49" t="str">
        <f t="shared" si="3"/>
        <v>No</v>
      </c>
      <c r="K132" s="47">
        <v>0.10173023508510599</v>
      </c>
      <c r="L132" s="50">
        <v>59.164420485175199</v>
      </c>
      <c r="M132" s="47">
        <v>0.19031629041304601</v>
      </c>
      <c r="N132" s="50">
        <v>77.647975077881597</v>
      </c>
    </row>
    <row r="133" spans="1:14" x14ac:dyDescent="0.2">
      <c r="A133" s="57" t="s">
        <v>592</v>
      </c>
      <c r="B133" s="44" t="s">
        <v>593</v>
      </c>
      <c r="C133" s="45">
        <v>55</v>
      </c>
      <c r="D133" s="46" t="s">
        <v>340</v>
      </c>
      <c r="E133" s="47">
        <v>0.65748215689374401</v>
      </c>
      <c r="F133" s="48">
        <v>59.501347708894897</v>
      </c>
      <c r="G133" s="47">
        <v>0.62464506727863001</v>
      </c>
      <c r="H133" s="50">
        <v>48.052959501557602</v>
      </c>
      <c r="I133" s="76" t="str">
        <f t="shared" si="2"/>
        <v>No</v>
      </c>
      <c r="J133" s="49" t="str">
        <f t="shared" si="3"/>
        <v>No</v>
      </c>
      <c r="K133" s="47">
        <v>8.6652030495097607E-2</v>
      </c>
      <c r="L133" s="50">
        <v>24.528301886792502</v>
      </c>
      <c r="M133" s="47">
        <v>0.130898326426062</v>
      </c>
      <c r="N133" s="50">
        <v>22.8971962616822</v>
      </c>
    </row>
    <row r="134" spans="1:14" x14ac:dyDescent="0.2">
      <c r="A134" s="57" t="s">
        <v>594</v>
      </c>
      <c r="B134" s="44" t="s">
        <v>595</v>
      </c>
      <c r="C134" s="45">
        <v>55</v>
      </c>
      <c r="D134" s="46" t="s">
        <v>340</v>
      </c>
      <c r="E134" s="47">
        <v>0.68395898907654795</v>
      </c>
      <c r="F134" s="48">
        <v>67.048517520215597</v>
      </c>
      <c r="G134" s="47">
        <v>0.565055123363155</v>
      </c>
      <c r="H134" s="50">
        <v>25.233644859813101</v>
      </c>
      <c r="I134" s="76" t="str">
        <f t="shared" si="2"/>
        <v>No</v>
      </c>
      <c r="J134" s="49" t="str">
        <f t="shared" si="3"/>
        <v>No</v>
      </c>
      <c r="K134" s="47">
        <v>8.53333097952787E-2</v>
      </c>
      <c r="L134" s="50">
        <v>17.991913746630701</v>
      </c>
      <c r="M134" s="47">
        <v>0.12933881964759</v>
      </c>
      <c r="N134" s="50">
        <v>17.601246105919</v>
      </c>
    </row>
    <row r="135" spans="1:14" x14ac:dyDescent="0.2">
      <c r="A135" s="57" t="s">
        <v>596</v>
      </c>
      <c r="B135" s="44" t="s">
        <v>597</v>
      </c>
      <c r="C135" s="45">
        <v>55</v>
      </c>
      <c r="D135" s="46" t="s">
        <v>340</v>
      </c>
      <c r="E135" s="47">
        <v>0.51717532814482203</v>
      </c>
      <c r="F135" s="48">
        <v>22.237196765498702</v>
      </c>
      <c r="G135" s="47">
        <v>0.68716513129997503</v>
      </c>
      <c r="H135" s="50">
        <v>72.274143302180704</v>
      </c>
      <c r="I135" s="76" t="str">
        <f t="shared" ref="I135:I198" si="4">IF(AND(F135&gt;=90,H135&gt;=90),"Yes","No")</f>
        <v>No</v>
      </c>
      <c r="J135" s="49" t="str">
        <f t="shared" ref="J135:J198" si="5">IF(AND(F135&gt;=75,H135&gt;=75),"Yes","No")</f>
        <v>No</v>
      </c>
      <c r="K135" s="47">
        <v>8.6084313318767897E-2</v>
      </c>
      <c r="L135" s="50">
        <v>21.428571428571399</v>
      </c>
      <c r="M135" s="47">
        <v>0.130349477597898</v>
      </c>
      <c r="N135" s="50">
        <v>21.495327102803699</v>
      </c>
    </row>
    <row r="136" spans="1:14" x14ac:dyDescent="0.2">
      <c r="A136" s="57" t="s">
        <v>598</v>
      </c>
      <c r="B136" s="44" t="s">
        <v>599</v>
      </c>
      <c r="C136" s="45">
        <v>55</v>
      </c>
      <c r="D136" s="46" t="s">
        <v>340</v>
      </c>
      <c r="E136" s="47">
        <v>0.605153707829996</v>
      </c>
      <c r="F136" s="48">
        <v>44.204851752021597</v>
      </c>
      <c r="G136" s="47">
        <v>0.57710972512214498</v>
      </c>
      <c r="H136" s="50">
        <v>30.0623052959502</v>
      </c>
      <c r="I136" s="76" t="str">
        <f t="shared" si="4"/>
        <v>No</v>
      </c>
      <c r="J136" s="49" t="str">
        <f t="shared" si="5"/>
        <v>No</v>
      </c>
      <c r="K136" s="47">
        <v>9.6093609112737705E-2</v>
      </c>
      <c r="L136" s="50">
        <v>51.212938005390797</v>
      </c>
      <c r="M136" s="47">
        <v>0.140939342562176</v>
      </c>
      <c r="N136" s="50">
        <v>43.613707165108998</v>
      </c>
    </row>
    <row r="137" spans="1:14" x14ac:dyDescent="0.2">
      <c r="A137" s="57" t="s">
        <v>600</v>
      </c>
      <c r="B137" s="44" t="s">
        <v>601</v>
      </c>
      <c r="C137" s="45">
        <v>55</v>
      </c>
      <c r="D137" s="46" t="s">
        <v>340</v>
      </c>
      <c r="E137" s="47">
        <v>0.52132113583532302</v>
      </c>
      <c r="F137" s="48">
        <v>23.3827493261456</v>
      </c>
      <c r="G137" s="47">
        <v>0.718188872210068</v>
      </c>
      <c r="H137" s="50">
        <v>81.230529595015597</v>
      </c>
      <c r="I137" s="76" t="str">
        <f t="shared" si="4"/>
        <v>No</v>
      </c>
      <c r="J137" s="49" t="str">
        <f t="shared" si="5"/>
        <v>No</v>
      </c>
      <c r="K137" s="47">
        <v>9.0641454173308794E-2</v>
      </c>
      <c r="L137" s="50">
        <v>39.487870619946101</v>
      </c>
      <c r="M137" s="47">
        <v>0.13974037527800501</v>
      </c>
      <c r="N137" s="50">
        <v>41.588785046729001</v>
      </c>
    </row>
    <row r="138" spans="1:14" x14ac:dyDescent="0.2">
      <c r="A138" s="57" t="s">
        <v>602</v>
      </c>
      <c r="B138" s="44" t="s">
        <v>603</v>
      </c>
      <c r="C138" s="45">
        <v>55</v>
      </c>
      <c r="D138" s="46" t="s">
        <v>340</v>
      </c>
      <c r="E138" s="47">
        <v>0.582728214257206</v>
      </c>
      <c r="F138" s="48">
        <v>37.601078167115901</v>
      </c>
      <c r="G138" s="47">
        <v>0.55276461131635002</v>
      </c>
      <c r="H138" s="50">
        <v>20.093457943925198</v>
      </c>
      <c r="I138" s="76" t="str">
        <f t="shared" si="4"/>
        <v>No</v>
      </c>
      <c r="J138" s="49" t="str">
        <f t="shared" si="5"/>
        <v>No</v>
      </c>
      <c r="K138" s="47">
        <v>0.10784653248703099</v>
      </c>
      <c r="L138" s="50">
        <v>66.037735849056602</v>
      </c>
      <c r="M138" s="47">
        <v>0.16457128563513601</v>
      </c>
      <c r="N138" s="50">
        <v>66.199376947040506</v>
      </c>
    </row>
    <row r="139" spans="1:14" x14ac:dyDescent="0.2">
      <c r="A139" s="57" t="s">
        <v>604</v>
      </c>
      <c r="B139" s="44" t="s">
        <v>605</v>
      </c>
      <c r="C139" s="45">
        <v>55</v>
      </c>
      <c r="D139" s="46" t="s">
        <v>340</v>
      </c>
      <c r="E139" s="47">
        <v>0.52016146863243196</v>
      </c>
      <c r="F139" s="48">
        <v>23.315363881401598</v>
      </c>
      <c r="G139" s="47">
        <v>0.56478569214729202</v>
      </c>
      <c r="H139" s="50">
        <v>25</v>
      </c>
      <c r="I139" s="76" t="str">
        <f t="shared" si="4"/>
        <v>No</v>
      </c>
      <c r="J139" s="49" t="str">
        <f t="shared" si="5"/>
        <v>No</v>
      </c>
      <c r="K139" s="47">
        <v>0.16277000487325599</v>
      </c>
      <c r="L139" s="50">
        <v>88.342318059299203</v>
      </c>
      <c r="M139" s="47">
        <v>0.233111456711802</v>
      </c>
      <c r="N139" s="50">
        <v>85.747663551401899</v>
      </c>
    </row>
    <row r="140" spans="1:14" x14ac:dyDescent="0.2">
      <c r="A140" s="57" t="s">
        <v>606</v>
      </c>
      <c r="B140" s="44" t="s">
        <v>607</v>
      </c>
      <c r="C140" s="45">
        <v>55</v>
      </c>
      <c r="D140" s="46" t="s">
        <v>340</v>
      </c>
      <c r="E140" s="47">
        <v>0.28994095923306201</v>
      </c>
      <c r="F140" s="48">
        <v>0.60646900269541804</v>
      </c>
      <c r="G140" s="47">
        <v>0.34177926732406799</v>
      </c>
      <c r="H140" s="50">
        <v>0.85669781931464195</v>
      </c>
      <c r="I140" s="76" t="str">
        <f t="shared" si="4"/>
        <v>No</v>
      </c>
      <c r="J140" s="49" t="str">
        <f t="shared" si="5"/>
        <v>No</v>
      </c>
      <c r="K140" s="47">
        <v>0.20191581974797601</v>
      </c>
      <c r="L140" s="50">
        <v>93.126684636118597</v>
      </c>
      <c r="M140" s="47">
        <v>0.37280544541838301</v>
      </c>
      <c r="N140" s="50">
        <v>93.691588785046704</v>
      </c>
    </row>
    <row r="141" spans="1:14" x14ac:dyDescent="0.2">
      <c r="A141" s="57" t="s">
        <v>608</v>
      </c>
      <c r="B141" s="44" t="s">
        <v>609</v>
      </c>
      <c r="C141" s="45">
        <v>55</v>
      </c>
      <c r="D141" s="46" t="s">
        <v>340</v>
      </c>
      <c r="E141" s="47">
        <v>0.26416883335098601</v>
      </c>
      <c r="F141" s="48">
        <v>0.40431266846361202</v>
      </c>
      <c r="G141" s="47">
        <v>0.37929533763953199</v>
      </c>
      <c r="H141" s="50">
        <v>1.9470404984423699</v>
      </c>
      <c r="I141" s="76" t="str">
        <f t="shared" si="4"/>
        <v>No</v>
      </c>
      <c r="J141" s="49" t="str">
        <f t="shared" si="5"/>
        <v>No</v>
      </c>
      <c r="K141" s="47">
        <v>0.210426084392593</v>
      </c>
      <c r="L141" s="50">
        <v>93.598382749326106</v>
      </c>
      <c r="M141" s="47">
        <v>0.32609817380468797</v>
      </c>
      <c r="N141" s="50">
        <v>91.744548286604399</v>
      </c>
    </row>
    <row r="142" spans="1:14" x14ac:dyDescent="0.2">
      <c r="A142" s="57" t="s">
        <v>610</v>
      </c>
      <c r="B142" s="44" t="s">
        <v>611</v>
      </c>
      <c r="C142" s="45">
        <v>55</v>
      </c>
      <c r="D142" s="46" t="s">
        <v>340</v>
      </c>
      <c r="E142" s="47">
        <v>0.51250118356430097</v>
      </c>
      <c r="F142" s="48">
        <v>21.159029649595698</v>
      </c>
      <c r="G142" s="47">
        <v>0.48527477293523702</v>
      </c>
      <c r="H142" s="50">
        <v>5.6074766355140202</v>
      </c>
      <c r="I142" s="76" t="str">
        <f t="shared" si="4"/>
        <v>No</v>
      </c>
      <c r="J142" s="49" t="str">
        <f t="shared" si="5"/>
        <v>No</v>
      </c>
      <c r="K142" s="47">
        <v>0.15448215591657999</v>
      </c>
      <c r="L142" s="50">
        <v>86.118598382749298</v>
      </c>
      <c r="M142" s="47">
        <v>0.24144496292386</v>
      </c>
      <c r="N142" s="50">
        <v>86.292834890965693</v>
      </c>
    </row>
    <row r="143" spans="1:14" x14ac:dyDescent="0.2">
      <c r="A143" s="57" t="s">
        <v>612</v>
      </c>
      <c r="B143" s="44" t="s">
        <v>613</v>
      </c>
      <c r="C143" s="45">
        <v>55</v>
      </c>
      <c r="D143" s="46" t="s">
        <v>340</v>
      </c>
      <c r="E143" s="47">
        <v>0.45662864668456399</v>
      </c>
      <c r="F143" s="48">
        <v>6.9407008086253397</v>
      </c>
      <c r="G143" s="47">
        <v>0.421964197720826</v>
      </c>
      <c r="H143" s="50">
        <v>2.7258566978193102</v>
      </c>
      <c r="I143" s="76" t="str">
        <f t="shared" si="4"/>
        <v>No</v>
      </c>
      <c r="J143" s="49" t="str">
        <f t="shared" si="5"/>
        <v>No</v>
      </c>
      <c r="K143" s="47">
        <v>0.23625628072382099</v>
      </c>
      <c r="L143" s="50">
        <v>94.743935309973097</v>
      </c>
      <c r="M143" s="47">
        <v>0.35920098461099298</v>
      </c>
      <c r="N143" s="50">
        <v>93.224299065420595</v>
      </c>
    </row>
    <row r="144" spans="1:14" x14ac:dyDescent="0.2">
      <c r="A144" s="57" t="s">
        <v>614</v>
      </c>
      <c r="B144" s="44" t="s">
        <v>615</v>
      </c>
      <c r="C144" s="45">
        <v>57</v>
      </c>
      <c r="D144" s="46" t="s">
        <v>340</v>
      </c>
      <c r="E144" s="47">
        <v>0.38737503130842199</v>
      </c>
      <c r="F144" s="48">
        <v>2.2237196765498699</v>
      </c>
      <c r="G144" s="47">
        <v>0.59638427611427003</v>
      </c>
      <c r="H144" s="50">
        <v>40.547263681592</v>
      </c>
      <c r="I144" s="76" t="str">
        <f t="shared" si="4"/>
        <v>No</v>
      </c>
      <c r="J144" s="49" t="str">
        <f t="shared" si="5"/>
        <v>No</v>
      </c>
      <c r="K144" s="47">
        <v>0.12641396335712601</v>
      </c>
      <c r="L144" s="50">
        <v>77.762803234501305</v>
      </c>
      <c r="M144" s="47">
        <v>0.19048373187867501</v>
      </c>
      <c r="N144" s="50">
        <v>76.865671641790996</v>
      </c>
    </row>
    <row r="145" spans="1:14" x14ac:dyDescent="0.2">
      <c r="A145" s="57" t="s">
        <v>556</v>
      </c>
      <c r="B145" s="44" t="s">
        <v>616</v>
      </c>
      <c r="C145" s="45">
        <v>57</v>
      </c>
      <c r="D145" s="46" t="s">
        <v>340</v>
      </c>
      <c r="E145" s="47">
        <v>0.57755508884205697</v>
      </c>
      <c r="F145" s="48">
        <v>36.590296495956899</v>
      </c>
      <c r="G145" s="47">
        <v>0.57514905850014097</v>
      </c>
      <c r="H145" s="50">
        <v>31.840796019900498</v>
      </c>
      <c r="I145" s="76" t="str">
        <f t="shared" si="4"/>
        <v>No</v>
      </c>
      <c r="J145" s="49" t="str">
        <f t="shared" si="5"/>
        <v>No</v>
      </c>
      <c r="K145" s="47">
        <v>8.9625759424245E-2</v>
      </c>
      <c r="L145" s="50">
        <v>36.118598382749298</v>
      </c>
      <c r="M145" s="47">
        <v>0.13051431807299699</v>
      </c>
      <c r="N145" s="50">
        <v>19.402985074626901</v>
      </c>
    </row>
    <row r="146" spans="1:14" x14ac:dyDescent="0.2">
      <c r="A146" s="57" t="s">
        <v>617</v>
      </c>
      <c r="B146" s="44" t="s">
        <v>618</v>
      </c>
      <c r="C146" s="45">
        <v>57</v>
      </c>
      <c r="D146" s="46" t="s">
        <v>340</v>
      </c>
      <c r="E146" s="47">
        <v>0.54980946768390704</v>
      </c>
      <c r="F146" s="48">
        <v>30.053908355795201</v>
      </c>
      <c r="G146" s="47">
        <v>0.65479390461570997</v>
      </c>
      <c r="H146" s="50">
        <v>65.671641791044806</v>
      </c>
      <c r="I146" s="76" t="str">
        <f t="shared" si="4"/>
        <v>No</v>
      </c>
      <c r="J146" s="49" t="str">
        <f t="shared" si="5"/>
        <v>No</v>
      </c>
      <c r="K146" s="47">
        <v>9.5722162685153503E-2</v>
      </c>
      <c r="L146" s="50">
        <v>50.673854447439297</v>
      </c>
      <c r="M146" s="47">
        <v>0.13894894958439999</v>
      </c>
      <c r="N146" s="50">
        <v>32.338308457711399</v>
      </c>
    </row>
    <row r="147" spans="1:14" x14ac:dyDescent="0.2">
      <c r="A147" s="57" t="s">
        <v>619</v>
      </c>
      <c r="B147" s="44" t="s">
        <v>620</v>
      </c>
      <c r="C147" s="45">
        <v>57</v>
      </c>
      <c r="D147" s="46" t="s">
        <v>340</v>
      </c>
      <c r="E147" s="47">
        <v>0.41434297696615802</v>
      </c>
      <c r="F147" s="48">
        <v>3.3692722371967698</v>
      </c>
      <c r="G147" s="47">
        <v>0.59612532381381</v>
      </c>
      <c r="H147" s="50">
        <v>40.049751243781103</v>
      </c>
      <c r="I147" s="76" t="str">
        <f t="shared" si="4"/>
        <v>No</v>
      </c>
      <c r="J147" s="49" t="str">
        <f t="shared" si="5"/>
        <v>No</v>
      </c>
      <c r="K147" s="47">
        <v>9.4074791093041094E-2</v>
      </c>
      <c r="L147" s="50">
        <v>47.439353099730504</v>
      </c>
      <c r="M147" s="47">
        <v>0.14586085244737801</v>
      </c>
      <c r="N147" s="50">
        <v>41.293532338308502</v>
      </c>
    </row>
    <row r="148" spans="1:14" x14ac:dyDescent="0.2">
      <c r="A148" s="57" t="s">
        <v>621</v>
      </c>
      <c r="B148" s="44" t="s">
        <v>622</v>
      </c>
      <c r="C148" s="45">
        <v>57</v>
      </c>
      <c r="D148" s="46" t="s">
        <v>340</v>
      </c>
      <c r="E148" s="47">
        <v>0.44859451306224402</v>
      </c>
      <c r="F148" s="48">
        <v>5.5256064690026996</v>
      </c>
      <c r="G148" s="47">
        <v>0.59305421455289797</v>
      </c>
      <c r="H148" s="50">
        <v>37.562189054726403</v>
      </c>
      <c r="I148" s="76" t="str">
        <f t="shared" si="4"/>
        <v>No</v>
      </c>
      <c r="J148" s="49" t="str">
        <f t="shared" si="5"/>
        <v>No</v>
      </c>
      <c r="K148" s="47">
        <v>8.6735128000867703E-2</v>
      </c>
      <c r="L148" s="50">
        <v>25.202156334231798</v>
      </c>
      <c r="M148" s="47">
        <v>0.12706092736065899</v>
      </c>
      <c r="N148" s="50">
        <v>11.442786069651699</v>
      </c>
    </row>
    <row r="149" spans="1:14" x14ac:dyDescent="0.2">
      <c r="A149" s="57" t="s">
        <v>623</v>
      </c>
      <c r="B149" s="44" t="s">
        <v>624</v>
      </c>
      <c r="C149" s="45">
        <v>55</v>
      </c>
      <c r="D149" s="46" t="s">
        <v>340</v>
      </c>
      <c r="E149" s="47">
        <v>0.46630248815161401</v>
      </c>
      <c r="F149" s="48">
        <v>9.1644204851751994</v>
      </c>
      <c r="G149" s="47">
        <v>0.49672223434996698</v>
      </c>
      <c r="H149" s="50">
        <v>6.3084112149532698</v>
      </c>
      <c r="I149" s="76" t="str">
        <f t="shared" si="4"/>
        <v>No</v>
      </c>
      <c r="J149" s="49" t="str">
        <f t="shared" si="5"/>
        <v>No</v>
      </c>
      <c r="K149" s="47">
        <v>8.5856753701605504E-2</v>
      </c>
      <c r="L149" s="50">
        <v>20.350404312668498</v>
      </c>
      <c r="M149" s="47">
        <v>0.12993320417832099</v>
      </c>
      <c r="N149" s="50">
        <v>19.859813084112101</v>
      </c>
    </row>
    <row r="150" spans="1:14" x14ac:dyDescent="0.2">
      <c r="A150" s="57" t="s">
        <v>625</v>
      </c>
      <c r="B150" s="44" t="s">
        <v>626</v>
      </c>
      <c r="C150" s="45">
        <v>55</v>
      </c>
      <c r="D150" s="46" t="s">
        <v>340</v>
      </c>
      <c r="E150" s="47">
        <v>0.58427519517645399</v>
      </c>
      <c r="F150" s="48">
        <v>38.072776280323502</v>
      </c>
      <c r="G150" s="47">
        <v>0.51681074830657503</v>
      </c>
      <c r="H150" s="50">
        <v>9.7352024922118403</v>
      </c>
      <c r="I150" s="76" t="str">
        <f t="shared" si="4"/>
        <v>No</v>
      </c>
      <c r="J150" s="49" t="str">
        <f t="shared" si="5"/>
        <v>No</v>
      </c>
      <c r="K150" s="47">
        <v>8.5897245700461297E-2</v>
      </c>
      <c r="L150" s="50">
        <v>20.619946091644199</v>
      </c>
      <c r="M150" s="47">
        <v>0.12803433055649999</v>
      </c>
      <c r="N150" s="50">
        <v>13.3956386292835</v>
      </c>
    </row>
    <row r="151" spans="1:14" x14ac:dyDescent="0.2">
      <c r="A151" s="57" t="s">
        <v>627</v>
      </c>
      <c r="B151" s="44" t="s">
        <v>628</v>
      </c>
      <c r="C151" s="45">
        <v>55</v>
      </c>
      <c r="D151" s="46" t="s">
        <v>340</v>
      </c>
      <c r="E151" s="47">
        <v>0.45710619222386001</v>
      </c>
      <c r="F151" s="48">
        <v>7.2102425876010798</v>
      </c>
      <c r="G151" s="47">
        <v>0.52224469168501297</v>
      </c>
      <c r="H151" s="50">
        <v>11.2928348909657</v>
      </c>
      <c r="I151" s="76" t="str">
        <f t="shared" si="4"/>
        <v>No</v>
      </c>
      <c r="J151" s="49" t="str">
        <f t="shared" si="5"/>
        <v>No</v>
      </c>
      <c r="K151" s="47">
        <v>8.4606002581261497E-2</v>
      </c>
      <c r="L151" s="50">
        <v>14.285714285714301</v>
      </c>
      <c r="M151" s="47">
        <v>0.12645034647856901</v>
      </c>
      <c r="N151" s="50">
        <v>8.2554517133956402</v>
      </c>
    </row>
    <row r="152" spans="1:14" x14ac:dyDescent="0.2">
      <c r="A152" s="57" t="s">
        <v>629</v>
      </c>
      <c r="B152" s="44" t="s">
        <v>630</v>
      </c>
      <c r="C152" s="45">
        <v>55</v>
      </c>
      <c r="D152" s="46" t="s">
        <v>340</v>
      </c>
      <c r="E152" s="47">
        <v>0.45620224357677203</v>
      </c>
      <c r="F152" s="48">
        <v>6.8733153638814004</v>
      </c>
      <c r="G152" s="47">
        <v>0.51289692188826896</v>
      </c>
      <c r="H152" s="50">
        <v>8.9563862928348907</v>
      </c>
      <c r="I152" s="76" t="str">
        <f t="shared" si="4"/>
        <v>No</v>
      </c>
      <c r="J152" s="49" t="str">
        <f t="shared" si="5"/>
        <v>No</v>
      </c>
      <c r="K152" s="47">
        <v>8.6961171537630194E-2</v>
      </c>
      <c r="L152" s="50">
        <v>26.4824797843666</v>
      </c>
      <c r="M152" s="47">
        <v>0.12993345994671801</v>
      </c>
      <c r="N152" s="50">
        <v>19.9376947040498</v>
      </c>
    </row>
    <row r="153" spans="1:14" x14ac:dyDescent="0.2">
      <c r="A153" s="57" t="s">
        <v>631</v>
      </c>
      <c r="B153" s="44" t="s">
        <v>632</v>
      </c>
      <c r="C153" s="45">
        <v>55</v>
      </c>
      <c r="D153" s="46" t="s">
        <v>340</v>
      </c>
      <c r="E153" s="47">
        <v>0.458797186954293</v>
      </c>
      <c r="F153" s="48">
        <v>7.5471698113207504</v>
      </c>
      <c r="G153" s="47">
        <v>0.57428470154123001</v>
      </c>
      <c r="H153" s="50">
        <v>28.8940809968847</v>
      </c>
      <c r="I153" s="76" t="str">
        <f t="shared" si="4"/>
        <v>No</v>
      </c>
      <c r="J153" s="49" t="str">
        <f t="shared" si="5"/>
        <v>No</v>
      </c>
      <c r="K153" s="47">
        <v>9.6728473112913396E-2</v>
      </c>
      <c r="L153" s="50">
        <v>52.088948787062002</v>
      </c>
      <c r="M153" s="47">
        <v>0.150999839125529</v>
      </c>
      <c r="N153" s="50">
        <v>55.3738317757009</v>
      </c>
    </row>
    <row r="154" spans="1:14" x14ac:dyDescent="0.2">
      <c r="A154" s="57" t="s">
        <v>633</v>
      </c>
      <c r="B154" s="44" t="s">
        <v>634</v>
      </c>
      <c r="C154" s="45">
        <v>55</v>
      </c>
      <c r="D154" s="46" t="s">
        <v>340</v>
      </c>
      <c r="E154" s="47">
        <v>0.61941221466408503</v>
      </c>
      <c r="F154" s="48">
        <v>48.1132075471698</v>
      </c>
      <c r="G154" s="47">
        <v>0.63008487700831695</v>
      </c>
      <c r="H154" s="50">
        <v>50.077881619937699</v>
      </c>
      <c r="I154" s="76" t="str">
        <f t="shared" si="4"/>
        <v>No</v>
      </c>
      <c r="J154" s="49" t="str">
        <f t="shared" si="5"/>
        <v>No</v>
      </c>
      <c r="K154" s="47">
        <v>8.7916539222857498E-2</v>
      </c>
      <c r="L154" s="50">
        <v>30.1212938005391</v>
      </c>
      <c r="M154" s="47">
        <v>0.13313334539361199</v>
      </c>
      <c r="N154" s="50">
        <v>28.037383177570099</v>
      </c>
    </row>
    <row r="155" spans="1:14" x14ac:dyDescent="0.2">
      <c r="A155" s="57" t="s">
        <v>635</v>
      </c>
      <c r="B155" s="44" t="s">
        <v>636</v>
      </c>
      <c r="C155" s="45">
        <v>55</v>
      </c>
      <c r="D155" s="46" t="s">
        <v>340</v>
      </c>
      <c r="E155" s="47">
        <v>0.49122877231037798</v>
      </c>
      <c r="F155" s="48">
        <v>15.902964959568701</v>
      </c>
      <c r="G155" s="47">
        <v>0.61793710917508304</v>
      </c>
      <c r="H155" s="50">
        <v>46.183800623053003</v>
      </c>
      <c r="I155" s="76" t="str">
        <f t="shared" si="4"/>
        <v>No</v>
      </c>
      <c r="J155" s="49" t="str">
        <f t="shared" si="5"/>
        <v>No</v>
      </c>
      <c r="K155" s="47">
        <v>8.4968412494377504E-2</v>
      </c>
      <c r="L155" s="50">
        <v>15.7681940700809</v>
      </c>
      <c r="M155" s="47">
        <v>0.128794847244003</v>
      </c>
      <c r="N155" s="50">
        <v>15.6542056074766</v>
      </c>
    </row>
    <row r="156" spans="1:14" x14ac:dyDescent="0.2">
      <c r="A156" s="57" t="s">
        <v>637</v>
      </c>
      <c r="B156" s="44" t="s">
        <v>638</v>
      </c>
      <c r="C156" s="45">
        <v>55</v>
      </c>
      <c r="D156" s="46" t="s">
        <v>340</v>
      </c>
      <c r="E156" s="47">
        <v>0.64787474672160705</v>
      </c>
      <c r="F156" s="48">
        <v>57.345013477088898</v>
      </c>
      <c r="G156" s="47">
        <v>0.589484720206367</v>
      </c>
      <c r="H156" s="50">
        <v>35.825545171339598</v>
      </c>
      <c r="I156" s="76" t="str">
        <f t="shared" si="4"/>
        <v>No</v>
      </c>
      <c r="J156" s="49" t="str">
        <f t="shared" si="5"/>
        <v>No</v>
      </c>
      <c r="K156" s="47">
        <v>8.3998720587386305E-2</v>
      </c>
      <c r="L156" s="50">
        <v>11.253369272237199</v>
      </c>
      <c r="M156" s="47">
        <v>0.12624473440108999</v>
      </c>
      <c r="N156" s="50">
        <v>7.7102803738317798</v>
      </c>
    </row>
    <row r="157" spans="1:14" x14ac:dyDescent="0.2">
      <c r="A157" s="57" t="s">
        <v>639</v>
      </c>
      <c r="B157" s="44" t="s">
        <v>640</v>
      </c>
      <c r="C157" s="45">
        <v>55</v>
      </c>
      <c r="D157" s="46" t="s">
        <v>340</v>
      </c>
      <c r="E157" s="47">
        <v>0.71603729508736902</v>
      </c>
      <c r="F157" s="48">
        <v>76.482479784366603</v>
      </c>
      <c r="G157" s="47">
        <v>0.62749873547740298</v>
      </c>
      <c r="H157" s="50">
        <v>49.299065420560801</v>
      </c>
      <c r="I157" s="76" t="str">
        <f t="shared" si="4"/>
        <v>No</v>
      </c>
      <c r="J157" s="49" t="str">
        <f t="shared" si="5"/>
        <v>No</v>
      </c>
      <c r="K157" s="47">
        <v>8.6904202642652098E-2</v>
      </c>
      <c r="L157" s="50">
        <v>25.9433962264151</v>
      </c>
      <c r="M157" s="47">
        <v>0.13183113931656801</v>
      </c>
      <c r="N157" s="50">
        <v>25</v>
      </c>
    </row>
    <row r="158" spans="1:14" x14ac:dyDescent="0.2">
      <c r="A158" s="57" t="s">
        <v>641</v>
      </c>
      <c r="B158" s="44" t="s">
        <v>642</v>
      </c>
      <c r="C158" s="45">
        <v>71</v>
      </c>
      <c r="D158" s="46" t="s">
        <v>340</v>
      </c>
      <c r="E158" s="47">
        <v>0.66864569465524504</v>
      </c>
      <c r="F158" s="48">
        <v>62.533692722372002</v>
      </c>
      <c r="G158" s="47">
        <v>0.57969041059411897</v>
      </c>
      <c r="H158" s="50">
        <v>10.683139534883701</v>
      </c>
      <c r="I158" s="76" t="str">
        <f t="shared" si="4"/>
        <v>No</v>
      </c>
      <c r="J158" s="49" t="str">
        <f t="shared" si="5"/>
        <v>No</v>
      </c>
      <c r="K158" s="47">
        <v>9.2868438577935003E-2</v>
      </c>
      <c r="L158" s="50">
        <v>44.474393530997297</v>
      </c>
      <c r="M158" s="47">
        <v>0.118758145825821</v>
      </c>
      <c r="N158" s="50">
        <v>56.613372093023301</v>
      </c>
    </row>
    <row r="159" spans="1:14" x14ac:dyDescent="0.2">
      <c r="A159" s="57" t="s">
        <v>643</v>
      </c>
      <c r="B159" s="44" t="s">
        <v>644</v>
      </c>
      <c r="C159" s="45">
        <v>55</v>
      </c>
      <c r="D159" s="46" t="s">
        <v>340</v>
      </c>
      <c r="E159" s="47">
        <v>0.50204306619241001</v>
      </c>
      <c r="F159" s="48">
        <v>18.1266846361186</v>
      </c>
      <c r="G159" s="47">
        <v>0.60161739521093205</v>
      </c>
      <c r="H159" s="50">
        <v>40.965732087227401</v>
      </c>
      <c r="I159" s="76" t="str">
        <f t="shared" si="4"/>
        <v>No</v>
      </c>
      <c r="J159" s="49" t="str">
        <f t="shared" si="5"/>
        <v>No</v>
      </c>
      <c r="K159" s="47">
        <v>8.3885850500768397E-2</v>
      </c>
      <c r="L159" s="50">
        <v>10.377358490565999</v>
      </c>
      <c r="M159" s="47">
        <v>0.12536732773915801</v>
      </c>
      <c r="N159" s="50">
        <v>4.2056074766355103</v>
      </c>
    </row>
    <row r="160" spans="1:14" x14ac:dyDescent="0.2">
      <c r="A160" s="57" t="s">
        <v>645</v>
      </c>
      <c r="B160" s="44" t="s">
        <v>646</v>
      </c>
      <c r="C160" s="45">
        <v>55</v>
      </c>
      <c r="D160" s="46" t="s">
        <v>340</v>
      </c>
      <c r="E160" s="47">
        <v>0.64770844111958004</v>
      </c>
      <c r="F160" s="48">
        <v>57.277628032345</v>
      </c>
      <c r="G160" s="47">
        <v>0.64604742485862898</v>
      </c>
      <c r="H160" s="50">
        <v>57.632398753894101</v>
      </c>
      <c r="I160" s="76" t="str">
        <f t="shared" si="4"/>
        <v>No</v>
      </c>
      <c r="J160" s="49" t="str">
        <f t="shared" si="5"/>
        <v>No</v>
      </c>
      <c r="K160" s="47">
        <v>8.69323180999724E-2</v>
      </c>
      <c r="L160" s="50">
        <v>26.078167115903</v>
      </c>
      <c r="M160" s="47">
        <v>0.13005133118777301</v>
      </c>
      <c r="N160" s="50">
        <v>20.404984423676002</v>
      </c>
    </row>
    <row r="161" spans="1:14" x14ac:dyDescent="0.2">
      <c r="A161" s="57" t="s">
        <v>647</v>
      </c>
      <c r="B161" s="44" t="s">
        <v>648</v>
      </c>
      <c r="C161" s="45">
        <v>55</v>
      </c>
      <c r="D161" s="46" t="s">
        <v>340</v>
      </c>
      <c r="E161" s="47">
        <v>0.60222027381096499</v>
      </c>
      <c r="F161" s="48">
        <v>43.2614555256065</v>
      </c>
      <c r="G161" s="47">
        <v>0.66951322952463599</v>
      </c>
      <c r="H161" s="50">
        <v>66.900311526479797</v>
      </c>
      <c r="I161" s="76" t="str">
        <f t="shared" si="4"/>
        <v>No</v>
      </c>
      <c r="J161" s="49" t="str">
        <f t="shared" si="5"/>
        <v>No</v>
      </c>
      <c r="K161" s="47">
        <v>8.8120570743607393E-2</v>
      </c>
      <c r="L161" s="50">
        <v>31.199460916442</v>
      </c>
      <c r="M161" s="47">
        <v>0.13322770490320399</v>
      </c>
      <c r="N161" s="50">
        <v>28.426791277258602</v>
      </c>
    </row>
    <row r="162" spans="1:14" x14ac:dyDescent="0.2">
      <c r="A162" s="57" t="s">
        <v>649</v>
      </c>
      <c r="B162" s="44" t="s">
        <v>650</v>
      </c>
      <c r="C162" s="45">
        <v>55</v>
      </c>
      <c r="D162" s="46" t="s">
        <v>340</v>
      </c>
      <c r="E162" s="47">
        <v>0.59824051027902103</v>
      </c>
      <c r="F162" s="48">
        <v>42.250673854447399</v>
      </c>
      <c r="G162" s="47">
        <v>0.69513868548986302</v>
      </c>
      <c r="H162" s="50">
        <v>74.610591900311505</v>
      </c>
      <c r="I162" s="76" t="str">
        <f t="shared" si="4"/>
        <v>No</v>
      </c>
      <c r="J162" s="49" t="str">
        <f t="shared" si="5"/>
        <v>No</v>
      </c>
      <c r="K162" s="47">
        <v>8.8661127120224198E-2</v>
      </c>
      <c r="L162" s="50">
        <v>33.018867924528301</v>
      </c>
      <c r="M162" s="47">
        <v>0.13301732798221999</v>
      </c>
      <c r="N162" s="50">
        <v>27.803738317756999</v>
      </c>
    </row>
    <row r="163" spans="1:14" x14ac:dyDescent="0.2">
      <c r="A163" s="57" t="s">
        <v>651</v>
      </c>
      <c r="B163" s="44" t="s">
        <v>652</v>
      </c>
      <c r="C163" s="45">
        <v>55</v>
      </c>
      <c r="D163" s="46" t="s">
        <v>340</v>
      </c>
      <c r="E163" s="47">
        <v>0.68746225914236203</v>
      </c>
      <c r="F163" s="48">
        <v>68.261455525606493</v>
      </c>
      <c r="G163" s="47">
        <v>0.57726918468896704</v>
      </c>
      <c r="H163" s="50">
        <v>30.218068535825498</v>
      </c>
      <c r="I163" s="76" t="str">
        <f t="shared" si="4"/>
        <v>No</v>
      </c>
      <c r="J163" s="49" t="str">
        <f t="shared" si="5"/>
        <v>No</v>
      </c>
      <c r="K163" s="47">
        <v>8.4679654637983701E-2</v>
      </c>
      <c r="L163" s="50">
        <v>14.487870619946101</v>
      </c>
      <c r="M163" s="47">
        <v>0.126868057934685</v>
      </c>
      <c r="N163" s="50">
        <v>10.2803738317757</v>
      </c>
    </row>
    <row r="164" spans="1:14" x14ac:dyDescent="0.2">
      <c r="A164" s="57" t="s">
        <v>653</v>
      </c>
      <c r="B164" s="44" t="s">
        <v>654</v>
      </c>
      <c r="C164" s="45">
        <v>55</v>
      </c>
      <c r="D164" s="46" t="s">
        <v>340</v>
      </c>
      <c r="E164" s="47">
        <v>0.71649381787021804</v>
      </c>
      <c r="F164" s="48">
        <v>76.6172506738544</v>
      </c>
      <c r="G164" s="47">
        <v>0.62487072292275503</v>
      </c>
      <c r="H164" s="50">
        <v>48.130841121495301</v>
      </c>
      <c r="I164" s="76" t="str">
        <f t="shared" si="4"/>
        <v>No</v>
      </c>
      <c r="J164" s="49" t="str">
        <f t="shared" si="5"/>
        <v>No</v>
      </c>
      <c r="K164" s="47">
        <v>8.6371279302730503E-2</v>
      </c>
      <c r="L164" s="50">
        <v>22.9784366576819</v>
      </c>
      <c r="M164" s="47">
        <v>0.13110537395847399</v>
      </c>
      <c r="N164" s="50">
        <v>23.442367601246101</v>
      </c>
    </row>
    <row r="165" spans="1:14" x14ac:dyDescent="0.2">
      <c r="A165" s="57" t="s">
        <v>655</v>
      </c>
      <c r="B165" s="44" t="s">
        <v>656</v>
      </c>
      <c r="C165" s="45">
        <v>55</v>
      </c>
      <c r="D165" s="46" t="s">
        <v>340</v>
      </c>
      <c r="E165" s="47">
        <v>0.60006140943679198</v>
      </c>
      <c r="F165" s="48">
        <v>42.789757412398899</v>
      </c>
      <c r="G165" s="47">
        <v>0.67476074943242803</v>
      </c>
      <c r="H165" s="50">
        <v>68.457943925233593</v>
      </c>
      <c r="I165" s="76" t="str">
        <f t="shared" si="4"/>
        <v>No</v>
      </c>
      <c r="J165" s="49" t="str">
        <f t="shared" si="5"/>
        <v>No</v>
      </c>
      <c r="K165" s="47">
        <v>8.6662228790579804E-2</v>
      </c>
      <c r="L165" s="50">
        <v>24.7304582210243</v>
      </c>
      <c r="M165" s="47">
        <v>0.13088237480009701</v>
      </c>
      <c r="N165" s="50">
        <v>22.819314641744501</v>
      </c>
    </row>
    <row r="166" spans="1:14" x14ac:dyDescent="0.2">
      <c r="A166" s="57" t="s">
        <v>657</v>
      </c>
      <c r="B166" s="44" t="s">
        <v>658</v>
      </c>
      <c r="C166" s="45">
        <v>55</v>
      </c>
      <c r="D166" s="46" t="s">
        <v>340</v>
      </c>
      <c r="E166" s="47">
        <v>0.63377210548460905</v>
      </c>
      <c r="F166" s="48">
        <v>52.628032345013501</v>
      </c>
      <c r="G166" s="47">
        <v>0.72823035263232105</v>
      </c>
      <c r="H166" s="50">
        <v>83.722741433021795</v>
      </c>
      <c r="I166" s="76" t="str">
        <f t="shared" si="4"/>
        <v>No</v>
      </c>
      <c r="J166" s="49" t="str">
        <f t="shared" si="5"/>
        <v>No</v>
      </c>
      <c r="K166" s="47">
        <v>9.2928978826235506E-2</v>
      </c>
      <c r="L166" s="50">
        <v>44.811320754717002</v>
      </c>
      <c r="M166" s="47">
        <v>0.14672414627425001</v>
      </c>
      <c r="N166" s="50">
        <v>52.024922118380097</v>
      </c>
    </row>
    <row r="167" spans="1:14" x14ac:dyDescent="0.2">
      <c r="A167" s="57" t="s">
        <v>659</v>
      </c>
      <c r="B167" s="44" t="s">
        <v>660</v>
      </c>
      <c r="C167" s="45">
        <v>55</v>
      </c>
      <c r="D167" s="46" t="s">
        <v>340</v>
      </c>
      <c r="E167" s="47">
        <v>0.65785963447364304</v>
      </c>
      <c r="F167" s="48">
        <v>59.568733153638803</v>
      </c>
      <c r="G167" s="47">
        <v>0.52414476578287394</v>
      </c>
      <c r="H167" s="50">
        <v>11.682242990654199</v>
      </c>
      <c r="I167" s="76" t="str">
        <f t="shared" si="4"/>
        <v>No</v>
      </c>
      <c r="J167" s="49" t="str">
        <f t="shared" si="5"/>
        <v>No</v>
      </c>
      <c r="K167" s="47">
        <v>8.8808185893139505E-2</v>
      </c>
      <c r="L167" s="50">
        <v>33.692722371967697</v>
      </c>
      <c r="M167" s="47">
        <v>0.14350221821758699</v>
      </c>
      <c r="N167" s="50">
        <v>47.897196261682197</v>
      </c>
    </row>
    <row r="168" spans="1:14" x14ac:dyDescent="0.2">
      <c r="A168" s="57" t="s">
        <v>661</v>
      </c>
      <c r="B168" s="44" t="s">
        <v>662</v>
      </c>
      <c r="C168" s="45">
        <v>55</v>
      </c>
      <c r="D168" s="46" t="s">
        <v>340</v>
      </c>
      <c r="E168" s="47">
        <v>0.694442127287346</v>
      </c>
      <c r="F168" s="48">
        <v>70.889487870619902</v>
      </c>
      <c r="G168" s="47">
        <v>0.63053044004880199</v>
      </c>
      <c r="H168" s="50">
        <v>50.389408099688502</v>
      </c>
      <c r="I168" s="76" t="str">
        <f t="shared" si="4"/>
        <v>No</v>
      </c>
      <c r="J168" s="49" t="str">
        <f t="shared" si="5"/>
        <v>No</v>
      </c>
      <c r="K168" s="47">
        <v>8.7996980871703795E-2</v>
      </c>
      <c r="L168" s="50">
        <v>30.727762803234501</v>
      </c>
      <c r="M168" s="47">
        <v>0.139471641992548</v>
      </c>
      <c r="N168" s="50">
        <v>41.199376947040498</v>
      </c>
    </row>
    <row r="169" spans="1:14" x14ac:dyDescent="0.2">
      <c r="A169" s="57" t="s">
        <v>663</v>
      </c>
      <c r="B169" s="44" t="s">
        <v>664</v>
      </c>
      <c r="C169" s="45">
        <v>55</v>
      </c>
      <c r="D169" s="46" t="s">
        <v>340</v>
      </c>
      <c r="E169" s="47">
        <v>0.53272129678831603</v>
      </c>
      <c r="F169" s="48">
        <v>26.078167115903</v>
      </c>
      <c r="G169" s="47">
        <v>0.70513224773777905</v>
      </c>
      <c r="H169" s="50">
        <v>77.102803738317803</v>
      </c>
      <c r="I169" s="76" t="str">
        <f t="shared" si="4"/>
        <v>No</v>
      </c>
      <c r="J169" s="49" t="str">
        <f t="shared" si="5"/>
        <v>No</v>
      </c>
      <c r="K169" s="47">
        <v>8.5262219332871605E-2</v>
      </c>
      <c r="L169" s="50">
        <v>17.520215633423199</v>
      </c>
      <c r="M169" s="47">
        <v>0.129773926089785</v>
      </c>
      <c r="N169" s="50">
        <v>19.158878504672899</v>
      </c>
    </row>
    <row r="170" spans="1:14" x14ac:dyDescent="0.2">
      <c r="A170" s="57" t="s">
        <v>665</v>
      </c>
      <c r="B170" s="44" t="s">
        <v>666</v>
      </c>
      <c r="C170" s="45">
        <v>55</v>
      </c>
      <c r="D170" s="46" t="s">
        <v>340</v>
      </c>
      <c r="E170" s="47">
        <v>0.58664330987268098</v>
      </c>
      <c r="F170" s="48">
        <v>38.746630727762799</v>
      </c>
      <c r="G170" s="47">
        <v>0.71880276288768397</v>
      </c>
      <c r="H170" s="50">
        <v>81.697819314641706</v>
      </c>
      <c r="I170" s="76" t="str">
        <f t="shared" si="4"/>
        <v>No</v>
      </c>
      <c r="J170" s="49" t="str">
        <f t="shared" si="5"/>
        <v>No</v>
      </c>
      <c r="K170" s="47">
        <v>8.7967552046351594E-2</v>
      </c>
      <c r="L170" s="50">
        <v>30.458221024258801</v>
      </c>
      <c r="M170" s="47">
        <v>0.13427902898291699</v>
      </c>
      <c r="N170" s="50">
        <v>30.841121495327101</v>
      </c>
    </row>
    <row r="171" spans="1:14" x14ac:dyDescent="0.2">
      <c r="A171" s="57" t="s">
        <v>667</v>
      </c>
      <c r="B171" s="44" t="s">
        <v>668</v>
      </c>
      <c r="C171" s="45">
        <v>55</v>
      </c>
      <c r="D171" s="46" t="s">
        <v>340</v>
      </c>
      <c r="E171" s="47">
        <v>0.65366905537090103</v>
      </c>
      <c r="F171" s="48">
        <v>58.490566037735803</v>
      </c>
      <c r="G171" s="47">
        <v>0.77935527857054199</v>
      </c>
      <c r="H171" s="50">
        <v>94.626168224299093</v>
      </c>
      <c r="I171" s="76" t="str">
        <f t="shared" si="4"/>
        <v>No</v>
      </c>
      <c r="J171" s="49" t="str">
        <f t="shared" si="5"/>
        <v>No</v>
      </c>
      <c r="K171" s="47">
        <v>8.3675967365178405E-2</v>
      </c>
      <c r="L171" s="50">
        <v>9.2318059299191404</v>
      </c>
      <c r="M171" s="47">
        <v>0.126215880349098</v>
      </c>
      <c r="N171" s="50">
        <v>7.4766355140186898</v>
      </c>
    </row>
    <row r="172" spans="1:14" x14ac:dyDescent="0.2">
      <c r="A172" s="57" t="s">
        <v>669</v>
      </c>
      <c r="B172" s="44" t="s">
        <v>670</v>
      </c>
      <c r="C172" s="45">
        <v>55</v>
      </c>
      <c r="D172" s="46" t="s">
        <v>340</v>
      </c>
      <c r="E172" s="47">
        <v>0.57709293149636698</v>
      </c>
      <c r="F172" s="48">
        <v>36.388140161725097</v>
      </c>
      <c r="G172" s="47">
        <v>0.57060072151429597</v>
      </c>
      <c r="H172" s="50">
        <v>27.492211838006199</v>
      </c>
      <c r="I172" s="76" t="str">
        <f t="shared" si="4"/>
        <v>No</v>
      </c>
      <c r="J172" s="49" t="str">
        <f t="shared" si="5"/>
        <v>No</v>
      </c>
      <c r="K172" s="47">
        <v>8.6566816746830505E-2</v>
      </c>
      <c r="L172" s="50">
        <v>24.123989218328799</v>
      </c>
      <c r="M172" s="47">
        <v>0.12940262982008399</v>
      </c>
      <c r="N172" s="50">
        <v>17.912772585669799</v>
      </c>
    </row>
    <row r="173" spans="1:14" x14ac:dyDescent="0.2">
      <c r="A173" s="57" t="s">
        <v>671</v>
      </c>
      <c r="B173" s="44" t="s">
        <v>672</v>
      </c>
      <c r="C173" s="45">
        <v>55</v>
      </c>
      <c r="D173" s="46" t="s">
        <v>340</v>
      </c>
      <c r="E173" s="47">
        <v>0.67325887930270001</v>
      </c>
      <c r="F173" s="48">
        <v>63.679245283018901</v>
      </c>
      <c r="G173" s="47">
        <v>0.62625569341665199</v>
      </c>
      <c r="H173" s="50">
        <v>48.676012461059202</v>
      </c>
      <c r="I173" s="76" t="str">
        <f t="shared" si="4"/>
        <v>No</v>
      </c>
      <c r="J173" s="49" t="str">
        <f t="shared" si="5"/>
        <v>No</v>
      </c>
      <c r="K173" s="47">
        <v>8.5408643854122002E-2</v>
      </c>
      <c r="L173" s="50">
        <v>18.396226415094301</v>
      </c>
      <c r="M173" s="47">
        <v>0.12883559248760301</v>
      </c>
      <c r="N173" s="50">
        <v>15.809968847352</v>
      </c>
    </row>
    <row r="174" spans="1:14" x14ac:dyDescent="0.2">
      <c r="A174" s="57" t="s">
        <v>673</v>
      </c>
      <c r="B174" s="44" t="s">
        <v>674</v>
      </c>
      <c r="C174" s="45">
        <v>55</v>
      </c>
      <c r="D174" s="46" t="s">
        <v>340</v>
      </c>
      <c r="E174" s="47">
        <v>0.50681443037762297</v>
      </c>
      <c r="F174" s="48">
        <v>19.676549865229099</v>
      </c>
      <c r="G174" s="47">
        <v>0.66613375374232797</v>
      </c>
      <c r="H174" s="50">
        <v>65.732087227414297</v>
      </c>
      <c r="I174" s="76" t="str">
        <f t="shared" si="4"/>
        <v>No</v>
      </c>
      <c r="J174" s="49" t="str">
        <f t="shared" si="5"/>
        <v>No</v>
      </c>
      <c r="K174" s="47">
        <v>9.2258728310080307E-2</v>
      </c>
      <c r="L174" s="50">
        <v>42.789757412398899</v>
      </c>
      <c r="M174" s="47">
        <v>0.13983743696465001</v>
      </c>
      <c r="N174" s="50">
        <v>41.6666666666667</v>
      </c>
    </row>
    <row r="175" spans="1:14" x14ac:dyDescent="0.2">
      <c r="A175" s="147" t="s">
        <v>675</v>
      </c>
      <c r="B175" s="44" t="s">
        <v>676</v>
      </c>
      <c r="C175" s="45">
        <v>55</v>
      </c>
      <c r="D175" s="46" t="s">
        <v>340</v>
      </c>
      <c r="E175" s="47">
        <v>0.75756356460694796</v>
      </c>
      <c r="F175" s="48">
        <v>85.242587601078199</v>
      </c>
      <c r="G175" s="47">
        <v>0.74806870383482504</v>
      </c>
      <c r="H175" s="50">
        <v>88.395638629283496</v>
      </c>
      <c r="I175" s="76" t="str">
        <f t="shared" si="4"/>
        <v>No</v>
      </c>
      <c r="J175" s="49" t="str">
        <f t="shared" si="5"/>
        <v>Yes</v>
      </c>
      <c r="K175" s="47">
        <v>8.79496923909448E-2</v>
      </c>
      <c r="L175" s="50">
        <v>30.323450134770901</v>
      </c>
      <c r="M175" s="47">
        <v>0.130802750769731</v>
      </c>
      <c r="N175" s="50">
        <v>22.507788161993801</v>
      </c>
    </row>
    <row r="176" spans="1:14" x14ac:dyDescent="0.2">
      <c r="A176" s="57" t="s">
        <v>677</v>
      </c>
      <c r="B176" s="44" t="s">
        <v>678</v>
      </c>
      <c r="C176" s="45">
        <v>55</v>
      </c>
      <c r="D176" s="46" t="s">
        <v>340</v>
      </c>
      <c r="E176" s="47">
        <v>0.68884946252736001</v>
      </c>
      <c r="F176" s="48">
        <v>68.867924528301899</v>
      </c>
      <c r="G176" s="47">
        <v>0.75612143070437599</v>
      </c>
      <c r="H176" s="50">
        <v>90.420560747663501</v>
      </c>
      <c r="I176" s="76" t="str">
        <f t="shared" si="4"/>
        <v>No</v>
      </c>
      <c r="J176" s="49" t="str">
        <f t="shared" si="5"/>
        <v>No</v>
      </c>
      <c r="K176" s="47">
        <v>8.3987069580048396E-2</v>
      </c>
      <c r="L176" s="50">
        <v>11.051212938005399</v>
      </c>
      <c r="M176" s="47">
        <v>0.12548899960405299</v>
      </c>
      <c r="N176" s="50">
        <v>4.6728971962616797</v>
      </c>
    </row>
    <row r="177" spans="1:14" x14ac:dyDescent="0.2">
      <c r="A177" s="57" t="s">
        <v>679</v>
      </c>
      <c r="B177" s="44" t="s">
        <v>680</v>
      </c>
      <c r="C177" s="45">
        <v>55</v>
      </c>
      <c r="D177" s="46" t="s">
        <v>340</v>
      </c>
      <c r="E177" s="47">
        <v>0.68758152039978704</v>
      </c>
      <c r="F177" s="48">
        <v>68.328840970350399</v>
      </c>
      <c r="G177" s="47">
        <v>0.69579910323815597</v>
      </c>
      <c r="H177" s="50">
        <v>74.844236760124602</v>
      </c>
      <c r="I177" s="76" t="str">
        <f t="shared" si="4"/>
        <v>No</v>
      </c>
      <c r="J177" s="49" t="str">
        <f t="shared" si="5"/>
        <v>No</v>
      </c>
      <c r="K177" s="47">
        <v>8.8548548330055696E-2</v>
      </c>
      <c r="L177" s="50">
        <v>32.614555256064698</v>
      </c>
      <c r="M177" s="47">
        <v>0.135914213463532</v>
      </c>
      <c r="N177" s="50">
        <v>34.5015576323988</v>
      </c>
    </row>
    <row r="178" spans="1:14" x14ac:dyDescent="0.2">
      <c r="A178" s="57" t="s">
        <v>681</v>
      </c>
      <c r="B178" s="44" t="s">
        <v>682</v>
      </c>
      <c r="C178" s="45">
        <v>55</v>
      </c>
      <c r="D178" s="46" t="s">
        <v>340</v>
      </c>
      <c r="E178" s="47">
        <v>0.75456566798482305</v>
      </c>
      <c r="F178" s="48">
        <v>84.568733153638803</v>
      </c>
      <c r="G178" s="47">
        <v>0.65837942157245899</v>
      </c>
      <c r="H178" s="50">
        <v>62.227414330218103</v>
      </c>
      <c r="I178" s="76" t="str">
        <f t="shared" si="4"/>
        <v>No</v>
      </c>
      <c r="J178" s="49" t="str">
        <f t="shared" si="5"/>
        <v>No</v>
      </c>
      <c r="K178" s="47">
        <v>8.6155919028739994E-2</v>
      </c>
      <c r="L178" s="50">
        <v>21.7654986522911</v>
      </c>
      <c r="M178" s="47">
        <v>0.12848269730805001</v>
      </c>
      <c r="N178" s="50">
        <v>14.7196261682243</v>
      </c>
    </row>
    <row r="179" spans="1:14" x14ac:dyDescent="0.2">
      <c r="A179" s="57" t="s">
        <v>683</v>
      </c>
      <c r="B179" s="44" t="s">
        <v>684</v>
      </c>
      <c r="C179" s="45">
        <v>55</v>
      </c>
      <c r="D179" s="46" t="s">
        <v>340</v>
      </c>
      <c r="E179" s="47">
        <v>0.62164175291508705</v>
      </c>
      <c r="F179" s="48">
        <v>48.719676549865198</v>
      </c>
      <c r="G179" s="47">
        <v>0.76021514174104299</v>
      </c>
      <c r="H179" s="50">
        <v>91.433021806853603</v>
      </c>
      <c r="I179" s="76" t="str">
        <f t="shared" si="4"/>
        <v>No</v>
      </c>
      <c r="J179" s="49" t="str">
        <f t="shared" si="5"/>
        <v>No</v>
      </c>
      <c r="K179" s="47">
        <v>9.3319425661642003E-2</v>
      </c>
      <c r="L179" s="50">
        <v>45.552560646900297</v>
      </c>
      <c r="M179" s="47">
        <v>0.14385147281500199</v>
      </c>
      <c r="N179" s="50">
        <v>48.208722741433</v>
      </c>
    </row>
    <row r="180" spans="1:14" x14ac:dyDescent="0.2">
      <c r="A180" s="147" t="s">
        <v>685</v>
      </c>
      <c r="B180" s="44" t="s">
        <v>686</v>
      </c>
      <c r="C180" s="45">
        <v>55</v>
      </c>
      <c r="D180" s="46" t="s">
        <v>340</v>
      </c>
      <c r="E180" s="47">
        <v>0.72590354693600501</v>
      </c>
      <c r="F180" s="48">
        <v>79.380053908355805</v>
      </c>
      <c r="G180" s="47">
        <v>0.73275755676604604</v>
      </c>
      <c r="H180" s="50">
        <v>85.202492211838006</v>
      </c>
      <c r="I180" s="76" t="str">
        <f t="shared" si="4"/>
        <v>No</v>
      </c>
      <c r="J180" s="49" t="str">
        <f t="shared" si="5"/>
        <v>Yes</v>
      </c>
      <c r="K180" s="47">
        <v>0.114292434089308</v>
      </c>
      <c r="L180" s="50">
        <v>70.552560646900304</v>
      </c>
      <c r="M180" s="47">
        <v>0.17513501488241601</v>
      </c>
      <c r="N180" s="50">
        <v>71.183800623053003</v>
      </c>
    </row>
    <row r="181" spans="1:14" x14ac:dyDescent="0.2">
      <c r="A181" s="147" t="s">
        <v>687</v>
      </c>
      <c r="B181" s="44" t="s">
        <v>688</v>
      </c>
      <c r="C181" s="45">
        <v>55</v>
      </c>
      <c r="D181" s="46" t="s">
        <v>340</v>
      </c>
      <c r="E181" s="47">
        <v>0.793888721635304</v>
      </c>
      <c r="F181" s="48">
        <v>90.161725067385404</v>
      </c>
      <c r="G181" s="47">
        <v>0.84139504665715603</v>
      </c>
      <c r="H181" s="50">
        <v>99.143302180685396</v>
      </c>
      <c r="I181" s="76" t="str">
        <f t="shared" si="4"/>
        <v>Yes</v>
      </c>
      <c r="J181" s="49" t="str">
        <f t="shared" si="5"/>
        <v>Yes</v>
      </c>
      <c r="K181" s="47">
        <v>9.3294495728396903E-2</v>
      </c>
      <c r="L181" s="50">
        <v>45.4177897574124</v>
      </c>
      <c r="M181" s="47">
        <v>0.158179242802967</v>
      </c>
      <c r="N181" s="50">
        <v>62.071651090342698</v>
      </c>
    </row>
    <row r="182" spans="1:14" x14ac:dyDescent="0.2">
      <c r="A182" s="57" t="s">
        <v>689</v>
      </c>
      <c r="B182" s="44" t="s">
        <v>690</v>
      </c>
      <c r="C182" s="45">
        <v>71</v>
      </c>
      <c r="D182" s="46" t="s">
        <v>340</v>
      </c>
      <c r="E182" s="47">
        <v>0.85492401701994902</v>
      </c>
      <c r="F182" s="48">
        <v>97.3045822102426</v>
      </c>
      <c r="G182" s="47">
        <v>0.74664345026716195</v>
      </c>
      <c r="H182" s="50">
        <v>57.776162790697697</v>
      </c>
      <c r="I182" s="76" t="str">
        <f t="shared" si="4"/>
        <v>No</v>
      </c>
      <c r="J182" s="49" t="str">
        <f t="shared" si="5"/>
        <v>No</v>
      </c>
      <c r="K182" s="47">
        <v>0.10003627319585599</v>
      </c>
      <c r="L182" s="50">
        <v>56.603773584905703</v>
      </c>
      <c r="M182" s="47">
        <v>0.105746873824591</v>
      </c>
      <c r="N182" s="50">
        <v>46.293604651162802</v>
      </c>
    </row>
    <row r="183" spans="1:14" x14ac:dyDescent="0.2">
      <c r="A183" s="148" t="s">
        <v>691</v>
      </c>
      <c r="B183" s="44" t="s">
        <v>692</v>
      </c>
      <c r="C183" s="45">
        <v>55</v>
      </c>
      <c r="D183" s="46" t="s">
        <v>340</v>
      </c>
      <c r="E183" s="47">
        <v>0.81785245900530701</v>
      </c>
      <c r="F183" s="48">
        <v>93.530997304582201</v>
      </c>
      <c r="G183" s="47">
        <v>0.72998192530885697</v>
      </c>
      <c r="H183" s="50">
        <v>84.579439252336499</v>
      </c>
      <c r="I183" s="76" t="str">
        <f t="shared" si="4"/>
        <v>No</v>
      </c>
      <c r="J183" s="49" t="str">
        <f t="shared" si="5"/>
        <v>Yes</v>
      </c>
      <c r="K183" s="47">
        <v>0.113611007234845</v>
      </c>
      <c r="L183" s="50">
        <v>70.080862533692695</v>
      </c>
      <c r="M183" s="47">
        <v>0.23146940079172701</v>
      </c>
      <c r="N183" s="50">
        <v>85.436137071651103</v>
      </c>
    </row>
    <row r="184" spans="1:14" x14ac:dyDescent="0.2">
      <c r="A184" s="57" t="s">
        <v>693</v>
      </c>
      <c r="B184" s="44" t="s">
        <v>694</v>
      </c>
      <c r="C184" s="45">
        <v>71</v>
      </c>
      <c r="D184" s="46" t="s">
        <v>340</v>
      </c>
      <c r="E184" s="47">
        <v>0.74843095583517805</v>
      </c>
      <c r="F184" s="48">
        <v>83.288409703504001</v>
      </c>
      <c r="G184" s="47">
        <v>0.70906338211499698</v>
      </c>
      <c r="H184" s="50">
        <v>43.386627906976699</v>
      </c>
      <c r="I184" s="76" t="str">
        <f t="shared" si="4"/>
        <v>No</v>
      </c>
      <c r="J184" s="49" t="str">
        <f t="shared" si="5"/>
        <v>No</v>
      </c>
      <c r="K184" s="47">
        <v>0.10787991490379201</v>
      </c>
      <c r="L184" s="50">
        <v>66.105121293800494</v>
      </c>
      <c r="M184" s="47">
        <v>0.115807342092531</v>
      </c>
      <c r="N184" s="50">
        <v>54.360465116279101</v>
      </c>
    </row>
    <row r="185" spans="1:14" x14ac:dyDescent="0.2">
      <c r="A185" s="147" t="s">
        <v>695</v>
      </c>
      <c r="B185" s="44" t="s">
        <v>696</v>
      </c>
      <c r="C185" s="45">
        <v>55</v>
      </c>
      <c r="D185" s="46" t="s">
        <v>340</v>
      </c>
      <c r="E185" s="47">
        <v>0.80689783379472702</v>
      </c>
      <c r="F185" s="48">
        <v>91.9137466307278</v>
      </c>
      <c r="G185" s="47">
        <v>0.75914809631886704</v>
      </c>
      <c r="H185" s="50">
        <v>91.121495327102807</v>
      </c>
      <c r="I185" s="76" t="str">
        <f t="shared" si="4"/>
        <v>Yes</v>
      </c>
      <c r="J185" s="49" t="str">
        <f t="shared" si="5"/>
        <v>Yes</v>
      </c>
      <c r="K185" s="47">
        <v>8.6247870778879701E-2</v>
      </c>
      <c r="L185" s="50">
        <v>22.4393530997305</v>
      </c>
      <c r="M185" s="47">
        <v>0.131991039240658</v>
      </c>
      <c r="N185" s="50">
        <v>25.467289719626201</v>
      </c>
    </row>
    <row r="186" spans="1:14" x14ac:dyDescent="0.2">
      <c r="A186" s="148" t="s">
        <v>697</v>
      </c>
      <c r="B186" s="44" t="s">
        <v>698</v>
      </c>
      <c r="C186" s="45">
        <v>55</v>
      </c>
      <c r="D186" s="46" t="s">
        <v>340</v>
      </c>
      <c r="E186" s="47">
        <v>0.78362099759064496</v>
      </c>
      <c r="F186" s="48">
        <v>89.016172506738499</v>
      </c>
      <c r="G186" s="47">
        <v>0.75113290249442999</v>
      </c>
      <c r="H186" s="50">
        <v>89.252336448598101</v>
      </c>
      <c r="I186" s="76" t="str">
        <f t="shared" si="4"/>
        <v>No</v>
      </c>
      <c r="J186" s="49" t="str">
        <f t="shared" si="5"/>
        <v>Yes</v>
      </c>
      <c r="K186" s="47">
        <v>0.10270348231257299</v>
      </c>
      <c r="L186" s="50">
        <v>60.242587601078199</v>
      </c>
      <c r="M186" s="47">
        <v>0.18885758262911601</v>
      </c>
      <c r="N186" s="50">
        <v>77.102803738317803</v>
      </c>
    </row>
    <row r="187" spans="1:14" x14ac:dyDescent="0.2">
      <c r="A187" s="57" t="s">
        <v>699</v>
      </c>
      <c r="B187" s="44" t="s">
        <v>700</v>
      </c>
      <c r="C187" s="45">
        <v>55</v>
      </c>
      <c r="D187" s="46" t="s">
        <v>340</v>
      </c>
      <c r="E187" s="47">
        <v>0.65164511723484497</v>
      </c>
      <c r="F187" s="48">
        <v>58.221024258760103</v>
      </c>
      <c r="G187" s="47">
        <v>0.77088722624833195</v>
      </c>
      <c r="H187" s="50">
        <v>93.224299065420595</v>
      </c>
      <c r="I187" s="76" t="str">
        <f t="shared" si="4"/>
        <v>No</v>
      </c>
      <c r="J187" s="49" t="str">
        <f t="shared" si="5"/>
        <v>No</v>
      </c>
      <c r="K187" s="47">
        <v>9.7964102059023103E-2</v>
      </c>
      <c r="L187" s="50">
        <v>53.840970350404298</v>
      </c>
      <c r="M187" s="47">
        <v>0.175466449378783</v>
      </c>
      <c r="N187" s="50">
        <v>71.417445482866</v>
      </c>
    </row>
    <row r="188" spans="1:14" x14ac:dyDescent="0.2">
      <c r="A188" s="147" t="s">
        <v>701</v>
      </c>
      <c r="B188" s="44" t="s">
        <v>702</v>
      </c>
      <c r="C188" s="45">
        <v>55</v>
      </c>
      <c r="D188" s="46" t="s">
        <v>340</v>
      </c>
      <c r="E188" s="47">
        <v>0.86431166406825499</v>
      </c>
      <c r="F188" s="48">
        <v>97.978436657681897</v>
      </c>
      <c r="G188" s="47">
        <v>0.82474346928292197</v>
      </c>
      <c r="H188" s="50">
        <v>98.442367601246104</v>
      </c>
      <c r="I188" s="76" t="str">
        <f t="shared" si="4"/>
        <v>Yes</v>
      </c>
      <c r="J188" s="49" t="str">
        <f t="shared" si="5"/>
        <v>Yes</v>
      </c>
      <c r="K188" s="47">
        <v>9.36190913851319E-2</v>
      </c>
      <c r="L188" s="50">
        <v>46.563342318059298</v>
      </c>
      <c r="M188" s="47">
        <v>0.15713007858677699</v>
      </c>
      <c r="N188" s="50">
        <v>61.214953271028001</v>
      </c>
    </row>
    <row r="189" spans="1:14" x14ac:dyDescent="0.2">
      <c r="A189" s="147" t="s">
        <v>703</v>
      </c>
      <c r="B189" s="44" t="s">
        <v>704</v>
      </c>
      <c r="C189" s="45">
        <v>55</v>
      </c>
      <c r="D189" s="46" t="s">
        <v>340</v>
      </c>
      <c r="E189" s="47">
        <v>0.85147861644657696</v>
      </c>
      <c r="F189" s="48">
        <v>97.035040431266907</v>
      </c>
      <c r="G189" s="47">
        <v>0.804831678727711</v>
      </c>
      <c r="H189" s="50">
        <v>97.118380062305306</v>
      </c>
      <c r="I189" s="76" t="str">
        <f t="shared" si="4"/>
        <v>Yes</v>
      </c>
      <c r="J189" s="49" t="str">
        <f t="shared" si="5"/>
        <v>Yes</v>
      </c>
      <c r="K189" s="47">
        <v>9.2805930413129095E-2</v>
      </c>
      <c r="L189" s="50">
        <v>44.204851752021597</v>
      </c>
      <c r="M189" s="47">
        <v>0.14943407032221301</v>
      </c>
      <c r="N189" s="50">
        <v>54.595015576324002</v>
      </c>
    </row>
    <row r="190" spans="1:14" x14ac:dyDescent="0.2">
      <c r="A190" s="147" t="s">
        <v>705</v>
      </c>
      <c r="B190" s="44" t="s">
        <v>706</v>
      </c>
      <c r="C190" s="45">
        <v>55</v>
      </c>
      <c r="D190" s="46" t="s">
        <v>340</v>
      </c>
      <c r="E190" s="47">
        <v>0.75733627203813003</v>
      </c>
      <c r="F190" s="48">
        <v>85.175202156334194</v>
      </c>
      <c r="G190" s="47">
        <v>0.69619841977451402</v>
      </c>
      <c r="H190" s="50">
        <v>75.155763239875398</v>
      </c>
      <c r="I190" s="76" t="str">
        <f t="shared" si="4"/>
        <v>No</v>
      </c>
      <c r="J190" s="49" t="str">
        <f t="shared" si="5"/>
        <v>Yes</v>
      </c>
      <c r="K190" s="47">
        <v>9.4179513870750201E-2</v>
      </c>
      <c r="L190" s="50">
        <v>47.5741239892183</v>
      </c>
      <c r="M190" s="47">
        <v>0.162798801119443</v>
      </c>
      <c r="N190" s="50">
        <v>65.264797507788202</v>
      </c>
    </row>
    <row r="191" spans="1:14" x14ac:dyDescent="0.2">
      <c r="A191" s="147" t="s">
        <v>707</v>
      </c>
      <c r="B191" s="44" t="s">
        <v>708</v>
      </c>
      <c r="C191" s="45">
        <v>55</v>
      </c>
      <c r="D191" s="46" t="s">
        <v>340</v>
      </c>
      <c r="E191" s="47">
        <v>0.82897900585679696</v>
      </c>
      <c r="F191" s="48">
        <v>94.946091644204898</v>
      </c>
      <c r="G191" s="47">
        <v>0.74995623205334805</v>
      </c>
      <c r="H191" s="50">
        <v>88.785046728972006</v>
      </c>
      <c r="I191" s="76" t="str">
        <f t="shared" si="4"/>
        <v>No</v>
      </c>
      <c r="J191" s="49" t="str">
        <f t="shared" si="5"/>
        <v>Yes</v>
      </c>
      <c r="K191" s="47">
        <v>8.8836792800354697E-2</v>
      </c>
      <c r="L191" s="50">
        <v>33.827493261455501</v>
      </c>
      <c r="M191" s="47">
        <v>0.14298531929821201</v>
      </c>
      <c r="N191" s="50">
        <v>46.806853582554503</v>
      </c>
    </row>
    <row r="192" spans="1:14" x14ac:dyDescent="0.2">
      <c r="A192" s="57" t="s">
        <v>371</v>
      </c>
      <c r="B192" s="44" t="s">
        <v>709</v>
      </c>
      <c r="C192" s="45">
        <v>71</v>
      </c>
      <c r="D192" s="46" t="s">
        <v>340</v>
      </c>
      <c r="E192" s="47">
        <v>0.86238822599168197</v>
      </c>
      <c r="F192" s="48">
        <v>97.911051212938006</v>
      </c>
      <c r="G192" s="47">
        <v>0.75383743042298701</v>
      </c>
      <c r="H192" s="50">
        <v>60.828488372092998</v>
      </c>
      <c r="I192" s="76" t="str">
        <f t="shared" si="4"/>
        <v>No</v>
      </c>
      <c r="J192" s="49" t="str">
        <f t="shared" si="5"/>
        <v>No</v>
      </c>
      <c r="K192" s="47">
        <v>0.118236024262712</v>
      </c>
      <c r="L192" s="50">
        <v>73.517520215633397</v>
      </c>
      <c r="M192" s="47">
        <v>0.13547826335086799</v>
      </c>
      <c r="N192" s="50">
        <v>64.970930232558104</v>
      </c>
    </row>
    <row r="193" spans="1:14" x14ac:dyDescent="0.2">
      <c r="A193" s="147" t="s">
        <v>710</v>
      </c>
      <c r="B193" s="44" t="s">
        <v>711</v>
      </c>
      <c r="C193" s="45">
        <v>55</v>
      </c>
      <c r="D193" s="46" t="s">
        <v>340</v>
      </c>
      <c r="E193" s="47">
        <v>0.88411644406005696</v>
      </c>
      <c r="F193" s="48">
        <v>98.450134770889505</v>
      </c>
      <c r="G193" s="47">
        <v>0.80951440049004797</v>
      </c>
      <c r="H193" s="50">
        <v>97.507788161993801</v>
      </c>
      <c r="I193" s="76" t="str">
        <f t="shared" si="4"/>
        <v>Yes</v>
      </c>
      <c r="J193" s="49" t="str">
        <f t="shared" si="5"/>
        <v>Yes</v>
      </c>
      <c r="K193" s="47">
        <v>9.2233192244175199E-2</v>
      </c>
      <c r="L193" s="50">
        <v>42.587601078167097</v>
      </c>
      <c r="M193" s="47">
        <v>0.15138320578481601</v>
      </c>
      <c r="N193" s="50">
        <v>55.529595015576298</v>
      </c>
    </row>
    <row r="194" spans="1:14" x14ac:dyDescent="0.2">
      <c r="A194" s="57" t="s">
        <v>712</v>
      </c>
      <c r="B194" s="44" t="s">
        <v>713</v>
      </c>
      <c r="C194" s="45">
        <v>71</v>
      </c>
      <c r="D194" s="46" t="s">
        <v>340</v>
      </c>
      <c r="E194" s="47">
        <v>0.82046108736064505</v>
      </c>
      <c r="F194" s="48">
        <v>93.800539083557993</v>
      </c>
      <c r="G194" s="47">
        <v>0.71705881924061499</v>
      </c>
      <c r="H194" s="50">
        <v>46.148255813953497</v>
      </c>
      <c r="I194" s="76" t="str">
        <f t="shared" si="4"/>
        <v>No</v>
      </c>
      <c r="J194" s="49" t="str">
        <f t="shared" si="5"/>
        <v>No</v>
      </c>
      <c r="K194" s="47">
        <v>0.11566482917772999</v>
      </c>
      <c r="L194" s="50">
        <v>71.428571428571402</v>
      </c>
      <c r="M194" s="47">
        <v>0.141191377825296</v>
      </c>
      <c r="N194" s="50">
        <v>67.369186046511601</v>
      </c>
    </row>
    <row r="195" spans="1:14" x14ac:dyDescent="0.2">
      <c r="A195" s="57" t="s">
        <v>714</v>
      </c>
      <c r="B195" s="44" t="s">
        <v>715</v>
      </c>
      <c r="C195" s="45">
        <v>55</v>
      </c>
      <c r="D195" s="46" t="s">
        <v>340</v>
      </c>
      <c r="E195" s="47">
        <v>0.56927796251189</v>
      </c>
      <c r="F195" s="48">
        <v>34.838274932614603</v>
      </c>
      <c r="G195" s="47">
        <v>0.63008670976956505</v>
      </c>
      <c r="H195" s="50">
        <v>50.155763239875398</v>
      </c>
      <c r="I195" s="76" t="str">
        <f t="shared" si="4"/>
        <v>No</v>
      </c>
      <c r="J195" s="49" t="str">
        <f t="shared" si="5"/>
        <v>No</v>
      </c>
      <c r="K195" s="47">
        <v>8.5654356650378405E-2</v>
      </c>
      <c r="L195" s="50">
        <v>19.4743935309973</v>
      </c>
      <c r="M195" s="47">
        <v>0.12848251794267501</v>
      </c>
      <c r="N195" s="50">
        <v>14.641744548286599</v>
      </c>
    </row>
    <row r="196" spans="1:14" x14ac:dyDescent="0.2">
      <c r="A196" s="57" t="s">
        <v>716</v>
      </c>
      <c r="B196" s="44" t="s">
        <v>717</v>
      </c>
      <c r="C196" s="45">
        <v>55</v>
      </c>
      <c r="D196" s="46" t="s">
        <v>340</v>
      </c>
      <c r="E196" s="47">
        <v>0.52218237963341796</v>
      </c>
      <c r="F196" s="48">
        <v>23.7870619946092</v>
      </c>
      <c r="G196" s="47">
        <v>0.67535233831636898</v>
      </c>
      <c r="H196" s="50">
        <v>68.691588785046704</v>
      </c>
      <c r="I196" s="76" t="str">
        <f t="shared" si="4"/>
        <v>No</v>
      </c>
      <c r="J196" s="49" t="str">
        <f t="shared" si="5"/>
        <v>No</v>
      </c>
      <c r="K196" s="47">
        <v>0.100089569166199</v>
      </c>
      <c r="L196" s="50">
        <v>56.873315363881403</v>
      </c>
      <c r="M196" s="47">
        <v>0.173443006556396</v>
      </c>
      <c r="N196" s="50">
        <v>70.716510903426794</v>
      </c>
    </row>
    <row r="197" spans="1:14" x14ac:dyDescent="0.2">
      <c r="A197" s="57" t="s">
        <v>718</v>
      </c>
      <c r="B197" s="44" t="s">
        <v>719</v>
      </c>
      <c r="C197" s="45">
        <v>55</v>
      </c>
      <c r="D197" s="46" t="s">
        <v>340</v>
      </c>
      <c r="E197" s="47">
        <v>0.49114497987689698</v>
      </c>
      <c r="F197" s="48">
        <v>15.7681940700809</v>
      </c>
      <c r="G197" s="47">
        <v>0.63421340400271198</v>
      </c>
      <c r="H197" s="50">
        <v>52.180685358255502</v>
      </c>
      <c r="I197" s="76" t="str">
        <f t="shared" si="4"/>
        <v>No</v>
      </c>
      <c r="J197" s="49" t="str">
        <f t="shared" si="5"/>
        <v>No</v>
      </c>
      <c r="K197" s="47">
        <v>0.11128006939764901</v>
      </c>
      <c r="L197" s="50">
        <v>68.598382749326106</v>
      </c>
      <c r="M197" s="47">
        <v>0.20386096831883399</v>
      </c>
      <c r="N197" s="50">
        <v>79.906542056074798</v>
      </c>
    </row>
    <row r="198" spans="1:14" x14ac:dyDescent="0.2">
      <c r="A198" s="57" t="s">
        <v>720</v>
      </c>
      <c r="B198" s="44" t="s">
        <v>721</v>
      </c>
      <c r="C198" s="45">
        <v>55</v>
      </c>
      <c r="D198" s="46" t="s">
        <v>340</v>
      </c>
      <c r="E198" s="47">
        <v>0.68806096916786996</v>
      </c>
      <c r="F198" s="48">
        <v>68.598382749326106</v>
      </c>
      <c r="G198" s="47">
        <v>0.62411146694603703</v>
      </c>
      <c r="H198" s="50">
        <v>47.897196261682197</v>
      </c>
      <c r="I198" s="76" t="str">
        <f t="shared" si="4"/>
        <v>No</v>
      </c>
      <c r="J198" s="49" t="str">
        <f t="shared" si="5"/>
        <v>No</v>
      </c>
      <c r="K198" s="47">
        <v>9.6597559873317598E-2</v>
      </c>
      <c r="L198" s="50">
        <v>51.954177897574098</v>
      </c>
      <c r="M198" s="47">
        <v>0.15602482140071</v>
      </c>
      <c r="N198" s="50">
        <v>60.202492211837999</v>
      </c>
    </row>
    <row r="199" spans="1:14" x14ac:dyDescent="0.2">
      <c r="A199" s="57" t="s">
        <v>722</v>
      </c>
      <c r="B199" s="44" t="s">
        <v>723</v>
      </c>
      <c r="C199" s="45">
        <v>55</v>
      </c>
      <c r="D199" s="46" t="s">
        <v>340</v>
      </c>
      <c r="E199" s="47">
        <v>0.63919934173420401</v>
      </c>
      <c r="F199" s="48">
        <v>54.177897574124003</v>
      </c>
      <c r="G199" s="47">
        <v>0.56870342759500303</v>
      </c>
      <c r="H199" s="50">
        <v>26.869158878504699</v>
      </c>
      <c r="I199" s="76" t="str">
        <f t="shared" ref="I199:I262" si="6">IF(AND(F199&gt;=90,H199&gt;=90),"Yes","No")</f>
        <v>No</v>
      </c>
      <c r="J199" s="49" t="str">
        <f t="shared" ref="J199:J262" si="7">IF(AND(F199&gt;=75,H199&gt;=75),"Yes","No")</f>
        <v>No</v>
      </c>
      <c r="K199" s="47">
        <v>0.107947564379829</v>
      </c>
      <c r="L199" s="50">
        <v>66.239892183288404</v>
      </c>
      <c r="M199" s="47">
        <v>0.17301101696162799</v>
      </c>
      <c r="N199" s="50">
        <v>70.482866043613697</v>
      </c>
    </row>
    <row r="200" spans="1:14" x14ac:dyDescent="0.2">
      <c r="A200" s="57" t="s">
        <v>724</v>
      </c>
      <c r="B200" s="44" t="s">
        <v>725</v>
      </c>
      <c r="C200" s="45">
        <v>55</v>
      </c>
      <c r="D200" s="46" t="s">
        <v>340</v>
      </c>
      <c r="E200" s="47">
        <v>0.44628008151522602</v>
      </c>
      <c r="F200" s="48">
        <v>5.2560646900269496</v>
      </c>
      <c r="G200" s="47">
        <v>0.65885079527449597</v>
      </c>
      <c r="H200" s="50">
        <v>62.383177570093501</v>
      </c>
      <c r="I200" s="76" t="str">
        <f t="shared" si="6"/>
        <v>No</v>
      </c>
      <c r="J200" s="49" t="str">
        <f t="shared" si="7"/>
        <v>No</v>
      </c>
      <c r="K200" s="47">
        <v>0.13030801278579299</v>
      </c>
      <c r="L200" s="50">
        <v>79.514824797843701</v>
      </c>
      <c r="M200" s="47">
        <v>0.23268459345821499</v>
      </c>
      <c r="N200" s="50">
        <v>85.591900311526501</v>
      </c>
    </row>
    <row r="201" spans="1:14" x14ac:dyDescent="0.2">
      <c r="A201" s="57" t="s">
        <v>726</v>
      </c>
      <c r="B201" s="44" t="s">
        <v>727</v>
      </c>
      <c r="C201" s="45">
        <v>55</v>
      </c>
      <c r="D201" s="46" t="s">
        <v>340</v>
      </c>
      <c r="E201" s="47">
        <v>0.612841514839912</v>
      </c>
      <c r="F201" s="48">
        <v>46.159029649595702</v>
      </c>
      <c r="G201" s="47">
        <v>0.72504036220021695</v>
      </c>
      <c r="H201" s="50">
        <v>82.866043613707205</v>
      </c>
      <c r="I201" s="76" t="str">
        <f t="shared" si="6"/>
        <v>No</v>
      </c>
      <c r="J201" s="49" t="str">
        <f t="shared" si="7"/>
        <v>No</v>
      </c>
      <c r="K201" s="47">
        <v>8.5711286462229197E-2</v>
      </c>
      <c r="L201" s="50">
        <v>19.676549865229099</v>
      </c>
      <c r="M201" s="47">
        <v>0.12851392162340899</v>
      </c>
      <c r="N201" s="50">
        <v>14.8753894080997</v>
      </c>
    </row>
    <row r="202" spans="1:14" x14ac:dyDescent="0.2">
      <c r="A202" s="147" t="s">
        <v>728</v>
      </c>
      <c r="B202" s="44" t="s">
        <v>729</v>
      </c>
      <c r="C202" s="45">
        <v>55</v>
      </c>
      <c r="D202" s="46" t="s">
        <v>340</v>
      </c>
      <c r="E202" s="47">
        <v>0.82107610183831103</v>
      </c>
      <c r="F202" s="48">
        <v>94.002695417789795</v>
      </c>
      <c r="G202" s="47">
        <v>0.83411823081397696</v>
      </c>
      <c r="H202" s="50">
        <v>98.8317757009346</v>
      </c>
      <c r="I202" s="76" t="str">
        <f t="shared" si="6"/>
        <v>Yes</v>
      </c>
      <c r="J202" s="49" t="str">
        <f t="shared" si="7"/>
        <v>Yes</v>
      </c>
      <c r="K202" s="47">
        <v>8.5948572213982305E-2</v>
      </c>
      <c r="L202" s="50">
        <v>20.754716981132098</v>
      </c>
      <c r="M202" s="47">
        <v>0.13069901791140801</v>
      </c>
      <c r="N202" s="50">
        <v>22.196261682243001</v>
      </c>
    </row>
    <row r="203" spans="1:14" x14ac:dyDescent="0.2">
      <c r="A203" s="147" t="s">
        <v>730</v>
      </c>
      <c r="B203" s="44" t="s">
        <v>731</v>
      </c>
      <c r="C203" s="45">
        <v>55</v>
      </c>
      <c r="D203" s="46" t="s">
        <v>340</v>
      </c>
      <c r="E203" s="47">
        <v>0.83023035714747595</v>
      </c>
      <c r="F203" s="48">
        <v>95.080862533692695</v>
      </c>
      <c r="G203" s="47">
        <v>0.85751184475867503</v>
      </c>
      <c r="H203" s="50">
        <v>99.610591900311505</v>
      </c>
      <c r="I203" s="76" t="str">
        <f t="shared" si="6"/>
        <v>Yes</v>
      </c>
      <c r="J203" s="49" t="str">
        <f t="shared" si="7"/>
        <v>Yes</v>
      </c>
      <c r="K203" s="47">
        <v>8.8638273550948304E-2</v>
      </c>
      <c r="L203" s="50">
        <v>32.951482479784403</v>
      </c>
      <c r="M203" s="47">
        <v>0.14302474762839101</v>
      </c>
      <c r="N203" s="50">
        <v>46.962616822429901</v>
      </c>
    </row>
    <row r="204" spans="1:14" x14ac:dyDescent="0.2">
      <c r="A204" s="147" t="s">
        <v>732</v>
      </c>
      <c r="B204" s="44" t="s">
        <v>733</v>
      </c>
      <c r="C204" s="45">
        <v>55</v>
      </c>
      <c r="D204" s="46" t="s">
        <v>340</v>
      </c>
      <c r="E204" s="47">
        <v>0.74697970985814699</v>
      </c>
      <c r="F204" s="48">
        <v>82.884097035040398</v>
      </c>
      <c r="G204" s="47">
        <v>0.82049116860676097</v>
      </c>
      <c r="H204" s="50">
        <v>98.286604361370706</v>
      </c>
      <c r="I204" s="76" t="str">
        <f t="shared" si="6"/>
        <v>No</v>
      </c>
      <c r="J204" s="49" t="str">
        <f t="shared" si="7"/>
        <v>Yes</v>
      </c>
      <c r="K204" s="47">
        <v>9.05621188138932E-2</v>
      </c>
      <c r="L204" s="50">
        <v>39.353099730458197</v>
      </c>
      <c r="M204" s="47">
        <v>0.14392889512760099</v>
      </c>
      <c r="N204" s="50">
        <v>48.286604361370699</v>
      </c>
    </row>
    <row r="205" spans="1:14" x14ac:dyDescent="0.2">
      <c r="A205" s="147" t="s">
        <v>734</v>
      </c>
      <c r="B205" s="44" t="s">
        <v>735</v>
      </c>
      <c r="C205" s="45">
        <v>55</v>
      </c>
      <c r="D205" s="46" t="s">
        <v>340</v>
      </c>
      <c r="E205" s="47">
        <v>0.74963837366693098</v>
      </c>
      <c r="F205" s="48">
        <v>83.760107816711596</v>
      </c>
      <c r="G205" s="47">
        <v>0.73104094458425495</v>
      </c>
      <c r="H205" s="50">
        <v>84.890965732087196</v>
      </c>
      <c r="I205" s="76" t="str">
        <f t="shared" si="6"/>
        <v>No</v>
      </c>
      <c r="J205" s="49" t="str">
        <f t="shared" si="7"/>
        <v>Yes</v>
      </c>
      <c r="K205" s="47">
        <v>8.9654241262439899E-2</v>
      </c>
      <c r="L205" s="50">
        <v>36.253369272237201</v>
      </c>
      <c r="M205" s="47">
        <v>0.13432050262175901</v>
      </c>
      <c r="N205" s="50">
        <v>30.996884735202499</v>
      </c>
    </row>
    <row r="206" spans="1:14" x14ac:dyDescent="0.2">
      <c r="A206" s="57" t="s">
        <v>736</v>
      </c>
      <c r="B206" s="44" t="s">
        <v>737</v>
      </c>
      <c r="C206" s="45">
        <v>55</v>
      </c>
      <c r="D206" s="46" t="s">
        <v>340</v>
      </c>
      <c r="E206" s="47">
        <v>0.65643149753818397</v>
      </c>
      <c r="F206" s="48">
        <v>59.097035040431301</v>
      </c>
      <c r="G206" s="47">
        <v>0.70810754862462599</v>
      </c>
      <c r="H206" s="50">
        <v>78.193146417445504</v>
      </c>
      <c r="I206" s="76" t="str">
        <f t="shared" si="6"/>
        <v>No</v>
      </c>
      <c r="J206" s="49" t="str">
        <f t="shared" si="7"/>
        <v>No</v>
      </c>
      <c r="K206" s="47">
        <v>7.9012553460700394E-2</v>
      </c>
      <c r="L206" s="50">
        <v>7.47978436657682</v>
      </c>
      <c r="M206" s="47">
        <v>0.106890358780782</v>
      </c>
      <c r="N206" s="50">
        <v>2.4922118380062299</v>
      </c>
    </row>
    <row r="207" spans="1:14" x14ac:dyDescent="0.2">
      <c r="A207" s="57" t="s">
        <v>738</v>
      </c>
      <c r="B207" s="44" t="s">
        <v>739</v>
      </c>
      <c r="C207" s="45">
        <v>55</v>
      </c>
      <c r="D207" s="46" t="s">
        <v>340</v>
      </c>
      <c r="E207" s="47">
        <v>0.64105174331228998</v>
      </c>
      <c r="F207" s="48">
        <v>55.188679245282998</v>
      </c>
      <c r="G207" s="47">
        <v>0.68951683160690602</v>
      </c>
      <c r="H207" s="50">
        <v>72.897196261682197</v>
      </c>
      <c r="I207" s="76" t="str">
        <f t="shared" si="6"/>
        <v>No</v>
      </c>
      <c r="J207" s="49" t="str">
        <f t="shared" si="7"/>
        <v>No</v>
      </c>
      <c r="K207" s="47">
        <v>8.9572470299634499E-2</v>
      </c>
      <c r="L207" s="50">
        <v>35.714285714285701</v>
      </c>
      <c r="M207" s="47">
        <v>0.14146065603237701</v>
      </c>
      <c r="N207" s="50">
        <v>44.781931464174498</v>
      </c>
    </row>
    <row r="208" spans="1:14" x14ac:dyDescent="0.2">
      <c r="A208" s="57" t="s">
        <v>740</v>
      </c>
      <c r="B208" s="44" t="s">
        <v>741</v>
      </c>
      <c r="C208" s="45">
        <v>55</v>
      </c>
      <c r="D208" s="46" t="s">
        <v>340</v>
      </c>
      <c r="E208" s="47">
        <v>0.62789861186095697</v>
      </c>
      <c r="F208" s="48">
        <v>51.010781671159002</v>
      </c>
      <c r="G208" s="47">
        <v>0.78398765760797096</v>
      </c>
      <c r="H208" s="50">
        <v>95.2492211838006</v>
      </c>
      <c r="I208" s="76" t="str">
        <f t="shared" si="6"/>
        <v>No</v>
      </c>
      <c r="J208" s="49" t="str">
        <f t="shared" si="7"/>
        <v>No</v>
      </c>
      <c r="K208" s="47">
        <v>6.1162178361837002E-2</v>
      </c>
      <c r="L208" s="50">
        <v>4.0431266846361202</v>
      </c>
      <c r="M208" s="47">
        <v>4.3123811424835998E-2</v>
      </c>
      <c r="N208" s="50">
        <v>1.09034267912773</v>
      </c>
    </row>
    <row r="209" spans="1:14" x14ac:dyDescent="0.2">
      <c r="A209" s="147" t="s">
        <v>742</v>
      </c>
      <c r="B209" s="44" t="s">
        <v>743</v>
      </c>
      <c r="C209" s="45">
        <v>55</v>
      </c>
      <c r="D209" s="46" t="s">
        <v>340</v>
      </c>
      <c r="E209" s="47">
        <v>0.71731452017610398</v>
      </c>
      <c r="F209" s="48">
        <v>76.886792452830207</v>
      </c>
      <c r="G209" s="47">
        <v>0.75438907000551803</v>
      </c>
      <c r="H209" s="50">
        <v>89.875389408099693</v>
      </c>
      <c r="I209" s="76" t="str">
        <f t="shared" si="6"/>
        <v>No</v>
      </c>
      <c r="J209" s="49" t="str">
        <f t="shared" si="7"/>
        <v>Yes</v>
      </c>
      <c r="K209" s="47">
        <v>9.0532810265224598E-2</v>
      </c>
      <c r="L209" s="50">
        <v>39.150943396226403</v>
      </c>
      <c r="M209" s="47">
        <v>0.14958318198762199</v>
      </c>
      <c r="N209" s="50">
        <v>54.7507788161994</v>
      </c>
    </row>
    <row r="210" spans="1:14" x14ac:dyDescent="0.2">
      <c r="A210" s="57" t="s">
        <v>744</v>
      </c>
      <c r="B210" s="44" t="s">
        <v>745</v>
      </c>
      <c r="C210" s="45">
        <v>55</v>
      </c>
      <c r="D210" s="46" t="s">
        <v>340</v>
      </c>
      <c r="E210" s="47">
        <v>0.72039032247738799</v>
      </c>
      <c r="F210" s="48">
        <v>77.628032345013494</v>
      </c>
      <c r="G210" s="47">
        <v>0.68925974102519105</v>
      </c>
      <c r="H210" s="50">
        <v>72.741433021806898</v>
      </c>
      <c r="I210" s="76" t="str">
        <f t="shared" si="6"/>
        <v>No</v>
      </c>
      <c r="J210" s="49" t="str">
        <f t="shared" si="7"/>
        <v>No</v>
      </c>
      <c r="K210" s="47">
        <v>4.1833455080027698E-2</v>
      </c>
      <c r="L210" s="50">
        <v>1.95417789757412</v>
      </c>
      <c r="M210" s="47">
        <v>9.3146147933616599E-3</v>
      </c>
      <c r="N210" s="50">
        <v>0.54517133956386299</v>
      </c>
    </row>
    <row r="211" spans="1:14" x14ac:dyDescent="0.2">
      <c r="A211" s="147" t="s">
        <v>578</v>
      </c>
      <c r="B211" s="44" t="s">
        <v>746</v>
      </c>
      <c r="C211" s="45">
        <v>55</v>
      </c>
      <c r="D211" s="46" t="s">
        <v>340</v>
      </c>
      <c r="E211" s="47">
        <v>0.80697887917773203</v>
      </c>
      <c r="F211" s="48">
        <v>91.981132075471706</v>
      </c>
      <c r="G211" s="47">
        <v>0.71943890374899999</v>
      </c>
      <c r="H211" s="50">
        <v>82.009345794392502</v>
      </c>
      <c r="I211" s="76" t="str">
        <f t="shared" si="6"/>
        <v>No</v>
      </c>
      <c r="J211" s="49" t="str">
        <f t="shared" si="7"/>
        <v>Yes</v>
      </c>
      <c r="K211" s="47">
        <v>9.6153856406733698E-2</v>
      </c>
      <c r="L211" s="50">
        <v>51.280323450134802</v>
      </c>
      <c r="M211" s="47">
        <v>0.141281497919444</v>
      </c>
      <c r="N211" s="50">
        <v>44.314641744548297</v>
      </c>
    </row>
    <row r="212" spans="1:14" x14ac:dyDescent="0.2">
      <c r="A212" s="57" t="s">
        <v>747</v>
      </c>
      <c r="B212" s="44" t="s">
        <v>748</v>
      </c>
      <c r="C212" s="45">
        <v>55</v>
      </c>
      <c r="D212" s="46" t="s">
        <v>340</v>
      </c>
      <c r="E212" s="47">
        <v>0.60156065611744902</v>
      </c>
      <c r="F212" s="48">
        <v>43.059299191374699</v>
      </c>
      <c r="G212" s="47">
        <v>0.74964360254792906</v>
      </c>
      <c r="H212" s="50">
        <v>88.707165109034307</v>
      </c>
      <c r="I212" s="76" t="str">
        <f t="shared" si="6"/>
        <v>No</v>
      </c>
      <c r="J212" s="49" t="str">
        <f t="shared" si="7"/>
        <v>No</v>
      </c>
      <c r="K212" s="47">
        <v>8.53080396730376E-2</v>
      </c>
      <c r="L212" s="50">
        <v>17.8571428571429</v>
      </c>
      <c r="M212" s="47">
        <v>0.129408852384471</v>
      </c>
      <c r="N212" s="50">
        <v>17.990654205607498</v>
      </c>
    </row>
    <row r="213" spans="1:14" x14ac:dyDescent="0.2">
      <c r="A213" s="147" t="s">
        <v>749</v>
      </c>
      <c r="B213" s="44" t="s">
        <v>750</v>
      </c>
      <c r="C213" s="45">
        <v>55</v>
      </c>
      <c r="D213" s="46" t="s">
        <v>340</v>
      </c>
      <c r="E213" s="47">
        <v>0.73837954684887996</v>
      </c>
      <c r="F213" s="48">
        <v>81.132075471698101</v>
      </c>
      <c r="G213" s="47">
        <v>0.72509205850150105</v>
      </c>
      <c r="H213" s="50">
        <v>82.943925233644904</v>
      </c>
      <c r="I213" s="76" t="str">
        <f t="shared" si="6"/>
        <v>No</v>
      </c>
      <c r="J213" s="49" t="str">
        <f t="shared" si="7"/>
        <v>Yes</v>
      </c>
      <c r="K213" s="47">
        <v>8.7549735755774405E-2</v>
      </c>
      <c r="L213" s="50">
        <v>28.840970350404302</v>
      </c>
      <c r="M213" s="47">
        <v>0.13503713543189599</v>
      </c>
      <c r="N213" s="50">
        <v>32.788161993769499</v>
      </c>
    </row>
    <row r="214" spans="1:14" x14ac:dyDescent="0.2">
      <c r="A214" s="147" t="s">
        <v>751</v>
      </c>
      <c r="B214" s="44" t="s">
        <v>752</v>
      </c>
      <c r="C214" s="45">
        <v>55</v>
      </c>
      <c r="D214" s="46" t="s">
        <v>340</v>
      </c>
      <c r="E214" s="47">
        <v>0.82731866109810004</v>
      </c>
      <c r="F214" s="48">
        <v>94.878706199460893</v>
      </c>
      <c r="G214" s="47">
        <v>0.74806493027139298</v>
      </c>
      <c r="H214" s="50">
        <v>88.317757009345797</v>
      </c>
      <c r="I214" s="76" t="str">
        <f t="shared" si="6"/>
        <v>No</v>
      </c>
      <c r="J214" s="49" t="str">
        <f t="shared" si="7"/>
        <v>Yes</v>
      </c>
      <c r="K214" s="47">
        <v>8.5372791246497798E-2</v>
      </c>
      <c r="L214" s="50">
        <v>18.059299191374699</v>
      </c>
      <c r="M214" s="47">
        <v>0.12745323322149199</v>
      </c>
      <c r="N214" s="50">
        <v>11.993769470405001</v>
      </c>
    </row>
    <row r="215" spans="1:14" x14ac:dyDescent="0.2">
      <c r="A215" s="57" t="s">
        <v>753</v>
      </c>
      <c r="B215" s="44" t="s">
        <v>754</v>
      </c>
      <c r="C215" s="45">
        <v>71</v>
      </c>
      <c r="D215" s="46" t="s">
        <v>340</v>
      </c>
      <c r="E215" s="47">
        <v>0.75325764488788605</v>
      </c>
      <c r="F215" s="48">
        <v>84.366576819407001</v>
      </c>
      <c r="G215" s="47">
        <v>0.69985538551660498</v>
      </c>
      <c r="H215" s="50">
        <v>39.898255813953497</v>
      </c>
      <c r="I215" s="76" t="str">
        <f t="shared" si="6"/>
        <v>No</v>
      </c>
      <c r="J215" s="49" t="str">
        <f t="shared" si="7"/>
        <v>No</v>
      </c>
      <c r="K215" s="47">
        <v>8.5952748735960094E-2</v>
      </c>
      <c r="L215" s="50">
        <v>20.889487870619899</v>
      </c>
      <c r="M215" s="47">
        <v>8.6219119762627902E-2</v>
      </c>
      <c r="N215" s="50">
        <v>14.680232558139499</v>
      </c>
    </row>
    <row r="216" spans="1:14" x14ac:dyDescent="0.2">
      <c r="A216" s="57" t="s">
        <v>755</v>
      </c>
      <c r="B216" s="44" t="s">
        <v>756</v>
      </c>
      <c r="C216" s="45">
        <v>71</v>
      </c>
      <c r="D216" s="46" t="s">
        <v>340</v>
      </c>
      <c r="E216" s="47">
        <v>0.754956852256364</v>
      </c>
      <c r="F216" s="48">
        <v>84.636118598382794</v>
      </c>
      <c r="G216" s="47">
        <v>0.68318345261578906</v>
      </c>
      <c r="H216" s="50">
        <v>32.848837209302303</v>
      </c>
      <c r="I216" s="76" t="str">
        <f t="shared" si="6"/>
        <v>No</v>
      </c>
      <c r="J216" s="49" t="str">
        <f t="shared" si="7"/>
        <v>No</v>
      </c>
      <c r="K216" s="47">
        <v>9.4294355602144497E-2</v>
      </c>
      <c r="L216" s="50">
        <v>47.708894878706197</v>
      </c>
      <c r="M216" s="47">
        <v>9.4899672544133104E-2</v>
      </c>
      <c r="N216" s="50">
        <v>32.194767441860499</v>
      </c>
    </row>
    <row r="217" spans="1:14" x14ac:dyDescent="0.2">
      <c r="A217" s="57" t="s">
        <v>757</v>
      </c>
      <c r="B217" s="44" t="s">
        <v>758</v>
      </c>
      <c r="C217" s="45">
        <v>55</v>
      </c>
      <c r="D217" s="46" t="s">
        <v>340</v>
      </c>
      <c r="E217" s="47">
        <v>0.754561101444442</v>
      </c>
      <c r="F217" s="48">
        <v>84.501347708894897</v>
      </c>
      <c r="G217" s="47">
        <v>0.672890776767336</v>
      </c>
      <c r="H217" s="50">
        <v>67.990654205607498</v>
      </c>
      <c r="I217" s="76" t="str">
        <f t="shared" si="6"/>
        <v>No</v>
      </c>
      <c r="J217" s="49" t="str">
        <f t="shared" si="7"/>
        <v>No</v>
      </c>
      <c r="K217" s="47">
        <v>8.7709128706286305E-2</v>
      </c>
      <c r="L217" s="50">
        <v>29.312668463611899</v>
      </c>
      <c r="M217" s="47">
        <v>0.13254326131409</v>
      </c>
      <c r="N217" s="50">
        <v>26.713395638629301</v>
      </c>
    </row>
    <row r="218" spans="1:14" x14ac:dyDescent="0.2">
      <c r="A218" s="147" t="s">
        <v>759</v>
      </c>
      <c r="B218" s="44" t="s">
        <v>760</v>
      </c>
      <c r="C218" s="45">
        <v>55</v>
      </c>
      <c r="D218" s="46" t="s">
        <v>340</v>
      </c>
      <c r="E218" s="47">
        <v>0.75823712002910604</v>
      </c>
      <c r="F218" s="48">
        <v>85.309973045822105</v>
      </c>
      <c r="G218" s="47">
        <v>0.722848780637391</v>
      </c>
      <c r="H218" s="50">
        <v>82.398753894080997</v>
      </c>
      <c r="I218" s="76" t="str">
        <f t="shared" si="6"/>
        <v>No</v>
      </c>
      <c r="J218" s="49" t="str">
        <f t="shared" si="7"/>
        <v>Yes</v>
      </c>
      <c r="K218" s="47">
        <v>9.1907241437516607E-2</v>
      </c>
      <c r="L218" s="50">
        <v>41.9137466307278</v>
      </c>
      <c r="M218" s="47">
        <v>0.15269947149747301</v>
      </c>
      <c r="N218" s="50">
        <v>57.087227414330201</v>
      </c>
    </row>
    <row r="219" spans="1:14" x14ac:dyDescent="0.2">
      <c r="A219" s="57" t="s">
        <v>761</v>
      </c>
      <c r="B219" s="44" t="s">
        <v>762</v>
      </c>
      <c r="C219" s="45">
        <v>71</v>
      </c>
      <c r="D219" s="46" t="s">
        <v>340</v>
      </c>
      <c r="E219" s="47">
        <v>0.75687603637177303</v>
      </c>
      <c r="F219" s="48">
        <v>85.040431266846397</v>
      </c>
      <c r="G219" s="47">
        <v>0.69713401019922505</v>
      </c>
      <c r="H219" s="50">
        <v>38.953488372092998</v>
      </c>
      <c r="I219" s="76" t="str">
        <f t="shared" si="6"/>
        <v>No</v>
      </c>
      <c r="J219" s="49" t="str">
        <f t="shared" si="7"/>
        <v>No</v>
      </c>
      <c r="K219" s="47">
        <v>9.7648642259888396E-2</v>
      </c>
      <c r="L219" s="50">
        <v>53.5040431266846</v>
      </c>
      <c r="M219" s="47">
        <v>9.3423398331984306E-2</v>
      </c>
      <c r="N219" s="50">
        <v>28.7790697674419</v>
      </c>
    </row>
    <row r="220" spans="1:14" x14ac:dyDescent="0.2">
      <c r="A220" s="57" t="s">
        <v>763</v>
      </c>
      <c r="B220" s="44" t="s">
        <v>764</v>
      </c>
      <c r="C220" s="45">
        <v>71</v>
      </c>
      <c r="D220" s="46" t="s">
        <v>340</v>
      </c>
      <c r="E220" s="47">
        <v>0.70810855615825896</v>
      </c>
      <c r="F220" s="48">
        <v>74.4609164420485</v>
      </c>
      <c r="G220" s="47">
        <v>0.72292459653103902</v>
      </c>
      <c r="H220" s="50">
        <v>48.183139534883701</v>
      </c>
      <c r="I220" s="76" t="str">
        <f t="shared" si="6"/>
        <v>No</v>
      </c>
      <c r="J220" s="49" t="str">
        <f t="shared" si="7"/>
        <v>No</v>
      </c>
      <c r="K220" s="47">
        <v>0.107193646350145</v>
      </c>
      <c r="L220" s="50">
        <v>64.959568733153603</v>
      </c>
      <c r="M220" s="47">
        <v>0.101615220348634</v>
      </c>
      <c r="N220" s="50">
        <v>41.0610465116279</v>
      </c>
    </row>
    <row r="221" spans="1:14" x14ac:dyDescent="0.2">
      <c r="A221" s="57" t="s">
        <v>765</v>
      </c>
      <c r="B221" s="44" t="s">
        <v>766</v>
      </c>
      <c r="C221" s="45">
        <v>71</v>
      </c>
      <c r="D221" s="46" t="s">
        <v>340</v>
      </c>
      <c r="E221" s="47">
        <v>0.64162558763919697</v>
      </c>
      <c r="F221" s="48">
        <v>55.323450134770901</v>
      </c>
      <c r="G221" s="47">
        <v>0.68964493928413195</v>
      </c>
      <c r="H221" s="50">
        <v>35.610465116279101</v>
      </c>
      <c r="I221" s="76" t="str">
        <f t="shared" si="6"/>
        <v>No</v>
      </c>
      <c r="J221" s="49" t="str">
        <f t="shared" si="7"/>
        <v>No</v>
      </c>
      <c r="K221" s="47">
        <v>0.13121614637774301</v>
      </c>
      <c r="L221" s="50">
        <v>79.919137466307305</v>
      </c>
      <c r="M221" s="47">
        <v>0.159670730603898</v>
      </c>
      <c r="N221" s="50">
        <v>74.636627906976798</v>
      </c>
    </row>
    <row r="222" spans="1:14" x14ac:dyDescent="0.2">
      <c r="A222" s="147" t="s">
        <v>767</v>
      </c>
      <c r="B222" s="44" t="s">
        <v>768</v>
      </c>
      <c r="C222" s="45">
        <v>55</v>
      </c>
      <c r="D222" s="46" t="s">
        <v>340</v>
      </c>
      <c r="E222" s="47">
        <v>0.79868209304127802</v>
      </c>
      <c r="F222" s="48">
        <v>90.902964959568706</v>
      </c>
      <c r="G222" s="47">
        <v>0.79563383141607202</v>
      </c>
      <c r="H222" s="50">
        <v>96.417445482866</v>
      </c>
      <c r="I222" s="76" t="str">
        <f t="shared" si="6"/>
        <v>Yes</v>
      </c>
      <c r="J222" s="49" t="str">
        <f t="shared" si="7"/>
        <v>Yes</v>
      </c>
      <c r="K222" s="47">
        <v>9.3421128611642798E-2</v>
      </c>
      <c r="L222" s="50">
        <v>45.889487870619902</v>
      </c>
      <c r="M222" s="47">
        <v>0.15169976037023999</v>
      </c>
      <c r="N222" s="50">
        <v>55.685358255451703</v>
      </c>
    </row>
    <row r="223" spans="1:14" x14ac:dyDescent="0.2">
      <c r="A223" s="57" t="s">
        <v>769</v>
      </c>
      <c r="B223" s="44" t="s">
        <v>770</v>
      </c>
      <c r="C223" s="45">
        <v>55</v>
      </c>
      <c r="D223" s="46" t="s">
        <v>340</v>
      </c>
      <c r="E223" s="47">
        <v>0.62470677242289996</v>
      </c>
      <c r="F223" s="48">
        <v>49.797843665768198</v>
      </c>
      <c r="G223" s="47">
        <v>0.75134465342213996</v>
      </c>
      <c r="H223" s="50">
        <v>89.3302180685358</v>
      </c>
      <c r="I223" s="76" t="str">
        <f t="shared" si="6"/>
        <v>No</v>
      </c>
      <c r="J223" s="49" t="str">
        <f t="shared" si="7"/>
        <v>No</v>
      </c>
      <c r="K223" s="47">
        <v>9.2884008429886297E-2</v>
      </c>
      <c r="L223" s="50">
        <v>44.541778975741202</v>
      </c>
      <c r="M223" s="47">
        <v>0.149064881351581</v>
      </c>
      <c r="N223" s="50">
        <v>54.439252336448597</v>
      </c>
    </row>
    <row r="224" spans="1:14" x14ac:dyDescent="0.2">
      <c r="A224" s="57" t="s">
        <v>771</v>
      </c>
      <c r="B224" s="44" t="s">
        <v>772</v>
      </c>
      <c r="C224" s="45">
        <v>71</v>
      </c>
      <c r="D224" s="46" t="s">
        <v>340</v>
      </c>
      <c r="E224" s="47">
        <v>0.62473991342000701</v>
      </c>
      <c r="F224" s="48">
        <v>49.865229110512097</v>
      </c>
      <c r="G224" s="47">
        <v>0.67860376002297795</v>
      </c>
      <c r="H224" s="50">
        <v>31.613372093023301</v>
      </c>
      <c r="I224" s="76" t="str">
        <f t="shared" si="6"/>
        <v>No</v>
      </c>
      <c r="J224" s="49" t="str">
        <f t="shared" si="7"/>
        <v>No</v>
      </c>
      <c r="K224" s="47">
        <v>0.10430304683486</v>
      </c>
      <c r="L224" s="50">
        <v>61.657681940700797</v>
      </c>
      <c r="M224" s="47">
        <v>0.103888695762282</v>
      </c>
      <c r="N224" s="50">
        <v>44.476744186046503</v>
      </c>
    </row>
    <row r="225" spans="1:14" x14ac:dyDescent="0.2">
      <c r="A225" s="57" t="s">
        <v>773</v>
      </c>
      <c r="B225" s="44" t="s">
        <v>774</v>
      </c>
      <c r="C225" s="45">
        <v>71</v>
      </c>
      <c r="D225" s="46" t="s">
        <v>340</v>
      </c>
      <c r="E225" s="47">
        <v>0.70749340863493204</v>
      </c>
      <c r="F225" s="48">
        <v>74.326145552560604</v>
      </c>
      <c r="G225" s="47">
        <v>0.70750684626675797</v>
      </c>
      <c r="H225" s="50">
        <v>42.587209302325597</v>
      </c>
      <c r="I225" s="76" t="str">
        <f t="shared" si="6"/>
        <v>No</v>
      </c>
      <c r="J225" s="49" t="str">
        <f t="shared" si="7"/>
        <v>No</v>
      </c>
      <c r="K225" s="47">
        <v>8.9612224797060394E-2</v>
      </c>
      <c r="L225" s="50">
        <v>35.983827493261501</v>
      </c>
      <c r="M225" s="47">
        <v>9.4230624578380606E-2</v>
      </c>
      <c r="N225" s="50">
        <v>30.3779069767442</v>
      </c>
    </row>
    <row r="226" spans="1:14" x14ac:dyDescent="0.2">
      <c r="A226" s="57" t="s">
        <v>775</v>
      </c>
      <c r="B226" s="44" t="s">
        <v>776</v>
      </c>
      <c r="C226" s="45">
        <v>55</v>
      </c>
      <c r="D226" s="46" t="s">
        <v>340</v>
      </c>
      <c r="E226" s="47">
        <v>0.71621742475541395</v>
      </c>
      <c r="F226" s="48">
        <v>76.549865229110495</v>
      </c>
      <c r="G226" s="47">
        <v>0.63357432150889403</v>
      </c>
      <c r="H226" s="50">
        <v>51.869158878504699</v>
      </c>
      <c r="I226" s="76" t="str">
        <f t="shared" si="6"/>
        <v>No</v>
      </c>
      <c r="J226" s="49" t="str">
        <f t="shared" si="7"/>
        <v>No</v>
      </c>
      <c r="K226" s="47">
        <v>8.7599573288326807E-2</v>
      </c>
      <c r="L226" s="50">
        <v>29.0431266846361</v>
      </c>
      <c r="M226" s="47">
        <v>0.13516038704588401</v>
      </c>
      <c r="N226" s="50">
        <v>33.177570093457902</v>
      </c>
    </row>
    <row r="227" spans="1:14" x14ac:dyDescent="0.2">
      <c r="A227" s="57" t="s">
        <v>777</v>
      </c>
      <c r="B227" s="44" t="s">
        <v>778</v>
      </c>
      <c r="C227" s="45">
        <v>55</v>
      </c>
      <c r="D227" s="46" t="s">
        <v>340</v>
      </c>
      <c r="E227" s="47">
        <v>0.59034924845435799</v>
      </c>
      <c r="F227" s="48">
        <v>40.431266846361197</v>
      </c>
      <c r="G227" s="47">
        <v>0.61203368253656698</v>
      </c>
      <c r="H227" s="50">
        <v>44.003115264797501</v>
      </c>
      <c r="I227" s="76" t="str">
        <f t="shared" si="6"/>
        <v>No</v>
      </c>
      <c r="J227" s="49" t="str">
        <f t="shared" si="7"/>
        <v>No</v>
      </c>
      <c r="K227" s="47">
        <v>0.103311542882999</v>
      </c>
      <c r="L227" s="50">
        <v>60.781671159029599</v>
      </c>
      <c r="M227" s="47">
        <v>0.17430785016549699</v>
      </c>
      <c r="N227" s="50">
        <v>70.950155763239906</v>
      </c>
    </row>
    <row r="228" spans="1:14" x14ac:dyDescent="0.2">
      <c r="A228" s="147" t="s">
        <v>779</v>
      </c>
      <c r="B228" s="44" t="s">
        <v>780</v>
      </c>
      <c r="C228" s="45">
        <v>55</v>
      </c>
      <c r="D228" s="46" t="s">
        <v>340</v>
      </c>
      <c r="E228" s="47">
        <v>0.73820505461708197</v>
      </c>
      <c r="F228" s="48">
        <v>81.064690026954196</v>
      </c>
      <c r="G228" s="47">
        <v>0.73296365587090595</v>
      </c>
      <c r="H228" s="50">
        <v>85.280373831775705</v>
      </c>
      <c r="I228" s="76" t="str">
        <f t="shared" si="6"/>
        <v>No</v>
      </c>
      <c r="J228" s="49" t="str">
        <f t="shared" si="7"/>
        <v>Yes</v>
      </c>
      <c r="K228" s="47">
        <v>8.6442842922000995E-2</v>
      </c>
      <c r="L228" s="50">
        <v>23.3827493261456</v>
      </c>
      <c r="M228" s="47">
        <v>0.13226306843930299</v>
      </c>
      <c r="N228" s="50">
        <v>26.012461059189999</v>
      </c>
    </row>
    <row r="229" spans="1:14" x14ac:dyDescent="0.2">
      <c r="A229" s="147" t="s">
        <v>781</v>
      </c>
      <c r="B229" s="44" t="s">
        <v>782</v>
      </c>
      <c r="C229" s="45">
        <v>55</v>
      </c>
      <c r="D229" s="46" t="s">
        <v>340</v>
      </c>
      <c r="E229" s="47">
        <v>0.80325285315323702</v>
      </c>
      <c r="F229" s="48">
        <v>91.644204851751994</v>
      </c>
      <c r="G229" s="47">
        <v>0.81231273356437805</v>
      </c>
      <c r="H229" s="50">
        <v>97.5856697819315</v>
      </c>
      <c r="I229" s="76" t="str">
        <f t="shared" si="6"/>
        <v>Yes</v>
      </c>
      <c r="J229" s="49" t="str">
        <f t="shared" si="7"/>
        <v>Yes</v>
      </c>
      <c r="K229" s="47">
        <v>8.6983548814226402E-2</v>
      </c>
      <c r="L229" s="50">
        <v>26.549865229110502</v>
      </c>
      <c r="M229" s="47">
        <v>0.13718802302491101</v>
      </c>
      <c r="N229" s="50">
        <v>36.370716510903399</v>
      </c>
    </row>
    <row r="230" spans="1:14" x14ac:dyDescent="0.2">
      <c r="A230" s="147" t="s">
        <v>783</v>
      </c>
      <c r="B230" s="44" t="s">
        <v>784</v>
      </c>
      <c r="C230" s="45">
        <v>55</v>
      </c>
      <c r="D230" s="46" t="s">
        <v>340</v>
      </c>
      <c r="E230" s="47">
        <v>0.812506138941538</v>
      </c>
      <c r="F230" s="48">
        <v>92.991913746630701</v>
      </c>
      <c r="G230" s="47">
        <v>0.78845423956184901</v>
      </c>
      <c r="H230" s="50">
        <v>95.794392523364493</v>
      </c>
      <c r="I230" s="76" t="str">
        <f t="shared" si="6"/>
        <v>Yes</v>
      </c>
      <c r="J230" s="49" t="str">
        <f t="shared" si="7"/>
        <v>Yes</v>
      </c>
      <c r="K230" s="47">
        <v>8.6354100601488695E-2</v>
      </c>
      <c r="L230" s="50">
        <v>22.8436657681941</v>
      </c>
      <c r="M230" s="47">
        <v>0.13325416461933101</v>
      </c>
      <c r="N230" s="50">
        <v>28.504672897196301</v>
      </c>
    </row>
    <row r="231" spans="1:14" x14ac:dyDescent="0.2">
      <c r="A231" s="57" t="s">
        <v>785</v>
      </c>
      <c r="B231" s="44" t="s">
        <v>786</v>
      </c>
      <c r="C231" s="45">
        <v>55</v>
      </c>
      <c r="D231" s="46" t="s">
        <v>340</v>
      </c>
      <c r="E231" s="47">
        <v>0.58221852356495296</v>
      </c>
      <c r="F231" s="48">
        <v>37.466307277627998</v>
      </c>
      <c r="G231" s="47">
        <v>0.75772239005848696</v>
      </c>
      <c r="H231" s="50">
        <v>90.732087227414297</v>
      </c>
      <c r="I231" s="76" t="str">
        <f t="shared" si="6"/>
        <v>No</v>
      </c>
      <c r="J231" s="49" t="str">
        <f t="shared" si="7"/>
        <v>No</v>
      </c>
      <c r="K231" s="47">
        <v>8.9287188108080895E-2</v>
      </c>
      <c r="L231" s="50">
        <v>34.973045822102399</v>
      </c>
      <c r="M231" s="47">
        <v>0.134633652230576</v>
      </c>
      <c r="N231" s="50">
        <v>31.8535825545171</v>
      </c>
    </row>
    <row r="232" spans="1:14" x14ac:dyDescent="0.2">
      <c r="A232" s="147" t="s">
        <v>787</v>
      </c>
      <c r="B232" s="44" t="s">
        <v>788</v>
      </c>
      <c r="C232" s="45">
        <v>55</v>
      </c>
      <c r="D232" s="46" t="s">
        <v>340</v>
      </c>
      <c r="E232" s="47">
        <v>0.75119577962538397</v>
      </c>
      <c r="F232" s="48">
        <v>84.029649595687303</v>
      </c>
      <c r="G232" s="47">
        <v>0.85215809488168104</v>
      </c>
      <c r="H232" s="50">
        <v>99.454828660436107</v>
      </c>
      <c r="I232" s="76" t="str">
        <f t="shared" si="6"/>
        <v>No</v>
      </c>
      <c r="J232" s="49" t="str">
        <f t="shared" si="7"/>
        <v>Yes</v>
      </c>
      <c r="K232" s="47">
        <v>8.8667701130786994E-2</v>
      </c>
      <c r="L232" s="50">
        <v>33.0862533692722</v>
      </c>
      <c r="M232" s="47">
        <v>0.133950359366556</v>
      </c>
      <c r="N232" s="50">
        <v>30.295950155763201</v>
      </c>
    </row>
    <row r="233" spans="1:14" x14ac:dyDescent="0.2">
      <c r="A233" s="57" t="s">
        <v>789</v>
      </c>
      <c r="B233" s="44" t="s">
        <v>790</v>
      </c>
      <c r="C233" s="45">
        <v>71</v>
      </c>
      <c r="D233" s="46" t="s">
        <v>340</v>
      </c>
      <c r="E233" s="47">
        <v>0.844929393325901</v>
      </c>
      <c r="F233" s="48">
        <v>96.630727762803204</v>
      </c>
      <c r="G233" s="47">
        <v>0.70759971984938597</v>
      </c>
      <c r="H233" s="50">
        <v>42.732558139534902</v>
      </c>
      <c r="I233" s="76" t="str">
        <f t="shared" si="6"/>
        <v>No</v>
      </c>
      <c r="J233" s="49" t="str">
        <f t="shared" si="7"/>
        <v>No</v>
      </c>
      <c r="K233" s="47">
        <v>8.8071322681572903E-2</v>
      </c>
      <c r="L233" s="50">
        <v>30.997304582210202</v>
      </c>
      <c r="M233" s="47">
        <v>8.8508488631189194E-2</v>
      </c>
      <c r="N233" s="50">
        <v>18.531976744186</v>
      </c>
    </row>
    <row r="234" spans="1:14" x14ac:dyDescent="0.2">
      <c r="A234" s="147" t="s">
        <v>564</v>
      </c>
      <c r="B234" s="44" t="s">
        <v>791</v>
      </c>
      <c r="C234" s="45">
        <v>55</v>
      </c>
      <c r="D234" s="46" t="s">
        <v>340</v>
      </c>
      <c r="E234" s="47">
        <v>0.80154028295357305</v>
      </c>
      <c r="F234" s="48">
        <v>91.442048517520206</v>
      </c>
      <c r="G234" s="47">
        <v>0.80375413120285299</v>
      </c>
      <c r="H234" s="50">
        <v>96.962616822429894</v>
      </c>
      <c r="I234" s="76" t="str">
        <f t="shared" si="6"/>
        <v>Yes</v>
      </c>
      <c r="J234" s="49" t="str">
        <f t="shared" si="7"/>
        <v>Yes</v>
      </c>
      <c r="K234" s="47">
        <v>8.4978734475227205E-2</v>
      </c>
      <c r="L234" s="50">
        <v>15.902964959568701</v>
      </c>
      <c r="M234" s="47">
        <v>0.129939623151128</v>
      </c>
      <c r="N234" s="50">
        <v>20.015576323987499</v>
      </c>
    </row>
    <row r="235" spans="1:14" x14ac:dyDescent="0.2">
      <c r="A235" s="147" t="s">
        <v>792</v>
      </c>
      <c r="B235" s="44" t="s">
        <v>793</v>
      </c>
      <c r="C235" s="45">
        <v>55</v>
      </c>
      <c r="D235" s="46" t="s">
        <v>340</v>
      </c>
      <c r="E235" s="47">
        <v>0.78171850764211004</v>
      </c>
      <c r="F235" s="48">
        <v>88.544474393531004</v>
      </c>
      <c r="G235" s="47">
        <v>0.78458211666170397</v>
      </c>
      <c r="H235" s="50">
        <v>95.404984423675998</v>
      </c>
      <c r="I235" s="76" t="str">
        <f t="shared" si="6"/>
        <v>No</v>
      </c>
      <c r="J235" s="49" t="str">
        <f t="shared" si="7"/>
        <v>Yes</v>
      </c>
      <c r="K235" s="47">
        <v>8.8593004325656102E-2</v>
      </c>
      <c r="L235" s="50">
        <v>32.681940700808603</v>
      </c>
      <c r="M235" s="47">
        <v>0.14281001170979499</v>
      </c>
      <c r="N235" s="50">
        <v>46.573208722741398</v>
      </c>
    </row>
    <row r="236" spans="1:14" x14ac:dyDescent="0.2">
      <c r="A236" s="57" t="s">
        <v>794</v>
      </c>
      <c r="B236" s="44" t="s">
        <v>795</v>
      </c>
      <c r="C236" s="45">
        <v>71</v>
      </c>
      <c r="D236" s="46" t="s">
        <v>340</v>
      </c>
      <c r="E236" s="47">
        <v>0.69524095287307397</v>
      </c>
      <c r="F236" s="48">
        <v>71.091644204851804</v>
      </c>
      <c r="G236" s="47">
        <v>0.77112381945991204</v>
      </c>
      <c r="H236" s="50">
        <v>66.133720930232599</v>
      </c>
      <c r="I236" s="76" t="str">
        <f t="shared" si="6"/>
        <v>No</v>
      </c>
      <c r="J236" s="49" t="str">
        <f t="shared" si="7"/>
        <v>No</v>
      </c>
      <c r="K236" s="47">
        <v>0.101025968052181</v>
      </c>
      <c r="L236" s="50">
        <v>58.490566037735803</v>
      </c>
      <c r="M236" s="47">
        <v>0.111152755471859</v>
      </c>
      <c r="N236" s="50">
        <v>51.380813953488399</v>
      </c>
    </row>
    <row r="237" spans="1:14" x14ac:dyDescent="0.2">
      <c r="A237" s="147" t="s">
        <v>796</v>
      </c>
      <c r="B237" s="44" t="s">
        <v>797</v>
      </c>
      <c r="C237" s="45">
        <v>55</v>
      </c>
      <c r="D237" s="46" t="s">
        <v>340</v>
      </c>
      <c r="E237" s="47">
        <v>0.73109663500649202</v>
      </c>
      <c r="F237" s="48">
        <v>79.986522911051196</v>
      </c>
      <c r="G237" s="47">
        <v>0.80406809280700298</v>
      </c>
      <c r="H237" s="50">
        <v>97.040498442367607</v>
      </c>
      <c r="I237" s="76" t="str">
        <f t="shared" si="6"/>
        <v>No</v>
      </c>
      <c r="J237" s="49" t="str">
        <f t="shared" si="7"/>
        <v>Yes</v>
      </c>
      <c r="K237" s="47">
        <v>8.6267369960763202E-2</v>
      </c>
      <c r="L237" s="50">
        <v>22.506738544474398</v>
      </c>
      <c r="M237" s="47">
        <v>0.13117451689461701</v>
      </c>
      <c r="N237" s="50">
        <v>23.5202492211838</v>
      </c>
    </row>
    <row r="238" spans="1:14" x14ac:dyDescent="0.2">
      <c r="A238" s="57" t="s">
        <v>798</v>
      </c>
      <c r="B238" s="44" t="s">
        <v>799</v>
      </c>
      <c r="C238" s="45">
        <v>71</v>
      </c>
      <c r="D238" s="46" t="s">
        <v>340</v>
      </c>
      <c r="E238" s="47">
        <v>0.63931561448961105</v>
      </c>
      <c r="F238" s="48">
        <v>54.312668463611899</v>
      </c>
      <c r="G238" s="47">
        <v>0.74355825253263397</v>
      </c>
      <c r="H238" s="50">
        <v>56.177325581395401</v>
      </c>
      <c r="I238" s="76" t="str">
        <f t="shared" si="6"/>
        <v>No</v>
      </c>
      <c r="J238" s="49" t="str">
        <f t="shared" si="7"/>
        <v>No</v>
      </c>
      <c r="K238" s="47">
        <v>8.8624335235229598E-2</v>
      </c>
      <c r="L238" s="50">
        <v>32.884097035040398</v>
      </c>
      <c r="M238" s="47">
        <v>9.2779030747995497E-2</v>
      </c>
      <c r="N238" s="50">
        <v>27.834302325581401</v>
      </c>
    </row>
    <row r="239" spans="1:14" x14ac:dyDescent="0.2">
      <c r="A239" s="57" t="s">
        <v>800</v>
      </c>
      <c r="B239" s="44" t="s">
        <v>801</v>
      </c>
      <c r="C239" s="45">
        <v>71</v>
      </c>
      <c r="D239" s="46" t="s">
        <v>340</v>
      </c>
      <c r="E239" s="47">
        <v>0.76428238064167697</v>
      </c>
      <c r="F239" s="48">
        <v>86.388140161725104</v>
      </c>
      <c r="G239" s="47">
        <v>0.69499695428271102</v>
      </c>
      <c r="H239" s="50">
        <v>37.790697674418603</v>
      </c>
      <c r="I239" s="76" t="str">
        <f t="shared" si="6"/>
        <v>No</v>
      </c>
      <c r="J239" s="49" t="str">
        <f t="shared" si="7"/>
        <v>No</v>
      </c>
      <c r="K239" s="47">
        <v>9.0565113005574696E-2</v>
      </c>
      <c r="L239" s="50">
        <v>39.420485175202202</v>
      </c>
      <c r="M239" s="47">
        <v>8.9689402272434604E-2</v>
      </c>
      <c r="N239" s="50">
        <v>21.729651162790699</v>
      </c>
    </row>
    <row r="240" spans="1:14" x14ac:dyDescent="0.2">
      <c r="A240" s="147" t="s">
        <v>802</v>
      </c>
      <c r="B240" s="44" t="s">
        <v>803</v>
      </c>
      <c r="C240" s="45">
        <v>71</v>
      </c>
      <c r="D240" s="46" t="s">
        <v>340</v>
      </c>
      <c r="E240" s="47">
        <v>0.86519783835547404</v>
      </c>
      <c r="F240" s="48">
        <v>98.045822102425902</v>
      </c>
      <c r="G240" s="47">
        <v>0.80758520131192102</v>
      </c>
      <c r="H240" s="50">
        <v>80.450581395348806</v>
      </c>
      <c r="I240" s="76" t="str">
        <f t="shared" si="6"/>
        <v>No</v>
      </c>
      <c r="J240" s="49" t="str">
        <f t="shared" si="7"/>
        <v>Yes</v>
      </c>
      <c r="K240" s="47">
        <v>8.5221607015667E-2</v>
      </c>
      <c r="L240" s="50">
        <v>17.250673854447399</v>
      </c>
      <c r="M240" s="47">
        <v>8.5237419266620706E-2</v>
      </c>
      <c r="N240" s="50">
        <v>12.9360465116279</v>
      </c>
    </row>
    <row r="241" spans="1:14" x14ac:dyDescent="0.2">
      <c r="A241" s="147" t="s">
        <v>804</v>
      </c>
      <c r="B241" s="44" t="s">
        <v>805</v>
      </c>
      <c r="C241" s="45">
        <v>55</v>
      </c>
      <c r="D241" s="46" t="s">
        <v>340</v>
      </c>
      <c r="E241" s="47">
        <v>0.82291853879075505</v>
      </c>
      <c r="F241" s="48">
        <v>94.204851752021597</v>
      </c>
      <c r="G241" s="47">
        <v>0.83108397472460205</v>
      </c>
      <c r="H241" s="50">
        <v>98.753894080996901</v>
      </c>
      <c r="I241" s="76" t="str">
        <f t="shared" si="6"/>
        <v>Yes</v>
      </c>
      <c r="J241" s="49" t="str">
        <f t="shared" si="7"/>
        <v>Yes</v>
      </c>
      <c r="K241" s="47">
        <v>8.8611913578954801E-2</v>
      </c>
      <c r="L241" s="50">
        <v>32.816711590296499</v>
      </c>
      <c r="M241" s="47">
        <v>0.141279787426107</v>
      </c>
      <c r="N241" s="50">
        <v>44.236760124610598</v>
      </c>
    </row>
    <row r="242" spans="1:14" x14ac:dyDescent="0.2">
      <c r="A242" s="57" t="s">
        <v>806</v>
      </c>
      <c r="B242" s="44" t="s">
        <v>807</v>
      </c>
      <c r="C242" s="45">
        <v>71</v>
      </c>
      <c r="D242" s="46" t="s">
        <v>340</v>
      </c>
      <c r="E242" s="47">
        <v>0.707045568844756</v>
      </c>
      <c r="F242" s="48">
        <v>74.258760107816698</v>
      </c>
      <c r="G242" s="47">
        <v>0.79214377142093295</v>
      </c>
      <c r="H242" s="50">
        <v>73.982558139534902</v>
      </c>
      <c r="I242" s="76" t="str">
        <f t="shared" si="6"/>
        <v>No</v>
      </c>
      <c r="J242" s="49" t="str">
        <f t="shared" si="7"/>
        <v>No</v>
      </c>
      <c r="K242" s="47">
        <v>9.2797040000829001E-2</v>
      </c>
      <c r="L242" s="50">
        <v>44.137466307277599</v>
      </c>
      <c r="M242" s="47">
        <v>0.102339567944844</v>
      </c>
      <c r="N242" s="50">
        <v>42.587209302325597</v>
      </c>
    </row>
    <row r="243" spans="1:14" x14ac:dyDescent="0.2">
      <c r="A243" s="147" t="s">
        <v>808</v>
      </c>
      <c r="B243" s="44" t="s">
        <v>809</v>
      </c>
      <c r="C243" s="45">
        <v>71</v>
      </c>
      <c r="D243" s="46" t="s">
        <v>340</v>
      </c>
      <c r="E243" s="47">
        <v>0.86183443498550805</v>
      </c>
      <c r="F243" s="48">
        <v>97.8436657681941</v>
      </c>
      <c r="G243" s="47">
        <v>0.80734005504067397</v>
      </c>
      <c r="H243" s="50">
        <v>80.305232558139494</v>
      </c>
      <c r="I243" s="76" t="str">
        <f t="shared" si="6"/>
        <v>No</v>
      </c>
      <c r="J243" s="49" t="str">
        <f t="shared" si="7"/>
        <v>Yes</v>
      </c>
      <c r="K243" s="47">
        <v>8.5148727748401001E-2</v>
      </c>
      <c r="L243" s="50">
        <v>16.9137466307278</v>
      </c>
      <c r="M243" s="47">
        <v>8.50608467164604E-2</v>
      </c>
      <c r="N243" s="50">
        <v>12.5726744186047</v>
      </c>
    </row>
    <row r="244" spans="1:14" x14ac:dyDescent="0.2">
      <c r="A244" s="57" t="s">
        <v>810</v>
      </c>
      <c r="B244" s="44" t="s">
        <v>811</v>
      </c>
      <c r="C244" s="45">
        <v>71</v>
      </c>
      <c r="D244" s="46" t="s">
        <v>340</v>
      </c>
      <c r="E244" s="47">
        <v>0.78728371316412904</v>
      </c>
      <c r="F244" s="48">
        <v>89.487870619946094</v>
      </c>
      <c r="G244" s="47">
        <v>0.76475541754236498</v>
      </c>
      <c r="H244" s="50">
        <v>63.808139534883701</v>
      </c>
      <c r="I244" s="76" t="str">
        <f t="shared" si="6"/>
        <v>No</v>
      </c>
      <c r="J244" s="49" t="str">
        <f t="shared" si="7"/>
        <v>No</v>
      </c>
      <c r="K244" s="47">
        <v>9.4051135195484997E-2</v>
      </c>
      <c r="L244" s="50">
        <v>47.3045822102426</v>
      </c>
      <c r="M244" s="47">
        <v>8.9392990826577506E-2</v>
      </c>
      <c r="N244" s="50">
        <v>21.2209302325581</v>
      </c>
    </row>
    <row r="245" spans="1:14" x14ac:dyDescent="0.2">
      <c r="A245" s="147" t="s">
        <v>812</v>
      </c>
      <c r="B245" s="44" t="s">
        <v>813</v>
      </c>
      <c r="C245" s="45">
        <v>71</v>
      </c>
      <c r="D245" s="46" t="s">
        <v>340</v>
      </c>
      <c r="E245" s="47">
        <v>0.82081521863193196</v>
      </c>
      <c r="F245" s="48">
        <v>93.867924528301899</v>
      </c>
      <c r="G245" s="47">
        <v>0.79856356862995703</v>
      </c>
      <c r="H245" s="50">
        <v>76.816860465116307</v>
      </c>
      <c r="I245" s="76" t="str">
        <f t="shared" si="6"/>
        <v>No</v>
      </c>
      <c r="J245" s="49" t="str">
        <f t="shared" si="7"/>
        <v>Yes</v>
      </c>
      <c r="K245" s="47">
        <v>8.5229662158398695E-2</v>
      </c>
      <c r="L245" s="50">
        <v>17.3180592991914</v>
      </c>
      <c r="M245" s="47">
        <v>8.5060509652989294E-2</v>
      </c>
      <c r="N245" s="50">
        <v>12.5</v>
      </c>
    </row>
    <row r="246" spans="1:14" x14ac:dyDescent="0.2">
      <c r="A246" s="57" t="s">
        <v>814</v>
      </c>
      <c r="B246" s="44" t="s">
        <v>815</v>
      </c>
      <c r="C246" s="45">
        <v>55</v>
      </c>
      <c r="D246" s="46" t="s">
        <v>340</v>
      </c>
      <c r="E246" s="47">
        <v>0.66669338011720602</v>
      </c>
      <c r="F246" s="48">
        <v>61.725067385444703</v>
      </c>
      <c r="G246" s="47">
        <v>0.51974733039184295</v>
      </c>
      <c r="H246" s="50">
        <v>10.747663551401899</v>
      </c>
      <c r="I246" s="76" t="str">
        <f t="shared" si="6"/>
        <v>No</v>
      </c>
      <c r="J246" s="49" t="str">
        <f t="shared" si="7"/>
        <v>No</v>
      </c>
      <c r="K246" s="47">
        <v>8.3933543291239102E-2</v>
      </c>
      <c r="L246" s="50">
        <v>10.646900269541799</v>
      </c>
      <c r="M246" s="47">
        <v>0.125424657550888</v>
      </c>
      <c r="N246" s="50">
        <v>4.4392523364486003</v>
      </c>
    </row>
    <row r="247" spans="1:14" x14ac:dyDescent="0.2">
      <c r="A247" s="57" t="s">
        <v>816</v>
      </c>
      <c r="B247" s="44" t="s">
        <v>817</v>
      </c>
      <c r="C247" s="45">
        <v>55</v>
      </c>
      <c r="D247" s="46" t="s">
        <v>340</v>
      </c>
      <c r="E247" s="47">
        <v>0.63610739846298203</v>
      </c>
      <c r="F247" s="48">
        <v>53.369272237196803</v>
      </c>
      <c r="G247" s="47">
        <v>0.57802529418190896</v>
      </c>
      <c r="H247" s="50">
        <v>30.3738317757009</v>
      </c>
      <c r="I247" s="76" t="str">
        <f t="shared" si="6"/>
        <v>No</v>
      </c>
      <c r="J247" s="49" t="str">
        <f t="shared" si="7"/>
        <v>No</v>
      </c>
      <c r="K247" s="47">
        <v>8.3932171897620797E-2</v>
      </c>
      <c r="L247" s="50">
        <v>10.579514824797799</v>
      </c>
      <c r="M247" s="47">
        <v>0.126538789763118</v>
      </c>
      <c r="N247" s="50">
        <v>8.8006230529594998</v>
      </c>
    </row>
    <row r="248" spans="1:14" x14ac:dyDescent="0.2">
      <c r="A248" s="57" t="s">
        <v>564</v>
      </c>
      <c r="B248" s="44" t="s">
        <v>818</v>
      </c>
      <c r="C248" s="45">
        <v>55</v>
      </c>
      <c r="D248" s="46" t="s">
        <v>340</v>
      </c>
      <c r="E248" s="47">
        <v>0.49973354149779498</v>
      </c>
      <c r="F248" s="48">
        <v>17.789757412398899</v>
      </c>
      <c r="G248" s="47">
        <v>0.57345383167281905</v>
      </c>
      <c r="H248" s="50">
        <v>28.660436137071599</v>
      </c>
      <c r="I248" s="76" t="str">
        <f t="shared" si="6"/>
        <v>No</v>
      </c>
      <c r="J248" s="49" t="str">
        <f t="shared" si="7"/>
        <v>No</v>
      </c>
      <c r="K248" s="47">
        <v>8.8895770707733399E-2</v>
      </c>
      <c r="L248" s="50">
        <v>34.097035040431301</v>
      </c>
      <c r="M248" s="47">
        <v>0.14044879599323301</v>
      </c>
      <c r="N248" s="50">
        <v>42.757009345794401</v>
      </c>
    </row>
    <row r="249" spans="1:14" x14ac:dyDescent="0.2">
      <c r="A249" s="57" t="s">
        <v>819</v>
      </c>
      <c r="B249" s="44" t="s">
        <v>820</v>
      </c>
      <c r="C249" s="45">
        <v>55</v>
      </c>
      <c r="D249" s="46" t="s">
        <v>340</v>
      </c>
      <c r="E249" s="47">
        <v>0.68103473336730103</v>
      </c>
      <c r="F249" s="48">
        <v>66.172506738544499</v>
      </c>
      <c r="G249" s="47">
        <v>0.61426843218968497</v>
      </c>
      <c r="H249" s="50">
        <v>44.548286604361401</v>
      </c>
      <c r="I249" s="76" t="str">
        <f t="shared" si="6"/>
        <v>No</v>
      </c>
      <c r="J249" s="49" t="str">
        <f t="shared" si="7"/>
        <v>No</v>
      </c>
      <c r="K249" s="47">
        <v>8.55902376183173E-2</v>
      </c>
      <c r="L249" s="50">
        <v>19.002695417789798</v>
      </c>
      <c r="M249" s="47">
        <v>0.12980029178300001</v>
      </c>
      <c r="N249" s="50">
        <v>19.3146417445483</v>
      </c>
    </row>
    <row r="250" spans="1:14" x14ac:dyDescent="0.2">
      <c r="A250" s="57" t="s">
        <v>821</v>
      </c>
      <c r="B250" s="44" t="s">
        <v>822</v>
      </c>
      <c r="C250" s="45">
        <v>55</v>
      </c>
      <c r="D250" s="46" t="s">
        <v>340</v>
      </c>
      <c r="E250" s="47">
        <v>0.64629097621542797</v>
      </c>
      <c r="F250" s="48">
        <v>56.7385444743935</v>
      </c>
      <c r="G250" s="47">
        <v>0.644504436126627</v>
      </c>
      <c r="H250" s="50">
        <v>56.931464174454803</v>
      </c>
      <c r="I250" s="76" t="str">
        <f t="shared" si="6"/>
        <v>No</v>
      </c>
      <c r="J250" s="49" t="str">
        <f t="shared" si="7"/>
        <v>No</v>
      </c>
      <c r="K250" s="47">
        <v>8.9271229397553595E-2</v>
      </c>
      <c r="L250" s="50">
        <v>34.905660377358501</v>
      </c>
      <c r="M250" s="47">
        <v>0.14300144867569201</v>
      </c>
      <c r="N250" s="50">
        <v>46.884735202492202</v>
      </c>
    </row>
    <row r="251" spans="1:14" x14ac:dyDescent="0.2">
      <c r="A251" s="57" t="s">
        <v>823</v>
      </c>
      <c r="B251" s="44" t="s">
        <v>824</v>
      </c>
      <c r="C251" s="45">
        <v>55</v>
      </c>
      <c r="D251" s="46" t="s">
        <v>340</v>
      </c>
      <c r="E251" s="47">
        <v>0.48302415898260098</v>
      </c>
      <c r="F251" s="48">
        <v>13.679245283018901</v>
      </c>
      <c r="G251" s="47">
        <v>0.69089646073454702</v>
      </c>
      <c r="H251" s="50">
        <v>73.364485981308405</v>
      </c>
      <c r="I251" s="76" t="str">
        <f t="shared" si="6"/>
        <v>No</v>
      </c>
      <c r="J251" s="49" t="str">
        <f t="shared" si="7"/>
        <v>No</v>
      </c>
      <c r="K251" s="47">
        <v>8.8438791332767205E-2</v>
      </c>
      <c r="L251" s="50">
        <v>32.277628032345</v>
      </c>
      <c r="M251" s="47">
        <v>0.13601117434718901</v>
      </c>
      <c r="N251" s="50">
        <v>34.657320872274099</v>
      </c>
    </row>
    <row r="252" spans="1:14" x14ac:dyDescent="0.2">
      <c r="A252" s="57" t="s">
        <v>825</v>
      </c>
      <c r="B252" s="44" t="s">
        <v>826</v>
      </c>
      <c r="C252" s="45">
        <v>55</v>
      </c>
      <c r="D252" s="46" t="s">
        <v>340</v>
      </c>
      <c r="E252" s="47">
        <v>0.52467731150532304</v>
      </c>
      <c r="F252" s="48">
        <v>24.4609164420485</v>
      </c>
      <c r="G252" s="47">
        <v>0.66652790866209499</v>
      </c>
      <c r="H252" s="50">
        <v>66.277258566978205</v>
      </c>
      <c r="I252" s="76" t="str">
        <f t="shared" si="6"/>
        <v>No</v>
      </c>
      <c r="J252" s="49" t="str">
        <f t="shared" si="7"/>
        <v>No</v>
      </c>
      <c r="K252" s="47">
        <v>8.9986633725628498E-2</v>
      </c>
      <c r="L252" s="50">
        <v>37.466307277627998</v>
      </c>
      <c r="M252" s="47">
        <v>0.13779495822763799</v>
      </c>
      <c r="N252" s="50">
        <v>38.0841121495327</v>
      </c>
    </row>
    <row r="253" spans="1:14" x14ac:dyDescent="0.2">
      <c r="A253" s="57" t="s">
        <v>827</v>
      </c>
      <c r="B253" s="44" t="s">
        <v>828</v>
      </c>
      <c r="C253" s="45">
        <v>55</v>
      </c>
      <c r="D253" s="46" t="s">
        <v>340</v>
      </c>
      <c r="E253" s="47">
        <v>0.48729999702071097</v>
      </c>
      <c r="F253" s="48">
        <v>14.892183288409701</v>
      </c>
      <c r="G253" s="47">
        <v>0.64768342604760998</v>
      </c>
      <c r="H253" s="50">
        <v>57.866043613707198</v>
      </c>
      <c r="I253" s="76" t="str">
        <f t="shared" si="6"/>
        <v>No</v>
      </c>
      <c r="J253" s="49" t="str">
        <f t="shared" si="7"/>
        <v>No</v>
      </c>
      <c r="K253" s="47">
        <v>8.4588813015018E-2</v>
      </c>
      <c r="L253" s="50">
        <v>14.218328840970401</v>
      </c>
      <c r="M253" s="47">
        <v>0.13023539980621399</v>
      </c>
      <c r="N253" s="50">
        <v>21.1059190031153</v>
      </c>
    </row>
    <row r="254" spans="1:14" x14ac:dyDescent="0.2">
      <c r="A254" s="57" t="s">
        <v>829</v>
      </c>
      <c r="B254" s="44" t="s">
        <v>830</v>
      </c>
      <c r="C254" s="45">
        <v>55</v>
      </c>
      <c r="D254" s="46" t="s">
        <v>340</v>
      </c>
      <c r="E254" s="47">
        <v>0.58160897656545796</v>
      </c>
      <c r="F254" s="48">
        <v>37.398921832884099</v>
      </c>
      <c r="G254" s="47">
        <v>0.50602041982939205</v>
      </c>
      <c r="H254" s="50">
        <v>7.5545171339563897</v>
      </c>
      <c r="I254" s="76" t="str">
        <f t="shared" si="6"/>
        <v>No</v>
      </c>
      <c r="J254" s="49" t="str">
        <f t="shared" si="7"/>
        <v>No</v>
      </c>
      <c r="K254" s="47">
        <v>8.4923602358493694E-2</v>
      </c>
      <c r="L254" s="50">
        <v>15.5660377358491</v>
      </c>
      <c r="M254" s="47">
        <v>0.12864199655434599</v>
      </c>
      <c r="N254" s="50">
        <v>15.264797507788201</v>
      </c>
    </row>
    <row r="255" spans="1:14" x14ac:dyDescent="0.2">
      <c r="A255" s="57" t="s">
        <v>831</v>
      </c>
      <c r="B255" s="44" t="s">
        <v>832</v>
      </c>
      <c r="C255" s="45">
        <v>55</v>
      </c>
      <c r="D255" s="46" t="s">
        <v>340</v>
      </c>
      <c r="E255" s="47">
        <v>0.63373322330578397</v>
      </c>
      <c r="F255" s="48">
        <v>52.560646900269496</v>
      </c>
      <c r="G255" s="47">
        <v>0.75089333647988998</v>
      </c>
      <c r="H255" s="50">
        <v>89.018691588785003</v>
      </c>
      <c r="I255" s="76" t="str">
        <f t="shared" si="6"/>
        <v>No</v>
      </c>
      <c r="J255" s="49" t="str">
        <f t="shared" si="7"/>
        <v>No</v>
      </c>
      <c r="K255" s="47">
        <v>8.4903674757340397E-2</v>
      </c>
      <c r="L255" s="50">
        <v>15.498652291105101</v>
      </c>
      <c r="M255" s="47">
        <v>0.12838233584389799</v>
      </c>
      <c r="N255" s="50">
        <v>14.4080996884735</v>
      </c>
    </row>
    <row r="256" spans="1:14" x14ac:dyDescent="0.2">
      <c r="A256" s="57" t="s">
        <v>833</v>
      </c>
      <c r="B256" s="44" t="s">
        <v>834</v>
      </c>
      <c r="C256" s="45">
        <v>55</v>
      </c>
      <c r="D256" s="46" t="s">
        <v>340</v>
      </c>
      <c r="E256" s="47">
        <v>0.49001352811086502</v>
      </c>
      <c r="F256" s="48">
        <v>15.5660377358491</v>
      </c>
      <c r="G256" s="47">
        <v>0.52220000353745299</v>
      </c>
      <c r="H256" s="50">
        <v>11.214953271028</v>
      </c>
      <c r="I256" s="76" t="str">
        <f t="shared" si="6"/>
        <v>No</v>
      </c>
      <c r="J256" s="49" t="str">
        <f t="shared" si="7"/>
        <v>No</v>
      </c>
      <c r="K256" s="47">
        <v>8.6373448510299503E-2</v>
      </c>
      <c r="L256" s="50">
        <v>23.045822102425898</v>
      </c>
      <c r="M256" s="47">
        <v>0.12966552836157499</v>
      </c>
      <c r="N256" s="50">
        <v>18.7694704049844</v>
      </c>
    </row>
    <row r="257" spans="1:14" x14ac:dyDescent="0.2">
      <c r="A257" s="57" t="s">
        <v>835</v>
      </c>
      <c r="B257" s="44" t="s">
        <v>836</v>
      </c>
      <c r="C257" s="45">
        <v>55</v>
      </c>
      <c r="D257" s="46" t="s">
        <v>340</v>
      </c>
      <c r="E257" s="47">
        <v>0.635964278810072</v>
      </c>
      <c r="F257" s="48">
        <v>53.167115902965001</v>
      </c>
      <c r="G257" s="47">
        <v>0.55273628535054298</v>
      </c>
      <c r="H257" s="50">
        <v>20.015576323987499</v>
      </c>
      <c r="I257" s="76" t="str">
        <f t="shared" si="6"/>
        <v>No</v>
      </c>
      <c r="J257" s="49" t="str">
        <f t="shared" si="7"/>
        <v>No</v>
      </c>
      <c r="K257" s="47">
        <v>8.5251211213185601E-2</v>
      </c>
      <c r="L257" s="50">
        <v>17.452830188679201</v>
      </c>
      <c r="M257" s="47">
        <v>0.12726328834790701</v>
      </c>
      <c r="N257" s="50">
        <v>11.2928348909657</v>
      </c>
    </row>
    <row r="258" spans="1:14" x14ac:dyDescent="0.2">
      <c r="A258" s="57" t="s">
        <v>837</v>
      </c>
      <c r="B258" s="44" t="s">
        <v>838</v>
      </c>
      <c r="C258" s="45">
        <v>55</v>
      </c>
      <c r="D258" s="46" t="s">
        <v>340</v>
      </c>
      <c r="E258" s="47">
        <v>0.51557939518181495</v>
      </c>
      <c r="F258" s="48">
        <v>21.967654986522898</v>
      </c>
      <c r="G258" s="47">
        <v>0.55963593512898502</v>
      </c>
      <c r="H258" s="50">
        <v>22.8971962616822</v>
      </c>
      <c r="I258" s="76" t="str">
        <f t="shared" si="6"/>
        <v>No</v>
      </c>
      <c r="J258" s="49" t="str">
        <f t="shared" si="7"/>
        <v>No</v>
      </c>
      <c r="K258" s="47">
        <v>8.6604473672482502E-2</v>
      </c>
      <c r="L258" s="50">
        <v>24.258760107816698</v>
      </c>
      <c r="M258" s="47">
        <v>0.12926506892530701</v>
      </c>
      <c r="N258" s="50">
        <v>17.2897196261682</v>
      </c>
    </row>
    <row r="259" spans="1:14" x14ac:dyDescent="0.2">
      <c r="A259" s="57" t="s">
        <v>839</v>
      </c>
      <c r="B259" s="44" t="s">
        <v>840</v>
      </c>
      <c r="C259" s="45">
        <v>55</v>
      </c>
      <c r="D259" s="46" t="s">
        <v>340</v>
      </c>
      <c r="E259" s="47">
        <v>0.45459844643033398</v>
      </c>
      <c r="F259" s="48">
        <v>6.4690026954177897</v>
      </c>
      <c r="G259" s="47">
        <v>0.57834040718391599</v>
      </c>
      <c r="H259" s="50">
        <v>30.451713395638599</v>
      </c>
      <c r="I259" s="76" t="str">
        <f t="shared" si="6"/>
        <v>No</v>
      </c>
      <c r="J259" s="49" t="str">
        <f t="shared" si="7"/>
        <v>No</v>
      </c>
      <c r="K259" s="47">
        <v>8.6566702922130895E-2</v>
      </c>
      <c r="L259" s="50">
        <v>24.0566037735849</v>
      </c>
      <c r="M259" s="47">
        <v>0.133544488803398</v>
      </c>
      <c r="N259" s="50">
        <v>29.2056074766355</v>
      </c>
    </row>
    <row r="260" spans="1:14" x14ac:dyDescent="0.2">
      <c r="A260" s="57" t="s">
        <v>841</v>
      </c>
      <c r="B260" s="44" t="s">
        <v>842</v>
      </c>
      <c r="C260" s="45">
        <v>55</v>
      </c>
      <c r="D260" s="46" t="s">
        <v>340</v>
      </c>
      <c r="E260" s="47">
        <v>0.47150072772240798</v>
      </c>
      <c r="F260" s="48">
        <v>10.714285714285699</v>
      </c>
      <c r="G260" s="47">
        <v>0.62634092903716398</v>
      </c>
      <c r="H260" s="50">
        <v>48.753894080996901</v>
      </c>
      <c r="I260" s="76" t="str">
        <f t="shared" si="6"/>
        <v>No</v>
      </c>
      <c r="J260" s="49" t="str">
        <f t="shared" si="7"/>
        <v>No</v>
      </c>
      <c r="K260" s="47">
        <v>0.109137610105347</v>
      </c>
      <c r="L260" s="50">
        <v>66.9137466307278</v>
      </c>
      <c r="M260" s="47">
        <v>0.18523203895985299</v>
      </c>
      <c r="N260" s="50">
        <v>75.778816199376905</v>
      </c>
    </row>
    <row r="261" spans="1:14" x14ac:dyDescent="0.2">
      <c r="A261" s="57" t="s">
        <v>843</v>
      </c>
      <c r="B261" s="44" t="s">
        <v>844</v>
      </c>
      <c r="C261" s="45">
        <v>55</v>
      </c>
      <c r="D261" s="46" t="s">
        <v>340</v>
      </c>
      <c r="E261" s="47">
        <v>0.48774266410363798</v>
      </c>
      <c r="F261" s="48">
        <v>15.026954177897601</v>
      </c>
      <c r="G261" s="47">
        <v>0.669263814168506</v>
      </c>
      <c r="H261" s="50">
        <v>66.822429906542098</v>
      </c>
      <c r="I261" s="76" t="str">
        <f t="shared" si="6"/>
        <v>No</v>
      </c>
      <c r="J261" s="49" t="str">
        <f t="shared" si="7"/>
        <v>No</v>
      </c>
      <c r="K261" s="47">
        <v>0.103345399665127</v>
      </c>
      <c r="L261" s="50">
        <v>60.849056603773597</v>
      </c>
      <c r="M261" s="47">
        <v>0.18403674810489001</v>
      </c>
      <c r="N261" s="50">
        <v>74.922118380062301</v>
      </c>
    </row>
    <row r="262" spans="1:14" x14ac:dyDescent="0.2">
      <c r="A262" s="57" t="s">
        <v>845</v>
      </c>
      <c r="B262" s="44" t="s">
        <v>846</v>
      </c>
      <c r="C262" s="45">
        <v>55</v>
      </c>
      <c r="D262" s="46" t="s">
        <v>340</v>
      </c>
      <c r="E262" s="47">
        <v>0.53140540638267797</v>
      </c>
      <c r="F262" s="48">
        <v>25.741239892183302</v>
      </c>
      <c r="G262" s="47">
        <v>0.71668844980211199</v>
      </c>
      <c r="H262" s="50">
        <v>80.841121495327101</v>
      </c>
      <c r="I262" s="76" t="str">
        <f t="shared" si="6"/>
        <v>No</v>
      </c>
      <c r="J262" s="49" t="str">
        <f t="shared" si="7"/>
        <v>No</v>
      </c>
      <c r="K262" s="47">
        <v>8.40219286375819E-2</v>
      </c>
      <c r="L262" s="50">
        <v>11.320754716981099</v>
      </c>
      <c r="M262" s="47">
        <v>0.12620664753550301</v>
      </c>
      <c r="N262" s="50">
        <v>7.2429906542056104</v>
      </c>
    </row>
    <row r="263" spans="1:14" x14ac:dyDescent="0.2">
      <c r="A263" s="57" t="s">
        <v>847</v>
      </c>
      <c r="B263" s="44" t="s">
        <v>848</v>
      </c>
      <c r="C263" s="45">
        <v>55</v>
      </c>
      <c r="D263" s="46" t="s">
        <v>340</v>
      </c>
      <c r="E263" s="47">
        <v>0.588859846908795</v>
      </c>
      <c r="F263" s="48">
        <v>39.555256064689999</v>
      </c>
      <c r="G263" s="47">
        <v>0.64776610559568604</v>
      </c>
      <c r="H263" s="50">
        <v>57.943925233644897</v>
      </c>
      <c r="I263" s="76" t="str">
        <f t="shared" ref="I263:I326" si="8">IF(AND(F263&gt;=90,H263&gt;=90),"Yes","No")</f>
        <v>No</v>
      </c>
      <c r="J263" s="49" t="str">
        <f t="shared" ref="J263:J326" si="9">IF(AND(F263&gt;=75,H263&gt;=75),"Yes","No")</f>
        <v>No</v>
      </c>
      <c r="K263" s="47">
        <v>8.7084485330944594E-2</v>
      </c>
      <c r="L263" s="50">
        <v>26.7520215633423</v>
      </c>
      <c r="M263" s="47">
        <v>0.13346304173595</v>
      </c>
      <c r="N263" s="50">
        <v>28.8940809968847</v>
      </c>
    </row>
    <row r="264" spans="1:14" x14ac:dyDescent="0.2">
      <c r="A264" s="57" t="s">
        <v>849</v>
      </c>
      <c r="B264" s="44" t="s">
        <v>850</v>
      </c>
      <c r="C264" s="45">
        <v>55</v>
      </c>
      <c r="D264" s="46" t="s">
        <v>340</v>
      </c>
      <c r="E264" s="47">
        <v>0.63109538928347997</v>
      </c>
      <c r="F264" s="48">
        <v>51.6172506738544</v>
      </c>
      <c r="G264" s="47">
        <v>0.53124934685024505</v>
      </c>
      <c r="H264" s="50">
        <v>12.7725856697819</v>
      </c>
      <c r="I264" s="76" t="str">
        <f t="shared" si="8"/>
        <v>No</v>
      </c>
      <c r="J264" s="49" t="str">
        <f t="shared" si="9"/>
        <v>No</v>
      </c>
      <c r="K264" s="47">
        <v>8.4870812915411306E-2</v>
      </c>
      <c r="L264" s="50">
        <v>15.3638814016173</v>
      </c>
      <c r="M264" s="47">
        <v>0.12857854273168701</v>
      </c>
      <c r="N264" s="50">
        <v>15.1869158878505</v>
      </c>
    </row>
    <row r="265" spans="1:14" x14ac:dyDescent="0.2">
      <c r="A265" s="57" t="s">
        <v>851</v>
      </c>
      <c r="B265" s="44" t="s">
        <v>852</v>
      </c>
      <c r="C265" s="45">
        <v>55</v>
      </c>
      <c r="D265" s="46" t="s">
        <v>340</v>
      </c>
      <c r="E265" s="47">
        <v>0.42609851562858497</v>
      </c>
      <c r="F265" s="48">
        <v>3.5714285714285698</v>
      </c>
      <c r="G265" s="47">
        <v>0.56574013900799802</v>
      </c>
      <c r="H265" s="50">
        <v>25.5451713395639</v>
      </c>
      <c r="I265" s="76" t="str">
        <f t="shared" si="8"/>
        <v>No</v>
      </c>
      <c r="J265" s="49" t="str">
        <f t="shared" si="9"/>
        <v>No</v>
      </c>
      <c r="K265" s="47">
        <v>9.7063620356269004E-2</v>
      </c>
      <c r="L265" s="50">
        <v>52.6954177897574</v>
      </c>
      <c r="M265" s="47">
        <v>0.15230136805042899</v>
      </c>
      <c r="N265" s="50">
        <v>56.775700934579397</v>
      </c>
    </row>
    <row r="266" spans="1:14" x14ac:dyDescent="0.2">
      <c r="A266" s="57" t="s">
        <v>853</v>
      </c>
      <c r="B266" s="44" t="s">
        <v>854</v>
      </c>
      <c r="C266" s="45">
        <v>55</v>
      </c>
      <c r="D266" s="46" t="s">
        <v>340</v>
      </c>
      <c r="E266" s="47">
        <v>0.62306222425318003</v>
      </c>
      <c r="F266" s="48">
        <v>49.393530997304602</v>
      </c>
      <c r="G266" s="47">
        <v>0.63174355402515403</v>
      </c>
      <c r="H266" s="50">
        <v>51.012461059190002</v>
      </c>
      <c r="I266" s="76" t="str">
        <f t="shared" si="8"/>
        <v>No</v>
      </c>
      <c r="J266" s="49" t="str">
        <f t="shared" si="9"/>
        <v>No</v>
      </c>
      <c r="K266" s="47">
        <v>8.5583177369218305E-2</v>
      </c>
      <c r="L266" s="50">
        <v>18.935309973045801</v>
      </c>
      <c r="M266" s="47">
        <v>0.128083365614896</v>
      </c>
      <c r="N266" s="50">
        <v>13.629283489096601</v>
      </c>
    </row>
    <row r="267" spans="1:14" x14ac:dyDescent="0.2">
      <c r="A267" s="57" t="s">
        <v>855</v>
      </c>
      <c r="B267" s="44" t="s">
        <v>856</v>
      </c>
      <c r="C267" s="45">
        <v>55</v>
      </c>
      <c r="D267" s="46" t="s">
        <v>340</v>
      </c>
      <c r="E267" s="47">
        <v>0.701476971143837</v>
      </c>
      <c r="F267" s="48">
        <v>72.978436657681897</v>
      </c>
      <c r="G267" s="47">
        <v>0.63668742985596105</v>
      </c>
      <c r="H267" s="50">
        <v>53.504672897196301</v>
      </c>
      <c r="I267" s="76" t="str">
        <f t="shared" si="8"/>
        <v>No</v>
      </c>
      <c r="J267" s="49" t="str">
        <f t="shared" si="9"/>
        <v>No</v>
      </c>
      <c r="K267" s="47">
        <v>8.78133625519186E-2</v>
      </c>
      <c r="L267" s="50">
        <v>29.7169811320755</v>
      </c>
      <c r="M267" s="47">
        <v>0.133636594686529</v>
      </c>
      <c r="N267" s="50">
        <v>29.517133956386299</v>
      </c>
    </row>
    <row r="268" spans="1:14" x14ac:dyDescent="0.2">
      <c r="A268" s="57" t="s">
        <v>857</v>
      </c>
      <c r="B268" s="44" t="s">
        <v>858</v>
      </c>
      <c r="C268" s="45">
        <v>55</v>
      </c>
      <c r="D268" s="46" t="s">
        <v>340</v>
      </c>
      <c r="E268" s="47">
        <v>0.58768257116606404</v>
      </c>
      <c r="F268" s="48">
        <v>39.083557951482497</v>
      </c>
      <c r="G268" s="47">
        <v>0.59362911256412199</v>
      </c>
      <c r="H268" s="50">
        <v>37.850467289719603</v>
      </c>
      <c r="I268" s="76" t="str">
        <f t="shared" si="8"/>
        <v>No</v>
      </c>
      <c r="J268" s="49" t="str">
        <f t="shared" si="9"/>
        <v>No</v>
      </c>
      <c r="K268" s="47">
        <v>0.10016569270185</v>
      </c>
      <c r="L268" s="50">
        <v>56.940700808625301</v>
      </c>
      <c r="M268" s="47">
        <v>0.15206808615059</v>
      </c>
      <c r="N268" s="50">
        <v>56.230529595015597</v>
      </c>
    </row>
    <row r="269" spans="1:14" x14ac:dyDescent="0.2">
      <c r="A269" s="57" t="s">
        <v>859</v>
      </c>
      <c r="B269" s="44" t="s">
        <v>860</v>
      </c>
      <c r="C269" s="45">
        <v>55</v>
      </c>
      <c r="D269" s="46" t="s">
        <v>340</v>
      </c>
      <c r="E269" s="47">
        <v>0.52546905219219597</v>
      </c>
      <c r="F269" s="48">
        <v>24.5956873315364</v>
      </c>
      <c r="G269" s="47">
        <v>0.55611351355497796</v>
      </c>
      <c r="H269" s="50">
        <v>21.495327102803699</v>
      </c>
      <c r="I269" s="76" t="str">
        <f t="shared" si="8"/>
        <v>No</v>
      </c>
      <c r="J269" s="49" t="str">
        <f t="shared" si="9"/>
        <v>No</v>
      </c>
      <c r="K269" s="47">
        <v>0.15633205257191299</v>
      </c>
      <c r="L269" s="50">
        <v>86.994609164420496</v>
      </c>
      <c r="M269" s="47">
        <v>0.28647496647820497</v>
      </c>
      <c r="N269" s="50">
        <v>88.862928348909605</v>
      </c>
    </row>
    <row r="270" spans="1:14" x14ac:dyDescent="0.2">
      <c r="A270" s="57" t="s">
        <v>861</v>
      </c>
      <c r="B270" s="44" t="s">
        <v>862</v>
      </c>
      <c r="C270" s="45">
        <v>55</v>
      </c>
      <c r="D270" s="46" t="s">
        <v>340</v>
      </c>
      <c r="E270" s="47">
        <v>0.55805900047003798</v>
      </c>
      <c r="F270" s="48">
        <v>32.210242587601101</v>
      </c>
      <c r="G270" s="47">
        <v>0.52710529382390103</v>
      </c>
      <c r="H270" s="50">
        <v>12.0716510903427</v>
      </c>
      <c r="I270" s="76" t="str">
        <f t="shared" si="8"/>
        <v>No</v>
      </c>
      <c r="J270" s="49" t="str">
        <f t="shared" si="9"/>
        <v>No</v>
      </c>
      <c r="K270" s="47">
        <v>9.0253722799141803E-2</v>
      </c>
      <c r="L270" s="50">
        <v>38.409703504043101</v>
      </c>
      <c r="M270" s="47">
        <v>0.138364604428803</v>
      </c>
      <c r="N270" s="50">
        <v>39.719626168224302</v>
      </c>
    </row>
    <row r="271" spans="1:14" x14ac:dyDescent="0.2">
      <c r="A271" s="57" t="s">
        <v>863</v>
      </c>
      <c r="B271" s="44" t="s">
        <v>864</v>
      </c>
      <c r="C271" s="45">
        <v>55</v>
      </c>
      <c r="D271" s="46" t="s">
        <v>340</v>
      </c>
      <c r="E271" s="47">
        <v>0.45699487852622001</v>
      </c>
      <c r="F271" s="48">
        <v>7.1428571428571397</v>
      </c>
      <c r="G271" s="47">
        <v>0.50145201083272195</v>
      </c>
      <c r="H271" s="50">
        <v>7.0872274143302203</v>
      </c>
      <c r="I271" s="76" t="str">
        <f t="shared" si="8"/>
        <v>No</v>
      </c>
      <c r="J271" s="49" t="str">
        <f t="shared" si="9"/>
        <v>No</v>
      </c>
      <c r="K271" s="47">
        <v>0.18281789883083899</v>
      </c>
      <c r="L271" s="50">
        <v>90.363881401617206</v>
      </c>
      <c r="M271" s="47">
        <v>0.35402701320845797</v>
      </c>
      <c r="N271" s="50">
        <v>92.912772585669799</v>
      </c>
    </row>
    <row r="272" spans="1:14" x14ac:dyDescent="0.2">
      <c r="A272" s="57" t="s">
        <v>865</v>
      </c>
      <c r="B272" s="44" t="s">
        <v>866</v>
      </c>
      <c r="C272" s="45">
        <v>55</v>
      </c>
      <c r="D272" s="46" t="s">
        <v>340</v>
      </c>
      <c r="E272" s="47">
        <v>0.50594393967155105</v>
      </c>
      <c r="F272" s="48">
        <v>19.272237196765499</v>
      </c>
      <c r="G272" s="47">
        <v>0.656104611952673</v>
      </c>
      <c r="H272" s="50">
        <v>61.059190031152603</v>
      </c>
      <c r="I272" s="76" t="str">
        <f t="shared" si="8"/>
        <v>No</v>
      </c>
      <c r="J272" s="49" t="str">
        <f t="shared" si="9"/>
        <v>No</v>
      </c>
      <c r="K272" s="47">
        <v>0.11454117233363199</v>
      </c>
      <c r="L272" s="50">
        <v>70.822102425875997</v>
      </c>
      <c r="M272" s="47">
        <v>0.17350067152818799</v>
      </c>
      <c r="N272" s="50">
        <v>70.794392523364493</v>
      </c>
    </row>
    <row r="273" spans="1:14" x14ac:dyDescent="0.2">
      <c r="A273" s="57" t="s">
        <v>867</v>
      </c>
      <c r="B273" s="44" t="s">
        <v>868</v>
      </c>
      <c r="C273" s="45">
        <v>55</v>
      </c>
      <c r="D273" s="46" t="s">
        <v>340</v>
      </c>
      <c r="E273" s="47">
        <v>0.61978962596438003</v>
      </c>
      <c r="F273" s="48">
        <v>48.180592991913699</v>
      </c>
      <c r="G273" s="47">
        <v>0.65278736980540197</v>
      </c>
      <c r="H273" s="50">
        <v>59.890965732087203</v>
      </c>
      <c r="I273" s="76" t="str">
        <f t="shared" si="8"/>
        <v>No</v>
      </c>
      <c r="J273" s="49" t="str">
        <f t="shared" si="9"/>
        <v>No</v>
      </c>
      <c r="K273" s="47">
        <v>9.3531650274836203E-2</v>
      </c>
      <c r="L273" s="50">
        <v>46.159029649595702</v>
      </c>
      <c r="M273" s="47">
        <v>0.13911188865322499</v>
      </c>
      <c r="N273" s="50">
        <v>40.732087227414297</v>
      </c>
    </row>
    <row r="274" spans="1:14" x14ac:dyDescent="0.2">
      <c r="A274" s="57" t="s">
        <v>869</v>
      </c>
      <c r="B274" s="44" t="s">
        <v>870</v>
      </c>
      <c r="C274" s="45">
        <v>55</v>
      </c>
      <c r="D274" s="46" t="s">
        <v>340</v>
      </c>
      <c r="E274" s="47">
        <v>0.54847234658247801</v>
      </c>
      <c r="F274" s="48">
        <v>29.7169811320755</v>
      </c>
      <c r="G274" s="47">
        <v>0.49773334773295702</v>
      </c>
      <c r="H274" s="50">
        <v>6.5420560747663501</v>
      </c>
      <c r="I274" s="76" t="str">
        <f t="shared" si="8"/>
        <v>No</v>
      </c>
      <c r="J274" s="49" t="str">
        <f t="shared" si="9"/>
        <v>No</v>
      </c>
      <c r="K274" s="47">
        <v>8.5151063254089707E-2</v>
      </c>
      <c r="L274" s="50">
        <v>16.981132075471699</v>
      </c>
      <c r="M274" s="47">
        <v>0.12853035852300301</v>
      </c>
      <c r="N274" s="50">
        <v>14.953271028037401</v>
      </c>
    </row>
    <row r="275" spans="1:14" x14ac:dyDescent="0.2">
      <c r="A275" s="57" t="s">
        <v>871</v>
      </c>
      <c r="B275" s="44" t="s">
        <v>872</v>
      </c>
      <c r="C275" s="45">
        <v>55</v>
      </c>
      <c r="D275" s="46" t="s">
        <v>340</v>
      </c>
      <c r="E275" s="47">
        <v>0.65052722351472803</v>
      </c>
      <c r="F275" s="48">
        <v>57.749326145552601</v>
      </c>
      <c r="G275" s="47">
        <v>0.68881027767399405</v>
      </c>
      <c r="H275" s="50">
        <v>72.5856697819315</v>
      </c>
      <c r="I275" s="76" t="str">
        <f t="shared" si="8"/>
        <v>No</v>
      </c>
      <c r="J275" s="49" t="str">
        <f t="shared" si="9"/>
        <v>No</v>
      </c>
      <c r="K275" s="47">
        <v>0.10192945204951</v>
      </c>
      <c r="L275" s="50">
        <v>59.501347708894897</v>
      </c>
      <c r="M275" s="47">
        <v>0.14780895250034201</v>
      </c>
      <c r="N275" s="50">
        <v>52.725856697819303</v>
      </c>
    </row>
    <row r="276" spans="1:14" x14ac:dyDescent="0.2">
      <c r="A276" s="57" t="s">
        <v>873</v>
      </c>
      <c r="B276" s="44" t="s">
        <v>874</v>
      </c>
      <c r="C276" s="45">
        <v>55</v>
      </c>
      <c r="D276" s="46" t="s">
        <v>340</v>
      </c>
      <c r="E276" s="47">
        <v>0.46403983701469798</v>
      </c>
      <c r="F276" s="48">
        <v>8.8274932614555297</v>
      </c>
      <c r="G276" s="47">
        <v>0.62727728933691296</v>
      </c>
      <c r="H276" s="50">
        <v>49.065420560747697</v>
      </c>
      <c r="I276" s="76" t="str">
        <f t="shared" si="8"/>
        <v>No</v>
      </c>
      <c r="J276" s="49" t="str">
        <f t="shared" si="9"/>
        <v>No</v>
      </c>
      <c r="K276" s="47">
        <v>8.6546752782203307E-2</v>
      </c>
      <c r="L276" s="50">
        <v>23.921832884097</v>
      </c>
      <c r="M276" s="47">
        <v>0.12938515125338099</v>
      </c>
      <c r="N276" s="50">
        <v>17.8348909657321</v>
      </c>
    </row>
    <row r="277" spans="1:14" x14ac:dyDescent="0.2">
      <c r="A277" s="57" t="s">
        <v>875</v>
      </c>
      <c r="B277" s="44" t="s">
        <v>876</v>
      </c>
      <c r="C277" s="45">
        <v>55</v>
      </c>
      <c r="D277" s="46" t="s">
        <v>340</v>
      </c>
      <c r="E277" s="47">
        <v>0.47223612525268899</v>
      </c>
      <c r="F277" s="48">
        <v>10.849056603773599</v>
      </c>
      <c r="G277" s="47">
        <v>0.57002538640119704</v>
      </c>
      <c r="H277" s="50">
        <v>27.4143302180685</v>
      </c>
      <c r="I277" s="76" t="str">
        <f t="shared" si="8"/>
        <v>No</v>
      </c>
      <c r="J277" s="49" t="str">
        <f t="shared" si="9"/>
        <v>No</v>
      </c>
      <c r="K277" s="47">
        <v>0.129025962067918</v>
      </c>
      <c r="L277" s="50">
        <v>79.380053908355805</v>
      </c>
      <c r="M277" s="47">
        <v>0.21539839741490099</v>
      </c>
      <c r="N277" s="50">
        <v>82.554517133956395</v>
      </c>
    </row>
    <row r="278" spans="1:14" x14ac:dyDescent="0.2">
      <c r="A278" s="57" t="s">
        <v>877</v>
      </c>
      <c r="B278" s="44" t="s">
        <v>878</v>
      </c>
      <c r="C278" s="45">
        <v>55</v>
      </c>
      <c r="D278" s="46" t="s">
        <v>340</v>
      </c>
      <c r="E278" s="47">
        <v>0.62763413360419995</v>
      </c>
      <c r="F278" s="48">
        <v>50.876010781671198</v>
      </c>
      <c r="G278" s="47">
        <v>0.58573646738144203</v>
      </c>
      <c r="H278" s="50">
        <v>33.878504672897201</v>
      </c>
      <c r="I278" s="76" t="str">
        <f t="shared" si="8"/>
        <v>No</v>
      </c>
      <c r="J278" s="49" t="str">
        <f t="shared" si="9"/>
        <v>No</v>
      </c>
      <c r="K278" s="47">
        <v>0.103285480443364</v>
      </c>
      <c r="L278" s="50">
        <v>60.646900269541803</v>
      </c>
      <c r="M278" s="47">
        <v>0.148160871985343</v>
      </c>
      <c r="N278" s="50">
        <v>53.037383177570099</v>
      </c>
    </row>
    <row r="279" spans="1:14" x14ac:dyDescent="0.2">
      <c r="A279" s="57" t="s">
        <v>879</v>
      </c>
      <c r="B279" s="44" t="s">
        <v>880</v>
      </c>
      <c r="C279" s="45">
        <v>55</v>
      </c>
      <c r="D279" s="46" t="s">
        <v>340</v>
      </c>
      <c r="E279" s="47">
        <v>0.66866402368484301</v>
      </c>
      <c r="F279" s="48">
        <v>62.601078167115901</v>
      </c>
      <c r="G279" s="47">
        <v>0.68705752869690095</v>
      </c>
      <c r="H279" s="50">
        <v>72.118380062305306</v>
      </c>
      <c r="I279" s="76" t="str">
        <f t="shared" si="8"/>
        <v>No</v>
      </c>
      <c r="J279" s="49" t="str">
        <f t="shared" si="9"/>
        <v>No</v>
      </c>
      <c r="K279" s="47">
        <v>0.107841887460926</v>
      </c>
      <c r="L279" s="50">
        <v>65.970350404312697</v>
      </c>
      <c r="M279" s="47">
        <v>0.15892206527010799</v>
      </c>
      <c r="N279" s="50">
        <v>63.006230529595001</v>
      </c>
    </row>
    <row r="280" spans="1:14" x14ac:dyDescent="0.2">
      <c r="A280" s="57" t="s">
        <v>881</v>
      </c>
      <c r="B280" s="44" t="s">
        <v>882</v>
      </c>
      <c r="C280" s="45">
        <v>55</v>
      </c>
      <c r="D280" s="46" t="s">
        <v>340</v>
      </c>
      <c r="E280" s="47">
        <v>0.64471227393195596</v>
      </c>
      <c r="F280" s="48">
        <v>56.334231805929903</v>
      </c>
      <c r="G280" s="47">
        <v>0.86724702924307795</v>
      </c>
      <c r="H280" s="50">
        <v>99.844236760124602</v>
      </c>
      <c r="I280" s="76" t="str">
        <f t="shared" si="8"/>
        <v>No</v>
      </c>
      <c r="J280" s="49" t="str">
        <f t="shared" si="9"/>
        <v>No</v>
      </c>
      <c r="K280" s="47">
        <v>5.2236047990883099E-2</v>
      </c>
      <c r="L280" s="50">
        <v>3.03234501347709</v>
      </c>
      <c r="M280" s="47">
        <v>9.0184823251309495E-3</v>
      </c>
      <c r="N280" s="50">
        <v>0.467289719626168</v>
      </c>
    </row>
    <row r="281" spans="1:14" x14ac:dyDescent="0.2">
      <c r="A281" s="57" t="s">
        <v>883</v>
      </c>
      <c r="B281" s="44" t="s">
        <v>884</v>
      </c>
      <c r="C281" s="45">
        <v>55</v>
      </c>
      <c r="D281" s="46" t="s">
        <v>340</v>
      </c>
      <c r="E281" s="47">
        <v>0.51394381773860498</v>
      </c>
      <c r="F281" s="48">
        <v>21.428571428571399</v>
      </c>
      <c r="G281" s="47">
        <v>0.65987730061378302</v>
      </c>
      <c r="H281" s="50">
        <v>62.772585669781897</v>
      </c>
      <c r="I281" s="76" t="str">
        <f t="shared" si="8"/>
        <v>No</v>
      </c>
      <c r="J281" s="49" t="str">
        <f t="shared" si="9"/>
        <v>No</v>
      </c>
      <c r="K281" s="47">
        <v>0.122450584219481</v>
      </c>
      <c r="L281" s="50">
        <v>75.606469002695405</v>
      </c>
      <c r="M281" s="47">
        <v>0.17185164860559499</v>
      </c>
      <c r="N281" s="50">
        <v>69.704049844236806</v>
      </c>
    </row>
    <row r="282" spans="1:14" x14ac:dyDescent="0.2">
      <c r="A282" s="57" t="s">
        <v>885</v>
      </c>
      <c r="B282" s="44" t="s">
        <v>886</v>
      </c>
      <c r="C282" s="45">
        <v>55</v>
      </c>
      <c r="D282" s="46" t="s">
        <v>340</v>
      </c>
      <c r="E282" s="47">
        <v>0.54847458411703998</v>
      </c>
      <c r="F282" s="48">
        <v>29.784366576819401</v>
      </c>
      <c r="G282" s="47">
        <v>0.78011635483389796</v>
      </c>
      <c r="H282" s="50">
        <v>94.937694704049804</v>
      </c>
      <c r="I282" s="76" t="str">
        <f t="shared" si="8"/>
        <v>No</v>
      </c>
      <c r="J282" s="49" t="str">
        <f t="shared" si="9"/>
        <v>No</v>
      </c>
      <c r="K282" s="47">
        <v>8.3692154990798601E-2</v>
      </c>
      <c r="L282" s="50">
        <v>9.36657681940701</v>
      </c>
      <c r="M282" s="47">
        <v>9.8239655949204002E-2</v>
      </c>
      <c r="N282" s="50">
        <v>2.2585669781931501</v>
      </c>
    </row>
    <row r="283" spans="1:14" x14ac:dyDescent="0.2">
      <c r="A283" s="57" t="s">
        <v>887</v>
      </c>
      <c r="B283" s="44" t="s">
        <v>888</v>
      </c>
      <c r="C283" s="45">
        <v>55</v>
      </c>
      <c r="D283" s="46" t="s">
        <v>340</v>
      </c>
      <c r="E283" s="47">
        <v>0.668268864155386</v>
      </c>
      <c r="F283" s="48">
        <v>62.331536388140201</v>
      </c>
      <c r="G283" s="47">
        <v>0.58296568222434597</v>
      </c>
      <c r="H283" s="50">
        <v>32.476635514018703</v>
      </c>
      <c r="I283" s="76" t="str">
        <f t="shared" si="8"/>
        <v>No</v>
      </c>
      <c r="J283" s="49" t="str">
        <f t="shared" si="9"/>
        <v>No</v>
      </c>
      <c r="K283" s="47">
        <v>0.117592232559155</v>
      </c>
      <c r="L283" s="50">
        <v>73.180592991913798</v>
      </c>
      <c r="M283" s="47">
        <v>0.16560777906027199</v>
      </c>
      <c r="N283" s="50">
        <v>66.822429906542098</v>
      </c>
    </row>
    <row r="284" spans="1:14" x14ac:dyDescent="0.2">
      <c r="A284" s="57" t="s">
        <v>889</v>
      </c>
      <c r="B284" s="44" t="s">
        <v>890</v>
      </c>
      <c r="C284" s="45">
        <v>55</v>
      </c>
      <c r="D284" s="46" t="s">
        <v>340</v>
      </c>
      <c r="E284" s="47">
        <v>0.54563522673356402</v>
      </c>
      <c r="F284" s="48">
        <v>28.9083557951482</v>
      </c>
      <c r="G284" s="47">
        <v>0.77192091422671205</v>
      </c>
      <c r="H284" s="50">
        <v>93.691588785046704</v>
      </c>
      <c r="I284" s="76" t="str">
        <f t="shared" si="8"/>
        <v>No</v>
      </c>
      <c r="J284" s="49" t="str">
        <f t="shared" si="9"/>
        <v>No</v>
      </c>
      <c r="K284" s="47">
        <v>8.5531694980703704E-2</v>
      </c>
      <c r="L284" s="50">
        <v>18.800539083558</v>
      </c>
      <c r="M284" s="47">
        <v>0.126267799611744</v>
      </c>
      <c r="N284" s="50">
        <v>7.8660436137071601</v>
      </c>
    </row>
    <row r="285" spans="1:14" x14ac:dyDescent="0.2">
      <c r="A285" s="57" t="s">
        <v>891</v>
      </c>
      <c r="B285" s="44" t="s">
        <v>892</v>
      </c>
      <c r="C285" s="45">
        <v>55</v>
      </c>
      <c r="D285" s="46" t="s">
        <v>340</v>
      </c>
      <c r="E285" s="47">
        <v>0.53732104974072703</v>
      </c>
      <c r="F285" s="48">
        <v>27.2911051212938</v>
      </c>
      <c r="G285" s="47">
        <v>0.73810866710410705</v>
      </c>
      <c r="H285" s="50">
        <v>86.526479750778805</v>
      </c>
      <c r="I285" s="76" t="str">
        <f t="shared" si="8"/>
        <v>No</v>
      </c>
      <c r="J285" s="49" t="str">
        <f t="shared" si="9"/>
        <v>No</v>
      </c>
      <c r="K285" s="47">
        <v>9.2697478305527201E-2</v>
      </c>
      <c r="L285" s="50">
        <v>44.0700808625337</v>
      </c>
      <c r="M285" s="47">
        <v>0.134391231934014</v>
      </c>
      <c r="N285" s="50">
        <v>31.074766355140198</v>
      </c>
    </row>
    <row r="286" spans="1:14" x14ac:dyDescent="0.2">
      <c r="A286" s="57" t="s">
        <v>893</v>
      </c>
      <c r="B286" s="44" t="s">
        <v>894</v>
      </c>
      <c r="C286" s="45">
        <v>55</v>
      </c>
      <c r="D286" s="46" t="s">
        <v>340</v>
      </c>
      <c r="E286" s="47">
        <v>0.58898710997071901</v>
      </c>
      <c r="F286" s="48">
        <v>39.690026954177902</v>
      </c>
      <c r="G286" s="47">
        <v>0.60239490720988298</v>
      </c>
      <c r="H286" s="50">
        <v>41.588785046729001</v>
      </c>
      <c r="I286" s="76" t="str">
        <f t="shared" si="8"/>
        <v>No</v>
      </c>
      <c r="J286" s="49" t="str">
        <f t="shared" si="9"/>
        <v>No</v>
      </c>
      <c r="K286" s="47">
        <v>0.122569727529282</v>
      </c>
      <c r="L286" s="50">
        <v>75.741239892183302</v>
      </c>
      <c r="M286" s="47">
        <v>0.17848297815722799</v>
      </c>
      <c r="N286" s="50">
        <v>72.663551401869199</v>
      </c>
    </row>
    <row r="287" spans="1:14" x14ac:dyDescent="0.2">
      <c r="A287" s="57" t="s">
        <v>895</v>
      </c>
      <c r="B287" s="44" t="s">
        <v>896</v>
      </c>
      <c r="C287" s="45">
        <v>55</v>
      </c>
      <c r="D287" s="46" t="s">
        <v>340</v>
      </c>
      <c r="E287" s="47">
        <v>0.56255637032178396</v>
      </c>
      <c r="F287" s="48">
        <v>33.153638814016198</v>
      </c>
      <c r="G287" s="47">
        <v>0.76509495547781503</v>
      </c>
      <c r="H287" s="50">
        <v>91.978193146417397</v>
      </c>
      <c r="I287" s="76" t="str">
        <f t="shared" si="8"/>
        <v>No</v>
      </c>
      <c r="J287" s="49" t="str">
        <f t="shared" si="9"/>
        <v>No</v>
      </c>
      <c r="K287" s="47">
        <v>0.107779671579442</v>
      </c>
      <c r="L287" s="50">
        <v>65.835579514824801</v>
      </c>
      <c r="M287" s="47">
        <v>0.15631226644011401</v>
      </c>
      <c r="N287" s="50">
        <v>60.436137071651103</v>
      </c>
    </row>
    <row r="288" spans="1:14" x14ac:dyDescent="0.2">
      <c r="A288" s="57" t="s">
        <v>897</v>
      </c>
      <c r="B288" s="44" t="s">
        <v>898</v>
      </c>
      <c r="C288" s="45">
        <v>55</v>
      </c>
      <c r="D288" s="46" t="s">
        <v>340</v>
      </c>
      <c r="E288" s="47">
        <v>0.49081786220054702</v>
      </c>
      <c r="F288" s="48">
        <v>15.633423180593001</v>
      </c>
      <c r="G288" s="47">
        <v>0.57686855773660095</v>
      </c>
      <c r="H288" s="50">
        <v>29.828660436137099</v>
      </c>
      <c r="I288" s="76" t="str">
        <f t="shared" si="8"/>
        <v>No</v>
      </c>
      <c r="J288" s="49" t="str">
        <f t="shared" si="9"/>
        <v>No</v>
      </c>
      <c r="K288" s="47">
        <v>8.4099719395738695E-2</v>
      </c>
      <c r="L288" s="50">
        <v>11.859838274932599</v>
      </c>
      <c r="M288" s="47">
        <v>0.12587876957288999</v>
      </c>
      <c r="N288" s="50">
        <v>6.2305295950155797</v>
      </c>
    </row>
    <row r="289" spans="1:14" x14ac:dyDescent="0.2">
      <c r="A289" s="57" t="s">
        <v>899</v>
      </c>
      <c r="B289" s="44" t="s">
        <v>900</v>
      </c>
      <c r="C289" s="45">
        <v>55</v>
      </c>
      <c r="D289" s="46" t="s">
        <v>340</v>
      </c>
      <c r="E289" s="47">
        <v>0.50079062508168004</v>
      </c>
      <c r="F289" s="48">
        <v>17.8571428571429</v>
      </c>
      <c r="G289" s="47">
        <v>0.71760548707263305</v>
      </c>
      <c r="H289" s="50">
        <v>80.996884735202499</v>
      </c>
      <c r="I289" s="76" t="str">
        <f t="shared" si="8"/>
        <v>No</v>
      </c>
      <c r="J289" s="49" t="str">
        <f t="shared" si="9"/>
        <v>No</v>
      </c>
      <c r="K289" s="47">
        <v>0.111884926759034</v>
      </c>
      <c r="L289" s="50">
        <v>68.935309973045804</v>
      </c>
      <c r="M289" s="47">
        <v>0.17026435223247599</v>
      </c>
      <c r="N289" s="50">
        <v>69.314641744548297</v>
      </c>
    </row>
    <row r="290" spans="1:14" x14ac:dyDescent="0.2">
      <c r="A290" s="57" t="s">
        <v>901</v>
      </c>
      <c r="B290" s="44" t="s">
        <v>902</v>
      </c>
      <c r="C290" s="45">
        <v>55</v>
      </c>
      <c r="D290" s="46" t="s">
        <v>340</v>
      </c>
      <c r="E290" s="47">
        <v>0.54497469059252701</v>
      </c>
      <c r="F290" s="48">
        <v>28.7735849056604</v>
      </c>
      <c r="G290" s="47">
        <v>0.77999953654965104</v>
      </c>
      <c r="H290" s="50">
        <v>94.859813084112105</v>
      </c>
      <c r="I290" s="76" t="str">
        <f t="shared" si="8"/>
        <v>No</v>
      </c>
      <c r="J290" s="49" t="str">
        <f t="shared" si="9"/>
        <v>No</v>
      </c>
      <c r="K290" s="47">
        <v>0.10005966567269201</v>
      </c>
      <c r="L290" s="50">
        <v>56.7385444743935</v>
      </c>
      <c r="M290" s="47">
        <v>0.15395883120907999</v>
      </c>
      <c r="N290" s="50">
        <v>58.489096573208698</v>
      </c>
    </row>
    <row r="291" spans="1:14" x14ac:dyDescent="0.2">
      <c r="A291" s="57" t="s">
        <v>903</v>
      </c>
      <c r="B291" s="44" t="s">
        <v>904</v>
      </c>
      <c r="C291" s="45">
        <v>55</v>
      </c>
      <c r="D291" s="46" t="s">
        <v>340</v>
      </c>
      <c r="E291" s="47">
        <v>0.56950742050893399</v>
      </c>
      <c r="F291" s="48">
        <v>34.905660377358501</v>
      </c>
      <c r="G291" s="47">
        <v>0.75722238623584703</v>
      </c>
      <c r="H291" s="50">
        <v>90.576323987538899</v>
      </c>
      <c r="I291" s="76" t="str">
        <f t="shared" si="8"/>
        <v>No</v>
      </c>
      <c r="J291" s="49" t="str">
        <f t="shared" si="9"/>
        <v>No</v>
      </c>
      <c r="K291" s="47">
        <v>9.1649584047634403E-2</v>
      </c>
      <c r="L291" s="50">
        <v>41.374663072776301</v>
      </c>
      <c r="M291" s="47">
        <v>0.14604308231160401</v>
      </c>
      <c r="N291" s="50">
        <v>51.246105919003099</v>
      </c>
    </row>
    <row r="292" spans="1:14" x14ac:dyDescent="0.2">
      <c r="A292" s="57" t="s">
        <v>705</v>
      </c>
      <c r="B292" s="44" t="s">
        <v>905</v>
      </c>
      <c r="C292" s="45">
        <v>55</v>
      </c>
      <c r="D292" s="46" t="s">
        <v>340</v>
      </c>
      <c r="E292" s="47">
        <v>0.57204595826828497</v>
      </c>
      <c r="F292" s="48">
        <v>35.377358490566003</v>
      </c>
      <c r="G292" s="47">
        <v>0.50598211596751896</v>
      </c>
      <c r="H292" s="50">
        <v>7.4766355140186898</v>
      </c>
      <c r="I292" s="76" t="str">
        <f t="shared" si="8"/>
        <v>No</v>
      </c>
      <c r="J292" s="49" t="str">
        <f t="shared" si="9"/>
        <v>No</v>
      </c>
      <c r="K292" s="47">
        <v>8.5246719502637694E-2</v>
      </c>
      <c r="L292" s="50">
        <v>17.385444743935299</v>
      </c>
      <c r="M292" s="47">
        <v>0.127499950868774</v>
      </c>
      <c r="N292" s="50">
        <v>12.1495327102804</v>
      </c>
    </row>
    <row r="293" spans="1:14" x14ac:dyDescent="0.2">
      <c r="A293" s="57" t="s">
        <v>906</v>
      </c>
      <c r="B293" s="44" t="s">
        <v>907</v>
      </c>
      <c r="C293" s="45">
        <v>55</v>
      </c>
      <c r="D293" s="46" t="s">
        <v>340</v>
      </c>
      <c r="E293" s="47">
        <v>0.42625941006349799</v>
      </c>
      <c r="F293" s="48">
        <v>3.63881401617251</v>
      </c>
      <c r="G293" s="47">
        <v>0.51448784674088499</v>
      </c>
      <c r="H293" s="50">
        <v>9.2679127725856691</v>
      </c>
      <c r="I293" s="76" t="str">
        <f t="shared" si="8"/>
        <v>No</v>
      </c>
      <c r="J293" s="49" t="str">
        <f t="shared" si="9"/>
        <v>No</v>
      </c>
      <c r="K293" s="47">
        <v>8.9806676310464198E-2</v>
      </c>
      <c r="L293" s="50">
        <v>36.859838274932599</v>
      </c>
      <c r="M293" s="47">
        <v>0.133543077520032</v>
      </c>
      <c r="N293" s="50">
        <v>29.127725856697801</v>
      </c>
    </row>
    <row r="294" spans="1:14" x14ac:dyDescent="0.2">
      <c r="A294" s="57" t="s">
        <v>908</v>
      </c>
      <c r="B294" s="44" t="s">
        <v>909</v>
      </c>
      <c r="C294" s="45">
        <v>55</v>
      </c>
      <c r="D294" s="46" t="s">
        <v>340</v>
      </c>
      <c r="E294" s="47">
        <v>0.56483852368940302</v>
      </c>
      <c r="F294" s="48">
        <v>33.760107816711603</v>
      </c>
      <c r="G294" s="47">
        <v>0.52239677165688803</v>
      </c>
      <c r="H294" s="50">
        <v>11.370716510903399</v>
      </c>
      <c r="I294" s="76" t="str">
        <f t="shared" si="8"/>
        <v>No</v>
      </c>
      <c r="J294" s="49" t="str">
        <f t="shared" si="9"/>
        <v>No</v>
      </c>
      <c r="K294" s="47">
        <v>8.7873852894788607E-2</v>
      </c>
      <c r="L294" s="50">
        <v>29.919137466307301</v>
      </c>
      <c r="M294" s="47">
        <v>0.130122308993602</v>
      </c>
      <c r="N294" s="50">
        <v>20.7943925233645</v>
      </c>
    </row>
    <row r="295" spans="1:14" x14ac:dyDescent="0.2">
      <c r="A295" s="57" t="s">
        <v>910</v>
      </c>
      <c r="B295" s="44" t="s">
        <v>911</v>
      </c>
      <c r="C295" s="45">
        <v>55</v>
      </c>
      <c r="D295" s="46" t="s">
        <v>340</v>
      </c>
      <c r="E295" s="47">
        <v>0.68538674041425995</v>
      </c>
      <c r="F295" s="48">
        <v>67.789757412398899</v>
      </c>
      <c r="G295" s="47">
        <v>0.53728486602525305</v>
      </c>
      <c r="H295" s="50">
        <v>14.485981308411199</v>
      </c>
      <c r="I295" s="76" t="str">
        <f t="shared" si="8"/>
        <v>No</v>
      </c>
      <c r="J295" s="49" t="str">
        <f t="shared" si="9"/>
        <v>No</v>
      </c>
      <c r="K295" s="47">
        <v>8.5624774413863194E-2</v>
      </c>
      <c r="L295" s="50">
        <v>19.2048517520216</v>
      </c>
      <c r="M295" s="47">
        <v>0.13937410469056799</v>
      </c>
      <c r="N295" s="50">
        <v>41.121495327102799</v>
      </c>
    </row>
    <row r="296" spans="1:14" x14ac:dyDescent="0.2">
      <c r="A296" s="57" t="s">
        <v>912</v>
      </c>
      <c r="B296" s="44" t="s">
        <v>913</v>
      </c>
      <c r="C296" s="45">
        <v>55</v>
      </c>
      <c r="D296" s="46" t="s">
        <v>340</v>
      </c>
      <c r="E296" s="47">
        <v>0.54693562699130005</v>
      </c>
      <c r="F296" s="48">
        <v>29.177897574124</v>
      </c>
      <c r="G296" s="47">
        <v>0.68091415050808102</v>
      </c>
      <c r="H296" s="50">
        <v>69.937694704049804</v>
      </c>
      <c r="I296" s="76" t="str">
        <f t="shared" si="8"/>
        <v>No</v>
      </c>
      <c r="J296" s="49" t="str">
        <f t="shared" si="9"/>
        <v>No</v>
      </c>
      <c r="K296" s="47">
        <v>8.5016286696124502E-2</v>
      </c>
      <c r="L296" s="50">
        <v>16.374663072776301</v>
      </c>
      <c r="M296" s="47">
        <v>0.12672011230839</v>
      </c>
      <c r="N296" s="50">
        <v>9.5015576323987503</v>
      </c>
    </row>
    <row r="297" spans="1:14" x14ac:dyDescent="0.2">
      <c r="A297" s="57" t="s">
        <v>914</v>
      </c>
      <c r="B297" s="44" t="s">
        <v>915</v>
      </c>
      <c r="C297" s="45">
        <v>55</v>
      </c>
      <c r="D297" s="46" t="s">
        <v>340</v>
      </c>
      <c r="E297" s="47">
        <v>0.53143722399475102</v>
      </c>
      <c r="F297" s="48">
        <v>25.8086253369272</v>
      </c>
      <c r="G297" s="47">
        <v>0.65305917421443105</v>
      </c>
      <c r="H297" s="50">
        <v>60.046728971962601</v>
      </c>
      <c r="I297" s="76" t="str">
        <f t="shared" si="8"/>
        <v>No</v>
      </c>
      <c r="J297" s="49" t="str">
        <f t="shared" si="9"/>
        <v>No</v>
      </c>
      <c r="K297" s="47">
        <v>8.8099582025410905E-2</v>
      </c>
      <c r="L297" s="50">
        <v>31.132075471698101</v>
      </c>
      <c r="M297" s="47">
        <v>0.14220515475543799</v>
      </c>
      <c r="N297" s="50">
        <v>45.872274143302199</v>
      </c>
    </row>
    <row r="298" spans="1:14" x14ac:dyDescent="0.2">
      <c r="A298" s="57" t="s">
        <v>916</v>
      </c>
      <c r="B298" s="44" t="s">
        <v>917</v>
      </c>
      <c r="C298" s="45">
        <v>55</v>
      </c>
      <c r="D298" s="46" t="s">
        <v>340</v>
      </c>
      <c r="E298" s="47">
        <v>0.486810096822405</v>
      </c>
      <c r="F298" s="48">
        <v>14.690026954177901</v>
      </c>
      <c r="G298" s="47">
        <v>0.63452264847784701</v>
      </c>
      <c r="H298" s="50">
        <v>52.336448598130801</v>
      </c>
      <c r="I298" s="76" t="str">
        <f t="shared" si="8"/>
        <v>No</v>
      </c>
      <c r="J298" s="49" t="str">
        <f t="shared" si="9"/>
        <v>No</v>
      </c>
      <c r="K298" s="47">
        <v>9.3229010424637701E-2</v>
      </c>
      <c r="L298" s="50">
        <v>45.350404312668502</v>
      </c>
      <c r="M298" s="47">
        <v>0.141237442981866</v>
      </c>
      <c r="N298" s="50">
        <v>44.158878504672899</v>
      </c>
    </row>
    <row r="299" spans="1:14" x14ac:dyDescent="0.2">
      <c r="A299" s="57" t="s">
        <v>918</v>
      </c>
      <c r="B299" s="44" t="s">
        <v>919</v>
      </c>
      <c r="C299" s="45">
        <v>55</v>
      </c>
      <c r="D299" s="46" t="s">
        <v>340</v>
      </c>
      <c r="E299" s="47">
        <v>0.51114289478979902</v>
      </c>
      <c r="F299" s="48">
        <v>20.822102425876</v>
      </c>
      <c r="G299" s="47">
        <v>0.60786577715805101</v>
      </c>
      <c r="H299" s="50">
        <v>42.757009345794401</v>
      </c>
      <c r="I299" s="76" t="str">
        <f t="shared" si="8"/>
        <v>No</v>
      </c>
      <c r="J299" s="49" t="str">
        <f t="shared" si="9"/>
        <v>No</v>
      </c>
      <c r="K299" s="47">
        <v>8.6317117687306599E-2</v>
      </c>
      <c r="L299" s="50">
        <v>22.7088948787062</v>
      </c>
      <c r="M299" s="47">
        <v>0.13421312945245401</v>
      </c>
      <c r="N299" s="50">
        <v>30.6853582554517</v>
      </c>
    </row>
    <row r="300" spans="1:14" x14ac:dyDescent="0.2">
      <c r="A300" s="57" t="s">
        <v>920</v>
      </c>
      <c r="B300" s="44" t="s">
        <v>921</v>
      </c>
      <c r="C300" s="45">
        <v>55</v>
      </c>
      <c r="D300" s="46" t="s">
        <v>340</v>
      </c>
      <c r="E300" s="47">
        <v>0.59697595185063201</v>
      </c>
      <c r="F300" s="48">
        <v>41.846361185983802</v>
      </c>
      <c r="G300" s="47">
        <v>0.66509698083984203</v>
      </c>
      <c r="H300" s="50">
        <v>64.953271028037406</v>
      </c>
      <c r="I300" s="76" t="str">
        <f t="shared" si="8"/>
        <v>No</v>
      </c>
      <c r="J300" s="49" t="str">
        <f t="shared" si="9"/>
        <v>No</v>
      </c>
      <c r="K300" s="47">
        <v>0.132354272107748</v>
      </c>
      <c r="L300" s="50">
        <v>80.121293800539107</v>
      </c>
      <c r="M300" s="47">
        <v>0.350657486185113</v>
      </c>
      <c r="N300" s="50">
        <v>92.679127725856702</v>
      </c>
    </row>
    <row r="301" spans="1:14" x14ac:dyDescent="0.2">
      <c r="A301" s="57" t="s">
        <v>922</v>
      </c>
      <c r="B301" s="44" t="s">
        <v>923</v>
      </c>
      <c r="C301" s="45">
        <v>55</v>
      </c>
      <c r="D301" s="46" t="s">
        <v>340</v>
      </c>
      <c r="E301" s="47">
        <v>0.50836849035235399</v>
      </c>
      <c r="F301" s="48">
        <v>20.0134770889488</v>
      </c>
      <c r="G301" s="47">
        <v>0.71655445832863696</v>
      </c>
      <c r="H301" s="50">
        <v>80.763239875389402</v>
      </c>
      <c r="I301" s="76" t="str">
        <f t="shared" si="8"/>
        <v>No</v>
      </c>
      <c r="J301" s="49" t="str">
        <f t="shared" si="9"/>
        <v>No</v>
      </c>
      <c r="K301" s="47">
        <v>0.102306010728964</v>
      </c>
      <c r="L301" s="50">
        <v>59.905660377358501</v>
      </c>
      <c r="M301" s="47">
        <v>0.152430803881306</v>
      </c>
      <c r="N301" s="50">
        <v>56.931464174454803</v>
      </c>
    </row>
    <row r="302" spans="1:14" x14ac:dyDescent="0.2">
      <c r="A302" s="57" t="s">
        <v>924</v>
      </c>
      <c r="B302" s="44" t="s">
        <v>925</v>
      </c>
      <c r="C302" s="45">
        <v>55</v>
      </c>
      <c r="D302" s="46" t="s">
        <v>340</v>
      </c>
      <c r="E302" s="47">
        <v>0.60909920604874401</v>
      </c>
      <c r="F302" s="48">
        <v>45.350404312668502</v>
      </c>
      <c r="G302" s="47">
        <v>0.56223743691461703</v>
      </c>
      <c r="H302" s="50">
        <v>24.0654205607477</v>
      </c>
      <c r="I302" s="76" t="str">
        <f t="shared" si="8"/>
        <v>No</v>
      </c>
      <c r="J302" s="49" t="str">
        <f t="shared" si="9"/>
        <v>No</v>
      </c>
      <c r="K302" s="47">
        <v>8.4354251908541997E-2</v>
      </c>
      <c r="L302" s="50">
        <v>12.938005390835601</v>
      </c>
      <c r="M302" s="47">
        <v>0.126834775446656</v>
      </c>
      <c r="N302" s="50">
        <v>10.1246105919003</v>
      </c>
    </row>
    <row r="303" spans="1:14" x14ac:dyDescent="0.2">
      <c r="A303" s="57" t="s">
        <v>926</v>
      </c>
      <c r="B303" s="44" t="s">
        <v>927</v>
      </c>
      <c r="C303" s="45">
        <v>55</v>
      </c>
      <c r="D303" s="46" t="s">
        <v>340</v>
      </c>
      <c r="E303" s="47">
        <v>0.60930654495274705</v>
      </c>
      <c r="F303" s="48">
        <v>45.485175202156299</v>
      </c>
      <c r="G303" s="47">
        <v>0.63822599875247699</v>
      </c>
      <c r="H303" s="50">
        <v>54.127725856697801</v>
      </c>
      <c r="I303" s="76" t="str">
        <f t="shared" si="8"/>
        <v>No</v>
      </c>
      <c r="J303" s="49" t="str">
        <f t="shared" si="9"/>
        <v>No</v>
      </c>
      <c r="K303" s="47">
        <v>8.6146824921395901E-2</v>
      </c>
      <c r="L303" s="50">
        <v>21.698113207547198</v>
      </c>
      <c r="M303" s="47">
        <v>0.13078183712987501</v>
      </c>
      <c r="N303" s="50">
        <v>22.429906542056099</v>
      </c>
    </row>
    <row r="304" spans="1:14" x14ac:dyDescent="0.2">
      <c r="A304" s="57" t="s">
        <v>928</v>
      </c>
      <c r="B304" s="44" t="s">
        <v>929</v>
      </c>
      <c r="C304" s="45">
        <v>55</v>
      </c>
      <c r="D304" s="46" t="s">
        <v>340</v>
      </c>
      <c r="E304" s="47">
        <v>0.68289241679615398</v>
      </c>
      <c r="F304" s="48">
        <v>66.644204851751994</v>
      </c>
      <c r="G304" s="47">
        <v>0.62054903121564797</v>
      </c>
      <c r="H304" s="50">
        <v>46.728971962616797</v>
      </c>
      <c r="I304" s="76" t="str">
        <f t="shared" si="8"/>
        <v>No</v>
      </c>
      <c r="J304" s="49" t="str">
        <f t="shared" si="9"/>
        <v>No</v>
      </c>
      <c r="K304" s="47">
        <v>9.4785643769102201E-2</v>
      </c>
      <c r="L304" s="50">
        <v>48.719676549865198</v>
      </c>
      <c r="M304" s="47">
        <v>0.15217537323243399</v>
      </c>
      <c r="N304" s="50">
        <v>56.464174454828701</v>
      </c>
    </row>
    <row r="305" spans="1:14" x14ac:dyDescent="0.2">
      <c r="A305" s="57" t="s">
        <v>930</v>
      </c>
      <c r="B305" s="44" t="s">
        <v>931</v>
      </c>
      <c r="C305" s="45">
        <v>55</v>
      </c>
      <c r="D305" s="46" t="s">
        <v>340</v>
      </c>
      <c r="E305" s="47">
        <v>0.63590144169982898</v>
      </c>
      <c r="F305" s="48">
        <v>53.099730458221003</v>
      </c>
      <c r="G305" s="47">
        <v>0.60384570075220301</v>
      </c>
      <c r="H305" s="50">
        <v>42.133956386292802</v>
      </c>
      <c r="I305" s="76" t="str">
        <f t="shared" si="8"/>
        <v>No</v>
      </c>
      <c r="J305" s="49" t="str">
        <f t="shared" si="9"/>
        <v>No</v>
      </c>
      <c r="K305" s="47">
        <v>8.9198091706279306E-2</v>
      </c>
      <c r="L305" s="50">
        <v>34.703504043126699</v>
      </c>
      <c r="M305" s="47">
        <v>0.15707615555385401</v>
      </c>
      <c r="N305" s="50">
        <v>61.137071651090302</v>
      </c>
    </row>
    <row r="306" spans="1:14" x14ac:dyDescent="0.2">
      <c r="A306" s="57" t="s">
        <v>932</v>
      </c>
      <c r="B306" s="44" t="s">
        <v>933</v>
      </c>
      <c r="C306" s="45">
        <v>55</v>
      </c>
      <c r="D306" s="46" t="s">
        <v>340</v>
      </c>
      <c r="E306" s="47">
        <v>0.499437521142165</v>
      </c>
      <c r="F306" s="48">
        <v>17.654986522911098</v>
      </c>
      <c r="G306" s="47">
        <v>0.66649763366658699</v>
      </c>
      <c r="H306" s="50">
        <v>66.199376947040506</v>
      </c>
      <c r="I306" s="76" t="str">
        <f t="shared" si="8"/>
        <v>No</v>
      </c>
      <c r="J306" s="49" t="str">
        <f t="shared" si="9"/>
        <v>No</v>
      </c>
      <c r="K306" s="47">
        <v>8.6222198165203198E-2</v>
      </c>
      <c r="L306" s="50">
        <v>22.237196765498702</v>
      </c>
      <c r="M306" s="47">
        <v>0.12995772504872199</v>
      </c>
      <c r="N306" s="50">
        <v>20.093457943925198</v>
      </c>
    </row>
    <row r="307" spans="1:14" x14ac:dyDescent="0.2">
      <c r="A307" s="57" t="s">
        <v>934</v>
      </c>
      <c r="B307" s="44" t="s">
        <v>935</v>
      </c>
      <c r="C307" s="45">
        <v>55</v>
      </c>
      <c r="D307" s="46" t="s">
        <v>340</v>
      </c>
      <c r="E307" s="47">
        <v>0.60816328379901496</v>
      </c>
      <c r="F307" s="48">
        <v>45.1482479784367</v>
      </c>
      <c r="G307" s="47">
        <v>0.60728373482364795</v>
      </c>
      <c r="H307" s="50">
        <v>42.523364485981297</v>
      </c>
      <c r="I307" s="76" t="str">
        <f t="shared" si="8"/>
        <v>No</v>
      </c>
      <c r="J307" s="49" t="str">
        <f t="shared" si="9"/>
        <v>No</v>
      </c>
      <c r="K307" s="47">
        <v>8.4951270619268202E-2</v>
      </c>
      <c r="L307" s="50">
        <v>15.700808625336901</v>
      </c>
      <c r="M307" s="47">
        <v>0.12753595093308501</v>
      </c>
      <c r="N307" s="50">
        <v>12.2274143302181</v>
      </c>
    </row>
    <row r="308" spans="1:14" x14ac:dyDescent="0.2">
      <c r="A308" s="57" t="s">
        <v>936</v>
      </c>
      <c r="B308" s="44" t="s">
        <v>937</v>
      </c>
      <c r="C308" s="45">
        <v>55</v>
      </c>
      <c r="D308" s="46" t="s">
        <v>340</v>
      </c>
      <c r="E308" s="47">
        <v>0.62164416029821901</v>
      </c>
      <c r="F308" s="48">
        <v>48.787061994609203</v>
      </c>
      <c r="G308" s="47">
        <v>0.60764526040863898</v>
      </c>
      <c r="H308" s="50">
        <v>42.679127725856702</v>
      </c>
      <c r="I308" s="76" t="str">
        <f t="shared" si="8"/>
        <v>No</v>
      </c>
      <c r="J308" s="49" t="str">
        <f t="shared" si="9"/>
        <v>No</v>
      </c>
      <c r="K308" s="47">
        <v>8.3829407462789898E-2</v>
      </c>
      <c r="L308" s="50">
        <v>10.175202156334199</v>
      </c>
      <c r="M308" s="47">
        <v>0.12529947956527601</v>
      </c>
      <c r="N308" s="50">
        <v>4.0498442367601202</v>
      </c>
    </row>
    <row r="309" spans="1:14" x14ac:dyDescent="0.2">
      <c r="A309" s="57" t="s">
        <v>938</v>
      </c>
      <c r="B309" s="44" t="s">
        <v>939</v>
      </c>
      <c r="C309" s="45">
        <v>55</v>
      </c>
      <c r="D309" s="46" t="s">
        <v>340</v>
      </c>
      <c r="E309" s="47">
        <v>0.53224585935737601</v>
      </c>
      <c r="F309" s="48">
        <v>25.9433962264151</v>
      </c>
      <c r="G309" s="47">
        <v>0.69158634768912597</v>
      </c>
      <c r="H309" s="50">
        <v>73.753894080996901</v>
      </c>
      <c r="I309" s="76" t="str">
        <f t="shared" si="8"/>
        <v>No</v>
      </c>
      <c r="J309" s="49" t="str">
        <f t="shared" si="9"/>
        <v>No</v>
      </c>
      <c r="K309" s="47">
        <v>8.43708712383794E-2</v>
      </c>
      <c r="L309" s="50">
        <v>13.072776280323501</v>
      </c>
      <c r="M309" s="47">
        <v>0.12653334433566399</v>
      </c>
      <c r="N309" s="50">
        <v>8.7227414330218096</v>
      </c>
    </row>
    <row r="310" spans="1:14" x14ac:dyDescent="0.2">
      <c r="A310" s="57" t="s">
        <v>940</v>
      </c>
      <c r="B310" s="44" t="s">
        <v>941</v>
      </c>
      <c r="C310" s="45">
        <v>55</v>
      </c>
      <c r="D310" s="46" t="s">
        <v>340</v>
      </c>
      <c r="E310" s="47">
        <v>0.50306130940801597</v>
      </c>
      <c r="F310" s="48">
        <v>18.2614555256065</v>
      </c>
      <c r="G310" s="47">
        <v>0.62742934898196101</v>
      </c>
      <c r="H310" s="50">
        <v>49.143302180685403</v>
      </c>
      <c r="I310" s="76" t="str">
        <f t="shared" si="8"/>
        <v>No</v>
      </c>
      <c r="J310" s="49" t="str">
        <f t="shared" si="9"/>
        <v>No</v>
      </c>
      <c r="K310" s="47">
        <v>8.7758279594262606E-2</v>
      </c>
      <c r="L310" s="50">
        <v>29.380053908355801</v>
      </c>
      <c r="M310" s="47">
        <v>0.13524421949203599</v>
      </c>
      <c r="N310" s="50">
        <v>33.566978193146397</v>
      </c>
    </row>
    <row r="311" spans="1:14" x14ac:dyDescent="0.2">
      <c r="A311" s="57" t="s">
        <v>942</v>
      </c>
      <c r="B311" s="44" t="s">
        <v>943</v>
      </c>
      <c r="C311" s="45">
        <v>55</v>
      </c>
      <c r="D311" s="46" t="s">
        <v>340</v>
      </c>
      <c r="E311" s="47">
        <v>0.51295582887128599</v>
      </c>
      <c r="F311" s="48">
        <v>21.2264150943396</v>
      </c>
      <c r="G311" s="47">
        <v>0.67073377535684098</v>
      </c>
      <c r="H311" s="50">
        <v>67.367601246105906</v>
      </c>
      <c r="I311" s="76" t="str">
        <f t="shared" si="8"/>
        <v>No</v>
      </c>
      <c r="J311" s="49" t="str">
        <f t="shared" si="9"/>
        <v>No</v>
      </c>
      <c r="K311" s="47">
        <v>8.9253682106747695E-2</v>
      </c>
      <c r="L311" s="50">
        <v>34.838274932614603</v>
      </c>
      <c r="M311" s="47">
        <v>0.14589297019946501</v>
      </c>
      <c r="N311" s="50">
        <v>50.778816199376898</v>
      </c>
    </row>
    <row r="312" spans="1:14" x14ac:dyDescent="0.2">
      <c r="A312" s="57" t="s">
        <v>944</v>
      </c>
      <c r="B312" s="44" t="s">
        <v>945</v>
      </c>
      <c r="C312" s="45">
        <v>55</v>
      </c>
      <c r="D312" s="46" t="s">
        <v>340</v>
      </c>
      <c r="E312" s="47">
        <v>0.51542349561634104</v>
      </c>
      <c r="F312" s="48">
        <v>21.900269541779</v>
      </c>
      <c r="G312" s="47">
        <v>0.71533489484847701</v>
      </c>
      <c r="H312" s="50">
        <v>80.607476635514004</v>
      </c>
      <c r="I312" s="76" t="str">
        <f t="shared" si="8"/>
        <v>No</v>
      </c>
      <c r="J312" s="49" t="str">
        <f t="shared" si="9"/>
        <v>No</v>
      </c>
      <c r="K312" s="47">
        <v>8.5085531166932904E-2</v>
      </c>
      <c r="L312" s="50">
        <v>16.711590296495999</v>
      </c>
      <c r="M312" s="47">
        <v>0.129589851332508</v>
      </c>
      <c r="N312" s="50">
        <v>18.613707165108998</v>
      </c>
    </row>
    <row r="313" spans="1:14" x14ac:dyDescent="0.2">
      <c r="A313" s="57" t="s">
        <v>946</v>
      </c>
      <c r="B313" s="44" t="s">
        <v>947</v>
      </c>
      <c r="C313" s="45">
        <v>55</v>
      </c>
      <c r="D313" s="46" t="s">
        <v>340</v>
      </c>
      <c r="E313" s="47">
        <v>0.49492352310363003</v>
      </c>
      <c r="F313" s="48">
        <v>16.711590296495999</v>
      </c>
      <c r="G313" s="47">
        <v>0.65242331087609595</v>
      </c>
      <c r="H313" s="50">
        <v>59.735202492211798</v>
      </c>
      <c r="I313" s="76" t="str">
        <f t="shared" si="8"/>
        <v>No</v>
      </c>
      <c r="J313" s="49" t="str">
        <f t="shared" si="9"/>
        <v>No</v>
      </c>
      <c r="K313" s="47">
        <v>9.0861544249851198E-2</v>
      </c>
      <c r="L313" s="50">
        <v>40.026954177897601</v>
      </c>
      <c r="M313" s="47">
        <v>0.140404334366032</v>
      </c>
      <c r="N313" s="50">
        <v>42.679127725856702</v>
      </c>
    </row>
    <row r="314" spans="1:14" x14ac:dyDescent="0.2">
      <c r="A314" s="57" t="s">
        <v>948</v>
      </c>
      <c r="B314" s="44" t="s">
        <v>949</v>
      </c>
      <c r="C314" s="45">
        <v>55</v>
      </c>
      <c r="D314" s="46" t="s">
        <v>340</v>
      </c>
      <c r="E314" s="47">
        <v>0.59870571815648899</v>
      </c>
      <c r="F314" s="48">
        <v>42.452830188679201</v>
      </c>
      <c r="G314" s="47">
        <v>0.56788796034630995</v>
      </c>
      <c r="H314" s="50">
        <v>26.4797507788162</v>
      </c>
      <c r="I314" s="76" t="str">
        <f t="shared" si="8"/>
        <v>No</v>
      </c>
      <c r="J314" s="49" t="str">
        <f t="shared" si="9"/>
        <v>No</v>
      </c>
      <c r="K314" s="47">
        <v>8.8184235492671306E-2</v>
      </c>
      <c r="L314" s="50">
        <v>31.469002695417799</v>
      </c>
      <c r="M314" s="47">
        <v>0.13330021174731599</v>
      </c>
      <c r="N314" s="50">
        <v>28.660436137071599</v>
      </c>
    </row>
    <row r="315" spans="1:14" x14ac:dyDescent="0.2">
      <c r="A315" s="57" t="s">
        <v>950</v>
      </c>
      <c r="B315" s="44" t="s">
        <v>951</v>
      </c>
      <c r="C315" s="45">
        <v>55</v>
      </c>
      <c r="D315" s="46" t="s">
        <v>340</v>
      </c>
      <c r="E315" s="47">
        <v>0.54109113683501797</v>
      </c>
      <c r="F315" s="48">
        <v>28.2345013477089</v>
      </c>
      <c r="G315" s="47">
        <v>0.722034793384562</v>
      </c>
      <c r="H315" s="50">
        <v>82.320872274143298</v>
      </c>
      <c r="I315" s="76" t="str">
        <f t="shared" si="8"/>
        <v>No</v>
      </c>
      <c r="J315" s="49" t="str">
        <f t="shared" si="9"/>
        <v>No</v>
      </c>
      <c r="K315" s="47">
        <v>8.5917335772558001E-2</v>
      </c>
      <c r="L315" s="50">
        <v>20.687331536388101</v>
      </c>
      <c r="M315" s="47">
        <v>0.127759375607782</v>
      </c>
      <c r="N315" s="50">
        <v>12.9283489096573</v>
      </c>
    </row>
    <row r="316" spans="1:14" x14ac:dyDescent="0.2">
      <c r="A316" s="57" t="s">
        <v>952</v>
      </c>
      <c r="B316" s="44" t="s">
        <v>953</v>
      </c>
      <c r="C316" s="45">
        <v>55</v>
      </c>
      <c r="D316" s="46" t="s">
        <v>340</v>
      </c>
      <c r="E316" s="47">
        <v>0.60398852416315596</v>
      </c>
      <c r="F316" s="48">
        <v>43.733153638814002</v>
      </c>
      <c r="G316" s="47">
        <v>0.57416373392472797</v>
      </c>
      <c r="H316" s="50">
        <v>28.816199376947001</v>
      </c>
      <c r="I316" s="76" t="str">
        <f t="shared" si="8"/>
        <v>No</v>
      </c>
      <c r="J316" s="49" t="str">
        <f t="shared" si="9"/>
        <v>No</v>
      </c>
      <c r="K316" s="47">
        <v>0.108067764582228</v>
      </c>
      <c r="L316" s="50">
        <v>66.509433962264197</v>
      </c>
      <c r="M316" s="47">
        <v>0.153805766139088</v>
      </c>
      <c r="N316" s="50">
        <v>58.099688473520303</v>
      </c>
    </row>
    <row r="317" spans="1:14" x14ac:dyDescent="0.2">
      <c r="A317" s="57" t="s">
        <v>954</v>
      </c>
      <c r="B317" s="44" t="s">
        <v>955</v>
      </c>
      <c r="C317" s="45">
        <v>55</v>
      </c>
      <c r="D317" s="46" t="s">
        <v>340</v>
      </c>
      <c r="E317" s="47">
        <v>0.60154016934344001</v>
      </c>
      <c r="F317" s="48">
        <v>42.991913746630701</v>
      </c>
      <c r="G317" s="47">
        <v>0.58230767330858302</v>
      </c>
      <c r="H317" s="50">
        <v>32.242990654205599</v>
      </c>
      <c r="I317" s="76" t="str">
        <f t="shared" si="8"/>
        <v>No</v>
      </c>
      <c r="J317" s="49" t="str">
        <f t="shared" si="9"/>
        <v>No</v>
      </c>
      <c r="K317" s="47">
        <v>9.2905399980255696E-2</v>
      </c>
      <c r="L317" s="50">
        <v>44.676549865229099</v>
      </c>
      <c r="M317" s="47">
        <v>0.13701502902673601</v>
      </c>
      <c r="N317" s="50">
        <v>36.137071651090302</v>
      </c>
    </row>
    <row r="318" spans="1:14" x14ac:dyDescent="0.2">
      <c r="A318" s="57" t="s">
        <v>956</v>
      </c>
      <c r="B318" s="44" t="s">
        <v>957</v>
      </c>
      <c r="C318" s="45">
        <v>55</v>
      </c>
      <c r="D318" s="46" t="s">
        <v>340</v>
      </c>
      <c r="E318" s="47">
        <v>0.52196575337936502</v>
      </c>
      <c r="F318" s="48">
        <v>23.719676549865198</v>
      </c>
      <c r="G318" s="47">
        <v>0.660041419798026</v>
      </c>
      <c r="H318" s="50">
        <v>62.850467289719603</v>
      </c>
      <c r="I318" s="76" t="str">
        <f t="shared" si="8"/>
        <v>No</v>
      </c>
      <c r="J318" s="49" t="str">
        <f t="shared" si="9"/>
        <v>No</v>
      </c>
      <c r="K318" s="47">
        <v>9.2526633314625004E-2</v>
      </c>
      <c r="L318" s="50">
        <v>43.2614555256065</v>
      </c>
      <c r="M318" s="47">
        <v>0.136195304882544</v>
      </c>
      <c r="N318" s="50">
        <v>35.046728971962601</v>
      </c>
    </row>
    <row r="319" spans="1:14" x14ac:dyDescent="0.2">
      <c r="A319" s="57" t="s">
        <v>958</v>
      </c>
      <c r="B319" s="44" t="s">
        <v>959</v>
      </c>
      <c r="C319" s="45">
        <v>55</v>
      </c>
      <c r="D319" s="46" t="s">
        <v>340</v>
      </c>
      <c r="E319" s="47">
        <v>0.50985378397912995</v>
      </c>
      <c r="F319" s="48">
        <v>20.350404312668498</v>
      </c>
      <c r="G319" s="47">
        <v>0.68532254545751103</v>
      </c>
      <c r="H319" s="50">
        <v>71.651090342679097</v>
      </c>
      <c r="I319" s="76" t="str">
        <f t="shared" si="8"/>
        <v>No</v>
      </c>
      <c r="J319" s="49" t="str">
        <f t="shared" si="9"/>
        <v>No</v>
      </c>
      <c r="K319" s="47">
        <v>8.7561925043120506E-2</v>
      </c>
      <c r="L319" s="50">
        <v>28.975741239892201</v>
      </c>
      <c r="M319" s="47">
        <v>0.130351916542749</v>
      </c>
      <c r="N319" s="50">
        <v>21.573208722741398</v>
      </c>
    </row>
    <row r="320" spans="1:14" x14ac:dyDescent="0.2">
      <c r="A320" s="57" t="s">
        <v>960</v>
      </c>
      <c r="B320" s="44" t="s">
        <v>961</v>
      </c>
      <c r="C320" s="45">
        <v>55</v>
      </c>
      <c r="D320" s="46" t="s">
        <v>340</v>
      </c>
      <c r="E320" s="47">
        <v>0.49876732171835297</v>
      </c>
      <c r="F320" s="48">
        <v>17.385444743935299</v>
      </c>
      <c r="G320" s="47">
        <v>0.58088187387590995</v>
      </c>
      <c r="H320" s="50">
        <v>31.775700934579401</v>
      </c>
      <c r="I320" s="76" t="str">
        <f t="shared" si="8"/>
        <v>No</v>
      </c>
      <c r="J320" s="49" t="str">
        <f t="shared" si="9"/>
        <v>No</v>
      </c>
      <c r="K320" s="47">
        <v>9.1136650197938596E-2</v>
      </c>
      <c r="L320" s="50">
        <v>40.700808625336897</v>
      </c>
      <c r="M320" s="47">
        <v>0.134475374298408</v>
      </c>
      <c r="N320" s="50">
        <v>31.5420560747664</v>
      </c>
    </row>
    <row r="321" spans="1:14" x14ac:dyDescent="0.2">
      <c r="A321" s="57" t="s">
        <v>962</v>
      </c>
      <c r="B321" s="44" t="s">
        <v>963</v>
      </c>
      <c r="C321" s="45">
        <v>55</v>
      </c>
      <c r="D321" s="46" t="s">
        <v>340</v>
      </c>
      <c r="E321" s="47">
        <v>0.49291471058938302</v>
      </c>
      <c r="F321" s="48">
        <v>16.307277628032299</v>
      </c>
      <c r="G321" s="47">
        <v>0.57840028265148602</v>
      </c>
      <c r="H321" s="50">
        <v>30.607476635514001</v>
      </c>
      <c r="I321" s="76" t="str">
        <f t="shared" si="8"/>
        <v>No</v>
      </c>
      <c r="J321" s="49" t="str">
        <f t="shared" si="9"/>
        <v>No</v>
      </c>
      <c r="K321" s="47">
        <v>0.11069895635345101</v>
      </c>
      <c r="L321" s="50">
        <v>68.059299191374706</v>
      </c>
      <c r="M321" s="47">
        <v>0.15747702471023201</v>
      </c>
      <c r="N321" s="50">
        <v>61.682242990654203</v>
      </c>
    </row>
    <row r="322" spans="1:14" x14ac:dyDescent="0.2">
      <c r="A322" s="57" t="s">
        <v>964</v>
      </c>
      <c r="B322" s="44" t="s">
        <v>965</v>
      </c>
      <c r="C322" s="45">
        <v>55</v>
      </c>
      <c r="D322" s="46" t="s">
        <v>340</v>
      </c>
      <c r="E322" s="47">
        <v>0.53382399284526805</v>
      </c>
      <c r="F322" s="48">
        <v>26.415094339622598</v>
      </c>
      <c r="G322" s="47">
        <v>0.61658922850127895</v>
      </c>
      <c r="H322" s="50">
        <v>45.482866043613697</v>
      </c>
      <c r="I322" s="76" t="str">
        <f t="shared" si="8"/>
        <v>No</v>
      </c>
      <c r="J322" s="49" t="str">
        <f t="shared" si="9"/>
        <v>No</v>
      </c>
      <c r="K322" s="47">
        <v>0.10735873460336399</v>
      </c>
      <c r="L322" s="50">
        <v>65.026954177897593</v>
      </c>
      <c r="M322" s="47">
        <v>0.13186758576430399</v>
      </c>
      <c r="N322" s="50">
        <v>25.077881619937699</v>
      </c>
    </row>
    <row r="323" spans="1:14" x14ac:dyDescent="0.2">
      <c r="A323" s="57" t="s">
        <v>966</v>
      </c>
      <c r="B323" s="44" t="s">
        <v>967</v>
      </c>
      <c r="C323" s="45">
        <v>55</v>
      </c>
      <c r="D323" s="46" t="s">
        <v>340</v>
      </c>
      <c r="E323" s="47">
        <v>0.57769635488062498</v>
      </c>
      <c r="F323" s="48">
        <v>36.657681940700797</v>
      </c>
      <c r="G323" s="47">
        <v>0.74828560982348902</v>
      </c>
      <c r="H323" s="50">
        <v>88.473520249221195</v>
      </c>
      <c r="I323" s="76" t="str">
        <f t="shared" si="8"/>
        <v>No</v>
      </c>
      <c r="J323" s="49" t="str">
        <f t="shared" si="9"/>
        <v>No</v>
      </c>
      <c r="K323" s="47">
        <v>7.8593350743140597E-2</v>
      </c>
      <c r="L323" s="50">
        <v>7.3450134770889504</v>
      </c>
      <c r="M323" s="47">
        <v>7.4261822610239003E-2</v>
      </c>
      <c r="N323" s="50">
        <v>1.7133956386292799</v>
      </c>
    </row>
    <row r="324" spans="1:14" x14ac:dyDescent="0.2">
      <c r="A324" s="57" t="s">
        <v>968</v>
      </c>
      <c r="B324" s="44" t="s">
        <v>969</v>
      </c>
      <c r="C324" s="45">
        <v>55</v>
      </c>
      <c r="D324" s="46" t="s">
        <v>340</v>
      </c>
      <c r="E324" s="47">
        <v>0.602407293387063</v>
      </c>
      <c r="F324" s="48">
        <v>43.396226415094297</v>
      </c>
      <c r="G324" s="47">
        <v>0.85666036304220405</v>
      </c>
      <c r="H324" s="50">
        <v>99.532710280373806</v>
      </c>
      <c r="I324" s="76" t="str">
        <f t="shared" si="8"/>
        <v>No</v>
      </c>
      <c r="J324" s="49" t="str">
        <f t="shared" si="9"/>
        <v>No</v>
      </c>
      <c r="K324" s="47">
        <v>3.7618775624184898E-2</v>
      </c>
      <c r="L324" s="50">
        <v>1.68463611859838</v>
      </c>
      <c r="M324" s="47">
        <v>4.0802187930900702E-3</v>
      </c>
      <c r="N324" s="50">
        <v>0.233644859813084</v>
      </c>
    </row>
    <row r="325" spans="1:14" x14ac:dyDescent="0.2">
      <c r="A325" s="57" t="s">
        <v>970</v>
      </c>
      <c r="B325" s="44" t="s">
        <v>971</v>
      </c>
      <c r="C325" s="45">
        <v>55</v>
      </c>
      <c r="D325" s="46" t="s">
        <v>340</v>
      </c>
      <c r="E325" s="47">
        <v>0.45572400606350899</v>
      </c>
      <c r="F325" s="48">
        <v>6.7385444743935299</v>
      </c>
      <c r="G325" s="47">
        <v>0.53483770033671696</v>
      </c>
      <c r="H325" s="50">
        <v>14.018691588785</v>
      </c>
      <c r="I325" s="76" t="str">
        <f t="shared" si="8"/>
        <v>No</v>
      </c>
      <c r="J325" s="49" t="str">
        <f t="shared" si="9"/>
        <v>No</v>
      </c>
      <c r="K325" s="47">
        <v>9.2637764751449997E-2</v>
      </c>
      <c r="L325" s="50">
        <v>43.867924528301899</v>
      </c>
      <c r="M325" s="47">
        <v>0.13927489660616299</v>
      </c>
      <c r="N325" s="50">
        <v>40.965732087227401</v>
      </c>
    </row>
    <row r="326" spans="1:14" x14ac:dyDescent="0.2">
      <c r="A326" s="57" t="s">
        <v>972</v>
      </c>
      <c r="B326" s="44" t="s">
        <v>973</v>
      </c>
      <c r="C326" s="45">
        <v>55</v>
      </c>
      <c r="D326" s="46" t="s">
        <v>340</v>
      </c>
      <c r="E326" s="47">
        <v>0.544124773597916</v>
      </c>
      <c r="F326" s="48">
        <v>28.571428571428601</v>
      </c>
      <c r="G326" s="47">
        <v>0.59832749110611205</v>
      </c>
      <c r="H326" s="50">
        <v>39.563862928348897</v>
      </c>
      <c r="I326" s="76" t="str">
        <f t="shared" si="8"/>
        <v>No</v>
      </c>
      <c r="J326" s="49" t="str">
        <f t="shared" si="9"/>
        <v>No</v>
      </c>
      <c r="K326" s="47">
        <v>8.7394145560215797E-2</v>
      </c>
      <c r="L326" s="50">
        <v>28.032345013477102</v>
      </c>
      <c r="M326" s="47">
        <v>0.13155513692305101</v>
      </c>
      <c r="N326" s="50">
        <v>24.532710280373799</v>
      </c>
    </row>
    <row r="327" spans="1:14" x14ac:dyDescent="0.2">
      <c r="A327" s="57" t="s">
        <v>974</v>
      </c>
      <c r="B327" s="44" t="s">
        <v>975</v>
      </c>
      <c r="C327" s="45">
        <v>55</v>
      </c>
      <c r="D327" s="46" t="s">
        <v>340</v>
      </c>
      <c r="E327" s="47">
        <v>0.57068505350763998</v>
      </c>
      <c r="F327" s="48">
        <v>35.040431266846397</v>
      </c>
      <c r="G327" s="47">
        <v>0.54638553587735905</v>
      </c>
      <c r="H327" s="50">
        <v>16.9781931464174</v>
      </c>
      <c r="I327" s="76" t="str">
        <f t="shared" ref="I327:I390" si="10">IF(AND(F327&gt;=90,H327&gt;=90),"Yes","No")</f>
        <v>No</v>
      </c>
      <c r="J327" s="49" t="str">
        <f t="shared" ref="J327:J390" si="11">IF(AND(F327&gt;=75,H327&gt;=75),"Yes","No")</f>
        <v>No</v>
      </c>
      <c r="K327" s="47">
        <v>8.4264423521325599E-2</v>
      </c>
      <c r="L327" s="50">
        <v>12.668463611859799</v>
      </c>
      <c r="M327" s="47">
        <v>0.12582239693893499</v>
      </c>
      <c r="N327" s="50">
        <v>5.9190031152648004</v>
      </c>
    </row>
    <row r="328" spans="1:14" x14ac:dyDescent="0.2">
      <c r="A328" s="57" t="s">
        <v>976</v>
      </c>
      <c r="B328" s="44" t="s">
        <v>977</v>
      </c>
      <c r="C328" s="45">
        <v>55</v>
      </c>
      <c r="D328" s="46" t="s">
        <v>340</v>
      </c>
      <c r="E328" s="47">
        <v>0.59664423777444797</v>
      </c>
      <c r="F328" s="48">
        <v>41.644204851752001</v>
      </c>
      <c r="G328" s="47">
        <v>0.60907501584746804</v>
      </c>
      <c r="H328" s="50">
        <v>43.068535825545197</v>
      </c>
      <c r="I328" s="76" t="str">
        <f t="shared" si="10"/>
        <v>No</v>
      </c>
      <c r="J328" s="49" t="str">
        <f t="shared" si="11"/>
        <v>No</v>
      </c>
      <c r="K328" s="47">
        <v>8.7230881643274902E-2</v>
      </c>
      <c r="L328" s="50">
        <v>27.358490566037698</v>
      </c>
      <c r="M328" s="47">
        <v>0.13773101548898301</v>
      </c>
      <c r="N328" s="50">
        <v>37.694704049844198</v>
      </c>
    </row>
    <row r="329" spans="1:14" x14ac:dyDescent="0.2">
      <c r="A329" s="57" t="s">
        <v>978</v>
      </c>
      <c r="B329" s="44" t="s">
        <v>979</v>
      </c>
      <c r="C329" s="45">
        <v>55</v>
      </c>
      <c r="D329" s="46" t="s">
        <v>340</v>
      </c>
      <c r="E329" s="47">
        <v>0.64048866507565105</v>
      </c>
      <c r="F329" s="48">
        <v>54.8517520215633</v>
      </c>
      <c r="G329" s="47">
        <v>0.58881601886235402</v>
      </c>
      <c r="H329" s="50">
        <v>35.514018691588802</v>
      </c>
      <c r="I329" s="76" t="str">
        <f t="shared" si="10"/>
        <v>No</v>
      </c>
      <c r="J329" s="49" t="str">
        <f t="shared" si="11"/>
        <v>No</v>
      </c>
      <c r="K329" s="47">
        <v>8.8150369725866498E-2</v>
      </c>
      <c r="L329" s="50">
        <v>31.266846361186001</v>
      </c>
      <c r="M329" s="47">
        <v>0.13037190811744001</v>
      </c>
      <c r="N329" s="50">
        <v>21.651090342679101</v>
      </c>
    </row>
    <row r="330" spans="1:14" x14ac:dyDescent="0.2">
      <c r="A330" s="57" t="s">
        <v>564</v>
      </c>
      <c r="B330" s="44" t="s">
        <v>980</v>
      </c>
      <c r="C330" s="45">
        <v>55</v>
      </c>
      <c r="D330" s="46" t="s">
        <v>340</v>
      </c>
      <c r="E330" s="47">
        <v>0.57749723432353695</v>
      </c>
      <c r="F330" s="48">
        <v>36.455525606469003</v>
      </c>
      <c r="G330" s="47">
        <v>0.51119060141970796</v>
      </c>
      <c r="H330" s="50">
        <v>8.6448598130841106</v>
      </c>
      <c r="I330" s="76" t="str">
        <f t="shared" si="10"/>
        <v>No</v>
      </c>
      <c r="J330" s="49" t="str">
        <f t="shared" si="11"/>
        <v>No</v>
      </c>
      <c r="K330" s="47">
        <v>8.3849003366190902E-2</v>
      </c>
      <c r="L330" s="50">
        <v>10.242587601078201</v>
      </c>
      <c r="M330" s="47">
        <v>0.12702775985077999</v>
      </c>
      <c r="N330" s="50">
        <v>10.747663551401899</v>
      </c>
    </row>
    <row r="331" spans="1:14" x14ac:dyDescent="0.2">
      <c r="A331" s="57" t="s">
        <v>981</v>
      </c>
      <c r="B331" s="44" t="s">
        <v>982</v>
      </c>
      <c r="C331" s="45">
        <v>55</v>
      </c>
      <c r="D331" s="46" t="s">
        <v>340</v>
      </c>
      <c r="E331" s="47">
        <v>0.543226543597505</v>
      </c>
      <c r="F331" s="48">
        <v>28.5040431266846</v>
      </c>
      <c r="G331" s="47">
        <v>0.71441502188410599</v>
      </c>
      <c r="H331" s="50">
        <v>80.373831775700907</v>
      </c>
      <c r="I331" s="76" t="str">
        <f t="shared" si="10"/>
        <v>No</v>
      </c>
      <c r="J331" s="49" t="str">
        <f t="shared" si="11"/>
        <v>No</v>
      </c>
      <c r="K331" s="47">
        <v>8.5566548857832797E-2</v>
      </c>
      <c r="L331" s="50">
        <v>18.867924528301899</v>
      </c>
      <c r="M331" s="47">
        <v>0.127880063388951</v>
      </c>
      <c r="N331" s="50">
        <v>13.2398753894081</v>
      </c>
    </row>
    <row r="332" spans="1:14" x14ac:dyDescent="0.2">
      <c r="A332" s="57" t="s">
        <v>983</v>
      </c>
      <c r="B332" s="44" t="s">
        <v>984</v>
      </c>
      <c r="C332" s="45">
        <v>55</v>
      </c>
      <c r="D332" s="46" t="s">
        <v>340</v>
      </c>
      <c r="E332" s="47">
        <v>0.50990929730900802</v>
      </c>
      <c r="F332" s="48">
        <v>20.4177897574124</v>
      </c>
      <c r="G332" s="47">
        <v>0.60179938694472601</v>
      </c>
      <c r="H332" s="50">
        <v>41.199376947040498</v>
      </c>
      <c r="I332" s="76" t="str">
        <f t="shared" si="10"/>
        <v>No</v>
      </c>
      <c r="J332" s="49" t="str">
        <f t="shared" si="11"/>
        <v>No</v>
      </c>
      <c r="K332" s="47">
        <v>8.8496471274012403E-2</v>
      </c>
      <c r="L332" s="50">
        <v>32.412398921832903</v>
      </c>
      <c r="M332" s="47">
        <v>0.13696599254486599</v>
      </c>
      <c r="N332" s="50">
        <v>35.981308411214997</v>
      </c>
    </row>
    <row r="333" spans="1:14" x14ac:dyDescent="0.2">
      <c r="A333" s="57" t="s">
        <v>985</v>
      </c>
      <c r="B333" s="44" t="s">
        <v>986</v>
      </c>
      <c r="C333" s="45">
        <v>55</v>
      </c>
      <c r="D333" s="46" t="s">
        <v>340</v>
      </c>
      <c r="E333" s="47">
        <v>0.66140990878625106</v>
      </c>
      <c r="F333" s="48">
        <v>60.107816711590303</v>
      </c>
      <c r="G333" s="47">
        <v>0.58041619491577001</v>
      </c>
      <c r="H333" s="50">
        <v>31.464174454828701</v>
      </c>
      <c r="I333" s="76" t="str">
        <f t="shared" si="10"/>
        <v>No</v>
      </c>
      <c r="J333" s="49" t="str">
        <f t="shared" si="11"/>
        <v>No</v>
      </c>
      <c r="K333" s="47">
        <v>9.0996857034111395E-2</v>
      </c>
      <c r="L333" s="50">
        <v>40.498652291105103</v>
      </c>
      <c r="M333" s="47">
        <v>0.137191915560855</v>
      </c>
      <c r="N333" s="50">
        <v>36.448598130841098</v>
      </c>
    </row>
    <row r="334" spans="1:14" x14ac:dyDescent="0.2">
      <c r="A334" s="57" t="s">
        <v>987</v>
      </c>
      <c r="B334" s="44" t="s">
        <v>988</v>
      </c>
      <c r="C334" s="45">
        <v>55</v>
      </c>
      <c r="D334" s="46" t="s">
        <v>340</v>
      </c>
      <c r="E334" s="47">
        <v>0.53410482717225505</v>
      </c>
      <c r="F334" s="48">
        <v>26.4824797843666</v>
      </c>
      <c r="G334" s="47">
        <v>0.683760063153805</v>
      </c>
      <c r="H334" s="50">
        <v>70.950155763239906</v>
      </c>
      <c r="I334" s="76" t="str">
        <f t="shared" si="10"/>
        <v>No</v>
      </c>
      <c r="J334" s="49" t="str">
        <f t="shared" si="11"/>
        <v>No</v>
      </c>
      <c r="K334" s="47">
        <v>8.6652958144337794E-2</v>
      </c>
      <c r="L334" s="50">
        <v>24.663072776280298</v>
      </c>
      <c r="M334" s="47">
        <v>0.126848960655047</v>
      </c>
      <c r="N334" s="50">
        <v>10.202492211838001</v>
      </c>
    </row>
    <row r="335" spans="1:14" x14ac:dyDescent="0.2">
      <c r="A335" s="57" t="s">
        <v>989</v>
      </c>
      <c r="B335" s="44" t="s">
        <v>990</v>
      </c>
      <c r="C335" s="45">
        <v>55</v>
      </c>
      <c r="D335" s="46" t="s">
        <v>340</v>
      </c>
      <c r="E335" s="47">
        <v>0.44877902672097503</v>
      </c>
      <c r="F335" s="48">
        <v>5.7277628032344996</v>
      </c>
      <c r="G335" s="47">
        <v>0.56337452324660098</v>
      </c>
      <c r="H335" s="50">
        <v>24.4548286604361</v>
      </c>
      <c r="I335" s="76" t="str">
        <f t="shared" si="10"/>
        <v>No</v>
      </c>
      <c r="J335" s="49" t="str">
        <f t="shared" si="11"/>
        <v>No</v>
      </c>
      <c r="K335" s="47">
        <v>0.100310929276404</v>
      </c>
      <c r="L335" s="50">
        <v>57.210242587601101</v>
      </c>
      <c r="M335" s="47">
        <v>0.155803696907206</v>
      </c>
      <c r="N335" s="50">
        <v>59.890965732087203</v>
      </c>
    </row>
    <row r="336" spans="1:14" x14ac:dyDescent="0.2">
      <c r="A336" s="57" t="s">
        <v>991</v>
      </c>
      <c r="B336" s="44" t="s">
        <v>992</v>
      </c>
      <c r="C336" s="45">
        <v>55</v>
      </c>
      <c r="D336" s="46" t="s">
        <v>340</v>
      </c>
      <c r="E336" s="47">
        <v>0.51637260872416502</v>
      </c>
      <c r="F336" s="48">
        <v>22.1698113207547</v>
      </c>
      <c r="G336" s="47">
        <v>0.68693200971114798</v>
      </c>
      <c r="H336" s="50">
        <v>72.040498442367607</v>
      </c>
      <c r="I336" s="76" t="str">
        <f t="shared" si="10"/>
        <v>No</v>
      </c>
      <c r="J336" s="49" t="str">
        <f t="shared" si="11"/>
        <v>No</v>
      </c>
      <c r="K336" s="47">
        <v>9.4216335917387997E-2</v>
      </c>
      <c r="L336" s="50">
        <v>47.641509433962298</v>
      </c>
      <c r="M336" s="47">
        <v>0.14649127369457501</v>
      </c>
      <c r="N336" s="50">
        <v>51.557632398753903</v>
      </c>
    </row>
    <row r="337" spans="1:14" x14ac:dyDescent="0.2">
      <c r="A337" s="57" t="s">
        <v>993</v>
      </c>
      <c r="B337" s="44" t="s">
        <v>994</v>
      </c>
      <c r="C337" s="45">
        <v>55</v>
      </c>
      <c r="D337" s="46" t="s">
        <v>340</v>
      </c>
      <c r="E337" s="47">
        <v>0.61344721157468096</v>
      </c>
      <c r="F337" s="48">
        <v>46.428571428571402</v>
      </c>
      <c r="G337" s="47">
        <v>0.58835606923041694</v>
      </c>
      <c r="H337" s="50">
        <v>35.202492211837999</v>
      </c>
      <c r="I337" s="76" t="str">
        <f t="shared" si="10"/>
        <v>No</v>
      </c>
      <c r="J337" s="49" t="str">
        <f t="shared" si="11"/>
        <v>No</v>
      </c>
      <c r="K337" s="47">
        <v>9.1415698277745802E-2</v>
      </c>
      <c r="L337" s="50">
        <v>41.037735849056602</v>
      </c>
      <c r="M337" s="47">
        <v>0.14428753411859099</v>
      </c>
      <c r="N337" s="50">
        <v>48.753894080996901</v>
      </c>
    </row>
    <row r="338" spans="1:14" x14ac:dyDescent="0.2">
      <c r="A338" s="57" t="s">
        <v>995</v>
      </c>
      <c r="B338" s="44" t="s">
        <v>996</v>
      </c>
      <c r="C338" s="45">
        <v>55</v>
      </c>
      <c r="D338" s="46" t="s">
        <v>340</v>
      </c>
      <c r="E338" s="47">
        <v>0.52587976134659997</v>
      </c>
      <c r="F338" s="48">
        <v>24.797843665768202</v>
      </c>
      <c r="G338" s="47">
        <v>0.69816554720096202</v>
      </c>
      <c r="H338" s="50">
        <v>75.700934579439206</v>
      </c>
      <c r="I338" s="76" t="str">
        <f t="shared" si="10"/>
        <v>No</v>
      </c>
      <c r="J338" s="49" t="str">
        <f t="shared" si="11"/>
        <v>No</v>
      </c>
      <c r="K338" s="47">
        <v>9.0900252547139099E-2</v>
      </c>
      <c r="L338" s="50">
        <v>40.431266846361197</v>
      </c>
      <c r="M338" s="47">
        <v>0.13869488838194199</v>
      </c>
      <c r="N338" s="50">
        <v>40.109034267912797</v>
      </c>
    </row>
    <row r="339" spans="1:14" x14ac:dyDescent="0.2">
      <c r="A339" s="57" t="s">
        <v>997</v>
      </c>
      <c r="B339" s="44" t="s">
        <v>998</v>
      </c>
      <c r="C339" s="45">
        <v>55</v>
      </c>
      <c r="D339" s="46" t="s">
        <v>340</v>
      </c>
      <c r="E339" s="47">
        <v>0.71424060994320204</v>
      </c>
      <c r="F339" s="48">
        <v>75.943396226415103</v>
      </c>
      <c r="G339" s="47">
        <v>0.62194989477647</v>
      </c>
      <c r="H339" s="50">
        <v>47.118380062305299</v>
      </c>
      <c r="I339" s="76" t="str">
        <f t="shared" si="10"/>
        <v>No</v>
      </c>
      <c r="J339" s="49" t="str">
        <f t="shared" si="11"/>
        <v>No</v>
      </c>
      <c r="K339" s="47">
        <v>9.35828001583488E-2</v>
      </c>
      <c r="L339" s="50">
        <v>46.2264150943396</v>
      </c>
      <c r="M339" s="47">
        <v>0.16077705553552199</v>
      </c>
      <c r="N339" s="50">
        <v>63.785046728971999</v>
      </c>
    </row>
    <row r="340" spans="1:14" x14ac:dyDescent="0.2">
      <c r="A340" s="57" t="s">
        <v>999</v>
      </c>
      <c r="B340" s="44" t="s">
        <v>1000</v>
      </c>
      <c r="C340" s="45">
        <v>55</v>
      </c>
      <c r="D340" s="46" t="s">
        <v>340</v>
      </c>
      <c r="E340" s="47">
        <v>0.56991585554563395</v>
      </c>
      <c r="F340" s="48">
        <v>34.973045822102399</v>
      </c>
      <c r="G340" s="47">
        <v>0.77230071938843103</v>
      </c>
      <c r="H340" s="50">
        <v>93.769470404984403</v>
      </c>
      <c r="I340" s="76" t="str">
        <f t="shared" si="10"/>
        <v>No</v>
      </c>
      <c r="J340" s="49" t="str">
        <f t="shared" si="11"/>
        <v>No</v>
      </c>
      <c r="K340" s="47">
        <v>8.7953482533964095E-2</v>
      </c>
      <c r="L340" s="50">
        <v>30.3908355795148</v>
      </c>
      <c r="M340" s="47">
        <v>0.13624398062078599</v>
      </c>
      <c r="N340" s="50">
        <v>35.202492211837999</v>
      </c>
    </row>
    <row r="341" spans="1:14" x14ac:dyDescent="0.2">
      <c r="A341" s="57" t="s">
        <v>1001</v>
      </c>
      <c r="B341" s="44" t="s">
        <v>1002</v>
      </c>
      <c r="C341" s="45">
        <v>55</v>
      </c>
      <c r="D341" s="46" t="s">
        <v>340</v>
      </c>
      <c r="E341" s="47">
        <v>0.52563184482124004</v>
      </c>
      <c r="F341" s="48">
        <v>24.7304582210243</v>
      </c>
      <c r="G341" s="47">
        <v>0.69849014296092404</v>
      </c>
      <c r="H341" s="50">
        <v>75.778816199376905</v>
      </c>
      <c r="I341" s="76" t="str">
        <f t="shared" si="10"/>
        <v>No</v>
      </c>
      <c r="J341" s="49" t="str">
        <f t="shared" si="11"/>
        <v>No</v>
      </c>
      <c r="K341" s="47">
        <v>8.6761241009811196E-2</v>
      </c>
      <c r="L341" s="50">
        <v>25.2695417789757</v>
      </c>
      <c r="M341" s="47">
        <v>0.13176319598077499</v>
      </c>
      <c r="N341" s="50">
        <v>24.844236760124598</v>
      </c>
    </row>
    <row r="342" spans="1:14" x14ac:dyDescent="0.2">
      <c r="A342" s="57" t="s">
        <v>1003</v>
      </c>
      <c r="B342" s="44" t="s">
        <v>1004</v>
      </c>
      <c r="C342" s="45">
        <v>55</v>
      </c>
      <c r="D342" s="46" t="s">
        <v>340</v>
      </c>
      <c r="E342" s="47">
        <v>0.53369969811397</v>
      </c>
      <c r="F342" s="48">
        <v>26.280323450134802</v>
      </c>
      <c r="G342" s="47">
        <v>0.70923955271066896</v>
      </c>
      <c r="H342" s="50">
        <v>78.971962616822395</v>
      </c>
      <c r="I342" s="76" t="str">
        <f t="shared" si="10"/>
        <v>No</v>
      </c>
      <c r="J342" s="49" t="str">
        <f t="shared" si="11"/>
        <v>No</v>
      </c>
      <c r="K342" s="47">
        <v>8.7792576590067298E-2</v>
      </c>
      <c r="L342" s="50">
        <v>29.5822102425876</v>
      </c>
      <c r="M342" s="47">
        <v>0.13105700621920799</v>
      </c>
      <c r="N342" s="50">
        <v>23.286604361370699</v>
      </c>
    </row>
    <row r="343" spans="1:14" x14ac:dyDescent="0.2">
      <c r="A343" s="57" t="s">
        <v>1005</v>
      </c>
      <c r="B343" s="44" t="s">
        <v>1006</v>
      </c>
      <c r="C343" s="45">
        <v>55</v>
      </c>
      <c r="D343" s="46" t="s">
        <v>340</v>
      </c>
      <c r="E343" s="47">
        <v>0.59662376392351701</v>
      </c>
      <c r="F343" s="48">
        <v>41.576819407008102</v>
      </c>
      <c r="G343" s="47">
        <v>0.55147198392159702</v>
      </c>
      <c r="H343" s="50">
        <v>19.236760124610601</v>
      </c>
      <c r="I343" s="76" t="str">
        <f t="shared" si="10"/>
        <v>No</v>
      </c>
      <c r="J343" s="49" t="str">
        <f t="shared" si="11"/>
        <v>No</v>
      </c>
      <c r="K343" s="47">
        <v>8.4742271121716506E-2</v>
      </c>
      <c r="L343" s="50">
        <v>14.824797843665801</v>
      </c>
      <c r="M343" s="47">
        <v>0.12639680058979499</v>
      </c>
      <c r="N343" s="50">
        <v>8.0996884735202492</v>
      </c>
    </row>
    <row r="344" spans="1:14" x14ac:dyDescent="0.2">
      <c r="A344" s="57" t="s">
        <v>1007</v>
      </c>
      <c r="B344" s="44" t="s">
        <v>1008</v>
      </c>
      <c r="C344" s="45">
        <v>55</v>
      </c>
      <c r="D344" s="46" t="s">
        <v>340</v>
      </c>
      <c r="E344" s="47">
        <v>0.48990082693321801</v>
      </c>
      <c r="F344" s="48">
        <v>15.431266846361201</v>
      </c>
      <c r="G344" s="47">
        <v>0.48907081873477298</v>
      </c>
      <c r="H344" s="50">
        <v>5.6853582554517104</v>
      </c>
      <c r="I344" s="76" t="str">
        <f t="shared" si="10"/>
        <v>No</v>
      </c>
      <c r="J344" s="49" t="str">
        <f t="shared" si="11"/>
        <v>No</v>
      </c>
      <c r="K344" s="47">
        <v>9.4558942073640503E-2</v>
      </c>
      <c r="L344" s="50">
        <v>48.247978436657696</v>
      </c>
      <c r="M344" s="47">
        <v>0.141177696883588</v>
      </c>
      <c r="N344" s="50">
        <v>44.003115264797501</v>
      </c>
    </row>
    <row r="345" spans="1:14" x14ac:dyDescent="0.2">
      <c r="A345" s="57" t="s">
        <v>1009</v>
      </c>
      <c r="B345" s="44" t="s">
        <v>1010</v>
      </c>
      <c r="C345" s="45">
        <v>55</v>
      </c>
      <c r="D345" s="46" t="s">
        <v>340</v>
      </c>
      <c r="E345" s="47">
        <v>0.69973424988893695</v>
      </c>
      <c r="F345" s="48">
        <v>72.439353099730496</v>
      </c>
      <c r="G345" s="47">
        <v>0.555100345554429</v>
      </c>
      <c r="H345" s="50">
        <v>21.028037383177601</v>
      </c>
      <c r="I345" s="76" t="str">
        <f t="shared" si="10"/>
        <v>No</v>
      </c>
      <c r="J345" s="49" t="str">
        <f t="shared" si="11"/>
        <v>No</v>
      </c>
      <c r="K345" s="47">
        <v>8.6837754698492101E-2</v>
      </c>
      <c r="L345" s="50">
        <v>25.4043126684636</v>
      </c>
      <c r="M345" s="47">
        <v>0.12883436683763799</v>
      </c>
      <c r="N345" s="50">
        <v>15.732087227414301</v>
      </c>
    </row>
    <row r="346" spans="1:14" x14ac:dyDescent="0.2">
      <c r="A346" s="57" t="s">
        <v>1011</v>
      </c>
      <c r="B346" s="44" t="s">
        <v>1012</v>
      </c>
      <c r="C346" s="45">
        <v>55</v>
      </c>
      <c r="D346" s="46" t="s">
        <v>340</v>
      </c>
      <c r="E346" s="47">
        <v>0.71746115269812005</v>
      </c>
      <c r="F346" s="48">
        <v>76.954177897574098</v>
      </c>
      <c r="G346" s="47">
        <v>0.68239767482723801</v>
      </c>
      <c r="H346" s="50">
        <v>70.404984423675998</v>
      </c>
      <c r="I346" s="76" t="str">
        <f t="shared" si="10"/>
        <v>No</v>
      </c>
      <c r="J346" s="49" t="str">
        <f t="shared" si="11"/>
        <v>No</v>
      </c>
      <c r="K346" s="47">
        <v>9.8022892606075093E-2</v>
      </c>
      <c r="L346" s="50">
        <v>53.908355795148204</v>
      </c>
      <c r="M346" s="47">
        <v>0.14861506962204499</v>
      </c>
      <c r="N346" s="50">
        <v>53.738317757009298</v>
      </c>
    </row>
    <row r="347" spans="1:14" x14ac:dyDescent="0.2">
      <c r="A347" s="57" t="s">
        <v>1013</v>
      </c>
      <c r="B347" s="44" t="s">
        <v>1014</v>
      </c>
      <c r="C347" s="45">
        <v>55</v>
      </c>
      <c r="D347" s="46" t="s">
        <v>340</v>
      </c>
      <c r="E347" s="47">
        <v>0.455056874839249</v>
      </c>
      <c r="F347" s="48">
        <v>6.6037735849056602</v>
      </c>
      <c r="G347" s="47">
        <v>0.49738923534361201</v>
      </c>
      <c r="H347" s="50">
        <v>6.3862928348909698</v>
      </c>
      <c r="I347" s="76" t="str">
        <f t="shared" si="10"/>
        <v>No</v>
      </c>
      <c r="J347" s="49" t="str">
        <f t="shared" si="11"/>
        <v>No</v>
      </c>
      <c r="K347" s="47">
        <v>8.4486699272318597E-2</v>
      </c>
      <c r="L347" s="50">
        <v>13.544474393531001</v>
      </c>
      <c r="M347" s="47">
        <v>0.12757989893906599</v>
      </c>
      <c r="N347" s="50">
        <v>12.383177570093499</v>
      </c>
    </row>
    <row r="348" spans="1:14" x14ac:dyDescent="0.2">
      <c r="A348" s="57" t="s">
        <v>1015</v>
      </c>
      <c r="B348" s="44" t="s">
        <v>1016</v>
      </c>
      <c r="C348" s="45">
        <v>55</v>
      </c>
      <c r="D348" s="46" t="s">
        <v>340</v>
      </c>
      <c r="E348" s="47">
        <v>0.52177490624469203</v>
      </c>
      <c r="F348" s="48">
        <v>23.584905660377402</v>
      </c>
      <c r="G348" s="47">
        <v>0.64196448977158804</v>
      </c>
      <c r="H348" s="50">
        <v>55.529595015576298</v>
      </c>
      <c r="I348" s="76" t="str">
        <f t="shared" si="10"/>
        <v>No</v>
      </c>
      <c r="J348" s="49" t="str">
        <f t="shared" si="11"/>
        <v>No</v>
      </c>
      <c r="K348" s="47">
        <v>8.6937427057325795E-2</v>
      </c>
      <c r="L348" s="50">
        <v>26.145552560646902</v>
      </c>
      <c r="M348" s="47">
        <v>0.12903551967636301</v>
      </c>
      <c r="N348" s="50">
        <v>16.6666666666667</v>
      </c>
    </row>
    <row r="349" spans="1:14" x14ac:dyDescent="0.2">
      <c r="A349" s="57" t="s">
        <v>1017</v>
      </c>
      <c r="B349" s="44" t="s">
        <v>1018</v>
      </c>
      <c r="C349" s="45">
        <v>55</v>
      </c>
      <c r="D349" s="46" t="s">
        <v>340</v>
      </c>
      <c r="E349" s="47">
        <v>0.62636507379857898</v>
      </c>
      <c r="F349" s="48">
        <v>50.5390835579515</v>
      </c>
      <c r="G349" s="47">
        <v>0.64891599771973996</v>
      </c>
      <c r="H349" s="50">
        <v>58.411214953270999</v>
      </c>
      <c r="I349" s="76" t="str">
        <f t="shared" si="10"/>
        <v>No</v>
      </c>
      <c r="J349" s="49" t="str">
        <f t="shared" si="11"/>
        <v>No</v>
      </c>
      <c r="K349" s="47">
        <v>0.10070047684422501</v>
      </c>
      <c r="L349" s="50">
        <v>58.0862533692722</v>
      </c>
      <c r="M349" s="47">
        <v>0.152705636045042</v>
      </c>
      <c r="N349" s="50">
        <v>57.1651090342679</v>
      </c>
    </row>
    <row r="350" spans="1:14" x14ac:dyDescent="0.2">
      <c r="A350" s="57" t="s">
        <v>1019</v>
      </c>
      <c r="B350" s="44" t="s">
        <v>1020</v>
      </c>
      <c r="C350" s="45">
        <v>55</v>
      </c>
      <c r="D350" s="46" t="s">
        <v>340</v>
      </c>
      <c r="E350" s="47">
        <v>0.51592657522753704</v>
      </c>
      <c r="F350" s="48">
        <v>22.0350404312668</v>
      </c>
      <c r="G350" s="47">
        <v>0.74742108880778202</v>
      </c>
      <c r="H350" s="50">
        <v>88.161993769470399</v>
      </c>
      <c r="I350" s="76" t="str">
        <f t="shared" si="10"/>
        <v>No</v>
      </c>
      <c r="J350" s="49" t="str">
        <f t="shared" si="11"/>
        <v>No</v>
      </c>
      <c r="K350" s="47">
        <v>9.6082666085319499E-2</v>
      </c>
      <c r="L350" s="50">
        <v>51.078167115903</v>
      </c>
      <c r="M350" s="47">
        <v>0.144499624618394</v>
      </c>
      <c r="N350" s="50">
        <v>49.143302180685403</v>
      </c>
    </row>
    <row r="351" spans="1:14" x14ac:dyDescent="0.2">
      <c r="A351" s="57" t="s">
        <v>1021</v>
      </c>
      <c r="B351" s="44" t="s">
        <v>1022</v>
      </c>
      <c r="C351" s="45">
        <v>55</v>
      </c>
      <c r="D351" s="46" t="s">
        <v>340</v>
      </c>
      <c r="E351" s="47">
        <v>0.38850950062659401</v>
      </c>
      <c r="F351" s="48">
        <v>2.2911051212937998</v>
      </c>
      <c r="G351" s="47">
        <v>0.54590951713105695</v>
      </c>
      <c r="H351" s="50">
        <v>16.900311526479801</v>
      </c>
      <c r="I351" s="76" t="str">
        <f t="shared" si="10"/>
        <v>No</v>
      </c>
      <c r="J351" s="49" t="str">
        <f t="shared" si="11"/>
        <v>No</v>
      </c>
      <c r="K351" s="47">
        <v>0.13993842038701401</v>
      </c>
      <c r="L351" s="50">
        <v>82.816711590296507</v>
      </c>
      <c r="M351" s="47">
        <v>0.23137634091356701</v>
      </c>
      <c r="N351" s="50">
        <v>85.358255451713404</v>
      </c>
    </row>
    <row r="352" spans="1:14" x14ac:dyDescent="0.2">
      <c r="A352" s="57" t="s">
        <v>1023</v>
      </c>
      <c r="B352" s="44" t="s">
        <v>1024</v>
      </c>
      <c r="C352" s="45">
        <v>55</v>
      </c>
      <c r="D352" s="46" t="s">
        <v>340</v>
      </c>
      <c r="E352" s="47">
        <v>0.53517864537245996</v>
      </c>
      <c r="F352" s="48">
        <v>26.684636118598402</v>
      </c>
      <c r="G352" s="47">
        <v>0.58548351479938598</v>
      </c>
      <c r="H352" s="50">
        <v>33.722741433021802</v>
      </c>
      <c r="I352" s="76" t="str">
        <f t="shared" si="10"/>
        <v>No</v>
      </c>
      <c r="J352" s="49" t="str">
        <f t="shared" si="11"/>
        <v>No</v>
      </c>
      <c r="K352" s="47">
        <v>0.106475322979919</v>
      </c>
      <c r="L352" s="50">
        <v>64.285714285714306</v>
      </c>
      <c r="M352" s="47">
        <v>0.168323365426257</v>
      </c>
      <c r="N352" s="50">
        <v>68.224299065420595</v>
      </c>
    </row>
    <row r="353" spans="1:14" x14ac:dyDescent="0.2">
      <c r="A353" s="57" t="s">
        <v>1025</v>
      </c>
      <c r="B353" s="44" t="s">
        <v>1026</v>
      </c>
      <c r="C353" s="45">
        <v>55</v>
      </c>
      <c r="D353" s="46" t="s">
        <v>340</v>
      </c>
      <c r="E353" s="47">
        <v>0.64506167179201601</v>
      </c>
      <c r="F353" s="48">
        <v>56.469002695417799</v>
      </c>
      <c r="G353" s="47">
        <v>0.64034944000739003</v>
      </c>
      <c r="H353" s="50">
        <v>55.062305295950203</v>
      </c>
      <c r="I353" s="76" t="str">
        <f t="shared" si="10"/>
        <v>No</v>
      </c>
      <c r="J353" s="49" t="str">
        <f t="shared" si="11"/>
        <v>No</v>
      </c>
      <c r="K353" s="47">
        <v>9.2042202958223698E-2</v>
      </c>
      <c r="L353" s="50">
        <v>42.183288409703501</v>
      </c>
      <c r="M353" s="47">
        <v>0.13496290366086</v>
      </c>
      <c r="N353" s="50">
        <v>32.554517133956402</v>
      </c>
    </row>
    <row r="354" spans="1:14" x14ac:dyDescent="0.2">
      <c r="A354" s="57" t="s">
        <v>1027</v>
      </c>
      <c r="B354" s="44" t="s">
        <v>1028</v>
      </c>
      <c r="C354" s="45">
        <v>55</v>
      </c>
      <c r="D354" s="46" t="s">
        <v>340</v>
      </c>
      <c r="E354" s="47">
        <v>0.50561784940924004</v>
      </c>
      <c r="F354" s="48">
        <v>19.137466307277599</v>
      </c>
      <c r="G354" s="47">
        <v>0.62797760603216202</v>
      </c>
      <c r="H354" s="50">
        <v>49.4548286604361</v>
      </c>
      <c r="I354" s="76" t="str">
        <f t="shared" si="10"/>
        <v>No</v>
      </c>
      <c r="J354" s="49" t="str">
        <f t="shared" si="11"/>
        <v>No</v>
      </c>
      <c r="K354" s="47">
        <v>0.10748470491263699</v>
      </c>
      <c r="L354" s="50">
        <v>65.363881401617206</v>
      </c>
      <c r="M354" s="47">
        <v>0.15299293853426801</v>
      </c>
      <c r="N354" s="50">
        <v>57.320872274143298</v>
      </c>
    </row>
    <row r="355" spans="1:14" x14ac:dyDescent="0.2">
      <c r="A355" s="57" t="s">
        <v>1029</v>
      </c>
      <c r="B355" s="44" t="s">
        <v>1030</v>
      </c>
      <c r="C355" s="45">
        <v>55</v>
      </c>
      <c r="D355" s="46" t="s">
        <v>340</v>
      </c>
      <c r="E355" s="47">
        <v>0.54054885415078902</v>
      </c>
      <c r="F355" s="48">
        <v>28.099730458221</v>
      </c>
      <c r="G355" s="47">
        <v>0.62091027592852499</v>
      </c>
      <c r="H355" s="50">
        <v>46.884735202492202</v>
      </c>
      <c r="I355" s="76" t="str">
        <f t="shared" si="10"/>
        <v>No</v>
      </c>
      <c r="J355" s="49" t="str">
        <f t="shared" si="11"/>
        <v>No</v>
      </c>
      <c r="K355" s="47">
        <v>9.5253703749236196E-2</v>
      </c>
      <c r="L355" s="50">
        <v>49.595687331536404</v>
      </c>
      <c r="M355" s="47">
        <v>0.108366587005259</v>
      </c>
      <c r="N355" s="50">
        <v>2.7258566978193102</v>
      </c>
    </row>
    <row r="356" spans="1:14" x14ac:dyDescent="0.2">
      <c r="A356" s="57" t="s">
        <v>1031</v>
      </c>
      <c r="B356" s="44" t="s">
        <v>1032</v>
      </c>
      <c r="C356" s="45">
        <v>55</v>
      </c>
      <c r="D356" s="46" t="s">
        <v>340</v>
      </c>
      <c r="E356" s="47">
        <v>0.508249703962799</v>
      </c>
      <c r="F356" s="48">
        <v>19.946091644204898</v>
      </c>
      <c r="G356" s="47">
        <v>0.68410232700865303</v>
      </c>
      <c r="H356" s="50">
        <v>71.028037383177605</v>
      </c>
      <c r="I356" s="76" t="str">
        <f t="shared" si="10"/>
        <v>No</v>
      </c>
      <c r="J356" s="49" t="str">
        <f t="shared" si="11"/>
        <v>No</v>
      </c>
      <c r="K356" s="47">
        <v>4.7645809923779703E-2</v>
      </c>
      <c r="L356" s="50">
        <v>2.56064690026954</v>
      </c>
      <c r="M356" s="47">
        <v>8.7500900008053092E-3</v>
      </c>
      <c r="N356" s="50">
        <v>0.38940809968847401</v>
      </c>
    </row>
    <row r="357" spans="1:14" x14ac:dyDescent="0.2">
      <c r="A357" s="57" t="s">
        <v>1033</v>
      </c>
      <c r="B357" s="44" t="s">
        <v>1034</v>
      </c>
      <c r="C357" s="45">
        <v>55</v>
      </c>
      <c r="D357" s="46" t="s">
        <v>340</v>
      </c>
      <c r="E357" s="47">
        <v>0.541465590380384</v>
      </c>
      <c r="F357" s="48">
        <v>28.301886792452802</v>
      </c>
      <c r="G357" s="47">
        <v>0.77449311508121299</v>
      </c>
      <c r="H357" s="50">
        <v>94.0809968847352</v>
      </c>
      <c r="I357" s="76" t="str">
        <f t="shared" si="10"/>
        <v>No</v>
      </c>
      <c r="J357" s="49" t="str">
        <f t="shared" si="11"/>
        <v>No</v>
      </c>
      <c r="K357" s="47">
        <v>6.52083081166447E-2</v>
      </c>
      <c r="L357" s="50">
        <v>4.8517520215633398</v>
      </c>
      <c r="M357" s="47">
        <v>5.7088177903385398E-2</v>
      </c>
      <c r="N357" s="50">
        <v>1.4797507788162001</v>
      </c>
    </row>
    <row r="358" spans="1:14" x14ac:dyDescent="0.2">
      <c r="A358" s="57" t="s">
        <v>1035</v>
      </c>
      <c r="B358" s="44" t="s">
        <v>1036</v>
      </c>
      <c r="C358" s="45">
        <v>55</v>
      </c>
      <c r="D358" s="46" t="s">
        <v>340</v>
      </c>
      <c r="E358" s="47">
        <v>0.48933486138347698</v>
      </c>
      <c r="F358" s="48">
        <v>15.296495956873301</v>
      </c>
      <c r="G358" s="47">
        <v>0.60730059134429704</v>
      </c>
      <c r="H358" s="50">
        <v>42.601246105919003</v>
      </c>
      <c r="I358" s="76" t="str">
        <f t="shared" si="10"/>
        <v>No</v>
      </c>
      <c r="J358" s="49" t="str">
        <f t="shared" si="11"/>
        <v>No</v>
      </c>
      <c r="K358" s="47">
        <v>9.9026665143139306E-2</v>
      </c>
      <c r="L358" s="50">
        <v>54.919137466307298</v>
      </c>
      <c r="M358" s="47">
        <v>0.143943114980222</v>
      </c>
      <c r="N358" s="50">
        <v>48.364485981308398</v>
      </c>
    </row>
    <row r="359" spans="1:14" x14ac:dyDescent="0.2">
      <c r="A359" s="57" t="s">
        <v>1037</v>
      </c>
      <c r="B359" s="44" t="s">
        <v>1038</v>
      </c>
      <c r="C359" s="45">
        <v>55</v>
      </c>
      <c r="D359" s="46" t="s">
        <v>340</v>
      </c>
      <c r="E359" s="47">
        <v>0.495904870527618</v>
      </c>
      <c r="F359" s="48">
        <v>16.846361185983799</v>
      </c>
      <c r="G359" s="47">
        <v>0.59424779707430397</v>
      </c>
      <c r="H359" s="50">
        <v>38.239875389408098</v>
      </c>
      <c r="I359" s="76" t="str">
        <f t="shared" si="10"/>
        <v>No</v>
      </c>
      <c r="J359" s="49" t="str">
        <f t="shared" si="11"/>
        <v>No</v>
      </c>
      <c r="K359" s="47">
        <v>9.6942443458906596E-2</v>
      </c>
      <c r="L359" s="50">
        <v>52.628032345013501</v>
      </c>
      <c r="M359" s="47">
        <v>0.14232060897943599</v>
      </c>
      <c r="N359" s="50">
        <v>46.105919003115297</v>
      </c>
    </row>
    <row r="360" spans="1:14" x14ac:dyDescent="0.2">
      <c r="A360" s="57" t="s">
        <v>1039</v>
      </c>
      <c r="B360" s="44" t="s">
        <v>1040</v>
      </c>
      <c r="C360" s="45">
        <v>55</v>
      </c>
      <c r="D360" s="46" t="s">
        <v>340</v>
      </c>
      <c r="E360" s="47">
        <v>0.52307853796889903</v>
      </c>
      <c r="F360" s="48">
        <v>23.989218328841002</v>
      </c>
      <c r="G360" s="47">
        <v>0.55047128124307498</v>
      </c>
      <c r="H360" s="50">
        <v>18.7694704049844</v>
      </c>
      <c r="I360" s="76" t="str">
        <f t="shared" si="10"/>
        <v>No</v>
      </c>
      <c r="J360" s="49" t="str">
        <f t="shared" si="11"/>
        <v>No</v>
      </c>
      <c r="K360" s="47">
        <v>9.7841944259147301E-2</v>
      </c>
      <c r="L360" s="50">
        <v>53.706199460916402</v>
      </c>
      <c r="M360" s="47">
        <v>0.143565785659961</v>
      </c>
      <c r="N360" s="50">
        <v>48.052959501557602</v>
      </c>
    </row>
    <row r="361" spans="1:14" x14ac:dyDescent="0.2">
      <c r="A361" s="57" t="s">
        <v>1041</v>
      </c>
      <c r="B361" s="44" t="s">
        <v>1042</v>
      </c>
      <c r="C361" s="45">
        <v>55</v>
      </c>
      <c r="D361" s="46" t="s">
        <v>340</v>
      </c>
      <c r="E361" s="47">
        <v>0.49903992351845899</v>
      </c>
      <c r="F361" s="48">
        <v>17.452830188679201</v>
      </c>
      <c r="G361" s="47">
        <v>0.68572797376598704</v>
      </c>
      <c r="H361" s="50">
        <v>71.728971962616797</v>
      </c>
      <c r="I361" s="76" t="str">
        <f t="shared" si="10"/>
        <v>No</v>
      </c>
      <c r="J361" s="49" t="str">
        <f t="shared" si="11"/>
        <v>No</v>
      </c>
      <c r="K361" s="47">
        <v>0.119779920458243</v>
      </c>
      <c r="L361" s="50">
        <v>74.326145552560604</v>
      </c>
      <c r="M361" s="47">
        <v>0.196701078749907</v>
      </c>
      <c r="N361" s="50">
        <v>78.582554517134</v>
      </c>
    </row>
    <row r="362" spans="1:14" x14ac:dyDescent="0.2">
      <c r="A362" s="57" t="s">
        <v>1043</v>
      </c>
      <c r="B362" s="44" t="s">
        <v>1044</v>
      </c>
      <c r="C362" s="45">
        <v>55</v>
      </c>
      <c r="D362" s="46" t="s">
        <v>340</v>
      </c>
      <c r="E362" s="47">
        <v>0.47707614591248398</v>
      </c>
      <c r="F362" s="48">
        <v>12.061994609164399</v>
      </c>
      <c r="G362" s="47">
        <v>0.59185597915922705</v>
      </c>
      <c r="H362" s="50">
        <v>36.682242990654203</v>
      </c>
      <c r="I362" s="76" t="str">
        <f t="shared" si="10"/>
        <v>No</v>
      </c>
      <c r="J362" s="49" t="str">
        <f t="shared" si="11"/>
        <v>No</v>
      </c>
      <c r="K362" s="47">
        <v>0.11622767480497399</v>
      </c>
      <c r="L362" s="50">
        <v>71.900269541778997</v>
      </c>
      <c r="M362" s="47">
        <v>0.18997211575669801</v>
      </c>
      <c r="N362" s="50">
        <v>77.570093457943898</v>
      </c>
    </row>
    <row r="363" spans="1:14" x14ac:dyDescent="0.2">
      <c r="A363" s="57" t="s">
        <v>1045</v>
      </c>
      <c r="B363" s="44" t="s">
        <v>1046</v>
      </c>
      <c r="C363" s="45">
        <v>55</v>
      </c>
      <c r="D363" s="46" t="s">
        <v>340</v>
      </c>
      <c r="E363" s="47">
        <v>0.50343942640540296</v>
      </c>
      <c r="F363" s="48">
        <v>18.396226415094301</v>
      </c>
      <c r="G363" s="47">
        <v>0.56277440408105806</v>
      </c>
      <c r="H363" s="50">
        <v>24.221183800623098</v>
      </c>
      <c r="I363" s="76" t="str">
        <f t="shared" si="10"/>
        <v>No</v>
      </c>
      <c r="J363" s="49" t="str">
        <f t="shared" si="11"/>
        <v>No</v>
      </c>
      <c r="K363" s="47">
        <v>9.2217613988769501E-2</v>
      </c>
      <c r="L363" s="50">
        <v>42.520215633423199</v>
      </c>
      <c r="M363" s="47">
        <v>0.139872053572248</v>
      </c>
      <c r="N363" s="50">
        <v>41.744548286604399</v>
      </c>
    </row>
    <row r="364" spans="1:14" x14ac:dyDescent="0.2">
      <c r="A364" s="57" t="s">
        <v>1047</v>
      </c>
      <c r="B364" s="44" t="s">
        <v>1048</v>
      </c>
      <c r="C364" s="45">
        <v>55</v>
      </c>
      <c r="D364" s="46" t="s">
        <v>340</v>
      </c>
      <c r="E364" s="47">
        <v>0.46131213762756701</v>
      </c>
      <c r="F364" s="48">
        <v>8.3557951482479798</v>
      </c>
      <c r="G364" s="47">
        <v>0.58572682538474397</v>
      </c>
      <c r="H364" s="50">
        <v>33.800623052959502</v>
      </c>
      <c r="I364" s="76" t="str">
        <f t="shared" si="10"/>
        <v>No</v>
      </c>
      <c r="J364" s="49" t="str">
        <f t="shared" si="11"/>
        <v>No</v>
      </c>
      <c r="K364" s="47">
        <v>8.8956263344426703E-2</v>
      </c>
      <c r="L364" s="50">
        <v>34.299191374663103</v>
      </c>
      <c r="M364" s="47">
        <v>0.131761803479711</v>
      </c>
      <c r="N364" s="50">
        <v>24.766355140186899</v>
      </c>
    </row>
    <row r="365" spans="1:14" x14ac:dyDescent="0.2">
      <c r="A365" s="57" t="s">
        <v>1049</v>
      </c>
      <c r="B365" s="44" t="s">
        <v>1050</v>
      </c>
      <c r="C365" s="45">
        <v>55</v>
      </c>
      <c r="D365" s="46" t="s">
        <v>340</v>
      </c>
      <c r="E365" s="47">
        <v>0.50646191889804404</v>
      </c>
      <c r="F365" s="48">
        <v>19.4743935309973</v>
      </c>
      <c r="G365" s="47">
        <v>0.61338485147069699</v>
      </c>
      <c r="H365" s="50">
        <v>44.392523364486003</v>
      </c>
      <c r="I365" s="76" t="str">
        <f t="shared" si="10"/>
        <v>No</v>
      </c>
      <c r="J365" s="49" t="str">
        <f t="shared" si="11"/>
        <v>No</v>
      </c>
      <c r="K365" s="47">
        <v>0.10037246688198</v>
      </c>
      <c r="L365" s="50">
        <v>57.345013477088898</v>
      </c>
      <c r="M365" s="47">
        <v>0.155856264955296</v>
      </c>
      <c r="N365" s="50">
        <v>60.1246105919003</v>
      </c>
    </row>
    <row r="366" spans="1:14" x14ac:dyDescent="0.2">
      <c r="A366" s="57" t="s">
        <v>1051</v>
      </c>
      <c r="B366" s="44" t="s">
        <v>1052</v>
      </c>
      <c r="C366" s="45">
        <v>55</v>
      </c>
      <c r="D366" s="46" t="s">
        <v>340</v>
      </c>
      <c r="E366" s="47">
        <v>0.47749593838568899</v>
      </c>
      <c r="F366" s="48">
        <v>12.129380053908401</v>
      </c>
      <c r="G366" s="47">
        <v>0.57591568615415301</v>
      </c>
      <c r="H366" s="50">
        <v>29.4392523364486</v>
      </c>
      <c r="I366" s="76" t="str">
        <f t="shared" si="10"/>
        <v>No</v>
      </c>
      <c r="J366" s="49" t="str">
        <f t="shared" si="11"/>
        <v>No</v>
      </c>
      <c r="K366" s="47">
        <v>0.10327694519469401</v>
      </c>
      <c r="L366" s="50">
        <v>60.579514824797798</v>
      </c>
      <c r="M366" s="47">
        <v>0.18462340363197299</v>
      </c>
      <c r="N366" s="50">
        <v>75.155763239875398</v>
      </c>
    </row>
    <row r="367" spans="1:14" x14ac:dyDescent="0.2">
      <c r="A367" s="57" t="s">
        <v>1053</v>
      </c>
      <c r="B367" s="44" t="s">
        <v>1054</v>
      </c>
      <c r="C367" s="45">
        <v>55</v>
      </c>
      <c r="D367" s="46" t="s">
        <v>340</v>
      </c>
      <c r="E367" s="47">
        <v>0.47672517805904502</v>
      </c>
      <c r="F367" s="48">
        <v>11.994609164420501</v>
      </c>
      <c r="G367" s="47">
        <v>0.59249882433685297</v>
      </c>
      <c r="H367" s="50">
        <v>37.227414330218103</v>
      </c>
      <c r="I367" s="76" t="str">
        <f t="shared" si="10"/>
        <v>No</v>
      </c>
      <c r="J367" s="49" t="str">
        <f t="shared" si="11"/>
        <v>No</v>
      </c>
      <c r="K367" s="47">
        <v>0.101486873543037</v>
      </c>
      <c r="L367" s="50">
        <v>58.894878706199499</v>
      </c>
      <c r="M367" s="47">
        <v>0.14628241762469199</v>
      </c>
      <c r="N367" s="50">
        <v>51.323987538940798</v>
      </c>
    </row>
    <row r="368" spans="1:14" x14ac:dyDescent="0.2">
      <c r="A368" s="57" t="s">
        <v>1055</v>
      </c>
      <c r="B368" s="44" t="s">
        <v>1056</v>
      </c>
      <c r="C368" s="45">
        <v>55</v>
      </c>
      <c r="D368" s="46" t="s">
        <v>340</v>
      </c>
      <c r="E368" s="47">
        <v>0.49789888701239698</v>
      </c>
      <c r="F368" s="48">
        <v>17.183288409703501</v>
      </c>
      <c r="G368" s="47">
        <v>0.68338398128927802</v>
      </c>
      <c r="H368" s="50">
        <v>70.872274143302207</v>
      </c>
      <c r="I368" s="76" t="str">
        <f t="shared" si="10"/>
        <v>No</v>
      </c>
      <c r="J368" s="49" t="str">
        <f t="shared" si="11"/>
        <v>No</v>
      </c>
      <c r="K368" s="47">
        <v>9.5540352795479497E-2</v>
      </c>
      <c r="L368" s="50">
        <v>50.2695417789757</v>
      </c>
      <c r="M368" s="47">
        <v>0.14345578524608199</v>
      </c>
      <c r="N368" s="50">
        <v>47.819314641744498</v>
      </c>
    </row>
    <row r="369" spans="1:14" x14ac:dyDescent="0.2">
      <c r="A369" s="57" t="s">
        <v>1057</v>
      </c>
      <c r="B369" s="44" t="s">
        <v>1058</v>
      </c>
      <c r="C369" s="45">
        <v>55</v>
      </c>
      <c r="D369" s="46" t="s">
        <v>340</v>
      </c>
      <c r="E369" s="47">
        <v>0.52420131358292799</v>
      </c>
      <c r="F369" s="48">
        <v>24.3261455525606</v>
      </c>
      <c r="G369" s="47">
        <v>0.58971606480958305</v>
      </c>
      <c r="H369" s="50">
        <v>35.903426791277298</v>
      </c>
      <c r="I369" s="76" t="str">
        <f t="shared" si="10"/>
        <v>No</v>
      </c>
      <c r="J369" s="49" t="str">
        <f t="shared" si="11"/>
        <v>No</v>
      </c>
      <c r="K369" s="47">
        <v>0.106064479226657</v>
      </c>
      <c r="L369" s="50">
        <v>63.881401617250702</v>
      </c>
      <c r="M369" s="47">
        <v>0.15189170853049699</v>
      </c>
      <c r="N369" s="50">
        <v>55.996884735202499</v>
      </c>
    </row>
    <row r="370" spans="1:14" x14ac:dyDescent="0.2">
      <c r="A370" s="57" t="s">
        <v>1059</v>
      </c>
      <c r="B370" s="44" t="s">
        <v>1060</v>
      </c>
      <c r="C370" s="45">
        <v>55</v>
      </c>
      <c r="D370" s="46" t="s">
        <v>340</v>
      </c>
      <c r="E370" s="47">
        <v>0.476058741963375</v>
      </c>
      <c r="F370" s="48">
        <v>11.792452830188701</v>
      </c>
      <c r="G370" s="47">
        <v>0.63964268652127199</v>
      </c>
      <c r="H370" s="50">
        <v>54.7507788161994</v>
      </c>
      <c r="I370" s="76" t="str">
        <f t="shared" si="10"/>
        <v>No</v>
      </c>
      <c r="J370" s="49" t="str">
        <f t="shared" si="11"/>
        <v>No</v>
      </c>
      <c r="K370" s="47">
        <v>0.125076016105166</v>
      </c>
      <c r="L370" s="50">
        <v>77.223719676549905</v>
      </c>
      <c r="M370" s="47">
        <v>0.174901451179968</v>
      </c>
      <c r="N370" s="50">
        <v>71.105919003115304</v>
      </c>
    </row>
    <row r="371" spans="1:14" x14ac:dyDescent="0.2">
      <c r="A371" s="57" t="s">
        <v>1061</v>
      </c>
      <c r="B371" s="44" t="s">
        <v>1062</v>
      </c>
      <c r="C371" s="45">
        <v>56</v>
      </c>
      <c r="D371" s="46" t="s">
        <v>340</v>
      </c>
      <c r="E371" s="47">
        <v>0.46910928842335697</v>
      </c>
      <c r="F371" s="48">
        <v>10.175202156334199</v>
      </c>
      <c r="G371" s="47">
        <v>0.51585581637104005</v>
      </c>
      <c r="H371" s="50">
        <v>18.774966711051899</v>
      </c>
      <c r="I371" s="76" t="str">
        <f t="shared" si="10"/>
        <v>No</v>
      </c>
      <c r="J371" s="49" t="str">
        <f t="shared" si="11"/>
        <v>No</v>
      </c>
      <c r="K371" s="47">
        <v>0.11740689353633001</v>
      </c>
      <c r="L371" s="50">
        <v>72.911051212938006</v>
      </c>
      <c r="M371" s="47">
        <v>0.171215378264581</v>
      </c>
      <c r="N371" s="50">
        <v>52.063914780292897</v>
      </c>
    </row>
    <row r="372" spans="1:14" x14ac:dyDescent="0.2">
      <c r="A372" s="57" t="s">
        <v>1063</v>
      </c>
      <c r="B372" s="44" t="s">
        <v>1064</v>
      </c>
      <c r="C372" s="45">
        <v>55</v>
      </c>
      <c r="D372" s="46" t="s">
        <v>340</v>
      </c>
      <c r="E372" s="47">
        <v>0.57382008026574804</v>
      </c>
      <c r="F372" s="48">
        <v>35.983827493261501</v>
      </c>
      <c r="G372" s="47">
        <v>0.56708770003428799</v>
      </c>
      <c r="H372" s="50">
        <v>26.1682242990654</v>
      </c>
      <c r="I372" s="76" t="str">
        <f t="shared" si="10"/>
        <v>No</v>
      </c>
      <c r="J372" s="49" t="str">
        <f t="shared" si="11"/>
        <v>No</v>
      </c>
      <c r="K372" s="47">
        <v>9.9822827265319797E-2</v>
      </c>
      <c r="L372" s="50">
        <v>56.334231805929903</v>
      </c>
      <c r="M372" s="47">
        <v>0.144096480328745</v>
      </c>
      <c r="N372" s="50">
        <v>48.520249221183803</v>
      </c>
    </row>
    <row r="373" spans="1:14" x14ac:dyDescent="0.2">
      <c r="A373" s="57" t="s">
        <v>1065</v>
      </c>
      <c r="B373" s="44" t="s">
        <v>1066</v>
      </c>
      <c r="C373" s="45">
        <v>56</v>
      </c>
      <c r="D373" s="46" t="s">
        <v>340</v>
      </c>
      <c r="E373" s="47">
        <v>0.656807772473606</v>
      </c>
      <c r="F373" s="48">
        <v>59.366576819407001</v>
      </c>
      <c r="G373" s="47">
        <v>0.551909645599998</v>
      </c>
      <c r="H373" s="50">
        <v>26.3648468708389</v>
      </c>
      <c r="I373" s="76" t="str">
        <f t="shared" si="10"/>
        <v>No</v>
      </c>
      <c r="J373" s="49" t="str">
        <f t="shared" si="11"/>
        <v>No</v>
      </c>
      <c r="K373" s="47">
        <v>0.106423515668693</v>
      </c>
      <c r="L373" s="50">
        <v>64.218328840970401</v>
      </c>
      <c r="M373" s="47">
        <v>0.15584794989231099</v>
      </c>
      <c r="N373" s="50">
        <v>38.482023968042597</v>
      </c>
    </row>
    <row r="374" spans="1:14" x14ac:dyDescent="0.2">
      <c r="A374" s="57" t="s">
        <v>1067</v>
      </c>
      <c r="B374" s="44" t="s">
        <v>1068</v>
      </c>
      <c r="C374" s="45">
        <v>55</v>
      </c>
      <c r="D374" s="46" t="s">
        <v>340</v>
      </c>
      <c r="E374" s="47">
        <v>0.46788098229735497</v>
      </c>
      <c r="F374" s="48">
        <v>9.9056603773584904</v>
      </c>
      <c r="G374" s="47">
        <v>0.57749051655657502</v>
      </c>
      <c r="H374" s="50">
        <v>30.295950155763201</v>
      </c>
      <c r="I374" s="76" t="str">
        <f t="shared" si="10"/>
        <v>No</v>
      </c>
      <c r="J374" s="49" t="str">
        <f t="shared" si="11"/>
        <v>No</v>
      </c>
      <c r="K374" s="47">
        <v>0.10716012487355001</v>
      </c>
      <c r="L374" s="50">
        <v>64.824797843665806</v>
      </c>
      <c r="M374" s="47">
        <v>0.15396435622174501</v>
      </c>
      <c r="N374" s="50">
        <v>58.566978193146397</v>
      </c>
    </row>
    <row r="375" spans="1:14" x14ac:dyDescent="0.2">
      <c r="A375" s="57" t="s">
        <v>1069</v>
      </c>
      <c r="B375" s="44" t="s">
        <v>1070</v>
      </c>
      <c r="C375" s="45">
        <v>55</v>
      </c>
      <c r="D375" s="46" t="s">
        <v>340</v>
      </c>
      <c r="E375" s="47">
        <v>0.58969020517189596</v>
      </c>
      <c r="F375" s="48">
        <v>39.892183288409697</v>
      </c>
      <c r="G375" s="47">
        <v>0.55614616167070996</v>
      </c>
      <c r="H375" s="50">
        <v>21.651090342679101</v>
      </c>
      <c r="I375" s="76" t="str">
        <f t="shared" si="10"/>
        <v>No</v>
      </c>
      <c r="J375" s="49" t="str">
        <f t="shared" si="11"/>
        <v>No</v>
      </c>
      <c r="K375" s="47">
        <v>0.154963259336348</v>
      </c>
      <c r="L375" s="50">
        <v>86.320754716981099</v>
      </c>
      <c r="M375" s="47">
        <v>0.20915505013239399</v>
      </c>
      <c r="N375" s="50">
        <v>81.074766355140198</v>
      </c>
    </row>
    <row r="376" spans="1:14" x14ac:dyDescent="0.2">
      <c r="A376" s="57" t="s">
        <v>1071</v>
      </c>
      <c r="B376" s="44" t="s">
        <v>1072</v>
      </c>
      <c r="C376" s="45">
        <v>56</v>
      </c>
      <c r="D376" s="46" t="s">
        <v>340</v>
      </c>
      <c r="E376" s="47">
        <v>0.54728557728715699</v>
      </c>
      <c r="F376" s="48">
        <v>29.312668463611899</v>
      </c>
      <c r="G376" s="47">
        <v>0.43876487074259501</v>
      </c>
      <c r="H376" s="50">
        <v>6.7909454061251697</v>
      </c>
      <c r="I376" s="76" t="str">
        <f t="shared" si="10"/>
        <v>No</v>
      </c>
      <c r="J376" s="49" t="str">
        <f t="shared" si="11"/>
        <v>No</v>
      </c>
      <c r="K376" s="47">
        <v>0.107410693150664</v>
      </c>
      <c r="L376" s="50">
        <v>65.094339622641499</v>
      </c>
      <c r="M376" s="47">
        <v>0.15709095937067499</v>
      </c>
      <c r="N376" s="50">
        <v>39.813581890812301</v>
      </c>
    </row>
    <row r="377" spans="1:14" x14ac:dyDescent="0.2">
      <c r="A377" s="57" t="s">
        <v>1073</v>
      </c>
      <c r="B377" s="44" t="s">
        <v>1074</v>
      </c>
      <c r="C377" s="45">
        <v>56</v>
      </c>
      <c r="D377" s="46" t="s">
        <v>340</v>
      </c>
      <c r="E377" s="47">
        <v>0.48399781596738201</v>
      </c>
      <c r="F377" s="48">
        <v>13.881401617250701</v>
      </c>
      <c r="G377" s="47">
        <v>0.49859047816198898</v>
      </c>
      <c r="H377" s="50">
        <v>15.7123834886818</v>
      </c>
      <c r="I377" s="76" t="str">
        <f t="shared" si="10"/>
        <v>No</v>
      </c>
      <c r="J377" s="49" t="str">
        <f t="shared" si="11"/>
        <v>No</v>
      </c>
      <c r="K377" s="47">
        <v>0.101242005858157</v>
      </c>
      <c r="L377" s="50">
        <v>58.692722371967697</v>
      </c>
      <c r="M377" s="47">
        <v>0.14871345644747999</v>
      </c>
      <c r="N377" s="50">
        <v>31.4247669773635</v>
      </c>
    </row>
    <row r="378" spans="1:14" x14ac:dyDescent="0.2">
      <c r="A378" s="57" t="s">
        <v>883</v>
      </c>
      <c r="B378" s="44" t="s">
        <v>1075</v>
      </c>
      <c r="C378" s="45">
        <v>56</v>
      </c>
      <c r="D378" s="46" t="s">
        <v>340</v>
      </c>
      <c r="E378" s="47">
        <v>0.44872166522644003</v>
      </c>
      <c r="F378" s="48">
        <v>5.6603773584905701</v>
      </c>
      <c r="G378" s="47">
        <v>0.41124735607495599</v>
      </c>
      <c r="H378" s="50">
        <v>4.1278295605858899</v>
      </c>
      <c r="I378" s="76" t="str">
        <f t="shared" si="10"/>
        <v>No</v>
      </c>
      <c r="J378" s="49" t="str">
        <f t="shared" si="11"/>
        <v>No</v>
      </c>
      <c r="K378" s="47">
        <v>9.7545625846059802E-2</v>
      </c>
      <c r="L378" s="50">
        <v>53.301886792452798</v>
      </c>
      <c r="M378" s="47">
        <v>0.144705215452783</v>
      </c>
      <c r="N378" s="50">
        <v>25.965379494008001</v>
      </c>
    </row>
    <row r="379" spans="1:14" x14ac:dyDescent="0.2">
      <c r="A379" s="57" t="s">
        <v>1076</v>
      </c>
      <c r="B379" s="44" t="s">
        <v>1077</v>
      </c>
      <c r="C379" s="45">
        <v>56</v>
      </c>
      <c r="D379" s="46" t="s">
        <v>340</v>
      </c>
      <c r="E379" s="47">
        <v>0.45739165122447001</v>
      </c>
      <c r="F379" s="48">
        <v>7.3450134770889504</v>
      </c>
      <c r="G379" s="47">
        <v>0.47587810964474397</v>
      </c>
      <c r="H379" s="50">
        <v>12.117177097203699</v>
      </c>
      <c r="I379" s="76" t="str">
        <f t="shared" si="10"/>
        <v>No</v>
      </c>
      <c r="J379" s="49" t="str">
        <f t="shared" si="11"/>
        <v>No</v>
      </c>
      <c r="K379" s="47">
        <v>9.6298276173177905E-2</v>
      </c>
      <c r="L379" s="50">
        <v>51.549865229110502</v>
      </c>
      <c r="M379" s="47">
        <v>0.14719117362958101</v>
      </c>
      <c r="N379" s="50">
        <v>29.560585885485999</v>
      </c>
    </row>
    <row r="380" spans="1:14" x14ac:dyDescent="0.2">
      <c r="A380" s="57" t="s">
        <v>1078</v>
      </c>
      <c r="B380" s="44" t="s">
        <v>1079</v>
      </c>
      <c r="C380" s="45">
        <v>55</v>
      </c>
      <c r="D380" s="46" t="s">
        <v>340</v>
      </c>
      <c r="E380" s="47">
        <v>0.498310281873514</v>
      </c>
      <c r="F380" s="48">
        <v>17.3180592991914</v>
      </c>
      <c r="G380" s="47">
        <v>0.59379607951047297</v>
      </c>
      <c r="H380" s="50">
        <v>38.006230529595001</v>
      </c>
      <c r="I380" s="76" t="str">
        <f t="shared" si="10"/>
        <v>No</v>
      </c>
      <c r="J380" s="49" t="str">
        <f t="shared" si="11"/>
        <v>No</v>
      </c>
      <c r="K380" s="47">
        <v>9.7498599081019099E-2</v>
      </c>
      <c r="L380" s="50">
        <v>53.167115902965001</v>
      </c>
      <c r="M380" s="47">
        <v>0.14271739385358401</v>
      </c>
      <c r="N380" s="50">
        <v>46.495327102803699</v>
      </c>
    </row>
    <row r="381" spans="1:14" x14ac:dyDescent="0.2">
      <c r="A381" s="57" t="s">
        <v>1080</v>
      </c>
      <c r="B381" s="44" t="s">
        <v>1081</v>
      </c>
      <c r="C381" s="45">
        <v>56</v>
      </c>
      <c r="D381" s="46" t="s">
        <v>340</v>
      </c>
      <c r="E381" s="47">
        <v>0.69946760741935798</v>
      </c>
      <c r="F381" s="48">
        <v>72.3045822102426</v>
      </c>
      <c r="G381" s="47">
        <v>0.60303385313528202</v>
      </c>
      <c r="H381" s="50">
        <v>43.009320905459397</v>
      </c>
      <c r="I381" s="76" t="str">
        <f t="shared" si="10"/>
        <v>No</v>
      </c>
      <c r="J381" s="49" t="str">
        <f t="shared" si="11"/>
        <v>No</v>
      </c>
      <c r="K381" s="47">
        <v>8.3944054363729398E-2</v>
      </c>
      <c r="L381" s="50">
        <v>10.781671159029701</v>
      </c>
      <c r="M381" s="47">
        <v>0.12523820736962499</v>
      </c>
      <c r="N381" s="50">
        <v>4.5272969374167804</v>
      </c>
    </row>
    <row r="382" spans="1:14" x14ac:dyDescent="0.2">
      <c r="A382" s="57" t="s">
        <v>1082</v>
      </c>
      <c r="B382" s="44" t="s">
        <v>1083</v>
      </c>
      <c r="C382" s="45">
        <v>56</v>
      </c>
      <c r="D382" s="46" t="s">
        <v>340</v>
      </c>
      <c r="E382" s="47">
        <v>0.60678778430844404</v>
      </c>
      <c r="F382" s="48">
        <v>44.6091644204852</v>
      </c>
      <c r="G382" s="47">
        <v>0.52380480623311698</v>
      </c>
      <c r="H382" s="50">
        <v>21.171770972037301</v>
      </c>
      <c r="I382" s="76" t="str">
        <f t="shared" si="10"/>
        <v>No</v>
      </c>
      <c r="J382" s="49" t="str">
        <f t="shared" si="11"/>
        <v>No</v>
      </c>
      <c r="K382" s="47">
        <v>8.5060490621717999E-2</v>
      </c>
      <c r="L382" s="50">
        <v>16.644204851752001</v>
      </c>
      <c r="M382" s="47">
        <v>0.128971350079369</v>
      </c>
      <c r="N382" s="50">
        <v>8.1225033288948101</v>
      </c>
    </row>
    <row r="383" spans="1:14" x14ac:dyDescent="0.2">
      <c r="A383" s="57" t="s">
        <v>1084</v>
      </c>
      <c r="B383" s="44" t="s">
        <v>1085</v>
      </c>
      <c r="C383" s="45">
        <v>55</v>
      </c>
      <c r="D383" s="46" t="s">
        <v>340</v>
      </c>
      <c r="E383" s="47">
        <v>0.53828221321201297</v>
      </c>
      <c r="F383" s="48">
        <v>27.628032345013501</v>
      </c>
      <c r="G383" s="47">
        <v>0.532758708149633</v>
      </c>
      <c r="H383" s="50">
        <v>13.3956386292835</v>
      </c>
      <c r="I383" s="76" t="str">
        <f t="shared" si="10"/>
        <v>No</v>
      </c>
      <c r="J383" s="49" t="str">
        <f t="shared" si="11"/>
        <v>No</v>
      </c>
      <c r="K383" s="47">
        <v>9.8354935052743106E-2</v>
      </c>
      <c r="L383" s="50">
        <v>54.447439353099703</v>
      </c>
      <c r="M383" s="47">
        <v>0.144673519118514</v>
      </c>
      <c r="N383" s="50">
        <v>49.4548286604361</v>
      </c>
    </row>
    <row r="384" spans="1:14" x14ac:dyDescent="0.2">
      <c r="A384" s="57" t="s">
        <v>1086</v>
      </c>
      <c r="B384" s="44" t="s">
        <v>1087</v>
      </c>
      <c r="C384" s="45">
        <v>55</v>
      </c>
      <c r="D384" s="46" t="s">
        <v>340</v>
      </c>
      <c r="E384" s="47">
        <v>0.68597029180999802</v>
      </c>
      <c r="F384" s="48">
        <v>67.857142857142904</v>
      </c>
      <c r="G384" s="47">
        <v>0.55811416077095199</v>
      </c>
      <c r="H384" s="50">
        <v>22.5856697819315</v>
      </c>
      <c r="I384" s="76" t="str">
        <f t="shared" si="10"/>
        <v>No</v>
      </c>
      <c r="J384" s="49" t="str">
        <f t="shared" si="11"/>
        <v>No</v>
      </c>
      <c r="K384" s="47">
        <v>0.10104293993608</v>
      </c>
      <c r="L384" s="50">
        <v>58.557951482479801</v>
      </c>
      <c r="M384" s="47">
        <v>0.14578305374366701</v>
      </c>
      <c r="N384" s="50">
        <v>50.623052959501599</v>
      </c>
    </row>
    <row r="385" spans="1:14" x14ac:dyDescent="0.2">
      <c r="A385" s="57" t="s">
        <v>1088</v>
      </c>
      <c r="B385" s="44" t="s">
        <v>1089</v>
      </c>
      <c r="C385" s="45">
        <v>55</v>
      </c>
      <c r="D385" s="46" t="s">
        <v>340</v>
      </c>
      <c r="E385" s="47">
        <v>0.51956070155273604</v>
      </c>
      <c r="F385" s="48">
        <v>23.045822102425898</v>
      </c>
      <c r="G385" s="47">
        <v>0.61083112031694597</v>
      </c>
      <c r="H385" s="50">
        <v>43.535825545171299</v>
      </c>
      <c r="I385" s="76" t="str">
        <f t="shared" si="10"/>
        <v>No</v>
      </c>
      <c r="J385" s="49" t="str">
        <f t="shared" si="11"/>
        <v>No</v>
      </c>
      <c r="K385" s="47">
        <v>9.7481535368878006E-2</v>
      </c>
      <c r="L385" s="50">
        <v>53.099730458221003</v>
      </c>
      <c r="M385" s="47">
        <v>0.14159590633732999</v>
      </c>
      <c r="N385" s="50">
        <v>44.859813084112098</v>
      </c>
    </row>
    <row r="386" spans="1:14" x14ac:dyDescent="0.2">
      <c r="A386" s="57" t="s">
        <v>1090</v>
      </c>
      <c r="B386" s="44" t="s">
        <v>1091</v>
      </c>
      <c r="C386" s="45">
        <v>56</v>
      </c>
      <c r="D386" s="46" t="s">
        <v>340</v>
      </c>
      <c r="E386" s="47">
        <v>0.480109586745815</v>
      </c>
      <c r="F386" s="48">
        <v>12.938005390835601</v>
      </c>
      <c r="G386" s="47">
        <v>0.47851548542335698</v>
      </c>
      <c r="H386" s="50">
        <v>13.1824234354194</v>
      </c>
      <c r="I386" s="76" t="str">
        <f t="shared" si="10"/>
        <v>No</v>
      </c>
      <c r="J386" s="49" t="str">
        <f t="shared" si="11"/>
        <v>No</v>
      </c>
      <c r="K386" s="47">
        <v>9.2815516233480902E-2</v>
      </c>
      <c r="L386" s="50">
        <v>44.272237196765502</v>
      </c>
      <c r="M386" s="47">
        <v>0.13722423797491301</v>
      </c>
      <c r="N386" s="50">
        <v>18.375499334221001</v>
      </c>
    </row>
    <row r="387" spans="1:14" x14ac:dyDescent="0.2">
      <c r="A387" s="57" t="s">
        <v>1092</v>
      </c>
      <c r="B387" s="44" t="s">
        <v>1093</v>
      </c>
      <c r="C387" s="45">
        <v>56</v>
      </c>
      <c r="D387" s="46" t="s">
        <v>340</v>
      </c>
      <c r="E387" s="47">
        <v>0.45989911280093299</v>
      </c>
      <c r="F387" s="48">
        <v>7.8840970350404298</v>
      </c>
      <c r="G387" s="47">
        <v>0.49921251806168798</v>
      </c>
      <c r="H387" s="50">
        <v>15.8455392809587</v>
      </c>
      <c r="I387" s="76" t="str">
        <f t="shared" si="10"/>
        <v>No</v>
      </c>
      <c r="J387" s="49" t="str">
        <f t="shared" si="11"/>
        <v>No</v>
      </c>
      <c r="K387" s="47">
        <v>8.4998637484222803E-2</v>
      </c>
      <c r="L387" s="50">
        <v>16.172506738544499</v>
      </c>
      <c r="M387" s="47">
        <v>0.12882836608291601</v>
      </c>
      <c r="N387" s="50">
        <v>7.8561917443408804</v>
      </c>
    </row>
    <row r="388" spans="1:14" x14ac:dyDescent="0.2">
      <c r="A388" s="57" t="s">
        <v>1094</v>
      </c>
      <c r="B388" s="44" t="s">
        <v>1095</v>
      </c>
      <c r="C388" s="45">
        <v>56</v>
      </c>
      <c r="D388" s="46" t="s">
        <v>340</v>
      </c>
      <c r="E388" s="47">
        <v>0.61028081538011203</v>
      </c>
      <c r="F388" s="48">
        <v>45.619946091644202</v>
      </c>
      <c r="G388" s="47">
        <v>0.51929845750432901</v>
      </c>
      <c r="H388" s="50">
        <v>19.707057256990701</v>
      </c>
      <c r="I388" s="76" t="str">
        <f t="shared" si="10"/>
        <v>No</v>
      </c>
      <c r="J388" s="49" t="str">
        <f t="shared" si="11"/>
        <v>No</v>
      </c>
      <c r="K388" s="47">
        <v>8.9600441308553005E-2</v>
      </c>
      <c r="L388" s="50">
        <v>35.781671159029599</v>
      </c>
      <c r="M388" s="47">
        <v>0.13372288137574101</v>
      </c>
      <c r="N388" s="50">
        <v>13.981358189081201</v>
      </c>
    </row>
    <row r="389" spans="1:14" x14ac:dyDescent="0.2">
      <c r="A389" s="57" t="s">
        <v>1096</v>
      </c>
      <c r="B389" s="44" t="s">
        <v>1097</v>
      </c>
      <c r="C389" s="45">
        <v>55</v>
      </c>
      <c r="D389" s="46" t="s">
        <v>340</v>
      </c>
      <c r="E389" s="47">
        <v>0.52282344753678001</v>
      </c>
      <c r="F389" s="48">
        <v>23.854447439353098</v>
      </c>
      <c r="G389" s="47">
        <v>0.70887167216486902</v>
      </c>
      <c r="H389" s="50">
        <v>78.816199376946997</v>
      </c>
      <c r="I389" s="76" t="str">
        <f t="shared" si="10"/>
        <v>No</v>
      </c>
      <c r="J389" s="49" t="str">
        <f t="shared" si="11"/>
        <v>No</v>
      </c>
      <c r="K389" s="47">
        <v>8.6281555058118797E-2</v>
      </c>
      <c r="L389" s="50">
        <v>22.5741239892183</v>
      </c>
      <c r="M389" s="47">
        <v>0.140093483211611</v>
      </c>
      <c r="N389" s="50">
        <v>42.056074766355103</v>
      </c>
    </row>
    <row r="390" spans="1:14" x14ac:dyDescent="0.2">
      <c r="A390" s="57" t="s">
        <v>1098</v>
      </c>
      <c r="B390" s="44" t="s">
        <v>1099</v>
      </c>
      <c r="C390" s="45">
        <v>56</v>
      </c>
      <c r="D390" s="46" t="s">
        <v>340</v>
      </c>
      <c r="E390" s="47">
        <v>0.55711192850033797</v>
      </c>
      <c r="F390" s="48">
        <v>31.8733153638814</v>
      </c>
      <c r="G390" s="47">
        <v>0.45930332543958302</v>
      </c>
      <c r="H390" s="50">
        <v>9.4540612516644504</v>
      </c>
      <c r="I390" s="76" t="str">
        <f t="shared" si="10"/>
        <v>No</v>
      </c>
      <c r="J390" s="49" t="str">
        <f t="shared" si="11"/>
        <v>No</v>
      </c>
      <c r="K390" s="47">
        <v>8.4279570033481493E-2</v>
      </c>
      <c r="L390" s="50">
        <v>12.735849056603801</v>
      </c>
      <c r="M390" s="47">
        <v>0.125553987855339</v>
      </c>
      <c r="N390" s="50">
        <v>4.7936085219707101</v>
      </c>
    </row>
    <row r="391" spans="1:14" x14ac:dyDescent="0.2">
      <c r="A391" s="57" t="s">
        <v>1100</v>
      </c>
      <c r="B391" s="44" t="s">
        <v>1101</v>
      </c>
      <c r="C391" s="45">
        <v>56</v>
      </c>
      <c r="D391" s="46" t="s">
        <v>340</v>
      </c>
      <c r="E391" s="47">
        <v>0.56155761765823098</v>
      </c>
      <c r="F391" s="48">
        <v>32.884097035040398</v>
      </c>
      <c r="G391" s="47">
        <v>0.45060895601115702</v>
      </c>
      <c r="H391" s="50">
        <v>9.0545938748335608</v>
      </c>
      <c r="I391" s="76" t="str">
        <f t="shared" ref="I391:I454" si="12">IF(AND(F391&gt;=90,H391&gt;=90),"Yes","No")</f>
        <v>No</v>
      </c>
      <c r="J391" s="49" t="str">
        <f t="shared" ref="J391:J454" si="13">IF(AND(F391&gt;=75,H391&gt;=75),"Yes","No")</f>
        <v>No</v>
      </c>
      <c r="K391" s="47">
        <v>8.5756673654351204E-2</v>
      </c>
      <c r="L391" s="50">
        <v>19.946091644204898</v>
      </c>
      <c r="M391" s="47">
        <v>0.127511151776071</v>
      </c>
      <c r="N391" s="50">
        <v>6.5246338215712401</v>
      </c>
    </row>
    <row r="392" spans="1:14" x14ac:dyDescent="0.2">
      <c r="A392" s="57" t="s">
        <v>1102</v>
      </c>
      <c r="B392" s="44" t="s">
        <v>1103</v>
      </c>
      <c r="C392" s="45">
        <v>56</v>
      </c>
      <c r="D392" s="46" t="s">
        <v>340</v>
      </c>
      <c r="E392" s="47">
        <v>0.69592988985936599</v>
      </c>
      <c r="F392" s="48">
        <v>71.293800539083605</v>
      </c>
      <c r="G392" s="47">
        <v>0.69224612932428098</v>
      </c>
      <c r="H392" s="50">
        <v>74.833555259653807</v>
      </c>
      <c r="I392" s="76" t="str">
        <f t="shared" si="12"/>
        <v>No</v>
      </c>
      <c r="J392" s="49" t="str">
        <f t="shared" si="13"/>
        <v>No</v>
      </c>
      <c r="K392" s="47">
        <v>8.5202986997750002E-2</v>
      </c>
      <c r="L392" s="50">
        <v>17.115902964959599</v>
      </c>
      <c r="M392" s="47">
        <v>0.127224502335999</v>
      </c>
      <c r="N392" s="50">
        <v>5.9920106524633798</v>
      </c>
    </row>
    <row r="393" spans="1:14" x14ac:dyDescent="0.2">
      <c r="A393" s="57" t="s">
        <v>1104</v>
      </c>
      <c r="B393" s="44" t="s">
        <v>1105</v>
      </c>
      <c r="C393" s="45">
        <v>55</v>
      </c>
      <c r="D393" s="46" t="s">
        <v>340</v>
      </c>
      <c r="E393" s="47">
        <v>0.57968671834043695</v>
      </c>
      <c r="F393" s="48">
        <v>37.061994609164401</v>
      </c>
      <c r="G393" s="47">
        <v>0.812486323546599</v>
      </c>
      <c r="H393" s="50">
        <v>97.663551401869199</v>
      </c>
      <c r="I393" s="76" t="str">
        <f t="shared" si="12"/>
        <v>No</v>
      </c>
      <c r="J393" s="49" t="str">
        <f t="shared" si="13"/>
        <v>No</v>
      </c>
      <c r="K393" s="47">
        <v>8.8395317504804394E-2</v>
      </c>
      <c r="L393" s="50">
        <v>32.075471698113198</v>
      </c>
      <c r="M393" s="47">
        <v>0.14848725172820801</v>
      </c>
      <c r="N393" s="50">
        <v>53.5825545171339</v>
      </c>
    </row>
    <row r="394" spans="1:14" x14ac:dyDescent="0.2">
      <c r="A394" s="57" t="s">
        <v>1106</v>
      </c>
      <c r="B394" s="44" t="s">
        <v>1107</v>
      </c>
      <c r="C394" s="45">
        <v>56</v>
      </c>
      <c r="D394" s="46" t="s">
        <v>340</v>
      </c>
      <c r="E394" s="47">
        <v>0.54108512681440302</v>
      </c>
      <c r="F394" s="48">
        <v>28.167115902965001</v>
      </c>
      <c r="G394" s="47">
        <v>0.59249865917230604</v>
      </c>
      <c r="H394" s="50">
        <v>39.6804260985353</v>
      </c>
      <c r="I394" s="76" t="str">
        <f t="shared" si="12"/>
        <v>No</v>
      </c>
      <c r="J394" s="49" t="str">
        <f t="shared" si="13"/>
        <v>No</v>
      </c>
      <c r="K394" s="47">
        <v>0.114183404513759</v>
      </c>
      <c r="L394" s="50">
        <v>70.485175202156299</v>
      </c>
      <c r="M394" s="47">
        <v>0.165883272328605</v>
      </c>
      <c r="N394" s="50">
        <v>48.202396804260999</v>
      </c>
    </row>
    <row r="395" spans="1:14" x14ac:dyDescent="0.2">
      <c r="A395" s="57" t="s">
        <v>1108</v>
      </c>
      <c r="B395" s="44" t="s">
        <v>1109</v>
      </c>
      <c r="C395" s="45">
        <v>56</v>
      </c>
      <c r="D395" s="46" t="s">
        <v>340</v>
      </c>
      <c r="E395" s="47">
        <v>0.52964891100608902</v>
      </c>
      <c r="F395" s="48">
        <v>25.5390835579515</v>
      </c>
      <c r="G395" s="47">
        <v>0.41322019043135499</v>
      </c>
      <c r="H395" s="50">
        <v>4.2609853528628499</v>
      </c>
      <c r="I395" s="76" t="str">
        <f t="shared" si="12"/>
        <v>No</v>
      </c>
      <c r="J395" s="49" t="str">
        <f t="shared" si="13"/>
        <v>No</v>
      </c>
      <c r="K395" s="47">
        <v>8.7479112527480501E-2</v>
      </c>
      <c r="L395" s="50">
        <v>28.706199460916402</v>
      </c>
      <c r="M395" s="47">
        <v>0.12994312789279</v>
      </c>
      <c r="N395" s="50">
        <v>9.4540612516644504</v>
      </c>
    </row>
    <row r="396" spans="1:14" x14ac:dyDescent="0.2">
      <c r="A396" s="57" t="s">
        <v>1110</v>
      </c>
      <c r="B396" s="44" t="s">
        <v>1111</v>
      </c>
      <c r="C396" s="45">
        <v>56</v>
      </c>
      <c r="D396" s="46" t="s">
        <v>340</v>
      </c>
      <c r="E396" s="47">
        <v>0.53888472458917303</v>
      </c>
      <c r="F396" s="48">
        <v>27.762803234501298</v>
      </c>
      <c r="G396" s="47">
        <v>0.43999519762640499</v>
      </c>
      <c r="H396" s="50">
        <v>6.9241011984021297</v>
      </c>
      <c r="I396" s="76" t="str">
        <f t="shared" si="12"/>
        <v>No</v>
      </c>
      <c r="J396" s="49" t="str">
        <f t="shared" si="13"/>
        <v>No</v>
      </c>
      <c r="K396" s="47">
        <v>8.4496415001136305E-2</v>
      </c>
      <c r="L396" s="50">
        <v>13.679245283018901</v>
      </c>
      <c r="M396" s="47">
        <v>0.12586682559058099</v>
      </c>
      <c r="N396" s="50">
        <v>5.1930758988015997</v>
      </c>
    </row>
    <row r="397" spans="1:14" x14ac:dyDescent="0.2">
      <c r="A397" s="57" t="s">
        <v>1112</v>
      </c>
      <c r="B397" s="44" t="s">
        <v>1113</v>
      </c>
      <c r="C397" s="45">
        <v>56</v>
      </c>
      <c r="D397" s="46" t="s">
        <v>340</v>
      </c>
      <c r="E397" s="47">
        <v>0.70227940764081398</v>
      </c>
      <c r="F397" s="48">
        <v>73.247978436657704</v>
      </c>
      <c r="G397" s="47">
        <v>0.66554008213429094</v>
      </c>
      <c r="H397" s="50">
        <v>64.447403462050602</v>
      </c>
      <c r="I397" s="76" t="str">
        <f t="shared" si="12"/>
        <v>No</v>
      </c>
      <c r="J397" s="49" t="str">
        <f t="shared" si="13"/>
        <v>No</v>
      </c>
      <c r="K397" s="47">
        <v>8.5422845535630898E-2</v>
      </c>
      <c r="L397" s="50">
        <v>18.530997304582201</v>
      </c>
      <c r="M397" s="47">
        <v>0.12733755493066101</v>
      </c>
      <c r="N397" s="50">
        <v>6.2583222370173104</v>
      </c>
    </row>
    <row r="398" spans="1:14" x14ac:dyDescent="0.2">
      <c r="A398" s="57" t="s">
        <v>1114</v>
      </c>
      <c r="B398" s="44" t="s">
        <v>1115</v>
      </c>
      <c r="C398" s="45">
        <v>55</v>
      </c>
      <c r="D398" s="46" t="s">
        <v>340</v>
      </c>
      <c r="E398" s="47">
        <v>0.45838160421805202</v>
      </c>
      <c r="F398" s="48">
        <v>7.47978436657682</v>
      </c>
      <c r="G398" s="47">
        <v>0.70229242212327903</v>
      </c>
      <c r="H398" s="50">
        <v>76.713395638629294</v>
      </c>
      <c r="I398" s="76" t="str">
        <f t="shared" si="12"/>
        <v>No</v>
      </c>
      <c r="J398" s="49" t="str">
        <f t="shared" si="13"/>
        <v>No</v>
      </c>
      <c r="K398" s="47">
        <v>9.9133536812430895E-2</v>
      </c>
      <c r="L398" s="50">
        <v>55.1212938005391</v>
      </c>
      <c r="M398" s="47">
        <v>0.15485473257015001</v>
      </c>
      <c r="N398" s="50">
        <v>59.112149532710298</v>
      </c>
    </row>
    <row r="399" spans="1:14" x14ac:dyDescent="0.2">
      <c r="A399" s="57" t="s">
        <v>1116</v>
      </c>
      <c r="B399" s="44" t="s">
        <v>1117</v>
      </c>
      <c r="C399" s="45">
        <v>55</v>
      </c>
      <c r="D399" s="46" t="s">
        <v>340</v>
      </c>
      <c r="E399" s="47">
        <v>0.54980131188991799</v>
      </c>
      <c r="F399" s="48">
        <v>29.9865229110512</v>
      </c>
      <c r="G399" s="47">
        <v>0.49832688458999302</v>
      </c>
      <c r="H399" s="50">
        <v>6.61993769470405</v>
      </c>
      <c r="I399" s="76" t="str">
        <f t="shared" si="12"/>
        <v>No</v>
      </c>
      <c r="J399" s="49" t="str">
        <f t="shared" si="13"/>
        <v>No</v>
      </c>
      <c r="K399" s="47">
        <v>8.6181565310582797E-2</v>
      </c>
      <c r="L399" s="50">
        <v>21.967654986522898</v>
      </c>
      <c r="M399" s="47">
        <v>0.12866734259267901</v>
      </c>
      <c r="N399" s="50">
        <v>15.3426791277259</v>
      </c>
    </row>
    <row r="400" spans="1:14" x14ac:dyDescent="0.2">
      <c r="A400" s="57" t="s">
        <v>1118</v>
      </c>
      <c r="B400" s="44" t="s">
        <v>1119</v>
      </c>
      <c r="C400" s="45">
        <v>55</v>
      </c>
      <c r="D400" s="46" t="s">
        <v>340</v>
      </c>
      <c r="E400" s="47">
        <v>0.57583727515523098</v>
      </c>
      <c r="F400" s="48">
        <v>36.253369272237201</v>
      </c>
      <c r="G400" s="47">
        <v>0.49251089027894301</v>
      </c>
      <c r="H400" s="50">
        <v>6.1526479750778797</v>
      </c>
      <c r="I400" s="76" t="str">
        <f t="shared" si="12"/>
        <v>No</v>
      </c>
      <c r="J400" s="49" t="str">
        <f t="shared" si="13"/>
        <v>No</v>
      </c>
      <c r="K400" s="47">
        <v>8.4549154973120197E-2</v>
      </c>
      <c r="L400" s="50">
        <v>14.016172506738499</v>
      </c>
      <c r="M400" s="47">
        <v>0.126151059288405</v>
      </c>
      <c r="N400" s="50">
        <v>6.9314641744548302</v>
      </c>
    </row>
    <row r="401" spans="1:14" x14ac:dyDescent="0.2">
      <c r="A401" s="57" t="s">
        <v>1120</v>
      </c>
      <c r="B401" s="44" t="s">
        <v>1121</v>
      </c>
      <c r="C401" s="45">
        <v>55</v>
      </c>
      <c r="D401" s="46" t="s">
        <v>340</v>
      </c>
      <c r="E401" s="47">
        <v>0.59688295359823196</v>
      </c>
      <c r="F401" s="48">
        <v>41.711590296495999</v>
      </c>
      <c r="G401" s="47">
        <v>0.55765884625732598</v>
      </c>
      <c r="H401" s="50">
        <v>22.429906542056099</v>
      </c>
      <c r="I401" s="76" t="str">
        <f t="shared" si="12"/>
        <v>No</v>
      </c>
      <c r="J401" s="49" t="str">
        <f t="shared" si="13"/>
        <v>No</v>
      </c>
      <c r="K401" s="47">
        <v>8.3828084255618301E-2</v>
      </c>
      <c r="L401" s="50">
        <v>10.040431266846401</v>
      </c>
      <c r="M401" s="47">
        <v>0.12557358993125001</v>
      </c>
      <c r="N401" s="50">
        <v>5.1401869158878499</v>
      </c>
    </row>
    <row r="402" spans="1:14" x14ac:dyDescent="0.2">
      <c r="A402" s="57" t="s">
        <v>1122</v>
      </c>
      <c r="B402" s="44" t="s">
        <v>1123</v>
      </c>
      <c r="C402" s="45">
        <v>55</v>
      </c>
      <c r="D402" s="46" t="s">
        <v>340</v>
      </c>
      <c r="E402" s="47">
        <v>0.64315029716537597</v>
      </c>
      <c r="F402" s="48">
        <v>55.592991913746602</v>
      </c>
      <c r="G402" s="47">
        <v>0.64589019509243994</v>
      </c>
      <c r="H402" s="50">
        <v>57.476635514018703</v>
      </c>
      <c r="I402" s="76" t="str">
        <f t="shared" si="12"/>
        <v>No</v>
      </c>
      <c r="J402" s="49" t="str">
        <f t="shared" si="13"/>
        <v>No</v>
      </c>
      <c r="K402" s="47">
        <v>8.66693416026703E-2</v>
      </c>
      <c r="L402" s="50">
        <v>24.797843665768202</v>
      </c>
      <c r="M402" s="47">
        <v>0.12867339662733801</v>
      </c>
      <c r="N402" s="50">
        <v>15.4205607476636</v>
      </c>
    </row>
    <row r="403" spans="1:14" x14ac:dyDescent="0.2">
      <c r="A403" s="57" t="s">
        <v>1124</v>
      </c>
      <c r="B403" s="44" t="s">
        <v>1125</v>
      </c>
      <c r="C403" s="45">
        <v>55</v>
      </c>
      <c r="D403" s="46" t="s">
        <v>340</v>
      </c>
      <c r="E403" s="47">
        <v>0.69409494623494505</v>
      </c>
      <c r="F403" s="48">
        <v>70.485175202156299</v>
      </c>
      <c r="G403" s="47">
        <v>0.71886460545270903</v>
      </c>
      <c r="H403" s="50">
        <v>81.775700934579405</v>
      </c>
      <c r="I403" s="76" t="str">
        <f t="shared" si="12"/>
        <v>No</v>
      </c>
      <c r="J403" s="49" t="str">
        <f t="shared" si="13"/>
        <v>No</v>
      </c>
      <c r="K403" s="47">
        <v>8.4353989541179605E-2</v>
      </c>
      <c r="L403" s="50">
        <v>12.870619946091599</v>
      </c>
      <c r="M403" s="47">
        <v>0.13071654760252999</v>
      </c>
      <c r="N403" s="50">
        <v>22.2741433021807</v>
      </c>
    </row>
    <row r="404" spans="1:14" x14ac:dyDescent="0.2">
      <c r="A404" s="57" t="s">
        <v>1126</v>
      </c>
      <c r="B404" s="44" t="s">
        <v>1127</v>
      </c>
      <c r="C404" s="45">
        <v>55</v>
      </c>
      <c r="D404" s="46" t="s">
        <v>340</v>
      </c>
      <c r="E404" s="47">
        <v>0.67190228019883302</v>
      </c>
      <c r="F404" s="48">
        <v>63.342318059299203</v>
      </c>
      <c r="G404" s="47">
        <v>0.75198168335763005</v>
      </c>
      <c r="H404" s="50">
        <v>89.563862928348897</v>
      </c>
      <c r="I404" s="76" t="str">
        <f t="shared" si="12"/>
        <v>No</v>
      </c>
      <c r="J404" s="49" t="str">
        <f t="shared" si="13"/>
        <v>No</v>
      </c>
      <c r="K404" s="47">
        <v>8.4381635949328099E-2</v>
      </c>
      <c r="L404" s="50">
        <v>13.274932614555301</v>
      </c>
      <c r="M404" s="47">
        <v>0.12623899478780901</v>
      </c>
      <c r="N404" s="50">
        <v>7.6323987538940798</v>
      </c>
    </row>
    <row r="405" spans="1:14" x14ac:dyDescent="0.2">
      <c r="A405" s="57" t="s">
        <v>1128</v>
      </c>
      <c r="B405" s="44" t="s">
        <v>1129</v>
      </c>
      <c r="C405" s="45">
        <v>55</v>
      </c>
      <c r="D405" s="46" t="s">
        <v>340</v>
      </c>
      <c r="E405" s="47">
        <v>0.61382551931981699</v>
      </c>
      <c r="F405" s="48">
        <v>46.563342318059298</v>
      </c>
      <c r="G405" s="47">
        <v>0.55774165304758805</v>
      </c>
      <c r="H405" s="50">
        <v>22.507788161993801</v>
      </c>
      <c r="I405" s="76" t="str">
        <f t="shared" si="12"/>
        <v>No</v>
      </c>
      <c r="J405" s="49" t="str">
        <f t="shared" si="13"/>
        <v>No</v>
      </c>
      <c r="K405" s="47">
        <v>8.4101812215789204E-2</v>
      </c>
      <c r="L405" s="50">
        <v>11.927223719676499</v>
      </c>
      <c r="M405" s="47">
        <v>0.12562582029656899</v>
      </c>
      <c r="N405" s="50">
        <v>5.5295950155763203</v>
      </c>
    </row>
    <row r="406" spans="1:14" x14ac:dyDescent="0.2">
      <c r="A406" s="147" t="s">
        <v>1130</v>
      </c>
      <c r="B406" s="44" t="s">
        <v>1131</v>
      </c>
      <c r="C406" s="45">
        <v>55</v>
      </c>
      <c r="D406" s="46" t="s">
        <v>340</v>
      </c>
      <c r="E406" s="47">
        <v>0.76167126458756695</v>
      </c>
      <c r="F406" s="48">
        <v>85.916442048517496</v>
      </c>
      <c r="G406" s="47">
        <v>0.70552385698523601</v>
      </c>
      <c r="H406" s="50">
        <v>77.258566978193102</v>
      </c>
      <c r="I406" s="76" t="str">
        <f t="shared" si="12"/>
        <v>No</v>
      </c>
      <c r="J406" s="49" t="str">
        <f t="shared" si="13"/>
        <v>Yes</v>
      </c>
      <c r="K406" s="47">
        <v>8.3808640649574398E-2</v>
      </c>
      <c r="L406" s="50">
        <v>9.9730458221024296</v>
      </c>
      <c r="M406" s="47">
        <v>0.130105789547282</v>
      </c>
      <c r="N406" s="50">
        <v>20.716510903426801</v>
      </c>
    </row>
    <row r="407" spans="1:14" x14ac:dyDescent="0.2">
      <c r="A407" s="57" t="s">
        <v>1132</v>
      </c>
      <c r="B407" s="44" t="s">
        <v>1133</v>
      </c>
      <c r="C407" s="45">
        <v>55</v>
      </c>
      <c r="D407" s="46" t="s">
        <v>340</v>
      </c>
      <c r="E407" s="47">
        <v>0.56652097808936497</v>
      </c>
      <c r="F407" s="48">
        <v>34.097035040431301</v>
      </c>
      <c r="G407" s="47">
        <v>0.75158349154303306</v>
      </c>
      <c r="H407" s="50">
        <v>89.408099688473499</v>
      </c>
      <c r="I407" s="76" t="str">
        <f t="shared" si="12"/>
        <v>No</v>
      </c>
      <c r="J407" s="49" t="str">
        <f t="shared" si="13"/>
        <v>No</v>
      </c>
      <c r="K407" s="47">
        <v>9.1295355431781494E-2</v>
      </c>
      <c r="L407" s="50">
        <v>40.902964959568699</v>
      </c>
      <c r="M407" s="47">
        <v>0.16504037762282101</v>
      </c>
      <c r="N407" s="50">
        <v>66.510903426791302</v>
      </c>
    </row>
    <row r="408" spans="1:14" x14ac:dyDescent="0.2">
      <c r="A408" s="57" t="s">
        <v>1134</v>
      </c>
      <c r="B408" s="44" t="s">
        <v>1135</v>
      </c>
      <c r="C408" s="45">
        <v>55</v>
      </c>
      <c r="D408" s="46" t="s">
        <v>340</v>
      </c>
      <c r="E408" s="47">
        <v>0.472141670719116</v>
      </c>
      <c r="F408" s="48">
        <v>10.781671159029701</v>
      </c>
      <c r="G408" s="47">
        <v>0.50897050999842797</v>
      </c>
      <c r="H408" s="50">
        <v>8.1775700934579394</v>
      </c>
      <c r="I408" s="76" t="str">
        <f t="shared" si="12"/>
        <v>No</v>
      </c>
      <c r="J408" s="49" t="str">
        <f t="shared" si="13"/>
        <v>No</v>
      </c>
      <c r="K408" s="47">
        <v>8.4529524086249905E-2</v>
      </c>
      <c r="L408" s="50">
        <v>13.948787061994601</v>
      </c>
      <c r="M408" s="47">
        <v>0.126211018167767</v>
      </c>
      <c r="N408" s="50">
        <v>7.3987538940809996</v>
      </c>
    </row>
    <row r="409" spans="1:14" x14ac:dyDescent="0.2">
      <c r="A409" s="57" t="s">
        <v>1136</v>
      </c>
      <c r="B409" s="44" t="s">
        <v>1137</v>
      </c>
      <c r="C409" s="45">
        <v>55</v>
      </c>
      <c r="D409" s="46" t="s">
        <v>340</v>
      </c>
      <c r="E409" s="47">
        <v>0.49468353750268701</v>
      </c>
      <c r="F409" s="48">
        <v>16.644204851752001</v>
      </c>
      <c r="G409" s="47">
        <v>0.56601968978530504</v>
      </c>
      <c r="H409" s="50">
        <v>25.778816199376902</v>
      </c>
      <c r="I409" s="76" t="str">
        <f t="shared" si="12"/>
        <v>No</v>
      </c>
      <c r="J409" s="49" t="str">
        <f t="shared" si="13"/>
        <v>No</v>
      </c>
      <c r="K409" s="47">
        <v>8.61667572738163E-2</v>
      </c>
      <c r="L409" s="50">
        <v>21.900269541779</v>
      </c>
      <c r="M409" s="47">
        <v>0.12806522377680299</v>
      </c>
      <c r="N409" s="50">
        <v>13.473520249221201</v>
      </c>
    </row>
    <row r="410" spans="1:14" x14ac:dyDescent="0.2">
      <c r="A410" s="57" t="s">
        <v>1138</v>
      </c>
      <c r="B410" s="44" t="s">
        <v>1139</v>
      </c>
      <c r="C410" s="45">
        <v>55</v>
      </c>
      <c r="D410" s="46" t="s">
        <v>340</v>
      </c>
      <c r="E410" s="47">
        <v>0.60750559414499805</v>
      </c>
      <c r="F410" s="48">
        <v>44.946091644204799</v>
      </c>
      <c r="G410" s="47">
        <v>0.59471937048541801</v>
      </c>
      <c r="H410" s="50">
        <v>38.317757009345797</v>
      </c>
      <c r="I410" s="76" t="str">
        <f t="shared" si="12"/>
        <v>No</v>
      </c>
      <c r="J410" s="49" t="str">
        <f t="shared" si="13"/>
        <v>No</v>
      </c>
      <c r="K410" s="47">
        <v>8.4509878581561504E-2</v>
      </c>
      <c r="L410" s="50">
        <v>13.746630727762801</v>
      </c>
      <c r="M410" s="47">
        <v>0.12632730947411999</v>
      </c>
      <c r="N410" s="50">
        <v>7.94392523364486</v>
      </c>
    </row>
    <row r="411" spans="1:14" x14ac:dyDescent="0.2">
      <c r="A411" s="57" t="s">
        <v>1140</v>
      </c>
      <c r="B411" s="44" t="s">
        <v>1141</v>
      </c>
      <c r="C411" s="45">
        <v>55</v>
      </c>
      <c r="D411" s="46" t="s">
        <v>340</v>
      </c>
      <c r="E411" s="47">
        <v>0.58924932828181198</v>
      </c>
      <c r="F411" s="48">
        <v>39.757412398921801</v>
      </c>
      <c r="G411" s="47">
        <v>0.61670686527325702</v>
      </c>
      <c r="H411" s="50">
        <v>45.716510903426801</v>
      </c>
      <c r="I411" s="76" t="str">
        <f t="shared" si="12"/>
        <v>No</v>
      </c>
      <c r="J411" s="49" t="str">
        <f t="shared" si="13"/>
        <v>No</v>
      </c>
      <c r="K411" s="47">
        <v>9.0688314285429006E-2</v>
      </c>
      <c r="L411" s="50">
        <v>39.690026954177902</v>
      </c>
      <c r="M411" s="47">
        <v>0.133959935602147</v>
      </c>
      <c r="N411" s="50">
        <v>30.3738317757009</v>
      </c>
    </row>
    <row r="412" spans="1:14" x14ac:dyDescent="0.2">
      <c r="A412" s="57" t="s">
        <v>1142</v>
      </c>
      <c r="B412" s="44" t="s">
        <v>1143</v>
      </c>
      <c r="C412" s="45">
        <v>55</v>
      </c>
      <c r="D412" s="46" t="s">
        <v>340</v>
      </c>
      <c r="E412" s="47">
        <v>0.522998493244757</v>
      </c>
      <c r="F412" s="48">
        <v>23.921832884097</v>
      </c>
      <c r="G412" s="47">
        <v>0.63121457704750406</v>
      </c>
      <c r="H412" s="50">
        <v>50.623052959501599</v>
      </c>
      <c r="I412" s="76" t="str">
        <f t="shared" si="12"/>
        <v>No</v>
      </c>
      <c r="J412" s="49" t="str">
        <f t="shared" si="13"/>
        <v>No</v>
      </c>
      <c r="K412" s="47">
        <v>8.7122387296160203E-2</v>
      </c>
      <c r="L412" s="50">
        <v>26.819407008086301</v>
      </c>
      <c r="M412" s="47">
        <v>0.12897975736377201</v>
      </c>
      <c r="N412" s="50">
        <v>16.433021806853599</v>
      </c>
    </row>
    <row r="413" spans="1:14" x14ac:dyDescent="0.2">
      <c r="A413" s="57" t="s">
        <v>1144</v>
      </c>
      <c r="B413" s="44" t="s">
        <v>1145</v>
      </c>
      <c r="C413" s="45">
        <v>55</v>
      </c>
      <c r="D413" s="46" t="s">
        <v>340</v>
      </c>
      <c r="E413" s="47">
        <v>0.68156580891335306</v>
      </c>
      <c r="F413" s="48">
        <v>66.239892183288404</v>
      </c>
      <c r="G413" s="47">
        <v>0.57504176435140897</v>
      </c>
      <c r="H413" s="50">
        <v>28.971962616822399</v>
      </c>
      <c r="I413" s="76" t="str">
        <f t="shared" si="12"/>
        <v>No</v>
      </c>
      <c r="J413" s="49" t="str">
        <f t="shared" si="13"/>
        <v>No</v>
      </c>
      <c r="K413" s="47">
        <v>8.7340712328653494E-2</v>
      </c>
      <c r="L413" s="50">
        <v>27.762803234501298</v>
      </c>
      <c r="M413" s="47">
        <v>0.129894935086032</v>
      </c>
      <c r="N413" s="50">
        <v>19.548286604361401</v>
      </c>
    </row>
    <row r="414" spans="1:14" x14ac:dyDescent="0.2">
      <c r="A414" s="57" t="s">
        <v>1146</v>
      </c>
      <c r="B414" s="44" t="s">
        <v>1147</v>
      </c>
      <c r="C414" s="45">
        <v>55</v>
      </c>
      <c r="D414" s="46" t="s">
        <v>340</v>
      </c>
      <c r="E414" s="47">
        <v>0.60014870494908201</v>
      </c>
      <c r="F414" s="48">
        <v>42.857142857142897</v>
      </c>
      <c r="G414" s="47">
        <v>0.54987805927128997</v>
      </c>
      <c r="H414" s="50">
        <v>18.613707165108998</v>
      </c>
      <c r="I414" s="76" t="str">
        <f t="shared" si="12"/>
        <v>No</v>
      </c>
      <c r="J414" s="49" t="str">
        <f t="shared" si="13"/>
        <v>No</v>
      </c>
      <c r="K414" s="47">
        <v>8.4076069845240797E-2</v>
      </c>
      <c r="L414" s="50">
        <v>11.590296495956901</v>
      </c>
      <c r="M414" s="47">
        <v>0.12559598366594299</v>
      </c>
      <c r="N414" s="50">
        <v>5.29595015576324</v>
      </c>
    </row>
    <row r="415" spans="1:14" x14ac:dyDescent="0.2">
      <c r="A415" s="57" t="s">
        <v>1148</v>
      </c>
      <c r="B415" s="44" t="s">
        <v>1149</v>
      </c>
      <c r="C415" s="45">
        <v>55</v>
      </c>
      <c r="D415" s="46" t="s">
        <v>340</v>
      </c>
      <c r="E415" s="47">
        <v>0.65482106654176297</v>
      </c>
      <c r="F415" s="48">
        <v>58.692722371967697</v>
      </c>
      <c r="G415" s="47">
        <v>0.66344597850178999</v>
      </c>
      <c r="H415" s="50">
        <v>64.641744548286596</v>
      </c>
      <c r="I415" s="76" t="str">
        <f t="shared" si="12"/>
        <v>No</v>
      </c>
      <c r="J415" s="49" t="str">
        <f t="shared" si="13"/>
        <v>No</v>
      </c>
      <c r="K415" s="47">
        <v>8.3996240261504401E-2</v>
      </c>
      <c r="L415" s="50">
        <v>11.185983827493301</v>
      </c>
      <c r="M415" s="47">
        <v>0.125500023396934</v>
      </c>
      <c r="N415" s="50">
        <v>4.8286604361370697</v>
      </c>
    </row>
    <row r="416" spans="1:14" x14ac:dyDescent="0.2">
      <c r="A416" s="57" t="s">
        <v>1150</v>
      </c>
      <c r="B416" s="44" t="s">
        <v>1151</v>
      </c>
      <c r="C416" s="45">
        <v>55</v>
      </c>
      <c r="D416" s="46" t="s">
        <v>340</v>
      </c>
      <c r="E416" s="47">
        <v>0.478964455542366</v>
      </c>
      <c r="F416" s="48">
        <v>12.466307277627999</v>
      </c>
      <c r="G416" s="47">
        <v>0.55491511369134905</v>
      </c>
      <c r="H416" s="50">
        <v>20.950155763239898</v>
      </c>
      <c r="I416" s="76" t="str">
        <f t="shared" si="12"/>
        <v>No</v>
      </c>
      <c r="J416" s="49" t="str">
        <f t="shared" si="13"/>
        <v>No</v>
      </c>
      <c r="K416" s="47">
        <v>8.3828146165851797E-2</v>
      </c>
      <c r="L416" s="50">
        <v>10.107816711590299</v>
      </c>
      <c r="M416" s="47">
        <v>0.12529796340496499</v>
      </c>
      <c r="N416" s="50">
        <v>3.97196261682243</v>
      </c>
    </row>
    <row r="417" spans="1:14" x14ac:dyDescent="0.2">
      <c r="A417" s="57" t="s">
        <v>1152</v>
      </c>
      <c r="B417" s="44" t="s">
        <v>1153</v>
      </c>
      <c r="C417" s="45">
        <v>55</v>
      </c>
      <c r="D417" s="46" t="s">
        <v>340</v>
      </c>
      <c r="E417" s="47">
        <v>0.597824948049963</v>
      </c>
      <c r="F417" s="48">
        <v>41.9137466307278</v>
      </c>
      <c r="G417" s="47">
        <v>0.55159195672383299</v>
      </c>
      <c r="H417" s="50">
        <v>19.3146417445483</v>
      </c>
      <c r="I417" s="76" t="str">
        <f t="shared" si="12"/>
        <v>No</v>
      </c>
      <c r="J417" s="49" t="str">
        <f t="shared" si="13"/>
        <v>No</v>
      </c>
      <c r="K417" s="47">
        <v>8.4994729871083696E-2</v>
      </c>
      <c r="L417" s="50">
        <v>16.037735849056599</v>
      </c>
      <c r="M417" s="47">
        <v>0.141059729229047</v>
      </c>
      <c r="N417" s="50">
        <v>43.769470404984403</v>
      </c>
    </row>
    <row r="418" spans="1:14" x14ac:dyDescent="0.2">
      <c r="A418" s="57" t="s">
        <v>1154</v>
      </c>
      <c r="B418" s="44" t="s">
        <v>1155</v>
      </c>
      <c r="C418" s="45">
        <v>55</v>
      </c>
      <c r="D418" s="46" t="s">
        <v>340</v>
      </c>
      <c r="E418" s="47">
        <v>0.47962892541832097</v>
      </c>
      <c r="F418" s="48">
        <v>12.870619946091599</v>
      </c>
      <c r="G418" s="47">
        <v>0.60615676122777795</v>
      </c>
      <c r="H418" s="50">
        <v>42.367601246105899</v>
      </c>
      <c r="I418" s="76" t="str">
        <f t="shared" si="12"/>
        <v>No</v>
      </c>
      <c r="J418" s="49" t="str">
        <f t="shared" si="13"/>
        <v>No</v>
      </c>
      <c r="K418" s="47">
        <v>9.0043445273344597E-2</v>
      </c>
      <c r="L418" s="50">
        <v>37.803234501347703</v>
      </c>
      <c r="M418" s="47">
        <v>0.18516179553708001</v>
      </c>
      <c r="N418" s="50">
        <v>75.700934579439206</v>
      </c>
    </row>
    <row r="419" spans="1:14" x14ac:dyDescent="0.2">
      <c r="A419" s="57" t="s">
        <v>1156</v>
      </c>
      <c r="B419" s="44" t="s">
        <v>1157</v>
      </c>
      <c r="C419" s="45">
        <v>55</v>
      </c>
      <c r="D419" s="46" t="s">
        <v>340</v>
      </c>
      <c r="E419" s="47">
        <v>0.63345537012487496</v>
      </c>
      <c r="F419" s="48">
        <v>52.291105121293803</v>
      </c>
      <c r="G419" s="47">
        <v>0.706846839232385</v>
      </c>
      <c r="H419" s="50">
        <v>77.881619937694694</v>
      </c>
      <c r="I419" s="76" t="str">
        <f t="shared" si="12"/>
        <v>No</v>
      </c>
      <c r="J419" s="49" t="str">
        <f t="shared" si="13"/>
        <v>No</v>
      </c>
      <c r="K419" s="47">
        <v>8.6489969586624096E-2</v>
      </c>
      <c r="L419" s="50">
        <v>23.584905660377402</v>
      </c>
      <c r="M419" s="47">
        <v>0.133284132443518</v>
      </c>
      <c r="N419" s="50">
        <v>28.582554517134</v>
      </c>
    </row>
    <row r="420" spans="1:14" x14ac:dyDescent="0.2">
      <c r="A420" s="57" t="s">
        <v>1158</v>
      </c>
      <c r="B420" s="44" t="s">
        <v>1159</v>
      </c>
      <c r="C420" s="45">
        <v>55</v>
      </c>
      <c r="D420" s="46" t="s">
        <v>340</v>
      </c>
      <c r="E420" s="47">
        <v>0.62031196260767896</v>
      </c>
      <c r="F420" s="48">
        <v>48.247978436657696</v>
      </c>
      <c r="G420" s="47">
        <v>0.682866495571123</v>
      </c>
      <c r="H420" s="50">
        <v>70.638629283489095</v>
      </c>
      <c r="I420" s="76" t="str">
        <f t="shared" si="12"/>
        <v>No</v>
      </c>
      <c r="J420" s="49" t="str">
        <f t="shared" si="13"/>
        <v>No</v>
      </c>
      <c r="K420" s="47">
        <v>9.7543617950351505E-2</v>
      </c>
      <c r="L420" s="50">
        <v>53.2345013477089</v>
      </c>
      <c r="M420" s="47">
        <v>0.20851618680484299</v>
      </c>
      <c r="N420" s="50">
        <v>80.763239875389402</v>
      </c>
    </row>
    <row r="421" spans="1:14" x14ac:dyDescent="0.2">
      <c r="A421" s="57" t="s">
        <v>1160</v>
      </c>
      <c r="B421" s="44" t="s">
        <v>1161</v>
      </c>
      <c r="C421" s="45">
        <v>55</v>
      </c>
      <c r="D421" s="46" t="s">
        <v>340</v>
      </c>
      <c r="E421" s="47">
        <v>0.50931467889515403</v>
      </c>
      <c r="F421" s="48">
        <v>20.215633423180599</v>
      </c>
      <c r="G421" s="47">
        <v>0.63528560491032404</v>
      </c>
      <c r="H421" s="50">
        <v>52.725856697819303</v>
      </c>
      <c r="I421" s="76" t="str">
        <f t="shared" si="12"/>
        <v>No</v>
      </c>
      <c r="J421" s="49" t="str">
        <f t="shared" si="13"/>
        <v>No</v>
      </c>
      <c r="K421" s="47">
        <v>8.9013032846577397E-2</v>
      </c>
      <c r="L421" s="50">
        <v>34.4339622641509</v>
      </c>
      <c r="M421" s="47">
        <v>0.139719449192409</v>
      </c>
      <c r="N421" s="50">
        <v>41.510903426791302</v>
      </c>
    </row>
    <row r="422" spans="1:14" x14ac:dyDescent="0.2">
      <c r="A422" s="57" t="s">
        <v>1162</v>
      </c>
      <c r="B422" s="44" t="s">
        <v>1163</v>
      </c>
      <c r="C422" s="45">
        <v>55</v>
      </c>
      <c r="D422" s="46" t="s">
        <v>340</v>
      </c>
      <c r="E422" s="47">
        <v>0.55576155052560094</v>
      </c>
      <c r="F422" s="48">
        <v>31.469002695417799</v>
      </c>
      <c r="G422" s="47">
        <v>0.763866774201021</v>
      </c>
      <c r="H422" s="50">
        <v>91.588785046729001</v>
      </c>
      <c r="I422" s="76" t="str">
        <f t="shared" si="12"/>
        <v>No</v>
      </c>
      <c r="J422" s="49" t="str">
        <f t="shared" si="13"/>
        <v>No</v>
      </c>
      <c r="K422" s="47">
        <v>9.5464024438937395E-2</v>
      </c>
      <c r="L422" s="50">
        <v>49.932614555256102</v>
      </c>
      <c r="M422" s="47">
        <v>0.169688025535007</v>
      </c>
      <c r="N422" s="50">
        <v>69.003115264797501</v>
      </c>
    </row>
    <row r="423" spans="1:14" x14ac:dyDescent="0.2">
      <c r="A423" s="57" t="s">
        <v>1164</v>
      </c>
      <c r="B423" s="44" t="s">
        <v>1165</v>
      </c>
      <c r="C423" s="45">
        <v>55</v>
      </c>
      <c r="D423" s="46" t="s">
        <v>340</v>
      </c>
      <c r="E423" s="47">
        <v>0.55043029092962703</v>
      </c>
      <c r="F423" s="48">
        <v>30.188679245283002</v>
      </c>
      <c r="G423" s="47">
        <v>0.7046617236071</v>
      </c>
      <c r="H423" s="50">
        <v>77.024922118380104</v>
      </c>
      <c r="I423" s="76" t="str">
        <f t="shared" si="12"/>
        <v>No</v>
      </c>
      <c r="J423" s="49" t="str">
        <f t="shared" si="13"/>
        <v>No</v>
      </c>
      <c r="K423" s="47">
        <v>9.9986565860979107E-2</v>
      </c>
      <c r="L423" s="50">
        <v>56.536388140161698</v>
      </c>
      <c r="M423" s="47">
        <v>0.15562979189756801</v>
      </c>
      <c r="N423" s="50">
        <v>59.735202492211798</v>
      </c>
    </row>
    <row r="424" spans="1:14" x14ac:dyDescent="0.2">
      <c r="A424" s="57" t="s">
        <v>1166</v>
      </c>
      <c r="B424" s="44" t="s">
        <v>1167</v>
      </c>
      <c r="C424" s="45">
        <v>55</v>
      </c>
      <c r="D424" s="46" t="s">
        <v>340</v>
      </c>
      <c r="E424" s="47">
        <v>0.47234287533406999</v>
      </c>
      <c r="F424" s="48">
        <v>11.051212938005399</v>
      </c>
      <c r="G424" s="47">
        <v>0.54507358435619102</v>
      </c>
      <c r="H424" s="50">
        <v>16.588785046729001</v>
      </c>
      <c r="I424" s="76" t="str">
        <f t="shared" si="12"/>
        <v>No</v>
      </c>
      <c r="J424" s="49" t="str">
        <f t="shared" si="13"/>
        <v>No</v>
      </c>
      <c r="K424" s="47">
        <v>0.108140709565723</v>
      </c>
      <c r="L424" s="50">
        <v>66.576819407008102</v>
      </c>
      <c r="M424" s="47">
        <v>0.15387266493888699</v>
      </c>
      <c r="N424" s="50">
        <v>58.255451713395601</v>
      </c>
    </row>
    <row r="425" spans="1:14" x14ac:dyDescent="0.2">
      <c r="A425" s="57" t="s">
        <v>1168</v>
      </c>
      <c r="B425" s="44" t="s">
        <v>1169</v>
      </c>
      <c r="C425" s="45">
        <v>56</v>
      </c>
      <c r="D425" s="46" t="s">
        <v>340</v>
      </c>
      <c r="E425" s="47">
        <v>0.63538478248768104</v>
      </c>
      <c r="F425" s="48">
        <v>52.9649595687331</v>
      </c>
      <c r="G425" s="47">
        <v>0.54910849919302895</v>
      </c>
      <c r="H425" s="50">
        <v>25.699067909454101</v>
      </c>
      <c r="I425" s="76" t="str">
        <f t="shared" si="12"/>
        <v>No</v>
      </c>
      <c r="J425" s="49" t="str">
        <f t="shared" si="13"/>
        <v>No</v>
      </c>
      <c r="K425" s="47">
        <v>0.103696871142852</v>
      </c>
      <c r="L425" s="50">
        <v>61.253369272237201</v>
      </c>
      <c r="M425" s="47">
        <v>0.153536408782009</v>
      </c>
      <c r="N425" s="50">
        <v>36.351531291611202</v>
      </c>
    </row>
    <row r="426" spans="1:14" x14ac:dyDescent="0.2">
      <c r="A426" s="57" t="s">
        <v>1170</v>
      </c>
      <c r="B426" s="44" t="s">
        <v>1171</v>
      </c>
      <c r="C426" s="45">
        <v>56</v>
      </c>
      <c r="D426" s="46" t="s">
        <v>340</v>
      </c>
      <c r="E426" s="47">
        <v>0.49918149606465101</v>
      </c>
      <c r="F426" s="48">
        <v>17.587601078167101</v>
      </c>
      <c r="G426" s="47">
        <v>0.44673629301527101</v>
      </c>
      <c r="H426" s="50">
        <v>8.5219707057256997</v>
      </c>
      <c r="I426" s="76" t="str">
        <f t="shared" si="12"/>
        <v>No</v>
      </c>
      <c r="J426" s="49" t="str">
        <f t="shared" si="13"/>
        <v>No</v>
      </c>
      <c r="K426" s="47">
        <v>0.117587865602991</v>
      </c>
      <c r="L426" s="50">
        <v>73.113207547169793</v>
      </c>
      <c r="M426" s="47">
        <v>0.17096810075115601</v>
      </c>
      <c r="N426" s="50">
        <v>51.930758988016002</v>
      </c>
    </row>
    <row r="427" spans="1:14" x14ac:dyDescent="0.2">
      <c r="A427" s="57" t="s">
        <v>1172</v>
      </c>
      <c r="B427" s="44" t="s">
        <v>1173</v>
      </c>
      <c r="C427" s="45">
        <v>56</v>
      </c>
      <c r="D427" s="46" t="s">
        <v>340</v>
      </c>
      <c r="E427" s="47">
        <v>0.470412867677311</v>
      </c>
      <c r="F427" s="48">
        <v>10.444743935309999</v>
      </c>
      <c r="G427" s="47">
        <v>0.44425069976731801</v>
      </c>
      <c r="H427" s="50">
        <v>8.1225033288948101</v>
      </c>
      <c r="I427" s="76" t="str">
        <f t="shared" si="12"/>
        <v>No</v>
      </c>
      <c r="J427" s="49" t="str">
        <f t="shared" si="13"/>
        <v>No</v>
      </c>
      <c r="K427" s="47">
        <v>0.12478480221114401</v>
      </c>
      <c r="L427" s="50">
        <v>76.954177897574098</v>
      </c>
      <c r="M427" s="47">
        <v>0.18482531130169</v>
      </c>
      <c r="N427" s="50">
        <v>58.3222370173103</v>
      </c>
    </row>
    <row r="428" spans="1:14" x14ac:dyDescent="0.2">
      <c r="A428" s="57" t="s">
        <v>1174</v>
      </c>
      <c r="B428" s="44" t="s">
        <v>1175</v>
      </c>
      <c r="C428" s="45">
        <v>56</v>
      </c>
      <c r="D428" s="46" t="s">
        <v>340</v>
      </c>
      <c r="E428" s="47">
        <v>0.56064706694364996</v>
      </c>
      <c r="F428" s="48">
        <v>32.681940700808603</v>
      </c>
      <c r="G428" s="47">
        <v>0.49704283278290701</v>
      </c>
      <c r="H428" s="50">
        <v>15.4460719041278</v>
      </c>
      <c r="I428" s="76" t="str">
        <f t="shared" si="12"/>
        <v>No</v>
      </c>
      <c r="J428" s="49" t="str">
        <f t="shared" si="13"/>
        <v>No</v>
      </c>
      <c r="K428" s="47">
        <v>0.13395264650354999</v>
      </c>
      <c r="L428" s="50">
        <v>80.795148247978403</v>
      </c>
      <c r="M428" s="47">
        <v>0.19690355034246901</v>
      </c>
      <c r="N428" s="50">
        <v>62.849533954727001</v>
      </c>
    </row>
    <row r="429" spans="1:14" x14ac:dyDescent="0.2">
      <c r="A429" s="57" t="s">
        <v>1176</v>
      </c>
      <c r="B429" s="44" t="s">
        <v>1177</v>
      </c>
      <c r="C429" s="45">
        <v>56</v>
      </c>
      <c r="D429" s="46" t="s">
        <v>340</v>
      </c>
      <c r="E429" s="47">
        <v>0.58622905645800105</v>
      </c>
      <c r="F429" s="48">
        <v>38.679245283018901</v>
      </c>
      <c r="G429" s="47">
        <v>0.47622820781500902</v>
      </c>
      <c r="H429" s="50">
        <v>12.383488681757701</v>
      </c>
      <c r="I429" s="76" t="str">
        <f t="shared" si="12"/>
        <v>No</v>
      </c>
      <c r="J429" s="49" t="str">
        <f t="shared" si="13"/>
        <v>No</v>
      </c>
      <c r="K429" s="47">
        <v>0.104611827420538</v>
      </c>
      <c r="L429" s="50">
        <v>61.994609164420503</v>
      </c>
      <c r="M429" s="47">
        <v>0.15430662437765799</v>
      </c>
      <c r="N429" s="50">
        <v>36.884154460719003</v>
      </c>
    </row>
    <row r="430" spans="1:14" x14ac:dyDescent="0.2">
      <c r="A430" s="57" t="s">
        <v>1178</v>
      </c>
      <c r="B430" s="44" t="s">
        <v>1179</v>
      </c>
      <c r="C430" s="45">
        <v>56</v>
      </c>
      <c r="D430" s="46" t="s">
        <v>340</v>
      </c>
      <c r="E430" s="47">
        <v>0.45947709040359003</v>
      </c>
      <c r="F430" s="48">
        <v>7.8167115902965003</v>
      </c>
      <c r="G430" s="47">
        <v>0.46457119329162799</v>
      </c>
      <c r="H430" s="50">
        <v>10.6524633821571</v>
      </c>
      <c r="I430" s="76" t="str">
        <f t="shared" si="12"/>
        <v>No</v>
      </c>
      <c r="J430" s="49" t="str">
        <f t="shared" si="13"/>
        <v>No</v>
      </c>
      <c r="K430" s="47">
        <v>0.167444609191855</v>
      </c>
      <c r="L430" s="50">
        <v>89.083557951482504</v>
      </c>
      <c r="M430" s="47">
        <v>0.27228329021905001</v>
      </c>
      <c r="N430" s="50">
        <v>85.219707057256997</v>
      </c>
    </row>
    <row r="431" spans="1:14" x14ac:dyDescent="0.2">
      <c r="A431" s="57" t="s">
        <v>1180</v>
      </c>
      <c r="B431" s="44" t="s">
        <v>1181</v>
      </c>
      <c r="C431" s="45">
        <v>56</v>
      </c>
      <c r="D431" s="46" t="s">
        <v>340</v>
      </c>
      <c r="E431" s="47">
        <v>0.54838634152459897</v>
      </c>
      <c r="F431" s="48">
        <v>29.649595687331502</v>
      </c>
      <c r="G431" s="47">
        <v>0.47181452548085001</v>
      </c>
      <c r="H431" s="50">
        <v>11.5845539280959</v>
      </c>
      <c r="I431" s="76" t="str">
        <f t="shared" si="12"/>
        <v>No</v>
      </c>
      <c r="J431" s="49" t="str">
        <f t="shared" si="13"/>
        <v>No</v>
      </c>
      <c r="K431" s="47">
        <v>0.136834755666531</v>
      </c>
      <c r="L431" s="50">
        <v>81.940700808625294</v>
      </c>
      <c r="M431" s="47">
        <v>0.20040773938843101</v>
      </c>
      <c r="N431" s="50">
        <v>64.447403462050602</v>
      </c>
    </row>
    <row r="432" spans="1:14" x14ac:dyDescent="0.2">
      <c r="A432" s="57" t="s">
        <v>1182</v>
      </c>
      <c r="B432" s="44" t="s">
        <v>1183</v>
      </c>
      <c r="C432" s="45">
        <v>56</v>
      </c>
      <c r="D432" s="46" t="s">
        <v>340</v>
      </c>
      <c r="E432" s="47">
        <v>0.68798683300103103</v>
      </c>
      <c r="F432" s="48">
        <v>68.463611859838295</v>
      </c>
      <c r="G432" s="47">
        <v>0.65550931112018795</v>
      </c>
      <c r="H432" s="50">
        <v>60.719041278295599</v>
      </c>
      <c r="I432" s="76" t="str">
        <f t="shared" si="12"/>
        <v>No</v>
      </c>
      <c r="J432" s="49" t="str">
        <f t="shared" si="13"/>
        <v>No</v>
      </c>
      <c r="K432" s="47">
        <v>0.158704271435436</v>
      </c>
      <c r="L432" s="50">
        <v>87.803234501347703</v>
      </c>
      <c r="M432" s="47">
        <v>0.23580891858219499</v>
      </c>
      <c r="N432" s="50">
        <v>78.561917443408802</v>
      </c>
    </row>
    <row r="433" spans="1:14" x14ac:dyDescent="0.2">
      <c r="A433" s="57" t="s">
        <v>1184</v>
      </c>
      <c r="B433" s="44" t="s">
        <v>1185</v>
      </c>
      <c r="C433" s="45">
        <v>56</v>
      </c>
      <c r="D433" s="46" t="s">
        <v>340</v>
      </c>
      <c r="E433" s="47">
        <v>0.46065351765627499</v>
      </c>
      <c r="F433" s="48">
        <v>8.1536388140161709</v>
      </c>
      <c r="G433" s="47">
        <v>0.50702776957773998</v>
      </c>
      <c r="H433" s="50">
        <v>17.443408788282301</v>
      </c>
      <c r="I433" s="76" t="str">
        <f t="shared" si="12"/>
        <v>No</v>
      </c>
      <c r="J433" s="49" t="str">
        <f t="shared" si="13"/>
        <v>No</v>
      </c>
      <c r="K433" s="47">
        <v>0.14517970757515899</v>
      </c>
      <c r="L433" s="50">
        <v>84.299191374663096</v>
      </c>
      <c r="M433" s="47">
        <v>0.22959033378367599</v>
      </c>
      <c r="N433" s="50">
        <v>76.298268974700406</v>
      </c>
    </row>
    <row r="434" spans="1:14" x14ac:dyDescent="0.2">
      <c r="A434" s="57" t="s">
        <v>1186</v>
      </c>
      <c r="B434" s="44" t="s">
        <v>1187</v>
      </c>
      <c r="C434" s="45">
        <v>56</v>
      </c>
      <c r="D434" s="46" t="s">
        <v>340</v>
      </c>
      <c r="E434" s="47">
        <v>0.467836124324364</v>
      </c>
      <c r="F434" s="48">
        <v>9.8382749326145493</v>
      </c>
      <c r="G434" s="47">
        <v>0.386417350182584</v>
      </c>
      <c r="H434" s="50">
        <v>2.2636484687083902</v>
      </c>
      <c r="I434" s="76" t="str">
        <f t="shared" si="12"/>
        <v>No</v>
      </c>
      <c r="J434" s="49" t="str">
        <f t="shared" si="13"/>
        <v>No</v>
      </c>
      <c r="K434" s="47">
        <v>0.110568754761455</v>
      </c>
      <c r="L434" s="50">
        <v>67.991913746630701</v>
      </c>
      <c r="M434" s="47">
        <v>0.16474290061980901</v>
      </c>
      <c r="N434" s="50">
        <v>47.137150466045298</v>
      </c>
    </row>
    <row r="435" spans="1:14" x14ac:dyDescent="0.2">
      <c r="A435" s="57" t="s">
        <v>1188</v>
      </c>
      <c r="B435" s="44" t="s">
        <v>1189</v>
      </c>
      <c r="C435" s="45">
        <v>56</v>
      </c>
      <c r="D435" s="46" t="s">
        <v>340</v>
      </c>
      <c r="E435" s="47">
        <v>0.498068796018654</v>
      </c>
      <c r="F435" s="48">
        <v>17.250673854447399</v>
      </c>
      <c r="G435" s="47">
        <v>0.49266524001168999</v>
      </c>
      <c r="H435" s="50">
        <v>15.1797603195739</v>
      </c>
      <c r="I435" s="76" t="str">
        <f t="shared" si="12"/>
        <v>No</v>
      </c>
      <c r="J435" s="49" t="str">
        <f t="shared" si="13"/>
        <v>No</v>
      </c>
      <c r="K435" s="47">
        <v>0.13937172202195799</v>
      </c>
      <c r="L435" s="50">
        <v>82.547169811320799</v>
      </c>
      <c r="M435" s="47">
        <v>0.204278371382419</v>
      </c>
      <c r="N435" s="50">
        <v>66.045272969374196</v>
      </c>
    </row>
    <row r="436" spans="1:14" x14ac:dyDescent="0.2">
      <c r="A436" s="57" t="s">
        <v>1190</v>
      </c>
      <c r="B436" s="44" t="s">
        <v>1191</v>
      </c>
      <c r="C436" s="45">
        <v>56</v>
      </c>
      <c r="D436" s="46" t="s">
        <v>340</v>
      </c>
      <c r="E436" s="47">
        <v>0.470426700239792</v>
      </c>
      <c r="F436" s="48">
        <v>10.512129380053899</v>
      </c>
      <c r="G436" s="47">
        <v>0.43644251212425</v>
      </c>
      <c r="H436" s="50">
        <v>6.6577896138482</v>
      </c>
      <c r="I436" s="76" t="str">
        <f t="shared" si="12"/>
        <v>No</v>
      </c>
      <c r="J436" s="49" t="str">
        <f t="shared" si="13"/>
        <v>No</v>
      </c>
      <c r="K436" s="47">
        <v>0.14708376319189001</v>
      </c>
      <c r="L436" s="50">
        <v>84.636118598382794</v>
      </c>
      <c r="M436" s="47">
        <v>0.217076904297515</v>
      </c>
      <c r="N436" s="50">
        <v>72.436750998668401</v>
      </c>
    </row>
    <row r="437" spans="1:14" x14ac:dyDescent="0.2">
      <c r="A437" s="57" t="s">
        <v>1192</v>
      </c>
      <c r="B437" s="44" t="s">
        <v>1193</v>
      </c>
      <c r="C437" s="45">
        <v>56</v>
      </c>
      <c r="D437" s="46" t="s">
        <v>340</v>
      </c>
      <c r="E437" s="47">
        <v>0.550886354680727</v>
      </c>
      <c r="F437" s="48">
        <v>30.3908355795148</v>
      </c>
      <c r="G437" s="47">
        <v>0.42007530519506198</v>
      </c>
      <c r="H437" s="50">
        <v>4.92676431424767</v>
      </c>
      <c r="I437" s="76" t="str">
        <f t="shared" si="12"/>
        <v>No</v>
      </c>
      <c r="J437" s="49" t="str">
        <f t="shared" si="13"/>
        <v>No</v>
      </c>
      <c r="K437" s="47">
        <v>0.12901161589816601</v>
      </c>
      <c r="L437" s="50">
        <v>79.312668463611899</v>
      </c>
      <c r="M437" s="47">
        <v>0.186127219229408</v>
      </c>
      <c r="N437" s="50">
        <v>58.854860186418101</v>
      </c>
    </row>
    <row r="438" spans="1:14" x14ac:dyDescent="0.2">
      <c r="A438" s="57" t="s">
        <v>1194</v>
      </c>
      <c r="B438" s="44" t="s">
        <v>1195</v>
      </c>
      <c r="C438" s="45">
        <v>56</v>
      </c>
      <c r="D438" s="46" t="s">
        <v>340</v>
      </c>
      <c r="E438" s="47">
        <v>0.59697361034357099</v>
      </c>
      <c r="F438" s="48">
        <v>41.778975741239897</v>
      </c>
      <c r="G438" s="47">
        <v>0.55664515919852697</v>
      </c>
      <c r="H438" s="50">
        <v>27.962716378162501</v>
      </c>
      <c r="I438" s="76" t="str">
        <f t="shared" si="12"/>
        <v>No</v>
      </c>
      <c r="J438" s="49" t="str">
        <f t="shared" si="13"/>
        <v>No</v>
      </c>
      <c r="K438" s="47">
        <v>0.16580972353752499</v>
      </c>
      <c r="L438" s="50">
        <v>88.746630727762806</v>
      </c>
      <c r="M438" s="47">
        <v>0.236633134009576</v>
      </c>
      <c r="N438" s="50">
        <v>79.094540612516596</v>
      </c>
    </row>
    <row r="439" spans="1:14" x14ac:dyDescent="0.2">
      <c r="A439" s="57" t="s">
        <v>1196</v>
      </c>
      <c r="B439" s="44" t="s">
        <v>1197</v>
      </c>
      <c r="C439" s="45">
        <v>56</v>
      </c>
      <c r="D439" s="46" t="s">
        <v>340</v>
      </c>
      <c r="E439" s="47">
        <v>0.592044220197249</v>
      </c>
      <c r="F439" s="48">
        <v>40.835579514824801</v>
      </c>
      <c r="G439" s="47">
        <v>0.563570926881794</v>
      </c>
      <c r="H439" s="50">
        <v>30.359520639147799</v>
      </c>
      <c r="I439" s="76" t="str">
        <f t="shared" si="12"/>
        <v>No</v>
      </c>
      <c r="J439" s="49" t="str">
        <f t="shared" si="13"/>
        <v>No</v>
      </c>
      <c r="K439" s="47">
        <v>0.13368169428315099</v>
      </c>
      <c r="L439" s="50">
        <v>80.660377358490607</v>
      </c>
      <c r="M439" s="47">
        <v>0.19610696461373101</v>
      </c>
      <c r="N439" s="50">
        <v>62.3169107856192</v>
      </c>
    </row>
    <row r="440" spans="1:14" x14ac:dyDescent="0.2">
      <c r="A440" s="57" t="s">
        <v>1198</v>
      </c>
      <c r="B440" s="44" t="s">
        <v>1199</v>
      </c>
      <c r="C440" s="45">
        <v>56</v>
      </c>
      <c r="D440" s="46" t="s">
        <v>340</v>
      </c>
      <c r="E440" s="47">
        <v>0.44899171783431202</v>
      </c>
      <c r="F440" s="48">
        <v>5.8625336927223701</v>
      </c>
      <c r="G440" s="47">
        <v>0.38143164472659802</v>
      </c>
      <c r="H440" s="50">
        <v>2.13049267643142</v>
      </c>
      <c r="I440" s="76" t="str">
        <f t="shared" si="12"/>
        <v>No</v>
      </c>
      <c r="J440" s="49" t="str">
        <f t="shared" si="13"/>
        <v>No</v>
      </c>
      <c r="K440" s="47">
        <v>0.101798884244461</v>
      </c>
      <c r="L440" s="50">
        <v>59.299191374663103</v>
      </c>
      <c r="M440" s="47">
        <v>0.15121528026710501</v>
      </c>
      <c r="N440" s="50">
        <v>34.354194407456703</v>
      </c>
    </row>
    <row r="441" spans="1:14" x14ac:dyDescent="0.2">
      <c r="A441" s="57" t="s">
        <v>1200</v>
      </c>
      <c r="B441" s="44" t="s">
        <v>1201</v>
      </c>
      <c r="C441" s="45">
        <v>56</v>
      </c>
      <c r="D441" s="46" t="s">
        <v>340</v>
      </c>
      <c r="E441" s="47">
        <v>0.492230169934946</v>
      </c>
      <c r="F441" s="48">
        <v>16.037735849056599</v>
      </c>
      <c r="G441" s="47">
        <v>0.43340794630336499</v>
      </c>
      <c r="H441" s="50">
        <v>6.1251664447403504</v>
      </c>
      <c r="I441" s="76" t="str">
        <f t="shared" si="12"/>
        <v>No</v>
      </c>
      <c r="J441" s="49" t="str">
        <f t="shared" si="13"/>
        <v>No</v>
      </c>
      <c r="K441" s="47">
        <v>0.155263456273113</v>
      </c>
      <c r="L441" s="50">
        <v>86.388140161725104</v>
      </c>
      <c r="M441" s="47">
        <v>0.22291234150713801</v>
      </c>
      <c r="N441" s="50">
        <v>73.768308921438106</v>
      </c>
    </row>
    <row r="442" spans="1:14" x14ac:dyDescent="0.2">
      <c r="A442" s="57" t="s">
        <v>1202</v>
      </c>
      <c r="B442" s="44" t="s">
        <v>1203</v>
      </c>
      <c r="C442" s="45">
        <v>56</v>
      </c>
      <c r="D442" s="46" t="s">
        <v>340</v>
      </c>
      <c r="E442" s="47">
        <v>0.56129814297518099</v>
      </c>
      <c r="F442" s="48">
        <v>32.816711590296499</v>
      </c>
      <c r="G442" s="47">
        <v>0.46339259236432201</v>
      </c>
      <c r="H442" s="50">
        <v>9.9866844207722991</v>
      </c>
      <c r="I442" s="76" t="str">
        <f t="shared" si="12"/>
        <v>No</v>
      </c>
      <c r="J442" s="49" t="str">
        <f t="shared" si="13"/>
        <v>No</v>
      </c>
      <c r="K442" s="47">
        <v>9.0413332409169697E-2</v>
      </c>
      <c r="L442" s="50">
        <v>38.814016172506697</v>
      </c>
      <c r="M442" s="47">
        <v>0.135302735223297</v>
      </c>
      <c r="N442" s="50">
        <v>16.1118508655127</v>
      </c>
    </row>
    <row r="443" spans="1:14" x14ac:dyDescent="0.2">
      <c r="A443" s="57" t="s">
        <v>1204</v>
      </c>
      <c r="B443" s="44" t="s">
        <v>1205</v>
      </c>
      <c r="C443" s="45">
        <v>56</v>
      </c>
      <c r="D443" s="46" t="s">
        <v>340</v>
      </c>
      <c r="E443" s="47">
        <v>0.467255656933313</v>
      </c>
      <c r="F443" s="48">
        <v>9.5687331536388101</v>
      </c>
      <c r="G443" s="47">
        <v>0.46446705723569298</v>
      </c>
      <c r="H443" s="50">
        <v>10.519307589880199</v>
      </c>
      <c r="I443" s="76" t="str">
        <f t="shared" si="12"/>
        <v>No</v>
      </c>
      <c r="J443" s="49" t="str">
        <f t="shared" si="13"/>
        <v>No</v>
      </c>
      <c r="K443" s="47">
        <v>0.102504851987219</v>
      </c>
      <c r="L443" s="50">
        <v>60.040431266846397</v>
      </c>
      <c r="M443" s="47">
        <v>0.150248231630843</v>
      </c>
      <c r="N443" s="50">
        <v>33.6884154460719</v>
      </c>
    </row>
    <row r="444" spans="1:14" x14ac:dyDescent="0.2">
      <c r="A444" s="57" t="s">
        <v>1206</v>
      </c>
      <c r="B444" s="44" t="s">
        <v>1207</v>
      </c>
      <c r="C444" s="45">
        <v>56</v>
      </c>
      <c r="D444" s="46" t="s">
        <v>340</v>
      </c>
      <c r="E444" s="47">
        <v>0.47305499906960702</v>
      </c>
      <c r="F444" s="48">
        <v>11.185983827493301</v>
      </c>
      <c r="G444" s="47">
        <v>0.46357282499014002</v>
      </c>
      <c r="H444" s="50">
        <v>10.119840213049301</v>
      </c>
      <c r="I444" s="76" t="str">
        <f t="shared" si="12"/>
        <v>No</v>
      </c>
      <c r="J444" s="49" t="str">
        <f t="shared" si="13"/>
        <v>No</v>
      </c>
      <c r="K444" s="47">
        <v>8.8497678520750495E-2</v>
      </c>
      <c r="L444" s="50">
        <v>32.479784366576801</v>
      </c>
      <c r="M444" s="47">
        <v>0.13122819339991201</v>
      </c>
      <c r="N444" s="50">
        <v>10.119840213049301</v>
      </c>
    </row>
    <row r="445" spans="1:14" x14ac:dyDescent="0.2">
      <c r="A445" s="57" t="s">
        <v>1208</v>
      </c>
      <c r="B445" s="44" t="s">
        <v>1209</v>
      </c>
      <c r="C445" s="45">
        <v>56</v>
      </c>
      <c r="D445" s="46" t="s">
        <v>340</v>
      </c>
      <c r="E445" s="47">
        <v>0.53563744351308196</v>
      </c>
      <c r="F445" s="48">
        <v>26.819407008086301</v>
      </c>
      <c r="G445" s="47">
        <v>0.444075989693405</v>
      </c>
      <c r="H445" s="50">
        <v>7.9893475366178404</v>
      </c>
      <c r="I445" s="76" t="str">
        <f t="shared" si="12"/>
        <v>No</v>
      </c>
      <c r="J445" s="49" t="str">
        <f t="shared" si="13"/>
        <v>No</v>
      </c>
      <c r="K445" s="47">
        <v>8.7461524402557098E-2</v>
      </c>
      <c r="L445" s="50">
        <v>28.5040431266846</v>
      </c>
      <c r="M445" s="47">
        <v>0.12950482157916801</v>
      </c>
      <c r="N445" s="50">
        <v>8.6551264980026605</v>
      </c>
    </row>
    <row r="446" spans="1:14" x14ac:dyDescent="0.2">
      <c r="A446" s="57" t="s">
        <v>1210</v>
      </c>
      <c r="B446" s="44" t="s">
        <v>1211</v>
      </c>
      <c r="C446" s="45">
        <v>56</v>
      </c>
      <c r="D446" s="46" t="s">
        <v>340</v>
      </c>
      <c r="E446" s="47">
        <v>0.63563101803079403</v>
      </c>
      <c r="F446" s="48">
        <v>53.032345013477098</v>
      </c>
      <c r="G446" s="47">
        <v>0.54493041151000199</v>
      </c>
      <c r="H446" s="50">
        <v>25.033288948069199</v>
      </c>
      <c r="I446" s="76" t="str">
        <f t="shared" si="12"/>
        <v>No</v>
      </c>
      <c r="J446" s="49" t="str">
        <f t="shared" si="13"/>
        <v>No</v>
      </c>
      <c r="K446" s="47">
        <v>8.9359715400211398E-2</v>
      </c>
      <c r="L446" s="50">
        <v>35.107816711590303</v>
      </c>
      <c r="M446" s="47">
        <v>0.13239420471989899</v>
      </c>
      <c r="N446" s="50">
        <v>11.984021304926801</v>
      </c>
    </row>
    <row r="447" spans="1:14" x14ac:dyDescent="0.2">
      <c r="A447" s="57" t="s">
        <v>1212</v>
      </c>
      <c r="B447" s="44" t="s">
        <v>1213</v>
      </c>
      <c r="C447" s="45">
        <v>56</v>
      </c>
      <c r="D447" s="46" t="s">
        <v>340</v>
      </c>
      <c r="E447" s="47">
        <v>0.45455777335966702</v>
      </c>
      <c r="F447" s="48">
        <v>6.4016172506738496</v>
      </c>
      <c r="G447" s="47">
        <v>0.44363156401368897</v>
      </c>
      <c r="H447" s="50">
        <v>7.7230359520639098</v>
      </c>
      <c r="I447" s="76" t="str">
        <f t="shared" si="12"/>
        <v>No</v>
      </c>
      <c r="J447" s="49" t="str">
        <f t="shared" si="13"/>
        <v>No</v>
      </c>
      <c r="K447" s="47">
        <v>8.7487421127160001E-2</v>
      </c>
      <c r="L447" s="50">
        <v>28.7735849056604</v>
      </c>
      <c r="M447" s="47">
        <v>0.129901182995106</v>
      </c>
      <c r="N447" s="50">
        <v>9.3209054593874807</v>
      </c>
    </row>
    <row r="448" spans="1:14" x14ac:dyDescent="0.2">
      <c r="A448" s="57" t="s">
        <v>1214</v>
      </c>
      <c r="B448" s="44" t="s">
        <v>1215</v>
      </c>
      <c r="C448" s="45">
        <v>56</v>
      </c>
      <c r="D448" s="46" t="s">
        <v>340</v>
      </c>
      <c r="E448" s="47">
        <v>0.594335866088334</v>
      </c>
      <c r="F448" s="48">
        <v>41.172506738544499</v>
      </c>
      <c r="G448" s="47">
        <v>0.47411076533326002</v>
      </c>
      <c r="H448" s="50">
        <v>11.717709720372801</v>
      </c>
      <c r="I448" s="76" t="str">
        <f t="shared" si="12"/>
        <v>No</v>
      </c>
      <c r="J448" s="49" t="str">
        <f t="shared" si="13"/>
        <v>No</v>
      </c>
      <c r="K448" s="47">
        <v>8.6389986859867804E-2</v>
      </c>
      <c r="L448" s="50">
        <v>23.1132075471698</v>
      </c>
      <c r="M448" s="47">
        <v>0.12845738131166601</v>
      </c>
      <c r="N448" s="50">
        <v>7.1904127829560602</v>
      </c>
    </row>
    <row r="449" spans="1:14" x14ac:dyDescent="0.2">
      <c r="A449" s="57" t="s">
        <v>1216</v>
      </c>
      <c r="B449" s="44" t="s">
        <v>1217</v>
      </c>
      <c r="C449" s="45">
        <v>56</v>
      </c>
      <c r="D449" s="46" t="s">
        <v>340</v>
      </c>
      <c r="E449" s="47">
        <v>0.53779959051148996</v>
      </c>
      <c r="F449" s="48">
        <v>27.493261455525602</v>
      </c>
      <c r="G449" s="47">
        <v>0.50098074139744697</v>
      </c>
      <c r="H449" s="50">
        <v>16.644474034620501</v>
      </c>
      <c r="I449" s="76" t="str">
        <f t="shared" si="12"/>
        <v>No</v>
      </c>
      <c r="J449" s="49" t="str">
        <f t="shared" si="13"/>
        <v>No</v>
      </c>
      <c r="K449" s="47">
        <v>9.2690280933660205E-2</v>
      </c>
      <c r="L449" s="50">
        <v>44.002695417789802</v>
      </c>
      <c r="M449" s="47">
        <v>0.13604237763699401</v>
      </c>
      <c r="N449" s="50">
        <v>17.043941411451399</v>
      </c>
    </row>
    <row r="450" spans="1:14" x14ac:dyDescent="0.2">
      <c r="A450" s="57" t="s">
        <v>1218</v>
      </c>
      <c r="B450" s="44" t="s">
        <v>1219</v>
      </c>
      <c r="C450" s="45">
        <v>56</v>
      </c>
      <c r="D450" s="46" t="s">
        <v>340</v>
      </c>
      <c r="E450" s="47">
        <v>0.39353474974040797</v>
      </c>
      <c r="F450" s="48">
        <v>2.56064690026954</v>
      </c>
      <c r="G450" s="47">
        <v>0.34563625389943597</v>
      </c>
      <c r="H450" s="50">
        <v>1.19840213049268</v>
      </c>
      <c r="I450" s="76" t="str">
        <f t="shared" si="12"/>
        <v>No</v>
      </c>
      <c r="J450" s="49" t="str">
        <f t="shared" si="13"/>
        <v>No</v>
      </c>
      <c r="K450" s="47">
        <v>8.6941387052120706E-2</v>
      </c>
      <c r="L450" s="50">
        <v>26.2129380053908</v>
      </c>
      <c r="M450" s="47">
        <v>0.12905744846657399</v>
      </c>
      <c r="N450" s="50">
        <v>8.2556591211717691</v>
      </c>
    </row>
    <row r="451" spans="1:14" x14ac:dyDescent="0.2">
      <c r="A451" s="57" t="s">
        <v>1220</v>
      </c>
      <c r="B451" s="44" t="s">
        <v>1221</v>
      </c>
      <c r="C451" s="45">
        <v>56</v>
      </c>
      <c r="D451" s="46" t="s">
        <v>340</v>
      </c>
      <c r="E451" s="47">
        <v>0.41241491866473901</v>
      </c>
      <c r="F451" s="48">
        <v>3.3018867924528301</v>
      </c>
      <c r="G451" s="47">
        <v>0.35430434062601102</v>
      </c>
      <c r="H451" s="50">
        <v>1.3315579227696399</v>
      </c>
      <c r="I451" s="76" t="str">
        <f t="shared" si="12"/>
        <v>No</v>
      </c>
      <c r="J451" s="49" t="str">
        <f t="shared" si="13"/>
        <v>No</v>
      </c>
      <c r="K451" s="47">
        <v>9.1522133225091507E-2</v>
      </c>
      <c r="L451" s="50">
        <v>41.239892183288397</v>
      </c>
      <c r="M451" s="47">
        <v>0.135342253420623</v>
      </c>
      <c r="N451" s="50">
        <v>16.378162450066601</v>
      </c>
    </row>
    <row r="452" spans="1:14" x14ac:dyDescent="0.2">
      <c r="A452" s="57" t="s">
        <v>1222</v>
      </c>
      <c r="B452" s="44" t="s">
        <v>1223</v>
      </c>
      <c r="C452" s="45">
        <v>56</v>
      </c>
      <c r="D452" s="46" t="s">
        <v>340</v>
      </c>
      <c r="E452" s="47">
        <v>0.36419873323475299</v>
      </c>
      <c r="F452" s="48">
        <v>1.4150943396226401</v>
      </c>
      <c r="G452" s="47">
        <v>0.30889084792399701</v>
      </c>
      <c r="H452" s="50">
        <v>0.39946737683089201</v>
      </c>
      <c r="I452" s="76" t="str">
        <f t="shared" si="12"/>
        <v>No</v>
      </c>
      <c r="J452" s="49" t="str">
        <f t="shared" si="13"/>
        <v>No</v>
      </c>
      <c r="K452" s="47">
        <v>8.4888363854532106E-2</v>
      </c>
      <c r="L452" s="50">
        <v>15.431266846361201</v>
      </c>
      <c r="M452" s="47">
        <v>0.126985838817985</v>
      </c>
      <c r="N452" s="50">
        <v>5.8588548601864199</v>
      </c>
    </row>
    <row r="453" spans="1:14" x14ac:dyDescent="0.2">
      <c r="A453" s="57" t="s">
        <v>1224</v>
      </c>
      <c r="B453" s="44" t="s">
        <v>1225</v>
      </c>
      <c r="C453" s="45">
        <v>56</v>
      </c>
      <c r="D453" s="46" t="s">
        <v>340</v>
      </c>
      <c r="E453" s="47">
        <v>0.49657290463862402</v>
      </c>
      <c r="F453" s="48">
        <v>17.048517520215601</v>
      </c>
      <c r="G453" s="47">
        <v>0.39883731529887301</v>
      </c>
      <c r="H453" s="50">
        <v>3.0625832223701699</v>
      </c>
      <c r="I453" s="76" t="str">
        <f t="shared" si="12"/>
        <v>No</v>
      </c>
      <c r="J453" s="49" t="str">
        <f t="shared" si="13"/>
        <v>No</v>
      </c>
      <c r="K453" s="47">
        <v>8.4124662256030006E-2</v>
      </c>
      <c r="L453" s="50">
        <v>12.061994609164399</v>
      </c>
      <c r="M453" s="47">
        <v>0.12555924058437701</v>
      </c>
      <c r="N453" s="50">
        <v>4.92676431424767</v>
      </c>
    </row>
    <row r="454" spans="1:14" x14ac:dyDescent="0.2">
      <c r="A454" s="57" t="s">
        <v>1226</v>
      </c>
      <c r="B454" s="44" t="s">
        <v>1227</v>
      </c>
      <c r="C454" s="45">
        <v>56</v>
      </c>
      <c r="D454" s="46" t="s">
        <v>340</v>
      </c>
      <c r="E454" s="47">
        <v>0.39454427785653201</v>
      </c>
      <c r="F454" s="48">
        <v>2.6954177897574101</v>
      </c>
      <c r="G454" s="47">
        <v>0.35472937309996699</v>
      </c>
      <c r="H454" s="50">
        <v>1.4647137150466001</v>
      </c>
      <c r="I454" s="76" t="str">
        <f t="shared" si="12"/>
        <v>No</v>
      </c>
      <c r="J454" s="49" t="str">
        <f t="shared" si="13"/>
        <v>No</v>
      </c>
      <c r="K454" s="47">
        <v>9.1789086438268594E-2</v>
      </c>
      <c r="L454" s="50">
        <v>41.846361185983802</v>
      </c>
      <c r="M454" s="47">
        <v>0.13568185874737601</v>
      </c>
      <c r="N454" s="50">
        <v>16.910785619174401</v>
      </c>
    </row>
    <row r="455" spans="1:14" x14ac:dyDescent="0.2">
      <c r="A455" s="57" t="s">
        <v>1228</v>
      </c>
      <c r="B455" s="44" t="s">
        <v>1229</v>
      </c>
      <c r="C455" s="45">
        <v>56</v>
      </c>
      <c r="D455" s="46" t="s">
        <v>340</v>
      </c>
      <c r="E455" s="47">
        <v>0.59795863312617803</v>
      </c>
      <c r="F455" s="48">
        <v>42.115902964959602</v>
      </c>
      <c r="G455" s="47">
        <v>0.47961052907763602</v>
      </c>
      <c r="H455" s="50">
        <v>13.7150466045273</v>
      </c>
      <c r="I455" s="76" t="str">
        <f t="shared" ref="I455:I518" si="14">IF(AND(F455&gt;=90,H455&gt;=90),"Yes","No")</f>
        <v>No</v>
      </c>
      <c r="J455" s="49" t="str">
        <f t="shared" ref="J455:J518" si="15">IF(AND(F455&gt;=75,H455&gt;=75),"Yes","No")</f>
        <v>No</v>
      </c>
      <c r="K455" s="47">
        <v>8.8079945915236102E-2</v>
      </c>
      <c r="L455" s="50">
        <v>31.064690026954199</v>
      </c>
      <c r="M455" s="47">
        <v>0.13429908041000199</v>
      </c>
      <c r="N455" s="50">
        <v>14.380825565912099</v>
      </c>
    </row>
    <row r="456" spans="1:14" x14ac:dyDescent="0.2">
      <c r="A456" s="57" t="s">
        <v>1230</v>
      </c>
      <c r="B456" s="44" t="s">
        <v>1231</v>
      </c>
      <c r="C456" s="45">
        <v>56</v>
      </c>
      <c r="D456" s="46" t="s">
        <v>340</v>
      </c>
      <c r="E456" s="47">
        <v>0.52159057599500802</v>
      </c>
      <c r="F456" s="48">
        <v>23.5175202156334</v>
      </c>
      <c r="G456" s="47">
        <v>0.54370041649671896</v>
      </c>
      <c r="H456" s="50">
        <v>24.766977363515299</v>
      </c>
      <c r="I456" s="76" t="str">
        <f t="shared" si="14"/>
        <v>No</v>
      </c>
      <c r="J456" s="49" t="str">
        <f t="shared" si="15"/>
        <v>No</v>
      </c>
      <c r="K456" s="47">
        <v>9.7949603082634104E-2</v>
      </c>
      <c r="L456" s="50">
        <v>53.7735849056604</v>
      </c>
      <c r="M456" s="47">
        <v>0.14327215759465201</v>
      </c>
      <c r="N456" s="50">
        <v>23.968042609853502</v>
      </c>
    </row>
    <row r="457" spans="1:14" x14ac:dyDescent="0.2">
      <c r="A457" s="57" t="s">
        <v>1232</v>
      </c>
      <c r="B457" s="44" t="s">
        <v>1233</v>
      </c>
      <c r="C457" s="45">
        <v>56</v>
      </c>
      <c r="D457" s="46" t="s">
        <v>340</v>
      </c>
      <c r="E457" s="47">
        <v>0.50087769235235902</v>
      </c>
      <c r="F457" s="48">
        <v>17.924528301886799</v>
      </c>
      <c r="G457" s="47">
        <v>0.44722410863572298</v>
      </c>
      <c r="H457" s="50">
        <v>8.6551264980026605</v>
      </c>
      <c r="I457" s="76" t="str">
        <f t="shared" si="14"/>
        <v>No</v>
      </c>
      <c r="J457" s="49" t="str">
        <f t="shared" si="15"/>
        <v>No</v>
      </c>
      <c r="K457" s="47">
        <v>8.8752058348027602E-2</v>
      </c>
      <c r="L457" s="50">
        <v>33.288409703504001</v>
      </c>
      <c r="M457" s="47">
        <v>0.13133961854264001</v>
      </c>
      <c r="N457" s="50">
        <v>10.252996005326199</v>
      </c>
    </row>
    <row r="458" spans="1:14" x14ac:dyDescent="0.2">
      <c r="A458" s="57" t="s">
        <v>1234</v>
      </c>
      <c r="B458" s="44" t="s">
        <v>1235</v>
      </c>
      <c r="C458" s="45">
        <v>56</v>
      </c>
      <c r="D458" s="46" t="s">
        <v>340</v>
      </c>
      <c r="E458" s="47">
        <v>0.65653909606504102</v>
      </c>
      <c r="F458" s="48">
        <v>59.231805929919098</v>
      </c>
      <c r="G458" s="47">
        <v>0.59563025355191901</v>
      </c>
      <c r="H458" s="50">
        <v>40.745672436751001</v>
      </c>
      <c r="I458" s="76" t="str">
        <f t="shared" si="14"/>
        <v>No</v>
      </c>
      <c r="J458" s="49" t="str">
        <f t="shared" si="15"/>
        <v>No</v>
      </c>
      <c r="K458" s="47">
        <v>8.5632448272933495E-2</v>
      </c>
      <c r="L458" s="50">
        <v>19.339622641509401</v>
      </c>
      <c r="M458" s="47">
        <v>0.126856389815905</v>
      </c>
      <c r="N458" s="50">
        <v>5.7256990679094502</v>
      </c>
    </row>
    <row r="459" spans="1:14" x14ac:dyDescent="0.2">
      <c r="A459" s="57" t="s">
        <v>1236</v>
      </c>
      <c r="B459" s="44" t="s">
        <v>1237</v>
      </c>
      <c r="C459" s="45">
        <v>56</v>
      </c>
      <c r="D459" s="46" t="s">
        <v>340</v>
      </c>
      <c r="E459" s="47">
        <v>0.58124909180401996</v>
      </c>
      <c r="F459" s="48">
        <v>37.331536388140201</v>
      </c>
      <c r="G459" s="47">
        <v>0.570410038226426</v>
      </c>
      <c r="H459" s="50">
        <v>31.557922769640498</v>
      </c>
      <c r="I459" s="76" t="str">
        <f t="shared" si="14"/>
        <v>No</v>
      </c>
      <c r="J459" s="49" t="str">
        <f t="shared" si="15"/>
        <v>No</v>
      </c>
      <c r="K459" s="47">
        <v>8.8494646285983705E-2</v>
      </c>
      <c r="L459" s="50">
        <v>32.345013477088898</v>
      </c>
      <c r="M459" s="47">
        <v>0.131446830732703</v>
      </c>
      <c r="N459" s="50">
        <v>10.386151797603199</v>
      </c>
    </row>
    <row r="460" spans="1:14" x14ac:dyDescent="0.2">
      <c r="A460" s="57" t="s">
        <v>1238</v>
      </c>
      <c r="B460" s="44" t="s">
        <v>1239</v>
      </c>
      <c r="C460" s="45">
        <v>56</v>
      </c>
      <c r="D460" s="46" t="s">
        <v>340</v>
      </c>
      <c r="E460" s="47">
        <v>0.50596637308553205</v>
      </c>
      <c r="F460" s="48">
        <v>19.339622641509401</v>
      </c>
      <c r="G460" s="47">
        <v>0.51287079903621802</v>
      </c>
      <c r="H460" s="50">
        <v>17.976031957390099</v>
      </c>
      <c r="I460" s="76" t="str">
        <f t="shared" si="14"/>
        <v>No</v>
      </c>
      <c r="J460" s="49" t="str">
        <f t="shared" si="15"/>
        <v>No</v>
      </c>
      <c r="K460" s="47">
        <v>9.5519165746288798E-2</v>
      </c>
      <c r="L460" s="50">
        <v>50.134770889487903</v>
      </c>
      <c r="M460" s="47">
        <v>0.15176421938876899</v>
      </c>
      <c r="N460" s="50">
        <v>35.019973368841498</v>
      </c>
    </row>
    <row r="461" spans="1:14" x14ac:dyDescent="0.2">
      <c r="A461" s="57" t="s">
        <v>1240</v>
      </c>
      <c r="B461" s="44" t="s">
        <v>1241</v>
      </c>
      <c r="C461" s="45">
        <v>56</v>
      </c>
      <c r="D461" s="46" t="s">
        <v>340</v>
      </c>
      <c r="E461" s="47">
        <v>0.48160966786220799</v>
      </c>
      <c r="F461" s="48">
        <v>13.274932614555301</v>
      </c>
      <c r="G461" s="47">
        <v>0.40235577268335898</v>
      </c>
      <c r="H461" s="50">
        <v>3.1957390146471401</v>
      </c>
      <c r="I461" s="76" t="str">
        <f t="shared" si="14"/>
        <v>No</v>
      </c>
      <c r="J461" s="49" t="str">
        <f t="shared" si="15"/>
        <v>No</v>
      </c>
      <c r="K461" s="47">
        <v>8.4934299182504905E-2</v>
      </c>
      <c r="L461" s="50">
        <v>15.633423180593001</v>
      </c>
      <c r="M461" s="47">
        <v>0.12646171531207601</v>
      </c>
      <c r="N461" s="50">
        <v>5.5925432756324902</v>
      </c>
    </row>
    <row r="462" spans="1:14" x14ac:dyDescent="0.2">
      <c r="A462" s="57" t="s">
        <v>1242</v>
      </c>
      <c r="B462" s="44" t="s">
        <v>1243</v>
      </c>
      <c r="C462" s="45">
        <v>56</v>
      </c>
      <c r="D462" s="46" t="s">
        <v>340</v>
      </c>
      <c r="E462" s="47">
        <v>0.61561418382681099</v>
      </c>
      <c r="F462" s="48">
        <v>47.169811320754697</v>
      </c>
      <c r="G462" s="47">
        <v>0.59380100413729897</v>
      </c>
      <c r="H462" s="50">
        <v>39.946737683089196</v>
      </c>
      <c r="I462" s="76" t="str">
        <f t="shared" si="14"/>
        <v>No</v>
      </c>
      <c r="J462" s="49" t="str">
        <f t="shared" si="15"/>
        <v>No</v>
      </c>
      <c r="K462" s="47">
        <v>6.37694521974871E-2</v>
      </c>
      <c r="L462" s="50">
        <v>4.44743935309973</v>
      </c>
      <c r="M462" s="47">
        <v>7.7720652083614006E-2</v>
      </c>
      <c r="N462" s="50">
        <v>2.13049267643142</v>
      </c>
    </row>
    <row r="463" spans="1:14" x14ac:dyDescent="0.2">
      <c r="A463" s="57" t="s">
        <v>1244</v>
      </c>
      <c r="B463" s="44" t="s">
        <v>1245</v>
      </c>
      <c r="C463" s="45">
        <v>56</v>
      </c>
      <c r="D463" s="46" t="s">
        <v>340</v>
      </c>
      <c r="E463" s="47">
        <v>0.61900257932059899</v>
      </c>
      <c r="F463" s="48">
        <v>47.978436657681897</v>
      </c>
      <c r="G463" s="47">
        <v>0.56137814564829902</v>
      </c>
      <c r="H463" s="50">
        <v>29.4274300932091</v>
      </c>
      <c r="I463" s="76" t="str">
        <f t="shared" si="14"/>
        <v>No</v>
      </c>
      <c r="J463" s="49" t="str">
        <f t="shared" si="15"/>
        <v>No</v>
      </c>
      <c r="K463" s="47">
        <v>6.5567066838124702E-2</v>
      </c>
      <c r="L463" s="50">
        <v>4.91913746630728</v>
      </c>
      <c r="M463" s="47">
        <v>7.9554545374486405E-2</v>
      </c>
      <c r="N463" s="50">
        <v>2.2636484687083902</v>
      </c>
    </row>
    <row r="464" spans="1:14" x14ac:dyDescent="0.2">
      <c r="A464" s="57" t="s">
        <v>1246</v>
      </c>
      <c r="B464" s="44" t="s">
        <v>1247</v>
      </c>
      <c r="C464" s="45">
        <v>56</v>
      </c>
      <c r="D464" s="46" t="s">
        <v>340</v>
      </c>
      <c r="E464" s="47">
        <v>0.53294387944925503</v>
      </c>
      <c r="F464" s="48">
        <v>26.2129380053908</v>
      </c>
      <c r="G464" s="47">
        <v>0.51379477761918302</v>
      </c>
      <c r="H464" s="50">
        <v>18.375499334221001</v>
      </c>
      <c r="I464" s="76" t="str">
        <f t="shared" si="14"/>
        <v>No</v>
      </c>
      <c r="J464" s="49" t="str">
        <f t="shared" si="15"/>
        <v>No</v>
      </c>
      <c r="K464" s="47">
        <v>8.8292498417153795E-2</v>
      </c>
      <c r="L464" s="50">
        <v>31.7385444743935</v>
      </c>
      <c r="M464" s="47">
        <v>0.13209734043028001</v>
      </c>
      <c r="N464" s="50">
        <v>11.3182423435419</v>
      </c>
    </row>
    <row r="465" spans="1:14" x14ac:dyDescent="0.2">
      <c r="A465" s="57" t="s">
        <v>1248</v>
      </c>
      <c r="B465" s="44" t="s">
        <v>1249</v>
      </c>
      <c r="C465" s="45">
        <v>56</v>
      </c>
      <c r="D465" s="46" t="s">
        <v>340</v>
      </c>
      <c r="E465" s="47">
        <v>0.47918485417191398</v>
      </c>
      <c r="F465" s="48">
        <v>12.601078167115899</v>
      </c>
      <c r="G465" s="47">
        <v>0.36732984419637599</v>
      </c>
      <c r="H465" s="50">
        <v>1.73102529960053</v>
      </c>
      <c r="I465" s="76" t="str">
        <f t="shared" si="14"/>
        <v>No</v>
      </c>
      <c r="J465" s="49" t="str">
        <f t="shared" si="15"/>
        <v>No</v>
      </c>
      <c r="K465" s="47">
        <v>9.8464318254347497E-2</v>
      </c>
      <c r="L465" s="50">
        <v>54.5822102425876</v>
      </c>
      <c r="M465" s="47">
        <v>0.144801330592288</v>
      </c>
      <c r="N465" s="50">
        <v>26.231691078561902</v>
      </c>
    </row>
    <row r="466" spans="1:14" x14ac:dyDescent="0.2">
      <c r="A466" s="57" t="s">
        <v>1250</v>
      </c>
      <c r="B466" s="44" t="s">
        <v>1251</v>
      </c>
      <c r="C466" s="45">
        <v>56</v>
      </c>
      <c r="D466" s="46" t="s">
        <v>340</v>
      </c>
      <c r="E466" s="47">
        <v>0.37899230089883401</v>
      </c>
      <c r="F466" s="48">
        <v>1.95417789757412</v>
      </c>
      <c r="G466" s="47">
        <v>0.33001152547007201</v>
      </c>
      <c r="H466" s="50">
        <v>0.79893475366178401</v>
      </c>
      <c r="I466" s="76" t="str">
        <f t="shared" si="14"/>
        <v>No</v>
      </c>
      <c r="J466" s="49" t="str">
        <f t="shared" si="15"/>
        <v>No</v>
      </c>
      <c r="K466" s="47">
        <v>8.5203097564705399E-2</v>
      </c>
      <c r="L466" s="50">
        <v>17.183288409703501</v>
      </c>
      <c r="M466" s="47">
        <v>0.12725425690417899</v>
      </c>
      <c r="N466" s="50">
        <v>6.1251664447403504</v>
      </c>
    </row>
    <row r="467" spans="1:14" x14ac:dyDescent="0.2">
      <c r="A467" s="57" t="s">
        <v>1252</v>
      </c>
      <c r="B467" s="44" t="s">
        <v>1253</v>
      </c>
      <c r="C467" s="45">
        <v>56</v>
      </c>
      <c r="D467" s="46" t="s">
        <v>340</v>
      </c>
      <c r="E467" s="47">
        <v>0.43656012137266598</v>
      </c>
      <c r="F467" s="48">
        <v>4.6495956873315398</v>
      </c>
      <c r="G467" s="47">
        <v>0.33377284113800199</v>
      </c>
      <c r="H467" s="50">
        <v>0.93209054593874796</v>
      </c>
      <c r="I467" s="76" t="str">
        <f t="shared" si="14"/>
        <v>No</v>
      </c>
      <c r="J467" s="49" t="str">
        <f t="shared" si="15"/>
        <v>No</v>
      </c>
      <c r="K467" s="47">
        <v>8.66877517122491E-2</v>
      </c>
      <c r="L467" s="50">
        <v>25</v>
      </c>
      <c r="M467" s="47">
        <v>0.12882229518288801</v>
      </c>
      <c r="N467" s="50">
        <v>7.7230359520639098</v>
      </c>
    </row>
    <row r="468" spans="1:14" x14ac:dyDescent="0.2">
      <c r="A468" s="57" t="s">
        <v>1254</v>
      </c>
      <c r="B468" s="44" t="s">
        <v>1255</v>
      </c>
      <c r="C468" s="45">
        <v>56</v>
      </c>
      <c r="D468" s="46" t="s">
        <v>340</v>
      </c>
      <c r="E468" s="47">
        <v>0.555111006913387</v>
      </c>
      <c r="F468" s="48">
        <v>31.266846361186001</v>
      </c>
      <c r="G468" s="47">
        <v>0.47907013217053102</v>
      </c>
      <c r="H468" s="50">
        <v>13.4487350199734</v>
      </c>
      <c r="I468" s="76" t="str">
        <f t="shared" si="14"/>
        <v>No</v>
      </c>
      <c r="J468" s="49" t="str">
        <f t="shared" si="15"/>
        <v>No</v>
      </c>
      <c r="K468" s="47">
        <v>8.5695511259071003E-2</v>
      </c>
      <c r="L468" s="50">
        <v>19.6091644204852</v>
      </c>
      <c r="M468" s="47">
        <v>0.127502127999787</v>
      </c>
      <c r="N468" s="50">
        <v>6.3914780292942703</v>
      </c>
    </row>
    <row r="469" spans="1:14" x14ac:dyDescent="0.2">
      <c r="A469" s="57" t="s">
        <v>1256</v>
      </c>
      <c r="B469" s="44" t="s">
        <v>1257</v>
      </c>
      <c r="C469" s="45">
        <v>56</v>
      </c>
      <c r="D469" s="46" t="s">
        <v>340</v>
      </c>
      <c r="E469" s="47">
        <v>0.37309622126922998</v>
      </c>
      <c r="F469" s="48">
        <v>1.75202156334232</v>
      </c>
      <c r="G469" s="47">
        <v>0.31451502627634198</v>
      </c>
      <c r="H469" s="50">
        <v>0.53262316910785601</v>
      </c>
      <c r="I469" s="76" t="str">
        <f t="shared" si="14"/>
        <v>No</v>
      </c>
      <c r="J469" s="49" t="str">
        <f t="shared" si="15"/>
        <v>No</v>
      </c>
      <c r="K469" s="47">
        <v>8.4065512201747905E-2</v>
      </c>
      <c r="L469" s="50">
        <v>11.522911051212899</v>
      </c>
      <c r="M469" s="47">
        <v>0.125374560293462</v>
      </c>
      <c r="N469" s="50">
        <v>4.6604527296937404</v>
      </c>
    </row>
    <row r="470" spans="1:14" x14ac:dyDescent="0.2">
      <c r="A470" s="57" t="s">
        <v>1258</v>
      </c>
      <c r="B470" s="44" t="s">
        <v>1259</v>
      </c>
      <c r="C470" s="45">
        <v>56</v>
      </c>
      <c r="D470" s="46" t="s">
        <v>340</v>
      </c>
      <c r="E470" s="47">
        <v>0.49971973607175602</v>
      </c>
      <c r="F470" s="48">
        <v>17.722371967655</v>
      </c>
      <c r="G470" s="47">
        <v>0.392315590905641</v>
      </c>
      <c r="H470" s="50">
        <v>2.5299600532623199</v>
      </c>
      <c r="I470" s="76" t="str">
        <f t="shared" si="14"/>
        <v>No</v>
      </c>
      <c r="J470" s="49" t="str">
        <f t="shared" si="15"/>
        <v>No</v>
      </c>
      <c r="K470" s="47">
        <v>8.5787214201631504E-2</v>
      </c>
      <c r="L470" s="50">
        <v>20.0134770889488</v>
      </c>
      <c r="M470" s="47">
        <v>0.12761748234345299</v>
      </c>
      <c r="N470" s="50">
        <v>6.6577896138482</v>
      </c>
    </row>
    <row r="471" spans="1:14" x14ac:dyDescent="0.2">
      <c r="A471" s="57" t="s">
        <v>804</v>
      </c>
      <c r="B471" s="44" t="s">
        <v>1260</v>
      </c>
      <c r="C471" s="45">
        <v>56</v>
      </c>
      <c r="D471" s="46" t="s">
        <v>340</v>
      </c>
      <c r="E471" s="47">
        <v>0.51211345135244901</v>
      </c>
      <c r="F471" s="48">
        <v>21.024258760107799</v>
      </c>
      <c r="G471" s="47">
        <v>0.40552043398912202</v>
      </c>
      <c r="H471" s="50">
        <v>3.46205059920106</v>
      </c>
      <c r="I471" s="76" t="str">
        <f t="shared" si="14"/>
        <v>No</v>
      </c>
      <c r="J471" s="49" t="str">
        <f t="shared" si="15"/>
        <v>No</v>
      </c>
      <c r="K471" s="47">
        <v>8.3859415823333505E-2</v>
      </c>
      <c r="L471" s="50">
        <v>10.309973045822099</v>
      </c>
      <c r="M471" s="47">
        <v>0.125031232900054</v>
      </c>
      <c r="N471" s="50">
        <v>4.2609853528628499</v>
      </c>
    </row>
    <row r="472" spans="1:14" x14ac:dyDescent="0.2">
      <c r="A472" s="57" t="s">
        <v>1261</v>
      </c>
      <c r="B472" s="44" t="s">
        <v>1262</v>
      </c>
      <c r="C472" s="45">
        <v>56</v>
      </c>
      <c r="D472" s="46" t="s">
        <v>340</v>
      </c>
      <c r="E472" s="47">
        <v>0.53618009559042501</v>
      </c>
      <c r="F472" s="48">
        <v>26.954177897574102</v>
      </c>
      <c r="G472" s="47">
        <v>0.414295830766787</v>
      </c>
      <c r="H472" s="50">
        <v>4.3941411451398098</v>
      </c>
      <c r="I472" s="76" t="str">
        <f t="shared" si="14"/>
        <v>No</v>
      </c>
      <c r="J472" s="49" t="str">
        <f t="shared" si="15"/>
        <v>No</v>
      </c>
      <c r="K472" s="47">
        <v>8.5609120136313596E-2</v>
      </c>
      <c r="L472" s="50">
        <v>19.0700808625337</v>
      </c>
      <c r="M472" s="47">
        <v>0.12786289302113499</v>
      </c>
      <c r="N472" s="50">
        <v>6.7909454061251697</v>
      </c>
    </row>
    <row r="473" spans="1:14" x14ac:dyDescent="0.2">
      <c r="A473" s="57" t="s">
        <v>1263</v>
      </c>
      <c r="B473" s="44" t="s">
        <v>1264</v>
      </c>
      <c r="C473" s="45">
        <v>56</v>
      </c>
      <c r="D473" s="46" t="s">
        <v>340</v>
      </c>
      <c r="E473" s="47">
        <v>0.49096780839700499</v>
      </c>
      <c r="F473" s="48">
        <v>15.700808625336901</v>
      </c>
      <c r="G473" s="47">
        <v>0.391405526821056</v>
      </c>
      <c r="H473" s="50">
        <v>2.3968042609853502</v>
      </c>
      <c r="I473" s="76" t="str">
        <f t="shared" si="14"/>
        <v>No</v>
      </c>
      <c r="J473" s="49" t="str">
        <f t="shared" si="15"/>
        <v>No</v>
      </c>
      <c r="K473" s="47">
        <v>8.58204713745227E-2</v>
      </c>
      <c r="L473" s="50">
        <v>20.1482479784367</v>
      </c>
      <c r="M473" s="47">
        <v>0.12792986426019601</v>
      </c>
      <c r="N473" s="50">
        <v>6.9241011984021297</v>
      </c>
    </row>
    <row r="474" spans="1:14" x14ac:dyDescent="0.2">
      <c r="A474" s="57" t="s">
        <v>1265</v>
      </c>
      <c r="B474" s="44" t="s">
        <v>1266</v>
      </c>
      <c r="C474" s="45">
        <v>56</v>
      </c>
      <c r="D474" s="46" t="s">
        <v>340</v>
      </c>
      <c r="E474" s="47">
        <v>0.46127733532756199</v>
      </c>
      <c r="F474" s="48">
        <v>8.2884097035040405</v>
      </c>
      <c r="G474" s="47">
        <v>0.37434246080064598</v>
      </c>
      <c r="H474" s="50">
        <v>1.8641810918774999</v>
      </c>
      <c r="I474" s="76" t="str">
        <f t="shared" si="14"/>
        <v>No</v>
      </c>
      <c r="J474" s="49" t="str">
        <f t="shared" si="15"/>
        <v>No</v>
      </c>
      <c r="K474" s="47">
        <v>8.4380523321629694E-2</v>
      </c>
      <c r="L474" s="50">
        <v>13.207547169811299</v>
      </c>
      <c r="M474" s="47">
        <v>0.12592338660389499</v>
      </c>
      <c r="N474" s="50">
        <v>5.3262316910785596</v>
      </c>
    </row>
    <row r="475" spans="1:14" x14ac:dyDescent="0.2">
      <c r="A475" s="57" t="s">
        <v>1267</v>
      </c>
      <c r="B475" s="44" t="s">
        <v>1268</v>
      </c>
      <c r="C475" s="45">
        <v>56</v>
      </c>
      <c r="D475" s="46" t="s">
        <v>340</v>
      </c>
      <c r="E475" s="47">
        <v>0.38046575565879598</v>
      </c>
      <c r="F475" s="48">
        <v>2.0215633423180601</v>
      </c>
      <c r="G475" s="47">
        <v>0.343089745923225</v>
      </c>
      <c r="H475" s="50">
        <v>1.06524633821571</v>
      </c>
      <c r="I475" s="76" t="str">
        <f t="shared" si="14"/>
        <v>No</v>
      </c>
      <c r="J475" s="49" t="str">
        <f t="shared" si="15"/>
        <v>No</v>
      </c>
      <c r="K475" s="47">
        <v>8.8276097419182603E-2</v>
      </c>
      <c r="L475" s="50">
        <v>31.603773584905699</v>
      </c>
      <c r="M475" s="47">
        <v>0.133663064474527</v>
      </c>
      <c r="N475" s="50">
        <v>13.8482023968043</v>
      </c>
    </row>
    <row r="476" spans="1:14" x14ac:dyDescent="0.2">
      <c r="A476" s="57" t="s">
        <v>1269</v>
      </c>
      <c r="B476" s="44" t="s">
        <v>1270</v>
      </c>
      <c r="C476" s="45">
        <v>56</v>
      </c>
      <c r="D476" s="46" t="s">
        <v>340</v>
      </c>
      <c r="E476" s="47">
        <v>0.553299578159127</v>
      </c>
      <c r="F476" s="48">
        <v>30.997304582210202</v>
      </c>
      <c r="G476" s="47">
        <v>0.44462591182116801</v>
      </c>
      <c r="H476" s="50">
        <v>8.2556591211717691</v>
      </c>
      <c r="I476" s="76" t="str">
        <f t="shared" si="14"/>
        <v>No</v>
      </c>
      <c r="J476" s="49" t="str">
        <f t="shared" si="15"/>
        <v>No</v>
      </c>
      <c r="K476" s="47">
        <v>8.3963919565488904E-2</v>
      </c>
      <c r="L476" s="50">
        <v>10.916442048517499</v>
      </c>
      <c r="M476" s="47">
        <v>0.12516068914741599</v>
      </c>
      <c r="N476" s="50">
        <v>4.3941411451398098</v>
      </c>
    </row>
    <row r="477" spans="1:14" x14ac:dyDescent="0.2">
      <c r="A477" s="57" t="s">
        <v>1271</v>
      </c>
      <c r="B477" s="44" t="s">
        <v>1272</v>
      </c>
      <c r="C477" s="45">
        <v>56</v>
      </c>
      <c r="D477" s="46" t="s">
        <v>340</v>
      </c>
      <c r="E477" s="47">
        <v>0.39098851594268103</v>
      </c>
      <c r="F477" s="48">
        <v>2.4258760107816699</v>
      </c>
      <c r="G477" s="47">
        <v>0.39656610358961197</v>
      </c>
      <c r="H477" s="50">
        <v>2.79627163781625</v>
      </c>
      <c r="I477" s="76" t="str">
        <f t="shared" si="14"/>
        <v>No</v>
      </c>
      <c r="J477" s="49" t="str">
        <f t="shared" si="15"/>
        <v>No</v>
      </c>
      <c r="K477" s="47">
        <v>8.5620850295610701E-2</v>
      </c>
      <c r="L477" s="50">
        <v>19.137466307277599</v>
      </c>
      <c r="M477" s="47">
        <v>0.12854832741305</v>
      </c>
      <c r="N477" s="50">
        <v>7.3235685752330202</v>
      </c>
    </row>
    <row r="478" spans="1:14" x14ac:dyDescent="0.2">
      <c r="A478" s="57" t="s">
        <v>1273</v>
      </c>
      <c r="B478" s="44" t="s">
        <v>1274</v>
      </c>
      <c r="C478" s="45">
        <v>56</v>
      </c>
      <c r="D478" s="46" t="s">
        <v>340</v>
      </c>
      <c r="E478" s="47">
        <v>0.49274756964968303</v>
      </c>
      <c r="F478" s="48">
        <v>16.239892183288401</v>
      </c>
      <c r="G478" s="47">
        <v>0.468998793081361</v>
      </c>
      <c r="H478" s="50">
        <v>11.051930758988</v>
      </c>
      <c r="I478" s="76" t="str">
        <f t="shared" si="14"/>
        <v>No</v>
      </c>
      <c r="J478" s="49" t="str">
        <f t="shared" si="15"/>
        <v>No</v>
      </c>
      <c r="K478" s="47">
        <v>8.9367807384903297E-2</v>
      </c>
      <c r="L478" s="50">
        <v>35.175202156334201</v>
      </c>
      <c r="M478" s="47">
        <v>0.136662561724297</v>
      </c>
      <c r="N478" s="50">
        <v>17.5765645805593</v>
      </c>
    </row>
    <row r="479" spans="1:14" x14ac:dyDescent="0.2">
      <c r="A479" s="57" t="s">
        <v>1275</v>
      </c>
      <c r="B479" s="44" t="s">
        <v>1276</v>
      </c>
      <c r="C479" s="45">
        <v>54</v>
      </c>
      <c r="D479" s="46" t="s">
        <v>340</v>
      </c>
      <c r="E479" s="47">
        <v>0.45056212248370597</v>
      </c>
      <c r="F479" s="48">
        <v>5.9973045822102398</v>
      </c>
      <c r="G479" s="47">
        <v>0.50021713074809504</v>
      </c>
      <c r="H479" s="50">
        <v>12.2002085505735</v>
      </c>
      <c r="I479" s="76" t="str">
        <f t="shared" si="14"/>
        <v>No</v>
      </c>
      <c r="J479" s="49" t="str">
        <f t="shared" si="15"/>
        <v>No</v>
      </c>
      <c r="K479" s="47">
        <v>8.5036219287055806E-2</v>
      </c>
      <c r="L479" s="50">
        <v>16.5094339622642</v>
      </c>
      <c r="M479" s="47">
        <v>0.127564601578778</v>
      </c>
      <c r="N479" s="50">
        <v>17.3096976016684</v>
      </c>
    </row>
    <row r="480" spans="1:14" x14ac:dyDescent="0.2">
      <c r="A480" s="57" t="s">
        <v>1277</v>
      </c>
      <c r="B480" s="44" t="s">
        <v>1278</v>
      </c>
      <c r="C480" s="45">
        <v>54</v>
      </c>
      <c r="D480" s="46" t="s">
        <v>340</v>
      </c>
      <c r="E480" s="47">
        <v>0.448422224496139</v>
      </c>
      <c r="F480" s="48">
        <v>5.4582210242587603</v>
      </c>
      <c r="G480" s="47">
        <v>0.53130867423347905</v>
      </c>
      <c r="H480" s="50">
        <v>17.518248175182499</v>
      </c>
      <c r="I480" s="76" t="str">
        <f t="shared" si="14"/>
        <v>No</v>
      </c>
      <c r="J480" s="49" t="str">
        <f t="shared" si="15"/>
        <v>No</v>
      </c>
      <c r="K480" s="47">
        <v>8.5407051441513906E-2</v>
      </c>
      <c r="L480" s="50">
        <v>18.328840970350399</v>
      </c>
      <c r="M480" s="47">
        <v>0.12656436531336501</v>
      </c>
      <c r="N480" s="50">
        <v>15.0156412930136</v>
      </c>
    </row>
    <row r="481" spans="1:14" x14ac:dyDescent="0.2">
      <c r="A481" s="57" t="s">
        <v>1279</v>
      </c>
      <c r="B481" s="44" t="s">
        <v>1280</v>
      </c>
      <c r="C481" s="45">
        <v>54</v>
      </c>
      <c r="D481" s="46" t="s">
        <v>340</v>
      </c>
      <c r="E481" s="47">
        <v>0.46720642415517599</v>
      </c>
      <c r="F481" s="48">
        <v>9.5013477088948797</v>
      </c>
      <c r="G481" s="47">
        <v>0.53965531761301799</v>
      </c>
      <c r="H481" s="50">
        <v>18.873826903024</v>
      </c>
      <c r="I481" s="76" t="str">
        <f t="shared" si="14"/>
        <v>No</v>
      </c>
      <c r="J481" s="49" t="str">
        <f t="shared" si="15"/>
        <v>No</v>
      </c>
      <c r="K481" s="47">
        <v>8.4973953935209706E-2</v>
      </c>
      <c r="L481" s="50">
        <v>15.835579514824801</v>
      </c>
      <c r="M481" s="47">
        <v>0.12773629597622799</v>
      </c>
      <c r="N481" s="50">
        <v>17.726798748696599</v>
      </c>
    </row>
    <row r="482" spans="1:14" x14ac:dyDescent="0.2">
      <c r="A482" s="57" t="s">
        <v>1281</v>
      </c>
      <c r="B482" s="44" t="s">
        <v>1282</v>
      </c>
      <c r="C482" s="45">
        <v>54</v>
      </c>
      <c r="D482" s="46" t="s">
        <v>340</v>
      </c>
      <c r="E482" s="47">
        <v>0.55307336337263902</v>
      </c>
      <c r="F482" s="48">
        <v>30.7951482479784</v>
      </c>
      <c r="G482" s="47">
        <v>0.56952108394359202</v>
      </c>
      <c r="H482" s="50">
        <v>28.362877997914499</v>
      </c>
      <c r="I482" s="76" t="str">
        <f t="shared" si="14"/>
        <v>No</v>
      </c>
      <c r="J482" s="49" t="str">
        <f t="shared" si="15"/>
        <v>No</v>
      </c>
      <c r="K482" s="47">
        <v>9.6087286856707199E-2</v>
      </c>
      <c r="L482" s="50">
        <v>51.145552560646898</v>
      </c>
      <c r="M482" s="47">
        <v>0.13282478354288499</v>
      </c>
      <c r="N482" s="50">
        <v>26.3816475495308</v>
      </c>
    </row>
    <row r="483" spans="1:14" x14ac:dyDescent="0.2">
      <c r="A483" s="57" t="s">
        <v>1283</v>
      </c>
      <c r="B483" s="44" t="s">
        <v>1284</v>
      </c>
      <c r="C483" s="45">
        <v>54</v>
      </c>
      <c r="D483" s="46" t="s">
        <v>340</v>
      </c>
      <c r="E483" s="47">
        <v>0.47231121417113098</v>
      </c>
      <c r="F483" s="48">
        <v>10.916442048517499</v>
      </c>
      <c r="G483" s="47">
        <v>0.53411071188994597</v>
      </c>
      <c r="H483" s="50">
        <v>17.8310740354536</v>
      </c>
      <c r="I483" s="76" t="str">
        <f t="shared" si="14"/>
        <v>No</v>
      </c>
      <c r="J483" s="49" t="str">
        <f t="shared" si="15"/>
        <v>No</v>
      </c>
      <c r="K483" s="47">
        <v>8.5854836834168904E-2</v>
      </c>
      <c r="L483" s="50">
        <v>20.2830188679245</v>
      </c>
      <c r="M483" s="47">
        <v>0.12859857453615101</v>
      </c>
      <c r="N483" s="50">
        <v>18.665276329509901</v>
      </c>
    </row>
    <row r="484" spans="1:14" x14ac:dyDescent="0.2">
      <c r="A484" s="57" t="s">
        <v>1285</v>
      </c>
      <c r="B484" s="44" t="s">
        <v>1286</v>
      </c>
      <c r="C484" s="45">
        <v>54</v>
      </c>
      <c r="D484" s="46" t="s">
        <v>340</v>
      </c>
      <c r="E484" s="47">
        <v>0.43560006251838501</v>
      </c>
      <c r="F484" s="48">
        <v>4.5822102425875997</v>
      </c>
      <c r="G484" s="47">
        <v>0.46818251054898502</v>
      </c>
      <c r="H484" s="50">
        <v>7.9249217935349296</v>
      </c>
      <c r="I484" s="76" t="str">
        <f t="shared" si="14"/>
        <v>No</v>
      </c>
      <c r="J484" s="49" t="str">
        <f t="shared" si="15"/>
        <v>No</v>
      </c>
      <c r="K484" s="47">
        <v>8.3959405031824794E-2</v>
      </c>
      <c r="L484" s="50">
        <v>10.849056603773599</v>
      </c>
      <c r="M484" s="47">
        <v>0.125345591392404</v>
      </c>
      <c r="N484" s="50">
        <v>8.7591240875912408</v>
      </c>
    </row>
    <row r="485" spans="1:14" x14ac:dyDescent="0.2">
      <c r="A485" s="57" t="s">
        <v>1287</v>
      </c>
      <c r="B485" s="44" t="s">
        <v>1288</v>
      </c>
      <c r="C485" s="45">
        <v>54</v>
      </c>
      <c r="D485" s="46" t="s">
        <v>340</v>
      </c>
      <c r="E485" s="47">
        <v>0.45300870547022998</v>
      </c>
      <c r="F485" s="48">
        <v>6.3342318059299201</v>
      </c>
      <c r="G485" s="47">
        <v>0.52532597118384095</v>
      </c>
      <c r="H485" s="50">
        <v>16.266944734098001</v>
      </c>
      <c r="I485" s="76" t="str">
        <f t="shared" si="14"/>
        <v>No</v>
      </c>
      <c r="J485" s="49" t="str">
        <f t="shared" si="15"/>
        <v>No</v>
      </c>
      <c r="K485" s="47">
        <v>8.7210935982627497E-2</v>
      </c>
      <c r="L485" s="50">
        <v>27.223719676549901</v>
      </c>
      <c r="M485" s="47">
        <v>0.12965748256893</v>
      </c>
      <c r="N485" s="50">
        <v>21.167883211678799</v>
      </c>
    </row>
    <row r="486" spans="1:14" x14ac:dyDescent="0.2">
      <c r="A486" s="57" t="s">
        <v>1289</v>
      </c>
      <c r="B486" s="44" t="s">
        <v>1290</v>
      </c>
      <c r="C486" s="45">
        <v>54</v>
      </c>
      <c r="D486" s="46" t="s">
        <v>340</v>
      </c>
      <c r="E486" s="47">
        <v>0.46975847107219898</v>
      </c>
      <c r="F486" s="48">
        <v>10.309973045822099</v>
      </c>
      <c r="G486" s="47">
        <v>0.57826179352229801</v>
      </c>
      <c r="H486" s="50">
        <v>31.282586027111599</v>
      </c>
      <c r="I486" s="76" t="str">
        <f t="shared" si="14"/>
        <v>No</v>
      </c>
      <c r="J486" s="49" t="str">
        <f t="shared" si="15"/>
        <v>No</v>
      </c>
      <c r="K486" s="47">
        <v>8.6552996402416399E-2</v>
      </c>
      <c r="L486" s="50">
        <v>23.989218328841002</v>
      </c>
      <c r="M486" s="47">
        <v>0.128502123683124</v>
      </c>
      <c r="N486" s="50">
        <v>18.456725755995802</v>
      </c>
    </row>
    <row r="487" spans="1:14" x14ac:dyDescent="0.2">
      <c r="A487" s="57" t="s">
        <v>1291</v>
      </c>
      <c r="B487" s="44" t="s">
        <v>1292</v>
      </c>
      <c r="C487" s="45">
        <v>54</v>
      </c>
      <c r="D487" s="46" t="s">
        <v>340</v>
      </c>
      <c r="E487" s="47">
        <v>0.55374240062097102</v>
      </c>
      <c r="F487" s="48">
        <v>31.064690026954199</v>
      </c>
      <c r="G487" s="47">
        <v>0.58356034636177101</v>
      </c>
      <c r="H487" s="50">
        <v>33.159541188738302</v>
      </c>
      <c r="I487" s="76" t="str">
        <f t="shared" si="14"/>
        <v>No</v>
      </c>
      <c r="J487" s="49" t="str">
        <f t="shared" si="15"/>
        <v>No</v>
      </c>
      <c r="K487" s="47">
        <v>8.9518059147713797E-2</v>
      </c>
      <c r="L487" s="50">
        <v>35.579514824797798</v>
      </c>
      <c r="M487" s="47">
        <v>0.13710254217515</v>
      </c>
      <c r="N487" s="50">
        <v>35.974973931178297</v>
      </c>
    </row>
    <row r="488" spans="1:14" x14ac:dyDescent="0.2">
      <c r="A488" s="57" t="s">
        <v>1293</v>
      </c>
      <c r="B488" s="44" t="s">
        <v>1294</v>
      </c>
      <c r="C488" s="45">
        <v>54</v>
      </c>
      <c r="D488" s="46" t="s">
        <v>340</v>
      </c>
      <c r="E488" s="47">
        <v>0.52975874730348305</v>
      </c>
      <c r="F488" s="48">
        <v>25.606469002695398</v>
      </c>
      <c r="G488" s="47">
        <v>0.56049257645498096</v>
      </c>
      <c r="H488" s="50">
        <v>24.817518248175201</v>
      </c>
      <c r="I488" s="76" t="str">
        <f t="shared" si="14"/>
        <v>No</v>
      </c>
      <c r="J488" s="49" t="str">
        <f t="shared" si="15"/>
        <v>No</v>
      </c>
      <c r="K488" s="47">
        <v>8.7679900230294497E-2</v>
      </c>
      <c r="L488" s="50">
        <v>29.177897574124</v>
      </c>
      <c r="M488" s="47">
        <v>0.13185509402842399</v>
      </c>
      <c r="N488" s="50">
        <v>24.296141814390001</v>
      </c>
    </row>
    <row r="489" spans="1:14" x14ac:dyDescent="0.2">
      <c r="A489" s="57" t="s">
        <v>1295</v>
      </c>
      <c r="B489" s="44" t="s">
        <v>1296</v>
      </c>
      <c r="C489" s="45">
        <v>54</v>
      </c>
      <c r="D489" s="46" t="s">
        <v>340</v>
      </c>
      <c r="E489" s="47">
        <v>0.63863473724853104</v>
      </c>
      <c r="F489" s="48">
        <v>54.0431266846361</v>
      </c>
      <c r="G489" s="47">
        <v>0.71519081693478004</v>
      </c>
      <c r="H489" s="50">
        <v>83.941605839416098</v>
      </c>
      <c r="I489" s="76" t="str">
        <f t="shared" si="14"/>
        <v>No</v>
      </c>
      <c r="J489" s="49" t="str">
        <f t="shared" si="15"/>
        <v>No</v>
      </c>
      <c r="K489" s="47">
        <v>9.1257534545549995E-2</v>
      </c>
      <c r="L489" s="50">
        <v>40.835579514824801</v>
      </c>
      <c r="M489" s="47">
        <v>0.133821990315457</v>
      </c>
      <c r="N489" s="50">
        <v>28.675703858185599</v>
      </c>
    </row>
    <row r="490" spans="1:14" x14ac:dyDescent="0.2">
      <c r="A490" s="57" t="s">
        <v>1297</v>
      </c>
      <c r="B490" s="44" t="s">
        <v>1298</v>
      </c>
      <c r="C490" s="45">
        <v>54</v>
      </c>
      <c r="D490" s="46" t="s">
        <v>340</v>
      </c>
      <c r="E490" s="47">
        <v>0.55790569480107199</v>
      </c>
      <c r="F490" s="48">
        <v>32.075471698113198</v>
      </c>
      <c r="G490" s="47">
        <v>0.60148453972833504</v>
      </c>
      <c r="H490" s="50">
        <v>39.3117831074035</v>
      </c>
      <c r="I490" s="76" t="str">
        <f t="shared" si="14"/>
        <v>No</v>
      </c>
      <c r="J490" s="49" t="str">
        <f t="shared" si="15"/>
        <v>No</v>
      </c>
      <c r="K490" s="47">
        <v>9.0018032985224594E-2</v>
      </c>
      <c r="L490" s="50">
        <v>37.668463611859799</v>
      </c>
      <c r="M490" s="47">
        <v>0.13672611679851601</v>
      </c>
      <c r="N490" s="50">
        <v>35.140771637122</v>
      </c>
    </row>
    <row r="491" spans="1:14" x14ac:dyDescent="0.2">
      <c r="A491" s="57" t="s">
        <v>1299</v>
      </c>
      <c r="B491" s="44" t="s">
        <v>1300</v>
      </c>
      <c r="C491" s="45">
        <v>56</v>
      </c>
      <c r="D491" s="46" t="s">
        <v>340</v>
      </c>
      <c r="E491" s="47">
        <v>0.43481817469825401</v>
      </c>
      <c r="F491" s="48">
        <v>4.3800539083557997</v>
      </c>
      <c r="G491" s="47">
        <v>0.44307217205247401</v>
      </c>
      <c r="H491" s="50">
        <v>7.5898801597869499</v>
      </c>
      <c r="I491" s="76" t="str">
        <f t="shared" si="14"/>
        <v>No</v>
      </c>
      <c r="J491" s="49" t="str">
        <f t="shared" si="15"/>
        <v>No</v>
      </c>
      <c r="K491" s="47">
        <v>9.1695578004296605E-2</v>
      </c>
      <c r="L491" s="50">
        <v>41.509433962264197</v>
      </c>
      <c r="M491" s="47">
        <v>0.140488074574278</v>
      </c>
      <c r="N491" s="50">
        <v>21.171770972037301</v>
      </c>
    </row>
    <row r="492" spans="1:14" x14ac:dyDescent="0.2">
      <c r="A492" s="57" t="s">
        <v>1301</v>
      </c>
      <c r="B492" s="44" t="s">
        <v>1302</v>
      </c>
      <c r="C492" s="45">
        <v>56</v>
      </c>
      <c r="D492" s="46" t="s">
        <v>340</v>
      </c>
      <c r="E492" s="47">
        <v>0.41567838401970902</v>
      </c>
      <c r="F492" s="48">
        <v>3.4366576819407002</v>
      </c>
      <c r="G492" s="47">
        <v>0.428462222634933</v>
      </c>
      <c r="H492" s="50">
        <v>5.5925432756324902</v>
      </c>
      <c r="I492" s="76" t="str">
        <f t="shared" si="14"/>
        <v>No</v>
      </c>
      <c r="J492" s="49" t="str">
        <f t="shared" si="15"/>
        <v>No</v>
      </c>
      <c r="K492" s="47">
        <v>8.4843454151262404E-2</v>
      </c>
      <c r="L492" s="50">
        <v>15.296495956873301</v>
      </c>
      <c r="M492" s="47">
        <v>0.126250748627908</v>
      </c>
      <c r="N492" s="50">
        <v>5.4593874833555303</v>
      </c>
    </row>
    <row r="493" spans="1:14" x14ac:dyDescent="0.2">
      <c r="A493" s="57" t="s">
        <v>1303</v>
      </c>
      <c r="B493" s="44" t="s">
        <v>1304</v>
      </c>
      <c r="C493" s="45">
        <v>54</v>
      </c>
      <c r="D493" s="46" t="s">
        <v>340</v>
      </c>
      <c r="E493" s="47">
        <v>0.55591326220461501</v>
      </c>
      <c r="F493" s="48">
        <v>31.671159029649601</v>
      </c>
      <c r="G493" s="47">
        <v>0.56316845745242305</v>
      </c>
      <c r="H493" s="50">
        <v>25.443169968717399</v>
      </c>
      <c r="I493" s="76" t="str">
        <f t="shared" si="14"/>
        <v>No</v>
      </c>
      <c r="J493" s="49" t="str">
        <f t="shared" si="15"/>
        <v>No</v>
      </c>
      <c r="K493" s="47">
        <v>9.4991965769842507E-2</v>
      </c>
      <c r="L493" s="50">
        <v>49.1913746630728</v>
      </c>
      <c r="M493" s="47">
        <v>0.14808619512226301</v>
      </c>
      <c r="N493" s="50">
        <v>50.364963503649598</v>
      </c>
    </row>
    <row r="494" spans="1:14" x14ac:dyDescent="0.2">
      <c r="A494" s="57" t="s">
        <v>1305</v>
      </c>
      <c r="B494" s="44" t="s">
        <v>1306</v>
      </c>
      <c r="C494" s="45">
        <v>54</v>
      </c>
      <c r="D494" s="46" t="s">
        <v>340</v>
      </c>
      <c r="E494" s="47">
        <v>0.57978832663869195</v>
      </c>
      <c r="F494" s="48">
        <v>37.129380053908399</v>
      </c>
      <c r="G494" s="47">
        <v>0.619093311995488</v>
      </c>
      <c r="H494" s="50">
        <v>45.985401459854003</v>
      </c>
      <c r="I494" s="76" t="str">
        <f t="shared" si="14"/>
        <v>No</v>
      </c>
      <c r="J494" s="49" t="str">
        <f t="shared" si="15"/>
        <v>No</v>
      </c>
      <c r="K494" s="47">
        <v>8.9605790685841194E-2</v>
      </c>
      <c r="L494" s="50">
        <v>35.849056603773597</v>
      </c>
      <c r="M494" s="47">
        <v>0.134209238871843</v>
      </c>
      <c r="N494" s="50">
        <v>29.927007299270102</v>
      </c>
    </row>
    <row r="495" spans="1:14" x14ac:dyDescent="0.2">
      <c r="A495" s="57" t="s">
        <v>1307</v>
      </c>
      <c r="B495" s="44" t="s">
        <v>1308</v>
      </c>
      <c r="C495" s="45">
        <v>54</v>
      </c>
      <c r="D495" s="46" t="s">
        <v>340</v>
      </c>
      <c r="E495" s="47">
        <v>0.58301380279123605</v>
      </c>
      <c r="F495" s="48">
        <v>37.668463611859799</v>
      </c>
      <c r="G495" s="47">
        <v>0.62663734563760198</v>
      </c>
      <c r="H495" s="50">
        <v>49.322210636079198</v>
      </c>
      <c r="I495" s="76" t="str">
        <f t="shared" si="14"/>
        <v>No</v>
      </c>
      <c r="J495" s="49" t="str">
        <f t="shared" si="15"/>
        <v>No</v>
      </c>
      <c r="K495" s="47">
        <v>8.8795533337799798E-2</v>
      </c>
      <c r="L495" s="50">
        <v>33.557951482479801</v>
      </c>
      <c r="M495" s="47">
        <v>0.13528867901403899</v>
      </c>
      <c r="N495" s="50">
        <v>32.221063607924897</v>
      </c>
    </row>
    <row r="496" spans="1:14" x14ac:dyDescent="0.2">
      <c r="A496" s="57" t="s">
        <v>1309</v>
      </c>
      <c r="B496" s="44" t="s">
        <v>1310</v>
      </c>
      <c r="C496" s="45">
        <v>56</v>
      </c>
      <c r="D496" s="46" t="s">
        <v>340</v>
      </c>
      <c r="E496" s="47">
        <v>0.355975067677966</v>
      </c>
      <c r="F496" s="48">
        <v>1.1455525606468999</v>
      </c>
      <c r="G496" s="47">
        <v>0.27468162186629003</v>
      </c>
      <c r="H496" s="50">
        <v>0.133155792276964</v>
      </c>
      <c r="I496" s="76" t="str">
        <f t="shared" si="14"/>
        <v>No</v>
      </c>
      <c r="J496" s="49" t="str">
        <f t="shared" si="15"/>
        <v>No</v>
      </c>
      <c r="K496" s="47">
        <v>8.4737411064163798E-2</v>
      </c>
      <c r="L496" s="50">
        <v>14.757412398921799</v>
      </c>
      <c r="M496" s="47">
        <v>0.125755621655738</v>
      </c>
      <c r="N496" s="50">
        <v>5.05992010652463</v>
      </c>
    </row>
    <row r="497" spans="1:14" x14ac:dyDescent="0.2">
      <c r="A497" s="57" t="s">
        <v>1311</v>
      </c>
      <c r="B497" s="44" t="s">
        <v>1312</v>
      </c>
      <c r="C497" s="45">
        <v>54</v>
      </c>
      <c r="D497" s="46" t="s">
        <v>340</v>
      </c>
      <c r="E497" s="47">
        <v>0.44594781737789602</v>
      </c>
      <c r="F497" s="48">
        <v>5.1886792452830202</v>
      </c>
      <c r="G497" s="47">
        <v>0.49681554724160198</v>
      </c>
      <c r="H497" s="50">
        <v>11.887382690302401</v>
      </c>
      <c r="I497" s="76" t="str">
        <f t="shared" si="14"/>
        <v>No</v>
      </c>
      <c r="J497" s="49" t="str">
        <f t="shared" si="15"/>
        <v>No</v>
      </c>
      <c r="K497" s="47">
        <v>9.33346074332468E-2</v>
      </c>
      <c r="L497" s="50">
        <v>45.619946091644202</v>
      </c>
      <c r="M497" s="47">
        <v>0.143116256816927</v>
      </c>
      <c r="N497" s="50">
        <v>43.899895724713197</v>
      </c>
    </row>
    <row r="498" spans="1:14" x14ac:dyDescent="0.2">
      <c r="A498" s="57" t="s">
        <v>1313</v>
      </c>
      <c r="B498" s="44" t="s">
        <v>1314</v>
      </c>
      <c r="C498" s="45">
        <v>56</v>
      </c>
      <c r="D498" s="46" t="s">
        <v>340</v>
      </c>
      <c r="E498" s="47">
        <v>0.38338388737583901</v>
      </c>
      <c r="F498" s="48">
        <v>2.1563342318059302</v>
      </c>
      <c r="G498" s="47">
        <v>0.317729329505894</v>
      </c>
      <c r="H498" s="50">
        <v>0.66577896138481996</v>
      </c>
      <c r="I498" s="76" t="str">
        <f t="shared" si="14"/>
        <v>No</v>
      </c>
      <c r="J498" s="49" t="str">
        <f t="shared" si="15"/>
        <v>No</v>
      </c>
      <c r="K498" s="47">
        <v>9.6537890145829502E-2</v>
      </c>
      <c r="L498" s="50">
        <v>51.819407008086301</v>
      </c>
      <c r="M498" s="47">
        <v>0.146331611393483</v>
      </c>
      <c r="N498" s="50">
        <v>28.3621837549933</v>
      </c>
    </row>
    <row r="499" spans="1:14" x14ac:dyDescent="0.2">
      <c r="A499" s="57" t="s">
        <v>1315</v>
      </c>
      <c r="B499" s="44" t="s">
        <v>1316</v>
      </c>
      <c r="C499" s="45">
        <v>56</v>
      </c>
      <c r="D499" s="46" t="s">
        <v>340</v>
      </c>
      <c r="E499" s="47">
        <v>0.35926291613482703</v>
      </c>
      <c r="F499" s="48">
        <v>1.3477088948787099</v>
      </c>
      <c r="G499" s="47">
        <v>0.29326228579366798</v>
      </c>
      <c r="H499" s="50">
        <v>0.266311584553928</v>
      </c>
      <c r="I499" s="76" t="str">
        <f t="shared" si="14"/>
        <v>No</v>
      </c>
      <c r="J499" s="49" t="str">
        <f t="shared" si="15"/>
        <v>No</v>
      </c>
      <c r="K499" s="47">
        <v>8.6395431593433297E-2</v>
      </c>
      <c r="L499" s="50">
        <v>23.180592991913699</v>
      </c>
      <c r="M499" s="47">
        <v>0.12811144111706699</v>
      </c>
      <c r="N499" s="50">
        <v>7.0572569906790896</v>
      </c>
    </row>
    <row r="500" spans="1:14" x14ac:dyDescent="0.2">
      <c r="A500" s="57" t="s">
        <v>1317</v>
      </c>
      <c r="B500" s="44" t="s">
        <v>1318</v>
      </c>
      <c r="C500" s="45">
        <v>54</v>
      </c>
      <c r="D500" s="46" t="s">
        <v>340</v>
      </c>
      <c r="E500" s="47">
        <v>0.56552134513103702</v>
      </c>
      <c r="F500" s="48">
        <v>33.962264150943398</v>
      </c>
      <c r="G500" s="47">
        <v>0.580618958750728</v>
      </c>
      <c r="H500" s="50">
        <v>31.9082377476538</v>
      </c>
      <c r="I500" s="76" t="str">
        <f t="shared" si="14"/>
        <v>No</v>
      </c>
      <c r="J500" s="49" t="str">
        <f t="shared" si="15"/>
        <v>No</v>
      </c>
      <c r="K500" s="47">
        <v>0.10025082190521201</v>
      </c>
      <c r="L500" s="50">
        <v>57.008086253369299</v>
      </c>
      <c r="M500" s="47">
        <v>0.15889589605776</v>
      </c>
      <c r="N500" s="50">
        <v>60.792492179353502</v>
      </c>
    </row>
    <row r="501" spans="1:14" x14ac:dyDescent="0.2">
      <c r="A501" s="57" t="s">
        <v>1319</v>
      </c>
      <c r="B501" s="44" t="s">
        <v>1320</v>
      </c>
      <c r="C501" s="45">
        <v>54</v>
      </c>
      <c r="D501" s="46" t="s">
        <v>340</v>
      </c>
      <c r="E501" s="47">
        <v>0.573043870386441</v>
      </c>
      <c r="F501" s="48">
        <v>35.714285714285701</v>
      </c>
      <c r="G501" s="47">
        <v>0.60604834650516404</v>
      </c>
      <c r="H501" s="50">
        <v>40.563086548488002</v>
      </c>
      <c r="I501" s="76" t="str">
        <f t="shared" si="14"/>
        <v>No</v>
      </c>
      <c r="J501" s="49" t="str">
        <f t="shared" si="15"/>
        <v>No</v>
      </c>
      <c r="K501" s="47">
        <v>0.106818995748319</v>
      </c>
      <c r="L501" s="50">
        <v>64.487870619946094</v>
      </c>
      <c r="M501" s="47">
        <v>0.17170074450388301</v>
      </c>
      <c r="N501" s="50">
        <v>68.613138686131407</v>
      </c>
    </row>
    <row r="502" spans="1:14" x14ac:dyDescent="0.2">
      <c r="A502" s="57" t="s">
        <v>1321</v>
      </c>
      <c r="B502" s="44" t="s">
        <v>1322</v>
      </c>
      <c r="C502" s="45">
        <v>55</v>
      </c>
      <c r="D502" s="46" t="s">
        <v>340</v>
      </c>
      <c r="E502" s="47">
        <v>0.44757142160411201</v>
      </c>
      <c r="F502" s="48">
        <v>5.3234501347708898</v>
      </c>
      <c r="G502" s="47">
        <v>0.584923621398312</v>
      </c>
      <c r="H502" s="50">
        <v>33.3333333333333</v>
      </c>
      <c r="I502" s="76" t="str">
        <f t="shared" si="14"/>
        <v>No</v>
      </c>
      <c r="J502" s="49" t="str">
        <f t="shared" si="15"/>
        <v>No</v>
      </c>
      <c r="K502" s="47">
        <v>0.111598197694568</v>
      </c>
      <c r="L502" s="50">
        <v>68.867924528301899</v>
      </c>
      <c r="M502" s="47">
        <v>0.200407214426676</v>
      </c>
      <c r="N502" s="50">
        <v>79.283489096573206</v>
      </c>
    </row>
    <row r="503" spans="1:14" x14ac:dyDescent="0.2">
      <c r="A503" s="57" t="s">
        <v>1323</v>
      </c>
      <c r="B503" s="44" t="s">
        <v>1324</v>
      </c>
      <c r="C503" s="45">
        <v>55</v>
      </c>
      <c r="D503" s="46" t="s">
        <v>340</v>
      </c>
      <c r="E503" s="47">
        <v>0.50538866734945498</v>
      </c>
      <c r="F503" s="48">
        <v>19.002695417789798</v>
      </c>
      <c r="G503" s="47">
        <v>0.66209576215036403</v>
      </c>
      <c r="H503" s="50">
        <v>64.3302180685358</v>
      </c>
      <c r="I503" s="76" t="str">
        <f t="shared" si="14"/>
        <v>No</v>
      </c>
      <c r="J503" s="49" t="str">
        <f t="shared" si="15"/>
        <v>No</v>
      </c>
      <c r="K503" s="47">
        <v>8.7423796290817396E-2</v>
      </c>
      <c r="L503" s="50">
        <v>28.2345013477089</v>
      </c>
      <c r="M503" s="47">
        <v>0.129516801470837</v>
      </c>
      <c r="N503" s="50">
        <v>18.380062305296001</v>
      </c>
    </row>
    <row r="504" spans="1:14" x14ac:dyDescent="0.2">
      <c r="A504" s="57" t="s">
        <v>1325</v>
      </c>
      <c r="B504" s="44" t="s">
        <v>1326</v>
      </c>
      <c r="C504" s="45">
        <v>55</v>
      </c>
      <c r="D504" s="46" t="s">
        <v>340</v>
      </c>
      <c r="E504" s="47">
        <v>0.48471227422401097</v>
      </c>
      <c r="F504" s="48">
        <v>14.083557951482501</v>
      </c>
      <c r="G504" s="47">
        <v>0.58795067856666405</v>
      </c>
      <c r="H504" s="50">
        <v>35.1246105919003</v>
      </c>
      <c r="I504" s="76" t="str">
        <f t="shared" si="14"/>
        <v>No</v>
      </c>
      <c r="J504" s="49" t="str">
        <f t="shared" si="15"/>
        <v>No</v>
      </c>
      <c r="K504" s="47">
        <v>9.4755414293264506E-2</v>
      </c>
      <c r="L504" s="50">
        <v>48.584905660377402</v>
      </c>
      <c r="M504" s="47">
        <v>0.138175418982737</v>
      </c>
      <c r="N504" s="50">
        <v>39.252336448598101</v>
      </c>
    </row>
    <row r="505" spans="1:14" x14ac:dyDescent="0.2">
      <c r="A505" s="57" t="s">
        <v>1327</v>
      </c>
      <c r="B505" s="44" t="s">
        <v>1328</v>
      </c>
      <c r="C505" s="45">
        <v>54</v>
      </c>
      <c r="D505" s="46" t="s">
        <v>340</v>
      </c>
      <c r="E505" s="47">
        <v>0.44889902642825402</v>
      </c>
      <c r="F505" s="48">
        <v>5.7951482479784397</v>
      </c>
      <c r="G505" s="47">
        <v>0.46191712379385902</v>
      </c>
      <c r="H505" s="50">
        <v>7.0907194994786202</v>
      </c>
      <c r="I505" s="76" t="str">
        <f t="shared" si="14"/>
        <v>No</v>
      </c>
      <c r="J505" s="49" t="str">
        <f t="shared" si="15"/>
        <v>No</v>
      </c>
      <c r="K505" s="47">
        <v>0.12080599662680599</v>
      </c>
      <c r="L505" s="50">
        <v>74.865229110512104</v>
      </c>
      <c r="M505" s="47">
        <v>0.200251192750769</v>
      </c>
      <c r="N505" s="50">
        <v>77.580813347236699</v>
      </c>
    </row>
    <row r="506" spans="1:14" x14ac:dyDescent="0.2">
      <c r="A506" s="57" t="s">
        <v>1329</v>
      </c>
      <c r="B506" s="44" t="s">
        <v>1330</v>
      </c>
      <c r="C506" s="45">
        <v>55</v>
      </c>
      <c r="D506" s="46" t="s">
        <v>340</v>
      </c>
      <c r="E506" s="47">
        <v>0.72262463074739602</v>
      </c>
      <c r="F506" s="48">
        <v>78.301886792452805</v>
      </c>
      <c r="G506" s="47">
        <v>0.66202718394848903</v>
      </c>
      <c r="H506" s="50">
        <v>63.940809968847397</v>
      </c>
      <c r="I506" s="76" t="str">
        <f t="shared" si="14"/>
        <v>No</v>
      </c>
      <c r="J506" s="49" t="str">
        <f t="shared" si="15"/>
        <v>No</v>
      </c>
      <c r="K506" s="47">
        <v>0.134152084828014</v>
      </c>
      <c r="L506" s="50">
        <v>80.9299191374663</v>
      </c>
      <c r="M506" s="47">
        <v>0.18463434230700601</v>
      </c>
      <c r="N506" s="50">
        <v>75.233644859813097</v>
      </c>
    </row>
    <row r="507" spans="1:14" x14ac:dyDescent="0.2">
      <c r="A507" s="57" t="s">
        <v>1331</v>
      </c>
      <c r="B507" s="44" t="s">
        <v>1332</v>
      </c>
      <c r="C507" s="45">
        <v>55</v>
      </c>
      <c r="D507" s="46" t="s">
        <v>340</v>
      </c>
      <c r="E507" s="47">
        <v>0.58593646571646996</v>
      </c>
      <c r="F507" s="48">
        <v>38.611859838274903</v>
      </c>
      <c r="G507" s="47">
        <v>0.80545937326293404</v>
      </c>
      <c r="H507" s="50">
        <v>97.196261682243005</v>
      </c>
      <c r="I507" s="76" t="str">
        <f t="shared" si="14"/>
        <v>No</v>
      </c>
      <c r="J507" s="49" t="str">
        <f t="shared" si="15"/>
        <v>No</v>
      </c>
      <c r="K507" s="47">
        <v>9.0557273930966506E-2</v>
      </c>
      <c r="L507" s="50">
        <v>39.285714285714299</v>
      </c>
      <c r="M507" s="47">
        <v>0.13869697912380799</v>
      </c>
      <c r="N507" s="50">
        <v>40.186915887850503</v>
      </c>
    </row>
    <row r="508" spans="1:14" x14ac:dyDescent="0.2">
      <c r="A508" s="57" t="s">
        <v>365</v>
      </c>
      <c r="B508" s="44" t="s">
        <v>1333</v>
      </c>
      <c r="C508" s="45">
        <v>55</v>
      </c>
      <c r="D508" s="46" t="s">
        <v>340</v>
      </c>
      <c r="E508" s="47">
        <v>0.58533815258921895</v>
      </c>
      <c r="F508" s="48">
        <v>38.342318059299203</v>
      </c>
      <c r="G508" s="47">
        <v>0.53948608954008104</v>
      </c>
      <c r="H508" s="50">
        <v>14.953271028037401</v>
      </c>
      <c r="I508" s="76" t="str">
        <f t="shared" si="14"/>
        <v>No</v>
      </c>
      <c r="J508" s="49" t="str">
        <f t="shared" si="15"/>
        <v>No</v>
      </c>
      <c r="K508" s="47">
        <v>8.9879179142032195E-2</v>
      </c>
      <c r="L508" s="50">
        <v>37.196765498652297</v>
      </c>
      <c r="M508" s="47">
        <v>0.13255551869737101</v>
      </c>
      <c r="N508" s="50">
        <v>26.791277258567</v>
      </c>
    </row>
    <row r="509" spans="1:14" x14ac:dyDescent="0.2">
      <c r="A509" s="57" t="s">
        <v>1334</v>
      </c>
      <c r="B509" s="44" t="s">
        <v>1335</v>
      </c>
      <c r="C509" s="45">
        <v>55</v>
      </c>
      <c r="D509" s="46" t="s">
        <v>340</v>
      </c>
      <c r="E509" s="47">
        <v>0.47894853309778901</v>
      </c>
      <c r="F509" s="48">
        <v>12.398921832884101</v>
      </c>
      <c r="G509" s="47">
        <v>0.55188617584185096</v>
      </c>
      <c r="H509" s="50">
        <v>19.6261682242991</v>
      </c>
      <c r="I509" s="76" t="str">
        <f t="shared" si="14"/>
        <v>No</v>
      </c>
      <c r="J509" s="49" t="str">
        <f t="shared" si="15"/>
        <v>No</v>
      </c>
      <c r="K509" s="47">
        <v>8.6861765466304697E-2</v>
      </c>
      <c r="L509" s="50">
        <v>25.8086253369272</v>
      </c>
      <c r="M509" s="47">
        <v>0.12894332883038701</v>
      </c>
      <c r="N509" s="50">
        <v>16.199376947040498</v>
      </c>
    </row>
    <row r="510" spans="1:14" x14ac:dyDescent="0.2">
      <c r="A510" s="57" t="s">
        <v>1336</v>
      </c>
      <c r="B510" s="44" t="s">
        <v>1337</v>
      </c>
      <c r="C510" s="45">
        <v>55</v>
      </c>
      <c r="D510" s="46" t="s">
        <v>340</v>
      </c>
      <c r="E510" s="47">
        <v>0.45499745783101703</v>
      </c>
      <c r="F510" s="48">
        <v>6.5363881401617299</v>
      </c>
      <c r="G510" s="47">
        <v>0.541565032869461</v>
      </c>
      <c r="H510" s="50">
        <v>15.576323987538901</v>
      </c>
      <c r="I510" s="76" t="str">
        <f t="shared" si="14"/>
        <v>No</v>
      </c>
      <c r="J510" s="49" t="str">
        <f t="shared" si="15"/>
        <v>No</v>
      </c>
      <c r="K510" s="47">
        <v>9.0654611449365999E-2</v>
      </c>
      <c r="L510" s="50">
        <v>39.555256064689999</v>
      </c>
      <c r="M510" s="47">
        <v>0.13338647454543401</v>
      </c>
      <c r="N510" s="50">
        <v>28.816199376947001</v>
      </c>
    </row>
    <row r="511" spans="1:14" x14ac:dyDescent="0.2">
      <c r="A511" s="57" t="s">
        <v>1338</v>
      </c>
      <c r="B511" s="44" t="s">
        <v>1339</v>
      </c>
      <c r="C511" s="45">
        <v>55</v>
      </c>
      <c r="D511" s="46" t="s">
        <v>340</v>
      </c>
      <c r="E511" s="47">
        <v>0.67619908403803597</v>
      </c>
      <c r="F511" s="48">
        <v>64.690026954177895</v>
      </c>
      <c r="G511" s="47">
        <v>0.50827146202267104</v>
      </c>
      <c r="H511" s="50">
        <v>7.94392523364486</v>
      </c>
      <c r="I511" s="76" t="str">
        <f t="shared" si="14"/>
        <v>No</v>
      </c>
      <c r="J511" s="49" t="str">
        <f t="shared" si="15"/>
        <v>No</v>
      </c>
      <c r="K511" s="47">
        <v>8.41594978338632E-2</v>
      </c>
      <c r="L511" s="50">
        <v>12.196765498652301</v>
      </c>
      <c r="M511" s="47">
        <v>0.12718658192433299</v>
      </c>
      <c r="N511" s="50">
        <v>11.137071651090301</v>
      </c>
    </row>
    <row r="512" spans="1:14" x14ac:dyDescent="0.2">
      <c r="A512" s="57" t="s">
        <v>1340</v>
      </c>
      <c r="B512" s="44" t="s">
        <v>1341</v>
      </c>
      <c r="C512" s="45">
        <v>55</v>
      </c>
      <c r="D512" s="46" t="s">
        <v>340</v>
      </c>
      <c r="E512" s="47">
        <v>0.47323949222888201</v>
      </c>
      <c r="F512" s="48">
        <v>11.253369272237199</v>
      </c>
      <c r="G512" s="47">
        <v>0.51457385168803604</v>
      </c>
      <c r="H512" s="50">
        <v>9.3457943925233593</v>
      </c>
      <c r="I512" s="76" t="str">
        <f t="shared" si="14"/>
        <v>No</v>
      </c>
      <c r="J512" s="49" t="str">
        <f t="shared" si="15"/>
        <v>No</v>
      </c>
      <c r="K512" s="47">
        <v>8.5813364337419207E-2</v>
      </c>
      <c r="L512" s="50">
        <v>20.080862533692699</v>
      </c>
      <c r="M512" s="47">
        <v>0.12763803262909701</v>
      </c>
      <c r="N512" s="50">
        <v>12.616822429906501</v>
      </c>
    </row>
    <row r="513" spans="1:14" x14ac:dyDescent="0.2">
      <c r="A513" s="57" t="s">
        <v>1269</v>
      </c>
      <c r="B513" s="44" t="s">
        <v>1342</v>
      </c>
      <c r="C513" s="45">
        <v>55</v>
      </c>
      <c r="D513" s="46" t="s">
        <v>340</v>
      </c>
      <c r="E513" s="47">
        <v>0.62304495806860105</v>
      </c>
      <c r="F513" s="48">
        <v>49.326145552560597</v>
      </c>
      <c r="G513" s="47">
        <v>0.60115080355022599</v>
      </c>
      <c r="H513" s="50">
        <v>40.732087227414297</v>
      </c>
      <c r="I513" s="76" t="str">
        <f t="shared" si="14"/>
        <v>No</v>
      </c>
      <c r="J513" s="49" t="str">
        <f t="shared" si="15"/>
        <v>No</v>
      </c>
      <c r="K513" s="47">
        <v>8.3989565896904997E-2</v>
      </c>
      <c r="L513" s="50">
        <v>11.118598382749299</v>
      </c>
      <c r="M513" s="47">
        <v>0.12549200033800001</v>
      </c>
      <c r="N513" s="50">
        <v>4.7507788161993796</v>
      </c>
    </row>
    <row r="514" spans="1:14" x14ac:dyDescent="0.2">
      <c r="A514" s="57" t="s">
        <v>1343</v>
      </c>
      <c r="B514" s="44" t="s">
        <v>1344</v>
      </c>
      <c r="C514" s="45">
        <v>55</v>
      </c>
      <c r="D514" s="46" t="s">
        <v>340</v>
      </c>
      <c r="E514" s="47">
        <v>0.55145067585979601</v>
      </c>
      <c r="F514" s="48">
        <v>30.5256064690027</v>
      </c>
      <c r="G514" s="47">
        <v>0.65886863199017998</v>
      </c>
      <c r="H514" s="50">
        <v>62.4610591900312</v>
      </c>
      <c r="I514" s="76" t="str">
        <f t="shared" si="14"/>
        <v>No</v>
      </c>
      <c r="J514" s="49" t="str">
        <f t="shared" si="15"/>
        <v>No</v>
      </c>
      <c r="K514" s="47">
        <v>9.6795851479201597E-2</v>
      </c>
      <c r="L514" s="50">
        <v>52.291105121293803</v>
      </c>
      <c r="M514" s="47">
        <v>0.14562236011228899</v>
      </c>
      <c r="N514" s="50">
        <v>50.5451713395639</v>
      </c>
    </row>
    <row r="515" spans="1:14" x14ac:dyDescent="0.2">
      <c r="A515" s="57" t="s">
        <v>1345</v>
      </c>
      <c r="B515" s="44" t="s">
        <v>1346</v>
      </c>
      <c r="C515" s="45">
        <v>55</v>
      </c>
      <c r="D515" s="46" t="s">
        <v>340</v>
      </c>
      <c r="E515" s="47">
        <v>0.437655757945968</v>
      </c>
      <c r="F515" s="48">
        <v>4.7169811320754702</v>
      </c>
      <c r="G515" s="47">
        <v>0.54342699570657305</v>
      </c>
      <c r="H515" s="50">
        <v>16.121495327102799</v>
      </c>
      <c r="I515" s="76" t="str">
        <f t="shared" si="14"/>
        <v>No</v>
      </c>
      <c r="J515" s="49" t="str">
        <f t="shared" si="15"/>
        <v>No</v>
      </c>
      <c r="K515" s="47">
        <v>0.12692582209870101</v>
      </c>
      <c r="L515" s="50">
        <v>78.436657681940702</v>
      </c>
      <c r="M515" s="47">
        <v>0.20247720009812101</v>
      </c>
      <c r="N515" s="50">
        <v>79.595015576324002</v>
      </c>
    </row>
    <row r="516" spans="1:14" x14ac:dyDescent="0.2">
      <c r="A516" s="57" t="s">
        <v>1347</v>
      </c>
      <c r="B516" s="44" t="s">
        <v>1348</v>
      </c>
      <c r="C516" s="45">
        <v>55</v>
      </c>
      <c r="D516" s="46" t="s">
        <v>340</v>
      </c>
      <c r="E516" s="47">
        <v>0.376374460138866</v>
      </c>
      <c r="F516" s="48">
        <v>1.88679245283019</v>
      </c>
      <c r="G516" s="47">
        <v>0.515386662980299</v>
      </c>
      <c r="H516" s="50">
        <v>9.5794392523364493</v>
      </c>
      <c r="I516" s="76" t="str">
        <f t="shared" si="14"/>
        <v>No</v>
      </c>
      <c r="J516" s="49" t="str">
        <f t="shared" si="15"/>
        <v>No</v>
      </c>
      <c r="K516" s="47">
        <v>0.138653967892202</v>
      </c>
      <c r="L516" s="50">
        <v>82.277628032345007</v>
      </c>
      <c r="M516" s="47">
        <v>0.20159936086802999</v>
      </c>
      <c r="N516" s="50">
        <v>79.439252336448604</v>
      </c>
    </row>
    <row r="517" spans="1:14" x14ac:dyDescent="0.2">
      <c r="A517" s="57" t="s">
        <v>1349</v>
      </c>
      <c r="B517" s="44" t="s">
        <v>1350</v>
      </c>
      <c r="C517" s="45">
        <v>55</v>
      </c>
      <c r="D517" s="46" t="s">
        <v>340</v>
      </c>
      <c r="E517" s="47">
        <v>0.49241398636931999</v>
      </c>
      <c r="F517" s="48">
        <v>16.105121293800501</v>
      </c>
      <c r="G517" s="47">
        <v>0.57516399987057898</v>
      </c>
      <c r="H517" s="50">
        <v>29.127725856697801</v>
      </c>
      <c r="I517" s="76" t="str">
        <f t="shared" si="14"/>
        <v>No</v>
      </c>
      <c r="J517" s="49" t="str">
        <f t="shared" si="15"/>
        <v>No</v>
      </c>
      <c r="K517" s="47">
        <v>8.4045660279596604E-2</v>
      </c>
      <c r="L517" s="50">
        <v>11.455525606468999</v>
      </c>
      <c r="M517" s="47">
        <v>0.12655439065315899</v>
      </c>
      <c r="N517" s="50">
        <v>8.9563862928348907</v>
      </c>
    </row>
    <row r="518" spans="1:14" x14ac:dyDescent="0.2">
      <c r="A518" s="57" t="s">
        <v>1351</v>
      </c>
      <c r="B518" s="44" t="s">
        <v>1352</v>
      </c>
      <c r="C518" s="45">
        <v>55</v>
      </c>
      <c r="D518" s="46" t="s">
        <v>340</v>
      </c>
      <c r="E518" s="47">
        <v>0.48454539403330998</v>
      </c>
      <c r="F518" s="48">
        <v>13.948787061994601</v>
      </c>
      <c r="G518" s="47">
        <v>0.58514546559027902</v>
      </c>
      <c r="H518" s="50">
        <v>33.411214953270999</v>
      </c>
      <c r="I518" s="76" t="str">
        <f t="shared" si="14"/>
        <v>No</v>
      </c>
      <c r="J518" s="49" t="str">
        <f t="shared" si="15"/>
        <v>No</v>
      </c>
      <c r="K518" s="47">
        <v>8.3970036969736706E-2</v>
      </c>
      <c r="L518" s="50">
        <v>10.983827493261501</v>
      </c>
      <c r="M518" s="47">
        <v>0.126989776294055</v>
      </c>
      <c r="N518" s="50">
        <v>10.514018691588801</v>
      </c>
    </row>
    <row r="519" spans="1:14" x14ac:dyDescent="0.2">
      <c r="A519" s="57" t="s">
        <v>1353</v>
      </c>
      <c r="B519" s="44" t="s">
        <v>1354</v>
      </c>
      <c r="C519" s="45">
        <v>55</v>
      </c>
      <c r="D519" s="46" t="s">
        <v>340</v>
      </c>
      <c r="E519" s="47">
        <v>0.50464772735492502</v>
      </c>
      <c r="F519" s="48">
        <v>18.6657681940701</v>
      </c>
      <c r="G519" s="47">
        <v>0.63149376357991205</v>
      </c>
      <c r="H519" s="50">
        <v>50.856697819314597</v>
      </c>
      <c r="I519" s="76" t="str">
        <f t="shared" ref="I519:I582" si="16">IF(AND(F519&gt;=90,H519&gt;=90),"Yes","No")</f>
        <v>No</v>
      </c>
      <c r="J519" s="49" t="str">
        <f t="shared" ref="J519:J582" si="17">IF(AND(F519&gt;=75,H519&gt;=75),"Yes","No")</f>
        <v>No</v>
      </c>
      <c r="K519" s="47">
        <v>9.0350589932449404E-2</v>
      </c>
      <c r="L519" s="50">
        <v>38.611859838274903</v>
      </c>
      <c r="M519" s="47">
        <v>0.142906266306145</v>
      </c>
      <c r="N519" s="50">
        <v>46.728971962616797</v>
      </c>
    </row>
    <row r="520" spans="1:14" x14ac:dyDescent="0.2">
      <c r="A520" s="57" t="s">
        <v>1355</v>
      </c>
      <c r="B520" s="44" t="s">
        <v>1356</v>
      </c>
      <c r="C520" s="45">
        <v>55</v>
      </c>
      <c r="D520" s="46" t="s">
        <v>340</v>
      </c>
      <c r="E520" s="47">
        <v>0.56690223847249299</v>
      </c>
      <c r="F520" s="48">
        <v>34.366576819407001</v>
      </c>
      <c r="G520" s="47">
        <v>0.68305158561072299</v>
      </c>
      <c r="H520" s="50">
        <v>70.794392523364493</v>
      </c>
      <c r="I520" s="76" t="str">
        <f t="shared" si="16"/>
        <v>No</v>
      </c>
      <c r="J520" s="49" t="str">
        <f t="shared" si="17"/>
        <v>No</v>
      </c>
      <c r="K520" s="47">
        <v>8.7764436775018398E-2</v>
      </c>
      <c r="L520" s="50">
        <v>29.4474393530997</v>
      </c>
      <c r="M520" s="47">
        <v>0.13473217925647099</v>
      </c>
      <c r="N520" s="50">
        <v>32.087227414330201</v>
      </c>
    </row>
    <row r="521" spans="1:14" x14ac:dyDescent="0.2">
      <c r="A521" s="57" t="s">
        <v>1357</v>
      </c>
      <c r="B521" s="44" t="s">
        <v>1358</v>
      </c>
      <c r="C521" s="45">
        <v>55</v>
      </c>
      <c r="D521" s="46" t="s">
        <v>340</v>
      </c>
      <c r="E521" s="47">
        <v>0.54767010717224895</v>
      </c>
      <c r="F521" s="48">
        <v>29.4474393530997</v>
      </c>
      <c r="G521" s="47">
        <v>0.72312173033524796</v>
      </c>
      <c r="H521" s="50">
        <v>82.476635514018696</v>
      </c>
      <c r="I521" s="76" t="str">
        <f t="shared" si="16"/>
        <v>No</v>
      </c>
      <c r="J521" s="49" t="str">
        <f t="shared" si="17"/>
        <v>No</v>
      </c>
      <c r="K521" s="47">
        <v>9.0135743308719901E-2</v>
      </c>
      <c r="L521" s="50">
        <v>38.207547169811299</v>
      </c>
      <c r="M521" s="47">
        <v>0.14195953602293199</v>
      </c>
      <c r="N521" s="50">
        <v>45.482866043613697</v>
      </c>
    </row>
    <row r="522" spans="1:14" x14ac:dyDescent="0.2">
      <c r="A522" s="57" t="s">
        <v>1359</v>
      </c>
      <c r="B522" s="44" t="s">
        <v>1360</v>
      </c>
      <c r="C522" s="45">
        <v>55</v>
      </c>
      <c r="D522" s="46" t="s">
        <v>340</v>
      </c>
      <c r="E522" s="47">
        <v>0.51619571086972305</v>
      </c>
      <c r="F522" s="48">
        <v>22.102425876010798</v>
      </c>
      <c r="G522" s="47">
        <v>0.55394407277717295</v>
      </c>
      <c r="H522" s="50">
        <v>20.404984423676002</v>
      </c>
      <c r="I522" s="76" t="str">
        <f t="shared" si="16"/>
        <v>No</v>
      </c>
      <c r="J522" s="49" t="str">
        <f t="shared" si="17"/>
        <v>No</v>
      </c>
      <c r="K522" s="47">
        <v>8.4576635285758595E-2</v>
      </c>
      <c r="L522" s="50">
        <v>14.150943396226401</v>
      </c>
      <c r="M522" s="47">
        <v>0.126190200838146</v>
      </c>
      <c r="N522" s="50">
        <v>7.1651090342679096</v>
      </c>
    </row>
    <row r="523" spans="1:14" x14ac:dyDescent="0.2">
      <c r="A523" s="57" t="s">
        <v>1361</v>
      </c>
      <c r="B523" s="44" t="s">
        <v>1362</v>
      </c>
      <c r="C523" s="45">
        <v>55</v>
      </c>
      <c r="D523" s="46" t="s">
        <v>340</v>
      </c>
      <c r="E523" s="47">
        <v>0.51757774206104001</v>
      </c>
      <c r="F523" s="48">
        <v>22.371967654986499</v>
      </c>
      <c r="G523" s="47">
        <v>0.54003917458223205</v>
      </c>
      <c r="H523" s="50">
        <v>15.109034267912801</v>
      </c>
      <c r="I523" s="76" t="str">
        <f t="shared" si="16"/>
        <v>No</v>
      </c>
      <c r="J523" s="49" t="str">
        <f t="shared" si="17"/>
        <v>No</v>
      </c>
      <c r="K523" s="47">
        <v>8.3936486361694304E-2</v>
      </c>
      <c r="L523" s="50">
        <v>10.714285714285699</v>
      </c>
      <c r="M523" s="47">
        <v>0.12542819531028401</v>
      </c>
      <c r="N523" s="50">
        <v>4.5171339563862896</v>
      </c>
    </row>
    <row r="524" spans="1:14" x14ac:dyDescent="0.2">
      <c r="A524" s="57" t="s">
        <v>1363</v>
      </c>
      <c r="B524" s="44" t="s">
        <v>1364</v>
      </c>
      <c r="C524" s="45">
        <v>55</v>
      </c>
      <c r="D524" s="46" t="s">
        <v>340</v>
      </c>
      <c r="E524" s="47">
        <v>0.55414612409062802</v>
      </c>
      <c r="F524" s="48">
        <v>31.199460916442</v>
      </c>
      <c r="G524" s="47">
        <v>0.576354996407204</v>
      </c>
      <c r="H524" s="50">
        <v>29.517133956386299</v>
      </c>
      <c r="I524" s="76" t="str">
        <f t="shared" si="16"/>
        <v>No</v>
      </c>
      <c r="J524" s="49" t="str">
        <f t="shared" si="17"/>
        <v>No</v>
      </c>
      <c r="K524" s="47">
        <v>8.7698852805962596E-2</v>
      </c>
      <c r="L524" s="50">
        <v>29.245283018867902</v>
      </c>
      <c r="M524" s="47">
        <v>0.12985976290918899</v>
      </c>
      <c r="N524" s="50">
        <v>19.470404984423698</v>
      </c>
    </row>
    <row r="525" spans="1:14" x14ac:dyDescent="0.2">
      <c r="A525" s="57" t="s">
        <v>1365</v>
      </c>
      <c r="B525" s="44" t="s">
        <v>1366</v>
      </c>
      <c r="C525" s="45">
        <v>55</v>
      </c>
      <c r="D525" s="46" t="s">
        <v>340</v>
      </c>
      <c r="E525" s="47">
        <v>0.61311530063950603</v>
      </c>
      <c r="F525" s="48">
        <v>46.293800539083598</v>
      </c>
      <c r="G525" s="47">
        <v>0.57109009760851903</v>
      </c>
      <c r="H525" s="50">
        <v>27.803738317756999</v>
      </c>
      <c r="I525" s="76" t="str">
        <f t="shared" si="16"/>
        <v>No</v>
      </c>
      <c r="J525" s="49" t="str">
        <f t="shared" si="17"/>
        <v>No</v>
      </c>
      <c r="K525" s="47">
        <v>8.4742853360629894E-2</v>
      </c>
      <c r="L525" s="50">
        <v>14.892183288409701</v>
      </c>
      <c r="M525" s="47">
        <v>0.12833391779171399</v>
      </c>
      <c r="N525" s="50">
        <v>14.3302180685358</v>
      </c>
    </row>
    <row r="526" spans="1:14" x14ac:dyDescent="0.2">
      <c r="A526" s="57" t="s">
        <v>948</v>
      </c>
      <c r="B526" s="44" t="s">
        <v>1367</v>
      </c>
      <c r="C526" s="45">
        <v>55</v>
      </c>
      <c r="D526" s="46" t="s">
        <v>340</v>
      </c>
      <c r="E526" s="47">
        <v>0.52351953262434603</v>
      </c>
      <c r="F526" s="48">
        <v>24.0566037735849</v>
      </c>
      <c r="G526" s="47">
        <v>0.55463866370270698</v>
      </c>
      <c r="H526" s="50">
        <v>20.7943925233645</v>
      </c>
      <c r="I526" s="76" t="str">
        <f t="shared" si="16"/>
        <v>No</v>
      </c>
      <c r="J526" s="49" t="str">
        <f t="shared" si="17"/>
        <v>No</v>
      </c>
      <c r="K526" s="47">
        <v>0.116351436248983</v>
      </c>
      <c r="L526" s="50">
        <v>72.035040431266907</v>
      </c>
      <c r="M526" s="47">
        <v>0.176795166643503</v>
      </c>
      <c r="N526" s="50">
        <v>72.196261682243005</v>
      </c>
    </row>
    <row r="527" spans="1:14" x14ac:dyDescent="0.2">
      <c r="A527" s="57" t="s">
        <v>1368</v>
      </c>
      <c r="B527" s="44" t="s">
        <v>1369</v>
      </c>
      <c r="C527" s="45">
        <v>55</v>
      </c>
      <c r="D527" s="46" t="s">
        <v>340</v>
      </c>
      <c r="E527" s="47">
        <v>0.55854463448858005</v>
      </c>
      <c r="F527" s="48">
        <v>32.345013477088898</v>
      </c>
      <c r="G527" s="47">
        <v>0.64067816951916601</v>
      </c>
      <c r="H527" s="50">
        <v>55.218068535825601</v>
      </c>
      <c r="I527" s="76" t="str">
        <f t="shared" si="16"/>
        <v>No</v>
      </c>
      <c r="J527" s="49" t="str">
        <f t="shared" si="17"/>
        <v>No</v>
      </c>
      <c r="K527" s="47">
        <v>8.6847934908094407E-2</v>
      </c>
      <c r="L527" s="50">
        <v>25.606469002695398</v>
      </c>
      <c r="M527" s="47">
        <v>0.130690856839626</v>
      </c>
      <c r="N527" s="50">
        <v>22.118380062305299</v>
      </c>
    </row>
    <row r="528" spans="1:14" x14ac:dyDescent="0.2">
      <c r="A528" s="57" t="s">
        <v>1325</v>
      </c>
      <c r="B528" s="44" t="s">
        <v>1370</v>
      </c>
      <c r="C528" s="45">
        <v>55</v>
      </c>
      <c r="D528" s="46" t="s">
        <v>340</v>
      </c>
      <c r="E528" s="47">
        <v>0.60706791342803701</v>
      </c>
      <c r="F528" s="48">
        <v>44.743935309972997</v>
      </c>
      <c r="G528" s="47">
        <v>0.63277022897760604</v>
      </c>
      <c r="H528" s="50">
        <v>51.635514018691602</v>
      </c>
      <c r="I528" s="76" t="str">
        <f t="shared" si="16"/>
        <v>No</v>
      </c>
      <c r="J528" s="49" t="str">
        <f t="shared" si="17"/>
        <v>No</v>
      </c>
      <c r="K528" s="47">
        <v>8.5312036555257695E-2</v>
      </c>
      <c r="L528" s="50">
        <v>17.924528301886799</v>
      </c>
      <c r="M528" s="47">
        <v>0.13137330370639699</v>
      </c>
      <c r="N528" s="50">
        <v>24.0654205607477</v>
      </c>
    </row>
    <row r="529" spans="1:14" x14ac:dyDescent="0.2">
      <c r="A529" s="57" t="s">
        <v>1371</v>
      </c>
      <c r="B529" s="44" t="s">
        <v>1372</v>
      </c>
      <c r="C529" s="45">
        <v>55</v>
      </c>
      <c r="D529" s="46" t="s">
        <v>340</v>
      </c>
      <c r="E529" s="47">
        <v>0.53208017874140501</v>
      </c>
      <c r="F529" s="48">
        <v>25.876010781671201</v>
      </c>
      <c r="G529" s="47">
        <v>0.68976128792912605</v>
      </c>
      <c r="H529" s="50">
        <v>72.975077881619896</v>
      </c>
      <c r="I529" s="76" t="str">
        <f t="shared" si="16"/>
        <v>No</v>
      </c>
      <c r="J529" s="49" t="str">
        <f t="shared" si="17"/>
        <v>No</v>
      </c>
      <c r="K529" s="47">
        <v>9.2560917554653094E-2</v>
      </c>
      <c r="L529" s="50">
        <v>43.463611859838302</v>
      </c>
      <c r="M529" s="47">
        <v>0.148819152393494</v>
      </c>
      <c r="N529" s="50">
        <v>53.971962616822402</v>
      </c>
    </row>
    <row r="530" spans="1:14" x14ac:dyDescent="0.2">
      <c r="A530" s="57" t="s">
        <v>1373</v>
      </c>
      <c r="B530" s="44" t="s">
        <v>1374</v>
      </c>
      <c r="C530" s="45">
        <v>55</v>
      </c>
      <c r="D530" s="46" t="s">
        <v>340</v>
      </c>
      <c r="E530" s="47">
        <v>0.50699422140864403</v>
      </c>
      <c r="F530" s="48">
        <v>19.811320754716998</v>
      </c>
      <c r="G530" s="47">
        <v>0.62663232542963898</v>
      </c>
      <c r="H530" s="50">
        <v>48.8317757009346</v>
      </c>
      <c r="I530" s="76" t="str">
        <f t="shared" si="16"/>
        <v>No</v>
      </c>
      <c r="J530" s="49" t="str">
        <f t="shared" si="17"/>
        <v>No</v>
      </c>
      <c r="K530" s="47">
        <v>8.9805858215560003E-2</v>
      </c>
      <c r="L530" s="50">
        <v>36.725067385444703</v>
      </c>
      <c r="M530" s="47">
        <v>0.144122910644193</v>
      </c>
      <c r="N530" s="50">
        <v>48.598130841121502</v>
      </c>
    </row>
    <row r="531" spans="1:14" x14ac:dyDescent="0.2">
      <c r="A531" s="57" t="s">
        <v>1375</v>
      </c>
      <c r="B531" s="44" t="s">
        <v>1376</v>
      </c>
      <c r="C531" s="45">
        <v>55</v>
      </c>
      <c r="D531" s="46" t="s">
        <v>340</v>
      </c>
      <c r="E531" s="47">
        <v>0.58699512090213701</v>
      </c>
      <c r="F531" s="48">
        <v>38.948787061994601</v>
      </c>
      <c r="G531" s="47">
        <v>0.74727208937211098</v>
      </c>
      <c r="H531" s="50">
        <v>88.006230529595001</v>
      </c>
      <c r="I531" s="76" t="str">
        <f t="shared" si="16"/>
        <v>No</v>
      </c>
      <c r="J531" s="49" t="str">
        <f t="shared" si="17"/>
        <v>No</v>
      </c>
      <c r="K531" s="47">
        <v>8.6945600217328806E-2</v>
      </c>
      <c r="L531" s="50">
        <v>26.280323450134802</v>
      </c>
      <c r="M531" s="47">
        <v>0.13387365811794499</v>
      </c>
      <c r="N531" s="50">
        <v>30.0623052959502</v>
      </c>
    </row>
    <row r="532" spans="1:14" x14ac:dyDescent="0.2">
      <c r="A532" s="57" t="s">
        <v>1377</v>
      </c>
      <c r="B532" s="44" t="s">
        <v>1378</v>
      </c>
      <c r="C532" s="45">
        <v>55</v>
      </c>
      <c r="D532" s="46" t="s">
        <v>340</v>
      </c>
      <c r="E532" s="47">
        <v>0.58895779929252901</v>
      </c>
      <c r="F532" s="48">
        <v>39.622641509433997</v>
      </c>
      <c r="G532" s="47">
        <v>0.74445144662468998</v>
      </c>
      <c r="H532" s="50">
        <v>87.227414330218096</v>
      </c>
      <c r="I532" s="76" t="str">
        <f t="shared" si="16"/>
        <v>No</v>
      </c>
      <c r="J532" s="49" t="str">
        <f t="shared" si="17"/>
        <v>No</v>
      </c>
      <c r="K532" s="47">
        <v>0.118487408207661</v>
      </c>
      <c r="L532" s="50">
        <v>73.584905660377402</v>
      </c>
      <c r="M532" s="47">
        <v>0.18686709384490599</v>
      </c>
      <c r="N532" s="50">
        <v>76.557632398753896</v>
      </c>
    </row>
    <row r="533" spans="1:14" x14ac:dyDescent="0.2">
      <c r="A533" s="57" t="s">
        <v>1379</v>
      </c>
      <c r="B533" s="44" t="s">
        <v>1380</v>
      </c>
      <c r="C533" s="45">
        <v>55</v>
      </c>
      <c r="D533" s="46" t="s">
        <v>340</v>
      </c>
      <c r="E533" s="47">
        <v>0.52739946998712295</v>
      </c>
      <c r="F533" s="48">
        <v>25</v>
      </c>
      <c r="G533" s="47">
        <v>0.55685783680115697</v>
      </c>
      <c r="H533" s="50">
        <v>22.118380062305299</v>
      </c>
      <c r="I533" s="76" t="str">
        <f t="shared" si="16"/>
        <v>No</v>
      </c>
      <c r="J533" s="49" t="str">
        <f t="shared" si="17"/>
        <v>No</v>
      </c>
      <c r="K533" s="47">
        <v>9.3826853720640493E-2</v>
      </c>
      <c r="L533" s="50">
        <v>46.967654986522902</v>
      </c>
      <c r="M533" s="47">
        <v>0.13548363395135701</v>
      </c>
      <c r="N533" s="50">
        <v>33.9563862928349</v>
      </c>
    </row>
    <row r="534" spans="1:14" x14ac:dyDescent="0.2">
      <c r="A534" s="57" t="s">
        <v>1381</v>
      </c>
      <c r="B534" s="44" t="s">
        <v>1382</v>
      </c>
      <c r="C534" s="45">
        <v>55</v>
      </c>
      <c r="D534" s="46" t="s">
        <v>340</v>
      </c>
      <c r="E534" s="47">
        <v>0.51933316493432102</v>
      </c>
      <c r="F534" s="48">
        <v>22.911051212937998</v>
      </c>
      <c r="G534" s="47">
        <v>0.65782028844793705</v>
      </c>
      <c r="H534" s="50">
        <v>61.993769470404999</v>
      </c>
      <c r="I534" s="76" t="str">
        <f t="shared" si="16"/>
        <v>No</v>
      </c>
      <c r="J534" s="49" t="str">
        <f t="shared" si="17"/>
        <v>No</v>
      </c>
      <c r="K534" s="47">
        <v>9.0260909801617495E-2</v>
      </c>
      <c r="L534" s="50">
        <v>38.477088948787099</v>
      </c>
      <c r="M534" s="47">
        <v>0.133733438608788</v>
      </c>
      <c r="N534" s="50">
        <v>29.7507788161994</v>
      </c>
    </row>
    <row r="535" spans="1:14" x14ac:dyDescent="0.2">
      <c r="A535" s="57" t="s">
        <v>1383</v>
      </c>
      <c r="B535" s="44" t="s">
        <v>1384</v>
      </c>
      <c r="C535" s="45">
        <v>55</v>
      </c>
      <c r="D535" s="46" t="s">
        <v>340</v>
      </c>
      <c r="E535" s="47">
        <v>0.58861119246856897</v>
      </c>
      <c r="F535" s="48">
        <v>39.420485175202202</v>
      </c>
      <c r="G535" s="47">
        <v>0.64409069782171202</v>
      </c>
      <c r="H535" s="50">
        <v>56.697819314641698</v>
      </c>
      <c r="I535" s="76" t="str">
        <f t="shared" si="16"/>
        <v>No</v>
      </c>
      <c r="J535" s="49" t="str">
        <f t="shared" si="17"/>
        <v>No</v>
      </c>
      <c r="K535" s="47">
        <v>0.12029330889376499</v>
      </c>
      <c r="L535" s="50">
        <v>74.528301886792406</v>
      </c>
      <c r="M535" s="47">
        <v>0.17561414917714499</v>
      </c>
      <c r="N535" s="50">
        <v>71.495327102803699</v>
      </c>
    </row>
    <row r="536" spans="1:14" x14ac:dyDescent="0.2">
      <c r="A536" s="57" t="s">
        <v>910</v>
      </c>
      <c r="B536" s="44" t="s">
        <v>1385</v>
      </c>
      <c r="C536" s="45">
        <v>55</v>
      </c>
      <c r="D536" s="46" t="s">
        <v>340</v>
      </c>
      <c r="E536" s="47">
        <v>0.622240632054472</v>
      </c>
      <c r="F536" s="48">
        <v>48.989218328840998</v>
      </c>
      <c r="G536" s="47">
        <v>0.64278987074650995</v>
      </c>
      <c r="H536" s="50">
        <v>55.685358255451703</v>
      </c>
      <c r="I536" s="76" t="str">
        <f t="shared" si="16"/>
        <v>No</v>
      </c>
      <c r="J536" s="49" t="str">
        <f t="shared" si="17"/>
        <v>No</v>
      </c>
      <c r="K536" s="47">
        <v>9.0082884515894399E-2</v>
      </c>
      <c r="L536" s="50">
        <v>38.005390835579497</v>
      </c>
      <c r="M536" s="47">
        <v>0.13297969020672201</v>
      </c>
      <c r="N536" s="50">
        <v>27.570093457943901</v>
      </c>
    </row>
    <row r="537" spans="1:14" x14ac:dyDescent="0.2">
      <c r="A537" s="57" t="s">
        <v>1386</v>
      </c>
      <c r="B537" s="44" t="s">
        <v>1387</v>
      </c>
      <c r="C537" s="45">
        <v>55</v>
      </c>
      <c r="D537" s="46" t="s">
        <v>340</v>
      </c>
      <c r="E537" s="47">
        <v>0.59796895002511197</v>
      </c>
      <c r="F537" s="48">
        <v>42.183288409703501</v>
      </c>
      <c r="G537" s="47">
        <v>0.75910777079834502</v>
      </c>
      <c r="H537" s="50">
        <v>90.965732087227394</v>
      </c>
      <c r="I537" s="76" t="str">
        <f t="shared" si="16"/>
        <v>No</v>
      </c>
      <c r="J537" s="49" t="str">
        <f t="shared" si="17"/>
        <v>No</v>
      </c>
      <c r="K537" s="47">
        <v>8.8046215755564997E-2</v>
      </c>
      <c r="L537" s="50">
        <v>30.862533692722401</v>
      </c>
      <c r="M537" s="47">
        <v>0.13519139802935101</v>
      </c>
      <c r="N537" s="50">
        <v>33.255451713395601</v>
      </c>
    </row>
    <row r="538" spans="1:14" x14ac:dyDescent="0.2">
      <c r="A538" s="57" t="s">
        <v>1388</v>
      </c>
      <c r="B538" s="44" t="s">
        <v>1389</v>
      </c>
      <c r="C538" s="45">
        <v>55</v>
      </c>
      <c r="D538" s="46" t="s">
        <v>340</v>
      </c>
      <c r="E538" s="47">
        <v>0.51084639640033902</v>
      </c>
      <c r="F538" s="48">
        <v>20.754716981132098</v>
      </c>
      <c r="G538" s="47">
        <v>0.66203778284322001</v>
      </c>
      <c r="H538" s="50">
        <v>64.174454828660402</v>
      </c>
      <c r="I538" s="76" t="str">
        <f t="shared" si="16"/>
        <v>No</v>
      </c>
      <c r="J538" s="49" t="str">
        <f t="shared" si="17"/>
        <v>No</v>
      </c>
      <c r="K538" s="47">
        <v>8.8800533944670204E-2</v>
      </c>
      <c r="L538" s="50">
        <v>33.625336927223699</v>
      </c>
      <c r="M538" s="47">
        <v>0.14437251376709501</v>
      </c>
      <c r="N538" s="50">
        <v>48.987538940809998</v>
      </c>
    </row>
    <row r="539" spans="1:14" x14ac:dyDescent="0.2">
      <c r="A539" s="57" t="s">
        <v>1390</v>
      </c>
      <c r="B539" s="44" t="s">
        <v>1391</v>
      </c>
      <c r="C539" s="45">
        <v>55</v>
      </c>
      <c r="D539" s="46" t="s">
        <v>340</v>
      </c>
      <c r="E539" s="47">
        <v>0.56482302777840099</v>
      </c>
      <c r="F539" s="48">
        <v>33.692722371967697</v>
      </c>
      <c r="G539" s="47">
        <v>0.78686513049444295</v>
      </c>
      <c r="H539" s="50">
        <v>95.638629283489095</v>
      </c>
      <c r="I539" s="76" t="str">
        <f t="shared" si="16"/>
        <v>No</v>
      </c>
      <c r="J539" s="49" t="str">
        <f t="shared" si="17"/>
        <v>No</v>
      </c>
      <c r="K539" s="47">
        <v>8.54142538544201E-2</v>
      </c>
      <c r="L539" s="50">
        <v>18.463611859838299</v>
      </c>
      <c r="M539" s="47">
        <v>0.131902878106326</v>
      </c>
      <c r="N539" s="50">
        <v>25.233644859813101</v>
      </c>
    </row>
    <row r="540" spans="1:14" x14ac:dyDescent="0.2">
      <c r="A540" s="57" t="s">
        <v>1392</v>
      </c>
      <c r="B540" s="44" t="s">
        <v>1393</v>
      </c>
      <c r="C540" s="45">
        <v>55</v>
      </c>
      <c r="D540" s="46" t="s">
        <v>340</v>
      </c>
      <c r="E540" s="47">
        <v>0.56715030707505198</v>
      </c>
      <c r="F540" s="48">
        <v>34.501347708894897</v>
      </c>
      <c r="G540" s="47">
        <v>0.770568422934089</v>
      </c>
      <c r="H540" s="50">
        <v>93.068535825545197</v>
      </c>
      <c r="I540" s="76" t="str">
        <f t="shared" si="16"/>
        <v>No</v>
      </c>
      <c r="J540" s="49" t="str">
        <f t="shared" si="17"/>
        <v>No</v>
      </c>
      <c r="K540" s="47">
        <v>8.4371303281209398E-2</v>
      </c>
      <c r="L540" s="50">
        <v>13.140161725067401</v>
      </c>
      <c r="M540" s="47">
        <v>0.12981435418394999</v>
      </c>
      <c r="N540" s="50">
        <v>19.392523364485999</v>
      </c>
    </row>
    <row r="541" spans="1:14" x14ac:dyDescent="0.2">
      <c r="A541" s="57" t="s">
        <v>1394</v>
      </c>
      <c r="B541" s="44" t="s">
        <v>1395</v>
      </c>
      <c r="C541" s="45">
        <v>55</v>
      </c>
      <c r="D541" s="46" t="s">
        <v>340</v>
      </c>
      <c r="E541" s="47">
        <v>0.53867445450757701</v>
      </c>
      <c r="F541" s="48">
        <v>27.6954177897574</v>
      </c>
      <c r="G541" s="47">
        <v>0.76788781283500396</v>
      </c>
      <c r="H541" s="50">
        <v>92.679127725856702</v>
      </c>
      <c r="I541" s="76" t="str">
        <f t="shared" si="16"/>
        <v>No</v>
      </c>
      <c r="J541" s="49" t="str">
        <f t="shared" si="17"/>
        <v>No</v>
      </c>
      <c r="K541" s="47">
        <v>0.151815219133763</v>
      </c>
      <c r="L541" s="50">
        <v>85.377358490565996</v>
      </c>
      <c r="M541" s="47">
        <v>0.29758084992290101</v>
      </c>
      <c r="N541" s="50">
        <v>90.031152647975105</v>
      </c>
    </row>
    <row r="542" spans="1:14" x14ac:dyDescent="0.2">
      <c r="A542" s="57" t="s">
        <v>1396</v>
      </c>
      <c r="B542" s="44" t="s">
        <v>1397</v>
      </c>
      <c r="C542" s="45">
        <v>55</v>
      </c>
      <c r="D542" s="46" t="s">
        <v>340</v>
      </c>
      <c r="E542" s="47">
        <v>0.609195064057932</v>
      </c>
      <c r="F542" s="48">
        <v>45.4177897574124</v>
      </c>
      <c r="G542" s="47">
        <v>0.54741979864288204</v>
      </c>
      <c r="H542" s="50">
        <v>17.2897196261682</v>
      </c>
      <c r="I542" s="76" t="str">
        <f t="shared" si="16"/>
        <v>No</v>
      </c>
      <c r="J542" s="49" t="str">
        <f t="shared" si="17"/>
        <v>No</v>
      </c>
      <c r="K542" s="47">
        <v>9.4723626990428494E-2</v>
      </c>
      <c r="L542" s="50">
        <v>48.517520215633397</v>
      </c>
      <c r="M542" s="47">
        <v>0.14084336208543699</v>
      </c>
      <c r="N542" s="50">
        <v>43.380062305296001</v>
      </c>
    </row>
    <row r="543" spans="1:14" x14ac:dyDescent="0.2">
      <c r="A543" s="57" t="s">
        <v>1398</v>
      </c>
      <c r="B543" s="44" t="s">
        <v>1399</v>
      </c>
      <c r="C543" s="45">
        <v>55</v>
      </c>
      <c r="D543" s="46" t="s">
        <v>340</v>
      </c>
      <c r="E543" s="47">
        <v>0.64342088241902595</v>
      </c>
      <c r="F543" s="48">
        <v>55.660377358490599</v>
      </c>
      <c r="G543" s="47">
        <v>0.60248204649581805</v>
      </c>
      <c r="H543" s="50">
        <v>41.744548286604399</v>
      </c>
      <c r="I543" s="76" t="str">
        <f t="shared" si="16"/>
        <v>No</v>
      </c>
      <c r="J543" s="49" t="str">
        <f t="shared" si="17"/>
        <v>No</v>
      </c>
      <c r="K543" s="47">
        <v>8.7368243261027295E-2</v>
      </c>
      <c r="L543" s="50">
        <v>27.897574123989202</v>
      </c>
      <c r="M543" s="47">
        <v>0.132404967278656</v>
      </c>
      <c r="N543" s="50">
        <v>26.4797507788162</v>
      </c>
    </row>
    <row r="544" spans="1:14" x14ac:dyDescent="0.2">
      <c r="A544" s="57" t="s">
        <v>1400</v>
      </c>
      <c r="B544" s="44" t="s">
        <v>1401</v>
      </c>
      <c r="C544" s="45">
        <v>55</v>
      </c>
      <c r="D544" s="46" t="s">
        <v>340</v>
      </c>
      <c r="E544" s="47">
        <v>0.74228355051315398</v>
      </c>
      <c r="F544" s="48">
        <v>81.805929919137498</v>
      </c>
      <c r="G544" s="47">
        <v>0.69052928950311099</v>
      </c>
      <c r="H544" s="50">
        <v>73.286604361370706</v>
      </c>
      <c r="I544" s="76" t="str">
        <f t="shared" si="16"/>
        <v>No</v>
      </c>
      <c r="J544" s="49" t="str">
        <f t="shared" si="17"/>
        <v>No</v>
      </c>
      <c r="K544" s="47">
        <v>9.1454050983890894E-2</v>
      </c>
      <c r="L544" s="50">
        <v>41.105121293800501</v>
      </c>
      <c r="M544" s="47">
        <v>0.140106343567764</v>
      </c>
      <c r="N544" s="50">
        <v>42.211838006230501</v>
      </c>
    </row>
    <row r="545" spans="1:14" x14ac:dyDescent="0.2">
      <c r="A545" s="57" t="s">
        <v>1402</v>
      </c>
      <c r="B545" s="44" t="s">
        <v>1403</v>
      </c>
      <c r="C545" s="45">
        <v>55</v>
      </c>
      <c r="D545" s="46" t="s">
        <v>340</v>
      </c>
      <c r="E545" s="47">
        <v>0.43936351248414501</v>
      </c>
      <c r="F545" s="48">
        <v>4.9865229110512104</v>
      </c>
      <c r="G545" s="47">
        <v>0.611753980071571</v>
      </c>
      <c r="H545" s="50">
        <v>43.925233644859802</v>
      </c>
      <c r="I545" s="76" t="str">
        <f t="shared" si="16"/>
        <v>No</v>
      </c>
      <c r="J545" s="49" t="str">
        <f t="shared" si="17"/>
        <v>No</v>
      </c>
      <c r="K545" s="47">
        <v>0.21143901472770901</v>
      </c>
      <c r="L545" s="50">
        <v>93.800539083557993</v>
      </c>
      <c r="M545" s="47">
        <v>0.460309201171197</v>
      </c>
      <c r="N545" s="50">
        <v>97.274143302180704</v>
      </c>
    </row>
    <row r="546" spans="1:14" x14ac:dyDescent="0.2">
      <c r="A546" s="57" t="s">
        <v>1404</v>
      </c>
      <c r="B546" s="44" t="s">
        <v>1405</v>
      </c>
      <c r="C546" s="45">
        <v>55</v>
      </c>
      <c r="D546" s="46" t="s">
        <v>340</v>
      </c>
      <c r="E546" s="47">
        <v>0.64285728363383898</v>
      </c>
      <c r="F546" s="48">
        <v>55.525606469002703</v>
      </c>
      <c r="G546" s="47">
        <v>0.62520566300945202</v>
      </c>
      <c r="H546" s="50">
        <v>48.208722741433</v>
      </c>
      <c r="I546" s="76" t="str">
        <f t="shared" si="16"/>
        <v>No</v>
      </c>
      <c r="J546" s="49" t="str">
        <f t="shared" si="17"/>
        <v>No</v>
      </c>
      <c r="K546" s="47">
        <v>0.105685295831582</v>
      </c>
      <c r="L546" s="50">
        <v>63.274932614555297</v>
      </c>
      <c r="M546" s="47">
        <v>0.15452403145165799</v>
      </c>
      <c r="N546" s="50">
        <v>58.9563862928349</v>
      </c>
    </row>
    <row r="547" spans="1:14" x14ac:dyDescent="0.2">
      <c r="A547" s="57" t="s">
        <v>1406</v>
      </c>
      <c r="B547" s="44" t="s">
        <v>1407</v>
      </c>
      <c r="C547" s="45">
        <v>55</v>
      </c>
      <c r="D547" s="46" t="s">
        <v>340</v>
      </c>
      <c r="E547" s="47">
        <v>0.503503597765528</v>
      </c>
      <c r="F547" s="48">
        <v>18.463611859838299</v>
      </c>
      <c r="G547" s="47">
        <v>0.68240841379065698</v>
      </c>
      <c r="H547" s="50">
        <v>70.482866043613697</v>
      </c>
      <c r="I547" s="76" t="str">
        <f t="shared" si="16"/>
        <v>No</v>
      </c>
      <c r="J547" s="49" t="str">
        <f t="shared" si="17"/>
        <v>No</v>
      </c>
      <c r="K547" s="47">
        <v>0.13248469833642801</v>
      </c>
      <c r="L547" s="50">
        <v>80.256064690026903</v>
      </c>
      <c r="M547" s="47">
        <v>0.242842111909709</v>
      </c>
      <c r="N547" s="50">
        <v>86.604361370716504</v>
      </c>
    </row>
    <row r="548" spans="1:14" x14ac:dyDescent="0.2">
      <c r="A548" s="57" t="s">
        <v>1408</v>
      </c>
      <c r="B548" s="44" t="s">
        <v>1409</v>
      </c>
      <c r="C548" s="45">
        <v>55</v>
      </c>
      <c r="D548" s="46" t="s">
        <v>340</v>
      </c>
      <c r="E548" s="47">
        <v>0.64262115277493803</v>
      </c>
      <c r="F548" s="48">
        <v>55.458221024258798</v>
      </c>
      <c r="G548" s="47">
        <v>0.64298779235525905</v>
      </c>
      <c r="H548" s="50">
        <v>55.763239875389402</v>
      </c>
      <c r="I548" s="76" t="str">
        <f t="shared" si="16"/>
        <v>No</v>
      </c>
      <c r="J548" s="49" t="str">
        <f t="shared" si="17"/>
        <v>No</v>
      </c>
      <c r="K548" s="47">
        <v>0.14809453031324701</v>
      </c>
      <c r="L548" s="50">
        <v>85.040431266846397</v>
      </c>
      <c r="M548" s="47">
        <v>0.20822714073516099</v>
      </c>
      <c r="N548" s="50">
        <v>80.607476635514004</v>
      </c>
    </row>
    <row r="549" spans="1:14" x14ac:dyDescent="0.2">
      <c r="A549" s="57" t="s">
        <v>1410</v>
      </c>
      <c r="B549" s="44" t="s">
        <v>1411</v>
      </c>
      <c r="C549" s="45">
        <v>55</v>
      </c>
      <c r="D549" s="46" t="s">
        <v>340</v>
      </c>
      <c r="E549" s="47">
        <v>0.674926066026587</v>
      </c>
      <c r="F549" s="48">
        <v>64.150943396226396</v>
      </c>
      <c r="G549" s="47">
        <v>0.68099458718022299</v>
      </c>
      <c r="H549" s="50">
        <v>70.015576323987503</v>
      </c>
      <c r="I549" s="76" t="str">
        <f t="shared" si="16"/>
        <v>No</v>
      </c>
      <c r="J549" s="49" t="str">
        <f t="shared" si="17"/>
        <v>No</v>
      </c>
      <c r="K549" s="47">
        <v>0.172350010323157</v>
      </c>
      <c r="L549" s="50">
        <v>89.487870619946094</v>
      </c>
      <c r="M549" s="47">
        <v>0.29578739058843601</v>
      </c>
      <c r="N549" s="50">
        <v>89.875389408099693</v>
      </c>
    </row>
    <row r="550" spans="1:14" x14ac:dyDescent="0.2">
      <c r="A550" s="57" t="s">
        <v>1412</v>
      </c>
      <c r="B550" s="44" t="s">
        <v>1413</v>
      </c>
      <c r="C550" s="45">
        <v>55</v>
      </c>
      <c r="D550" s="46" t="s">
        <v>340</v>
      </c>
      <c r="E550" s="47">
        <v>0.36854302201308597</v>
      </c>
      <c r="F550" s="48">
        <v>1.6172506738544501</v>
      </c>
      <c r="G550" s="47">
        <v>0.57226862032022796</v>
      </c>
      <c r="H550" s="50">
        <v>28.348909657320899</v>
      </c>
      <c r="I550" s="76" t="str">
        <f t="shared" si="16"/>
        <v>No</v>
      </c>
      <c r="J550" s="49" t="str">
        <f t="shared" si="17"/>
        <v>No</v>
      </c>
      <c r="K550" s="47">
        <v>0.32138365609593</v>
      </c>
      <c r="L550" s="50">
        <v>97.439353099730496</v>
      </c>
      <c r="M550" s="47">
        <v>0.68970435533240504</v>
      </c>
      <c r="N550" s="50">
        <v>100</v>
      </c>
    </row>
    <row r="551" spans="1:14" x14ac:dyDescent="0.2">
      <c r="A551" s="57" t="s">
        <v>1414</v>
      </c>
      <c r="B551" s="44" t="s">
        <v>1415</v>
      </c>
      <c r="C551" s="45">
        <v>54</v>
      </c>
      <c r="D551" s="46" t="s">
        <v>340</v>
      </c>
      <c r="E551" s="47">
        <v>0.57751992740750202</v>
      </c>
      <c r="F551" s="48">
        <v>36.522911051212901</v>
      </c>
      <c r="G551" s="47">
        <v>0.65399056296050695</v>
      </c>
      <c r="H551" s="50">
        <v>62.043795620437997</v>
      </c>
      <c r="I551" s="76" t="str">
        <f t="shared" si="16"/>
        <v>No</v>
      </c>
      <c r="J551" s="49" t="str">
        <f t="shared" si="17"/>
        <v>No</v>
      </c>
      <c r="K551" s="47">
        <v>8.8954366416871197E-2</v>
      </c>
      <c r="L551" s="50">
        <v>34.231805929919098</v>
      </c>
      <c r="M551" s="47">
        <v>0.12999105706630101</v>
      </c>
      <c r="N551" s="50">
        <v>21.7935349322211</v>
      </c>
    </row>
    <row r="552" spans="1:14" x14ac:dyDescent="0.2">
      <c r="A552" s="57" t="s">
        <v>1416</v>
      </c>
      <c r="B552" s="44" t="s">
        <v>1417</v>
      </c>
      <c r="C552" s="45">
        <v>54</v>
      </c>
      <c r="D552" s="46" t="s">
        <v>340</v>
      </c>
      <c r="E552" s="47">
        <v>0.62847551619423103</v>
      </c>
      <c r="F552" s="48">
        <v>51.078167115903</v>
      </c>
      <c r="G552" s="47">
        <v>0.65148032248986099</v>
      </c>
      <c r="H552" s="50">
        <v>61.2095933263817</v>
      </c>
      <c r="I552" s="76" t="str">
        <f t="shared" si="16"/>
        <v>No</v>
      </c>
      <c r="J552" s="49" t="str">
        <f t="shared" si="17"/>
        <v>No</v>
      </c>
      <c r="K552" s="47">
        <v>8.2659418454914396E-2</v>
      </c>
      <c r="L552" s="50">
        <v>8.2884097035040405</v>
      </c>
      <c r="M552" s="47">
        <v>0.12430015643658</v>
      </c>
      <c r="N552" s="50">
        <v>4.0667361835245002</v>
      </c>
    </row>
    <row r="553" spans="1:14" x14ac:dyDescent="0.2">
      <c r="A553" s="57" t="s">
        <v>1418</v>
      </c>
      <c r="B553" s="44" t="s">
        <v>1419</v>
      </c>
      <c r="C553" s="45">
        <v>54</v>
      </c>
      <c r="D553" s="46" t="s">
        <v>340</v>
      </c>
      <c r="E553" s="47">
        <v>0.69046717746272002</v>
      </c>
      <c r="F553" s="48">
        <v>69.272237196765502</v>
      </c>
      <c r="G553" s="47">
        <v>0.71083266317743898</v>
      </c>
      <c r="H553" s="50">
        <v>82.377476538060506</v>
      </c>
      <c r="I553" s="76" t="str">
        <f t="shared" si="16"/>
        <v>No</v>
      </c>
      <c r="J553" s="49" t="str">
        <f t="shared" si="17"/>
        <v>No</v>
      </c>
      <c r="K553" s="47">
        <v>8.4515560721878394E-2</v>
      </c>
      <c r="L553" s="50">
        <v>13.814016172506699</v>
      </c>
      <c r="M553" s="47">
        <v>0.125431690405752</v>
      </c>
      <c r="N553" s="50">
        <v>9.6976016684045891</v>
      </c>
    </row>
    <row r="554" spans="1:14" x14ac:dyDescent="0.2">
      <c r="A554" s="57" t="s">
        <v>1420</v>
      </c>
      <c r="B554" s="44" t="s">
        <v>1421</v>
      </c>
      <c r="C554" s="45">
        <v>54</v>
      </c>
      <c r="D554" s="46" t="s">
        <v>340</v>
      </c>
      <c r="E554" s="47">
        <v>0.49442431562800698</v>
      </c>
      <c r="F554" s="48">
        <v>16.576819407008099</v>
      </c>
      <c r="G554" s="47">
        <v>0.581034406499082</v>
      </c>
      <c r="H554" s="50">
        <v>32.325338894681998</v>
      </c>
      <c r="I554" s="76" t="str">
        <f t="shared" si="16"/>
        <v>No</v>
      </c>
      <c r="J554" s="49" t="str">
        <f t="shared" si="17"/>
        <v>No</v>
      </c>
      <c r="K554" s="47">
        <v>8.3526459704477696E-2</v>
      </c>
      <c r="L554" s="50">
        <v>8.8948787061994601</v>
      </c>
      <c r="M554" s="47">
        <v>0.12512846239870801</v>
      </c>
      <c r="N554" s="50">
        <v>6.1522419186652799</v>
      </c>
    </row>
    <row r="555" spans="1:14" x14ac:dyDescent="0.2">
      <c r="A555" s="57" t="s">
        <v>1422</v>
      </c>
      <c r="B555" s="44" t="s">
        <v>1423</v>
      </c>
      <c r="C555" s="45">
        <v>54</v>
      </c>
      <c r="D555" s="46" t="s">
        <v>340</v>
      </c>
      <c r="E555" s="47">
        <v>0.43911799472389501</v>
      </c>
      <c r="F555" s="48">
        <v>4.91913746630728</v>
      </c>
      <c r="G555" s="47">
        <v>0.457808592494656</v>
      </c>
      <c r="H555" s="50">
        <v>6.2565172054223197</v>
      </c>
      <c r="I555" s="76" t="str">
        <f t="shared" si="16"/>
        <v>No</v>
      </c>
      <c r="J555" s="49" t="str">
        <f t="shared" si="17"/>
        <v>No</v>
      </c>
      <c r="K555" s="47">
        <v>0.117413223946605</v>
      </c>
      <c r="L555" s="50">
        <v>72.978436657681897</v>
      </c>
      <c r="M555" s="47">
        <v>0.193385393237678</v>
      </c>
      <c r="N555" s="50">
        <v>75.912408759124105</v>
      </c>
    </row>
    <row r="556" spans="1:14" x14ac:dyDescent="0.2">
      <c r="A556" s="57" t="s">
        <v>1424</v>
      </c>
      <c r="B556" s="44" t="s">
        <v>1425</v>
      </c>
      <c r="C556" s="45">
        <v>54</v>
      </c>
      <c r="D556" s="46" t="s">
        <v>340</v>
      </c>
      <c r="E556" s="47">
        <v>0.62591629676580496</v>
      </c>
      <c r="F556" s="48">
        <v>50.404312668463596</v>
      </c>
      <c r="G556" s="47">
        <v>0.64135563319438904</v>
      </c>
      <c r="H556" s="50">
        <v>57.4556830031283</v>
      </c>
      <c r="I556" s="76" t="str">
        <f t="shared" si="16"/>
        <v>No</v>
      </c>
      <c r="J556" s="49" t="str">
        <f t="shared" si="17"/>
        <v>No</v>
      </c>
      <c r="K556" s="47">
        <v>7.6170461198938E-2</v>
      </c>
      <c r="L556" s="50">
        <v>6.9407008086253397</v>
      </c>
      <c r="M556" s="47">
        <v>0.116972121353489</v>
      </c>
      <c r="N556" s="50">
        <v>3.0239833159541201</v>
      </c>
    </row>
    <row r="557" spans="1:14" x14ac:dyDescent="0.2">
      <c r="A557" s="57" t="s">
        <v>1426</v>
      </c>
      <c r="B557" s="44" t="s">
        <v>1427</v>
      </c>
      <c r="C557" s="45">
        <v>54</v>
      </c>
      <c r="D557" s="46" t="s">
        <v>340</v>
      </c>
      <c r="E557" s="47">
        <v>0.481626606423952</v>
      </c>
      <c r="F557" s="48">
        <v>13.342318059299201</v>
      </c>
      <c r="G557" s="47">
        <v>0.50625848684784902</v>
      </c>
      <c r="H557" s="50">
        <v>13.660062565172099</v>
      </c>
      <c r="I557" s="76" t="str">
        <f t="shared" si="16"/>
        <v>No</v>
      </c>
      <c r="J557" s="49" t="str">
        <f t="shared" si="17"/>
        <v>No</v>
      </c>
      <c r="K557" s="47">
        <v>8.3588040467013694E-2</v>
      </c>
      <c r="L557" s="50">
        <v>9.0970350404312708</v>
      </c>
      <c r="M557" s="47">
        <v>0.12543039437098599</v>
      </c>
      <c r="N557" s="50">
        <v>9.5933263816475502</v>
      </c>
    </row>
    <row r="558" spans="1:14" x14ac:dyDescent="0.2">
      <c r="A558" s="57" t="s">
        <v>1428</v>
      </c>
      <c r="B558" s="44" t="s">
        <v>1429</v>
      </c>
      <c r="C558" s="45">
        <v>54</v>
      </c>
      <c r="D558" s="46" t="s">
        <v>340</v>
      </c>
      <c r="E558" s="47">
        <v>0.65174087281591797</v>
      </c>
      <c r="F558" s="48">
        <v>58.288409703504001</v>
      </c>
      <c r="G558" s="47">
        <v>0.661663213281109</v>
      </c>
      <c r="H558" s="50">
        <v>65.067778936392102</v>
      </c>
      <c r="I558" s="76" t="str">
        <f t="shared" si="16"/>
        <v>No</v>
      </c>
      <c r="J558" s="49" t="str">
        <f t="shared" si="17"/>
        <v>No</v>
      </c>
      <c r="K558" s="47">
        <v>8.3280989068714104E-2</v>
      </c>
      <c r="L558" s="50">
        <v>8.4231805929919101</v>
      </c>
      <c r="M558" s="47">
        <v>0.12507890119950099</v>
      </c>
      <c r="N558" s="50">
        <v>5.0052137643378503</v>
      </c>
    </row>
    <row r="559" spans="1:14" x14ac:dyDescent="0.2">
      <c r="A559" s="57" t="s">
        <v>1430</v>
      </c>
      <c r="B559" s="44" t="s">
        <v>1431</v>
      </c>
      <c r="C559" s="45">
        <v>54</v>
      </c>
      <c r="D559" s="46" t="s">
        <v>340</v>
      </c>
      <c r="E559" s="47">
        <v>0.57210113930361095</v>
      </c>
      <c r="F559" s="48">
        <v>35.444743935310001</v>
      </c>
      <c r="G559" s="47">
        <v>0.60210033024971399</v>
      </c>
      <c r="H559" s="50">
        <v>39.520333680917602</v>
      </c>
      <c r="I559" s="76" t="str">
        <f t="shared" si="16"/>
        <v>No</v>
      </c>
      <c r="J559" s="49" t="str">
        <f t="shared" si="17"/>
        <v>No</v>
      </c>
      <c r="K559" s="47">
        <v>8.36552026679135E-2</v>
      </c>
      <c r="L559" s="50">
        <v>9.1644204851751994</v>
      </c>
      <c r="M559" s="47">
        <v>0.12562802839055601</v>
      </c>
      <c r="N559" s="50">
        <v>11.5745568300313</v>
      </c>
    </row>
    <row r="560" spans="1:14" x14ac:dyDescent="0.2">
      <c r="A560" s="57" t="s">
        <v>1432</v>
      </c>
      <c r="B560" s="44" t="s">
        <v>1433</v>
      </c>
      <c r="C560" s="45">
        <v>54</v>
      </c>
      <c r="D560" s="46" t="s">
        <v>340</v>
      </c>
      <c r="E560" s="47">
        <v>0.66166841154045897</v>
      </c>
      <c r="F560" s="48">
        <v>60.175202156334201</v>
      </c>
      <c r="G560" s="47">
        <v>0.69158220722105501</v>
      </c>
      <c r="H560" s="50">
        <v>76.329509906152197</v>
      </c>
      <c r="I560" s="76" t="str">
        <f t="shared" si="16"/>
        <v>No</v>
      </c>
      <c r="J560" s="49" t="str">
        <f t="shared" si="17"/>
        <v>No</v>
      </c>
      <c r="K560" s="47">
        <v>8.3472629739948997E-2</v>
      </c>
      <c r="L560" s="50">
        <v>8.8274932614555297</v>
      </c>
      <c r="M560" s="47">
        <v>0.12512974705320701</v>
      </c>
      <c r="N560" s="50">
        <v>6.4650677789363904</v>
      </c>
    </row>
    <row r="561" spans="1:14" x14ac:dyDescent="0.2">
      <c r="A561" s="57" t="s">
        <v>1434</v>
      </c>
      <c r="B561" s="44" t="s">
        <v>1435</v>
      </c>
      <c r="C561" s="45">
        <v>54</v>
      </c>
      <c r="D561" s="46" t="s">
        <v>340</v>
      </c>
      <c r="E561" s="47">
        <v>0.553261359253303</v>
      </c>
      <c r="F561" s="48">
        <v>30.9299191374663</v>
      </c>
      <c r="G561" s="47">
        <v>0.58082486931417099</v>
      </c>
      <c r="H561" s="50">
        <v>32.012513034410802</v>
      </c>
      <c r="I561" s="76" t="str">
        <f t="shared" si="16"/>
        <v>No</v>
      </c>
      <c r="J561" s="49" t="str">
        <f t="shared" si="17"/>
        <v>No</v>
      </c>
      <c r="K561" s="47">
        <v>8.8054379529368607E-2</v>
      </c>
      <c r="L561" s="50">
        <v>30.9299191374663</v>
      </c>
      <c r="M561" s="47">
        <v>0.128887526269853</v>
      </c>
      <c r="N561" s="50">
        <v>19.290928050052099</v>
      </c>
    </row>
    <row r="562" spans="1:14" x14ac:dyDescent="0.2">
      <c r="A562" s="57" t="s">
        <v>1436</v>
      </c>
      <c r="B562" s="44" t="s">
        <v>1437</v>
      </c>
      <c r="C562" s="45">
        <v>54</v>
      </c>
      <c r="D562" s="46" t="s">
        <v>340</v>
      </c>
      <c r="E562" s="47">
        <v>0.65093737620493597</v>
      </c>
      <c r="F562" s="48">
        <v>57.884097035040398</v>
      </c>
      <c r="G562" s="47">
        <v>0.68169999044801</v>
      </c>
      <c r="H562" s="50">
        <v>72.679874869655904</v>
      </c>
      <c r="I562" s="76" t="str">
        <f t="shared" si="16"/>
        <v>No</v>
      </c>
      <c r="J562" s="49" t="str">
        <f t="shared" si="17"/>
        <v>No</v>
      </c>
      <c r="K562" s="47">
        <v>8.4159352040747398E-2</v>
      </c>
      <c r="L562" s="50">
        <v>12.129380053908401</v>
      </c>
      <c r="M562" s="47">
        <v>0.126440617380047</v>
      </c>
      <c r="N562" s="50">
        <v>14.807090719499501</v>
      </c>
    </row>
    <row r="563" spans="1:14" x14ac:dyDescent="0.2">
      <c r="A563" s="57" t="s">
        <v>1438</v>
      </c>
      <c r="B563" s="44" t="s">
        <v>1439</v>
      </c>
      <c r="C563" s="45">
        <v>54</v>
      </c>
      <c r="D563" s="46" t="s">
        <v>340</v>
      </c>
      <c r="E563" s="47">
        <v>0.67738272429270197</v>
      </c>
      <c r="F563" s="48">
        <v>65.094339622641499</v>
      </c>
      <c r="G563" s="47">
        <v>0.75665965954526804</v>
      </c>
      <c r="H563" s="50">
        <v>92.492179353493199</v>
      </c>
      <c r="I563" s="76" t="str">
        <f t="shared" si="16"/>
        <v>No</v>
      </c>
      <c r="J563" s="49" t="str">
        <f t="shared" si="17"/>
        <v>No</v>
      </c>
      <c r="K563" s="47">
        <v>8.4364933132376002E-2</v>
      </c>
      <c r="L563" s="50">
        <v>13.005390835579499</v>
      </c>
      <c r="M563" s="47">
        <v>0.125548954342418</v>
      </c>
      <c r="N563" s="50">
        <v>10.740354535974999</v>
      </c>
    </row>
    <row r="564" spans="1:14" x14ac:dyDescent="0.2">
      <c r="A564" s="57" t="s">
        <v>1440</v>
      </c>
      <c r="B564" s="44" t="s">
        <v>1441</v>
      </c>
      <c r="C564" s="45">
        <v>55</v>
      </c>
      <c r="D564" s="46" t="s">
        <v>340</v>
      </c>
      <c r="E564" s="47">
        <v>0.68417862253894202</v>
      </c>
      <c r="F564" s="48">
        <v>67.183288409703493</v>
      </c>
      <c r="G564" s="47">
        <v>0.73693062311944102</v>
      </c>
      <c r="H564" s="50">
        <v>86.214953271027994</v>
      </c>
      <c r="I564" s="76" t="str">
        <f t="shared" si="16"/>
        <v>No</v>
      </c>
      <c r="J564" s="49" t="str">
        <f t="shared" si="17"/>
        <v>No</v>
      </c>
      <c r="K564" s="47">
        <v>9.3909544359607897E-2</v>
      </c>
      <c r="L564" s="50">
        <v>47.0350404312668</v>
      </c>
      <c r="M564" s="47">
        <v>0.16148268952289499</v>
      </c>
      <c r="N564" s="50">
        <v>64.096573208722702</v>
      </c>
    </row>
    <row r="565" spans="1:14" x14ac:dyDescent="0.2">
      <c r="A565" s="148" t="s">
        <v>1442</v>
      </c>
      <c r="B565" s="44" t="s">
        <v>1443</v>
      </c>
      <c r="C565" s="45">
        <v>55</v>
      </c>
      <c r="D565" s="46" t="s">
        <v>340</v>
      </c>
      <c r="E565" s="47">
        <v>0.73302906009618496</v>
      </c>
      <c r="F565" s="48">
        <v>80.458221024258805</v>
      </c>
      <c r="G565" s="47">
        <v>0.69739920982662795</v>
      </c>
      <c r="H565" s="50">
        <v>75.467289719626194</v>
      </c>
      <c r="I565" s="76" t="str">
        <f t="shared" si="16"/>
        <v>No</v>
      </c>
      <c r="J565" s="49" t="str">
        <f t="shared" si="17"/>
        <v>Yes</v>
      </c>
      <c r="K565" s="47">
        <v>0.18706073235093601</v>
      </c>
      <c r="L565" s="50">
        <v>90.835579514824801</v>
      </c>
      <c r="M565" s="47">
        <v>0.37881571314865797</v>
      </c>
      <c r="N565" s="50">
        <v>94.314641744548297</v>
      </c>
    </row>
    <row r="566" spans="1:14" x14ac:dyDescent="0.2">
      <c r="A566" s="57" t="s">
        <v>1444</v>
      </c>
      <c r="B566" s="44" t="s">
        <v>1445</v>
      </c>
      <c r="C566" s="45">
        <v>55</v>
      </c>
      <c r="D566" s="46" t="s">
        <v>340</v>
      </c>
      <c r="E566" s="47">
        <v>0.56379683091308397</v>
      </c>
      <c r="F566" s="48">
        <v>33.423180592991898</v>
      </c>
      <c r="G566" s="47">
        <v>0.78617995467463297</v>
      </c>
      <c r="H566" s="50">
        <v>95.482866043613697</v>
      </c>
      <c r="I566" s="76" t="str">
        <f t="shared" si="16"/>
        <v>No</v>
      </c>
      <c r="J566" s="49" t="str">
        <f t="shared" si="17"/>
        <v>No</v>
      </c>
      <c r="K566" s="47">
        <v>0.164348810607097</v>
      </c>
      <c r="L566" s="50">
        <v>88.477088948787099</v>
      </c>
      <c r="M566" s="47">
        <v>0.27807610445143799</v>
      </c>
      <c r="N566" s="50">
        <v>88.473520249221195</v>
      </c>
    </row>
    <row r="567" spans="1:14" x14ac:dyDescent="0.2">
      <c r="A567" s="57" t="s">
        <v>1446</v>
      </c>
      <c r="B567" s="44" t="s">
        <v>1447</v>
      </c>
      <c r="C567" s="45">
        <v>55</v>
      </c>
      <c r="D567" s="46" t="s">
        <v>340</v>
      </c>
      <c r="E567" s="47">
        <v>0.58703331344393495</v>
      </c>
      <c r="F567" s="48">
        <v>39.016172506738499</v>
      </c>
      <c r="G567" s="47">
        <v>0.77738922878503203</v>
      </c>
      <c r="H567" s="50">
        <v>94.470404984423695</v>
      </c>
      <c r="I567" s="76" t="str">
        <f t="shared" si="16"/>
        <v>No</v>
      </c>
      <c r="J567" s="49" t="str">
        <f t="shared" si="17"/>
        <v>No</v>
      </c>
      <c r="K567" s="47">
        <v>8.7123360278406295E-2</v>
      </c>
      <c r="L567" s="50">
        <v>26.954177897574102</v>
      </c>
      <c r="M567" s="47">
        <v>0.132180863816206</v>
      </c>
      <c r="N567" s="50">
        <v>25.856697819314601</v>
      </c>
    </row>
    <row r="568" spans="1:14" x14ac:dyDescent="0.2">
      <c r="A568" s="57" t="s">
        <v>1448</v>
      </c>
      <c r="B568" s="44" t="s">
        <v>1449</v>
      </c>
      <c r="C568" s="45">
        <v>55</v>
      </c>
      <c r="D568" s="46" t="s">
        <v>340</v>
      </c>
      <c r="E568" s="47">
        <v>0.61463687946089995</v>
      </c>
      <c r="F568" s="48">
        <v>46.900269541778997</v>
      </c>
      <c r="G568" s="47">
        <v>0.62608611725949503</v>
      </c>
      <c r="H568" s="50">
        <v>48.598130841121502</v>
      </c>
      <c r="I568" s="76" t="str">
        <f t="shared" si="16"/>
        <v>No</v>
      </c>
      <c r="J568" s="49" t="str">
        <f t="shared" si="17"/>
        <v>No</v>
      </c>
      <c r="K568" s="47">
        <v>8.7990808535937395E-2</v>
      </c>
      <c r="L568" s="50">
        <v>30.660377358490599</v>
      </c>
      <c r="M568" s="47">
        <v>0.13024717756974699</v>
      </c>
      <c r="N568" s="50">
        <v>21.339563862928301</v>
      </c>
    </row>
    <row r="569" spans="1:14" x14ac:dyDescent="0.2">
      <c r="A569" s="57" t="s">
        <v>1450</v>
      </c>
      <c r="B569" s="44" t="s">
        <v>1451</v>
      </c>
      <c r="C569" s="45">
        <v>54</v>
      </c>
      <c r="D569" s="46" t="s">
        <v>340</v>
      </c>
      <c r="E569" s="47">
        <v>0.69368727447223799</v>
      </c>
      <c r="F569" s="48">
        <v>70.350404312668502</v>
      </c>
      <c r="G569" s="47">
        <v>0.68572069945787695</v>
      </c>
      <c r="H569" s="50">
        <v>73.931178310740293</v>
      </c>
      <c r="I569" s="76" t="str">
        <f t="shared" si="16"/>
        <v>No</v>
      </c>
      <c r="J569" s="49" t="str">
        <f t="shared" si="17"/>
        <v>No</v>
      </c>
      <c r="K569" s="47">
        <v>0.10237514558873501</v>
      </c>
      <c r="L569" s="50">
        <v>59.973045822102399</v>
      </c>
      <c r="M569" s="47">
        <v>0.15769786984349399</v>
      </c>
      <c r="N569" s="50">
        <v>59.645464025026101</v>
      </c>
    </row>
    <row r="570" spans="1:14" x14ac:dyDescent="0.2">
      <c r="A570" s="57" t="s">
        <v>1452</v>
      </c>
      <c r="B570" s="44" t="s">
        <v>1453</v>
      </c>
      <c r="C570" s="45">
        <v>55</v>
      </c>
      <c r="D570" s="46" t="s">
        <v>340</v>
      </c>
      <c r="E570" s="47">
        <v>0.732841930579745</v>
      </c>
      <c r="F570" s="48">
        <v>80.323450134770894</v>
      </c>
      <c r="G570" s="47">
        <v>0.677741028930684</v>
      </c>
      <c r="H570" s="50">
        <v>69.314641744548297</v>
      </c>
      <c r="I570" s="76" t="str">
        <f t="shared" si="16"/>
        <v>No</v>
      </c>
      <c r="J570" s="49" t="str">
        <f t="shared" si="17"/>
        <v>No</v>
      </c>
      <c r="K570" s="47">
        <v>8.6061341079698095E-2</v>
      </c>
      <c r="L570" s="50">
        <v>21.293800539083598</v>
      </c>
      <c r="M570" s="47">
        <v>0.129732044278313</v>
      </c>
      <c r="N570" s="50">
        <v>19.003115264797501</v>
      </c>
    </row>
    <row r="571" spans="1:14" x14ac:dyDescent="0.2">
      <c r="A571" s="147" t="s">
        <v>1454</v>
      </c>
      <c r="B571" s="44" t="s">
        <v>1455</v>
      </c>
      <c r="C571" s="45">
        <v>55</v>
      </c>
      <c r="D571" s="46" t="s">
        <v>340</v>
      </c>
      <c r="E571" s="47">
        <v>0.77356447974028597</v>
      </c>
      <c r="F571" s="48">
        <v>87.601078167115901</v>
      </c>
      <c r="G571" s="47">
        <v>0.80178352372786399</v>
      </c>
      <c r="H571" s="50">
        <v>96.806853582554496</v>
      </c>
      <c r="I571" s="76" t="str">
        <f t="shared" si="16"/>
        <v>No</v>
      </c>
      <c r="J571" s="49" t="str">
        <f t="shared" si="17"/>
        <v>Yes</v>
      </c>
      <c r="K571" s="47">
        <v>8.9786275918348202E-2</v>
      </c>
      <c r="L571" s="50">
        <v>36.657681940700797</v>
      </c>
      <c r="M571" s="47">
        <v>0.13522966928831801</v>
      </c>
      <c r="N571" s="50">
        <v>33.489096573208698</v>
      </c>
    </row>
    <row r="572" spans="1:14" x14ac:dyDescent="0.2">
      <c r="A572" s="57" t="s">
        <v>1456</v>
      </c>
      <c r="B572" s="44" t="s">
        <v>1457</v>
      </c>
      <c r="C572" s="45">
        <v>54</v>
      </c>
      <c r="D572" s="46" t="s">
        <v>340</v>
      </c>
      <c r="E572" s="47">
        <v>0.64950048369708702</v>
      </c>
      <c r="F572" s="48">
        <v>57.681940700808603</v>
      </c>
      <c r="G572" s="47">
        <v>0.66575709225117996</v>
      </c>
      <c r="H572" s="50">
        <v>66.736183524504696</v>
      </c>
      <c r="I572" s="76" t="str">
        <f t="shared" si="16"/>
        <v>No</v>
      </c>
      <c r="J572" s="49" t="str">
        <f t="shared" si="17"/>
        <v>No</v>
      </c>
      <c r="K572" s="47">
        <v>8.7169642722810498E-2</v>
      </c>
      <c r="L572" s="50">
        <v>27.088948787062002</v>
      </c>
      <c r="M572" s="47">
        <v>0.129427350431216</v>
      </c>
      <c r="N572" s="50">
        <v>20.542231491136601</v>
      </c>
    </row>
    <row r="573" spans="1:14" x14ac:dyDescent="0.2">
      <c r="A573" s="57" t="s">
        <v>1458</v>
      </c>
      <c r="B573" s="44" t="s">
        <v>1459</v>
      </c>
      <c r="C573" s="45">
        <v>55</v>
      </c>
      <c r="D573" s="46" t="s">
        <v>340</v>
      </c>
      <c r="E573" s="47">
        <v>0.66427766931457299</v>
      </c>
      <c r="F573" s="48">
        <v>61.253369272237201</v>
      </c>
      <c r="G573" s="47">
        <v>0.63918567277902205</v>
      </c>
      <c r="H573" s="50">
        <v>54.517133956386303</v>
      </c>
      <c r="I573" s="76" t="str">
        <f t="shared" si="16"/>
        <v>No</v>
      </c>
      <c r="J573" s="49" t="str">
        <f t="shared" si="17"/>
        <v>No</v>
      </c>
      <c r="K573" s="47">
        <v>8.7392365053308996E-2</v>
      </c>
      <c r="L573" s="50">
        <v>27.9649595687332</v>
      </c>
      <c r="M573" s="47">
        <v>0.13997061962306101</v>
      </c>
      <c r="N573" s="50">
        <v>41.978193146417397</v>
      </c>
    </row>
    <row r="574" spans="1:14" x14ac:dyDescent="0.2">
      <c r="A574" s="147" t="s">
        <v>1460</v>
      </c>
      <c r="B574" s="44" t="s">
        <v>1461</v>
      </c>
      <c r="C574" s="45">
        <v>55</v>
      </c>
      <c r="D574" s="46" t="s">
        <v>340</v>
      </c>
      <c r="E574" s="47">
        <v>0.74051613710629605</v>
      </c>
      <c r="F574" s="48">
        <v>81.536388140161705</v>
      </c>
      <c r="G574" s="47">
        <v>0.816858912978079</v>
      </c>
      <c r="H574" s="50">
        <v>97.897196261682197</v>
      </c>
      <c r="I574" s="76" t="str">
        <f t="shared" si="16"/>
        <v>No</v>
      </c>
      <c r="J574" s="49" t="str">
        <f t="shared" si="17"/>
        <v>Yes</v>
      </c>
      <c r="K574" s="47">
        <v>0.10216500364724</v>
      </c>
      <c r="L574" s="50">
        <v>59.703504043126699</v>
      </c>
      <c r="M574" s="47">
        <v>0.18150492076937899</v>
      </c>
      <c r="N574" s="50">
        <v>73.598130841121502</v>
      </c>
    </row>
    <row r="575" spans="1:14" x14ac:dyDescent="0.2">
      <c r="A575" s="57" t="s">
        <v>1462</v>
      </c>
      <c r="B575" s="44" t="s">
        <v>1463</v>
      </c>
      <c r="C575" s="45">
        <v>55</v>
      </c>
      <c r="D575" s="46" t="s">
        <v>340</v>
      </c>
      <c r="E575" s="47">
        <v>0.64089690737482696</v>
      </c>
      <c r="F575" s="48">
        <v>55.053908355795102</v>
      </c>
      <c r="G575" s="47">
        <v>0.596959521962938</v>
      </c>
      <c r="H575" s="50">
        <v>38.940809968847397</v>
      </c>
      <c r="I575" s="76" t="str">
        <f t="shared" si="16"/>
        <v>No</v>
      </c>
      <c r="J575" s="49" t="str">
        <f t="shared" si="17"/>
        <v>No</v>
      </c>
      <c r="K575" s="47">
        <v>8.6845063237887404E-2</v>
      </c>
      <c r="L575" s="50">
        <v>25.5390835579515</v>
      </c>
      <c r="M575" s="47">
        <v>0.13007387695273401</v>
      </c>
      <c r="N575" s="50">
        <v>20.5607476635514</v>
      </c>
    </row>
    <row r="576" spans="1:14" x14ac:dyDescent="0.2">
      <c r="A576" s="57" t="s">
        <v>1464</v>
      </c>
      <c r="B576" s="44" t="s">
        <v>1465</v>
      </c>
      <c r="C576" s="45">
        <v>55</v>
      </c>
      <c r="D576" s="46" t="s">
        <v>340</v>
      </c>
      <c r="E576" s="47">
        <v>0.54266001929998897</v>
      </c>
      <c r="F576" s="48">
        <v>28.436657681940702</v>
      </c>
      <c r="G576" s="47">
        <v>0.68514930198132296</v>
      </c>
      <c r="H576" s="50">
        <v>71.417445482866</v>
      </c>
      <c r="I576" s="76" t="str">
        <f t="shared" si="16"/>
        <v>No</v>
      </c>
      <c r="J576" s="49" t="str">
        <f t="shared" si="17"/>
        <v>No</v>
      </c>
      <c r="K576" s="47">
        <v>8.6538760378064003E-2</v>
      </c>
      <c r="L576" s="50">
        <v>23.854447439353098</v>
      </c>
      <c r="M576" s="47">
        <v>0.128499907749201</v>
      </c>
      <c r="N576" s="50">
        <v>14.797507788161999</v>
      </c>
    </row>
    <row r="577" spans="1:14" x14ac:dyDescent="0.2">
      <c r="A577" s="57" t="s">
        <v>1466</v>
      </c>
      <c r="B577" s="44" t="s">
        <v>1467</v>
      </c>
      <c r="C577" s="45">
        <v>55</v>
      </c>
      <c r="D577" s="46" t="s">
        <v>340</v>
      </c>
      <c r="E577" s="47">
        <v>0.51934339521587902</v>
      </c>
      <c r="F577" s="48">
        <v>22.9784366576819</v>
      </c>
      <c r="G577" s="47">
        <v>0.72685351138207499</v>
      </c>
      <c r="H577" s="50">
        <v>83.255451713395601</v>
      </c>
      <c r="I577" s="76" t="str">
        <f t="shared" si="16"/>
        <v>No</v>
      </c>
      <c r="J577" s="49" t="str">
        <f t="shared" si="17"/>
        <v>No</v>
      </c>
      <c r="K577" s="47">
        <v>9.4485583717463004E-2</v>
      </c>
      <c r="L577" s="50">
        <v>48.045822102425902</v>
      </c>
      <c r="M577" s="47">
        <v>0.15042050252987099</v>
      </c>
      <c r="N577" s="50">
        <v>54.906542056074798</v>
      </c>
    </row>
    <row r="578" spans="1:14" x14ac:dyDescent="0.2">
      <c r="A578" s="57" t="s">
        <v>1468</v>
      </c>
      <c r="B578" s="44" t="s">
        <v>1469</v>
      </c>
      <c r="C578" s="45">
        <v>55</v>
      </c>
      <c r="D578" s="46" t="s">
        <v>340</v>
      </c>
      <c r="E578" s="47">
        <v>0.70485516263546</v>
      </c>
      <c r="F578" s="48">
        <v>73.787061994609203</v>
      </c>
      <c r="G578" s="47">
        <v>0.720049132531278</v>
      </c>
      <c r="H578" s="50">
        <v>82.087227414330201</v>
      </c>
      <c r="I578" s="76" t="str">
        <f t="shared" si="16"/>
        <v>No</v>
      </c>
      <c r="J578" s="49" t="str">
        <f t="shared" si="17"/>
        <v>No</v>
      </c>
      <c r="K578" s="47">
        <v>0.101224346152528</v>
      </c>
      <c r="L578" s="50">
        <v>58.625336927223699</v>
      </c>
      <c r="M578" s="47">
        <v>0.18413653876883301</v>
      </c>
      <c r="N578" s="50">
        <v>75</v>
      </c>
    </row>
    <row r="579" spans="1:14" x14ac:dyDescent="0.2">
      <c r="A579" s="57" t="s">
        <v>1470</v>
      </c>
      <c r="B579" s="44" t="s">
        <v>1471</v>
      </c>
      <c r="C579" s="45">
        <v>54</v>
      </c>
      <c r="D579" s="46" t="s">
        <v>340</v>
      </c>
      <c r="E579" s="47">
        <v>0.63349298491213302</v>
      </c>
      <c r="F579" s="48">
        <v>52.4258760107817</v>
      </c>
      <c r="G579" s="47">
        <v>0.696033127650862</v>
      </c>
      <c r="H579" s="50">
        <v>77.372262773722596</v>
      </c>
      <c r="I579" s="76" t="str">
        <f t="shared" si="16"/>
        <v>No</v>
      </c>
      <c r="J579" s="49" t="str">
        <f t="shared" si="17"/>
        <v>No</v>
      </c>
      <c r="K579" s="47">
        <v>8.4754466260772293E-2</v>
      </c>
      <c r="L579" s="50">
        <v>14.959568733153599</v>
      </c>
      <c r="M579" s="47">
        <v>0.12683511260823199</v>
      </c>
      <c r="N579" s="50">
        <v>15.8498435870699</v>
      </c>
    </row>
    <row r="580" spans="1:14" x14ac:dyDescent="0.2">
      <c r="A580" s="147" t="s">
        <v>1472</v>
      </c>
      <c r="B580" s="44" t="s">
        <v>1473</v>
      </c>
      <c r="C580" s="45">
        <v>54</v>
      </c>
      <c r="D580" s="46" t="s">
        <v>340</v>
      </c>
      <c r="E580" s="47">
        <v>0.76780495279842698</v>
      </c>
      <c r="F580" s="48">
        <v>86.927223719676505</v>
      </c>
      <c r="G580" s="47">
        <v>0.79062775177400801</v>
      </c>
      <c r="H580" s="50">
        <v>97.288842544317006</v>
      </c>
      <c r="I580" s="76" t="str">
        <f t="shared" si="16"/>
        <v>No</v>
      </c>
      <c r="J580" s="49" t="str">
        <f t="shared" si="17"/>
        <v>Yes</v>
      </c>
      <c r="K580" s="47">
        <v>8.5177393426459594E-2</v>
      </c>
      <c r="L580" s="50">
        <v>17.048517520215601</v>
      </c>
      <c r="M580" s="47">
        <v>0.12789931806518101</v>
      </c>
      <c r="N580" s="50">
        <v>17.8310740354536</v>
      </c>
    </row>
    <row r="581" spans="1:14" x14ac:dyDescent="0.2">
      <c r="A581" s="57" t="s">
        <v>1474</v>
      </c>
      <c r="B581" s="44" t="s">
        <v>1475</v>
      </c>
      <c r="C581" s="45">
        <v>55</v>
      </c>
      <c r="D581" s="46" t="s">
        <v>340</v>
      </c>
      <c r="E581" s="47">
        <v>0.60526238462084303</v>
      </c>
      <c r="F581" s="48">
        <v>44.272237196765502</v>
      </c>
      <c r="G581" s="47">
        <v>0.81808439201983796</v>
      </c>
      <c r="H581" s="50">
        <v>98.052959501557595</v>
      </c>
      <c r="I581" s="76" t="str">
        <f t="shared" si="16"/>
        <v>No</v>
      </c>
      <c r="J581" s="49" t="str">
        <f t="shared" si="17"/>
        <v>No</v>
      </c>
      <c r="K581" s="47">
        <v>8.6395504820790198E-2</v>
      </c>
      <c r="L581" s="50">
        <v>23.2479784366577</v>
      </c>
      <c r="M581" s="47">
        <v>0.13003902846345999</v>
      </c>
      <c r="N581" s="50">
        <v>20.2492211838006</v>
      </c>
    </row>
    <row r="582" spans="1:14" x14ac:dyDescent="0.2">
      <c r="A582" s="57" t="s">
        <v>1476</v>
      </c>
      <c r="B582" s="44" t="s">
        <v>1477</v>
      </c>
      <c r="C582" s="45">
        <v>55</v>
      </c>
      <c r="D582" s="46" t="s">
        <v>340</v>
      </c>
      <c r="E582" s="47">
        <v>0.56693577878516199</v>
      </c>
      <c r="F582" s="48">
        <v>34.4339622641509</v>
      </c>
      <c r="G582" s="47">
        <v>0.75600512754373905</v>
      </c>
      <c r="H582" s="50">
        <v>90.264797507788202</v>
      </c>
      <c r="I582" s="76" t="str">
        <f t="shared" si="16"/>
        <v>No</v>
      </c>
      <c r="J582" s="49" t="str">
        <f t="shared" si="17"/>
        <v>No</v>
      </c>
      <c r="K582" s="47">
        <v>8.7287431848253799E-2</v>
      </c>
      <c r="L582" s="50">
        <v>27.493261455525602</v>
      </c>
      <c r="M582" s="47">
        <v>0.130245508526074</v>
      </c>
      <c r="N582" s="50">
        <v>21.261682242990702</v>
      </c>
    </row>
    <row r="583" spans="1:14" x14ac:dyDescent="0.2">
      <c r="A583" s="57" t="s">
        <v>1478</v>
      </c>
      <c r="B583" s="44" t="s">
        <v>1479</v>
      </c>
      <c r="C583" s="45">
        <v>55</v>
      </c>
      <c r="D583" s="46" t="s">
        <v>340</v>
      </c>
      <c r="E583" s="47">
        <v>0.60743520298571896</v>
      </c>
      <c r="F583" s="48">
        <v>44.8787061994609</v>
      </c>
      <c r="G583" s="47">
        <v>0.52614386217225495</v>
      </c>
      <c r="H583" s="50">
        <v>11.993769470405001</v>
      </c>
      <c r="I583" s="76" t="str">
        <f t="shared" ref="I583:I646" si="18">IF(AND(F583&gt;=90,H583&gt;=90),"Yes","No")</f>
        <v>No</v>
      </c>
      <c r="J583" s="49" t="str">
        <f t="shared" ref="J583:J646" si="19">IF(AND(F583&gt;=75,H583&gt;=75),"Yes","No")</f>
        <v>No</v>
      </c>
      <c r="K583" s="47">
        <v>8.7188615957909193E-2</v>
      </c>
      <c r="L583" s="50">
        <v>27.1563342318059</v>
      </c>
      <c r="M583" s="47">
        <v>0.129254030342489</v>
      </c>
      <c r="N583" s="50">
        <v>17.211838006230501</v>
      </c>
    </row>
    <row r="584" spans="1:14" x14ac:dyDescent="0.2">
      <c r="A584" s="57" t="s">
        <v>1480</v>
      </c>
      <c r="B584" s="44" t="s">
        <v>1481</v>
      </c>
      <c r="C584" s="45">
        <v>55</v>
      </c>
      <c r="D584" s="46" t="s">
        <v>340</v>
      </c>
      <c r="E584" s="47">
        <v>0.68262569805167905</v>
      </c>
      <c r="F584" s="48">
        <v>66.576819407008102</v>
      </c>
      <c r="G584" s="47">
        <v>0.56273464040538201</v>
      </c>
      <c r="H584" s="50">
        <v>24.143302180685399</v>
      </c>
      <c r="I584" s="76" t="str">
        <f t="shared" si="18"/>
        <v>No</v>
      </c>
      <c r="J584" s="49" t="str">
        <f t="shared" si="19"/>
        <v>No</v>
      </c>
      <c r="K584" s="47">
        <v>8.7122494853398194E-2</v>
      </c>
      <c r="L584" s="50">
        <v>26.8867924528302</v>
      </c>
      <c r="M584" s="47">
        <v>0.129180028711495</v>
      </c>
      <c r="N584" s="50">
        <v>16.900311526479801</v>
      </c>
    </row>
    <row r="585" spans="1:14" x14ac:dyDescent="0.2">
      <c r="A585" s="57" t="s">
        <v>1482</v>
      </c>
      <c r="B585" s="44" t="s">
        <v>1483</v>
      </c>
      <c r="C585" s="45">
        <v>55</v>
      </c>
      <c r="D585" s="46" t="s">
        <v>340</v>
      </c>
      <c r="E585" s="47">
        <v>0.700932830891563</v>
      </c>
      <c r="F585" s="48">
        <v>72.8436657681941</v>
      </c>
      <c r="G585" s="47">
        <v>0.60167608288529895</v>
      </c>
      <c r="H585" s="50">
        <v>41.121495327102799</v>
      </c>
      <c r="I585" s="76" t="str">
        <f t="shared" si="18"/>
        <v>No</v>
      </c>
      <c r="J585" s="49" t="str">
        <f t="shared" si="19"/>
        <v>No</v>
      </c>
      <c r="K585" s="47">
        <v>9.2676904406010896E-2</v>
      </c>
      <c r="L585" s="50">
        <v>43.935309973045797</v>
      </c>
      <c r="M585" s="47">
        <v>0.13570297317580099</v>
      </c>
      <c r="N585" s="50">
        <v>34.267912772585703</v>
      </c>
    </row>
    <row r="586" spans="1:14" x14ac:dyDescent="0.2">
      <c r="A586" s="57" t="s">
        <v>1484</v>
      </c>
      <c r="B586" s="44" t="s">
        <v>1485</v>
      </c>
      <c r="C586" s="45">
        <v>55</v>
      </c>
      <c r="D586" s="46" t="s">
        <v>340</v>
      </c>
      <c r="E586" s="47">
        <v>0.55780505985997098</v>
      </c>
      <c r="F586" s="48">
        <v>32.008086253369299</v>
      </c>
      <c r="G586" s="47">
        <v>0.728309403461606</v>
      </c>
      <c r="H586" s="50">
        <v>83.878504672897193</v>
      </c>
      <c r="I586" s="76" t="str">
        <f t="shared" si="18"/>
        <v>No</v>
      </c>
      <c r="J586" s="49" t="str">
        <f t="shared" si="19"/>
        <v>No</v>
      </c>
      <c r="K586" s="47">
        <v>8.5741006649353496E-2</v>
      </c>
      <c r="L586" s="50">
        <v>19.811320754716998</v>
      </c>
      <c r="M586" s="47">
        <v>0.12802142228553701</v>
      </c>
      <c r="N586" s="50">
        <v>13.317757009345801</v>
      </c>
    </row>
    <row r="587" spans="1:14" x14ac:dyDescent="0.2">
      <c r="A587" s="57" t="s">
        <v>1486</v>
      </c>
      <c r="B587" s="44" t="s">
        <v>1487</v>
      </c>
      <c r="C587" s="45">
        <v>55</v>
      </c>
      <c r="D587" s="46" t="s">
        <v>340</v>
      </c>
      <c r="E587" s="47">
        <v>0.58831599179240901</v>
      </c>
      <c r="F587" s="48">
        <v>39.285714285714299</v>
      </c>
      <c r="G587" s="47">
        <v>0.55260368282082695</v>
      </c>
      <c r="H587" s="50">
        <v>19.859813084112101</v>
      </c>
      <c r="I587" s="76" t="str">
        <f t="shared" si="18"/>
        <v>No</v>
      </c>
      <c r="J587" s="49" t="str">
        <f t="shared" si="19"/>
        <v>No</v>
      </c>
      <c r="K587" s="47">
        <v>9.5619726231971194E-2</v>
      </c>
      <c r="L587" s="50">
        <v>50.404312668463596</v>
      </c>
      <c r="M587" s="47">
        <v>0.14081411888169701</v>
      </c>
      <c r="N587" s="50">
        <v>43.224299065420603</v>
      </c>
    </row>
    <row r="588" spans="1:14" x14ac:dyDescent="0.2">
      <c r="A588" s="57" t="s">
        <v>1488</v>
      </c>
      <c r="B588" s="44" t="s">
        <v>1489</v>
      </c>
      <c r="C588" s="45">
        <v>55</v>
      </c>
      <c r="D588" s="46" t="s">
        <v>340</v>
      </c>
      <c r="E588" s="47">
        <v>0.63335231866529196</v>
      </c>
      <c r="F588" s="48">
        <v>52.223719676549898</v>
      </c>
      <c r="G588" s="47">
        <v>0.65439197854134501</v>
      </c>
      <c r="H588" s="50">
        <v>60.358255451713397</v>
      </c>
      <c r="I588" s="76" t="str">
        <f t="shared" si="18"/>
        <v>No</v>
      </c>
      <c r="J588" s="49" t="str">
        <f t="shared" si="19"/>
        <v>No</v>
      </c>
      <c r="K588" s="47">
        <v>8.7843621593459598E-2</v>
      </c>
      <c r="L588" s="50">
        <v>29.8517520215633</v>
      </c>
      <c r="M588" s="47">
        <v>0.13038180886511</v>
      </c>
      <c r="N588" s="50">
        <v>21.7289719626168</v>
      </c>
    </row>
    <row r="589" spans="1:14" x14ac:dyDescent="0.2">
      <c r="A589" s="147" t="s">
        <v>1490</v>
      </c>
      <c r="B589" s="44" t="s">
        <v>1491</v>
      </c>
      <c r="C589" s="45">
        <v>55</v>
      </c>
      <c r="D589" s="46" t="s">
        <v>340</v>
      </c>
      <c r="E589" s="47">
        <v>0.77114966329332701</v>
      </c>
      <c r="F589" s="48">
        <v>87.331536388140194</v>
      </c>
      <c r="G589" s="47">
        <v>0.77937385891640498</v>
      </c>
      <c r="H589" s="50">
        <v>94.704049844236806</v>
      </c>
      <c r="I589" s="76" t="str">
        <f t="shared" si="18"/>
        <v>No</v>
      </c>
      <c r="J589" s="49" t="str">
        <f t="shared" si="19"/>
        <v>Yes</v>
      </c>
      <c r="K589" s="47">
        <v>8.7462678151227699E-2</v>
      </c>
      <c r="L589" s="50">
        <v>28.571428571428601</v>
      </c>
      <c r="M589" s="47">
        <v>0.137417267879344</v>
      </c>
      <c r="N589" s="50">
        <v>37.149532710280397</v>
      </c>
    </row>
    <row r="590" spans="1:14" x14ac:dyDescent="0.2">
      <c r="A590" s="57" t="s">
        <v>1492</v>
      </c>
      <c r="B590" s="44" t="s">
        <v>1493</v>
      </c>
      <c r="C590" s="45">
        <v>55</v>
      </c>
      <c r="D590" s="46" t="s">
        <v>340</v>
      </c>
      <c r="E590" s="47">
        <v>0.53275004988529895</v>
      </c>
      <c r="F590" s="48">
        <v>26.145552560646902</v>
      </c>
      <c r="G590" s="47">
        <v>0.69140798826016203</v>
      </c>
      <c r="H590" s="50">
        <v>73.598130841121502</v>
      </c>
      <c r="I590" s="76" t="str">
        <f t="shared" si="18"/>
        <v>No</v>
      </c>
      <c r="J590" s="49" t="str">
        <f t="shared" si="19"/>
        <v>No</v>
      </c>
      <c r="K590" s="47">
        <v>9.4652973317366801E-2</v>
      </c>
      <c r="L590" s="50">
        <v>48.3827493261456</v>
      </c>
      <c r="M590" s="47">
        <v>0.14071898503198699</v>
      </c>
      <c r="N590" s="50">
        <v>43.068535825545197</v>
      </c>
    </row>
    <row r="591" spans="1:14" x14ac:dyDescent="0.2">
      <c r="A591" s="57" t="s">
        <v>1325</v>
      </c>
      <c r="B591" s="44" t="s">
        <v>1494</v>
      </c>
      <c r="C591" s="45">
        <v>72</v>
      </c>
      <c r="D591" s="46" t="s">
        <v>340</v>
      </c>
      <c r="E591" s="47">
        <v>0.69431040121820997</v>
      </c>
      <c r="F591" s="48">
        <v>70.552560646900304</v>
      </c>
      <c r="G591" s="47">
        <v>0.61507832641656501</v>
      </c>
      <c r="H591" s="50">
        <v>48.078219824679699</v>
      </c>
      <c r="I591" s="76" t="str">
        <f t="shared" si="18"/>
        <v>No</v>
      </c>
      <c r="J591" s="49" t="str">
        <f t="shared" si="19"/>
        <v>No</v>
      </c>
      <c r="K591" s="47">
        <v>8.9857340009708894E-2</v>
      </c>
      <c r="L591" s="50">
        <v>37.061994609164401</v>
      </c>
      <c r="M591" s="47">
        <v>0.13498574356620899</v>
      </c>
      <c r="N591" s="50">
        <v>21.308159136884701</v>
      </c>
    </row>
    <row r="592" spans="1:14" x14ac:dyDescent="0.2">
      <c r="A592" s="57" t="s">
        <v>1495</v>
      </c>
      <c r="B592" s="44" t="s">
        <v>1496</v>
      </c>
      <c r="C592" s="45">
        <v>72</v>
      </c>
      <c r="D592" s="46" t="s">
        <v>340</v>
      </c>
      <c r="E592" s="47">
        <v>0.71523441305544999</v>
      </c>
      <c r="F592" s="48">
        <v>76.212938005390797</v>
      </c>
      <c r="G592" s="47">
        <v>0.61521565252242805</v>
      </c>
      <c r="H592" s="50">
        <v>48.213081591368798</v>
      </c>
      <c r="I592" s="76" t="str">
        <f t="shared" si="18"/>
        <v>No</v>
      </c>
      <c r="J592" s="49" t="str">
        <f t="shared" si="19"/>
        <v>No</v>
      </c>
      <c r="K592" s="47">
        <v>8.5296429742462598E-2</v>
      </c>
      <c r="L592" s="50">
        <v>17.722371967655</v>
      </c>
      <c r="M592" s="47">
        <v>0.13187038726216299</v>
      </c>
      <c r="N592" s="50">
        <v>15.4416722859069</v>
      </c>
    </row>
    <row r="593" spans="1:14" x14ac:dyDescent="0.2">
      <c r="A593" s="57" t="s">
        <v>1497</v>
      </c>
      <c r="B593" s="44" t="s">
        <v>1498</v>
      </c>
      <c r="C593" s="45">
        <v>72</v>
      </c>
      <c r="D593" s="46" t="s">
        <v>340</v>
      </c>
      <c r="E593" s="47">
        <v>0.61818792794729904</v>
      </c>
      <c r="F593" s="48">
        <v>47.776280323450102</v>
      </c>
      <c r="G593" s="47">
        <v>0.67970304127438996</v>
      </c>
      <c r="H593" s="50">
        <v>70.397842211733007</v>
      </c>
      <c r="I593" s="76" t="str">
        <f t="shared" si="18"/>
        <v>No</v>
      </c>
      <c r="J593" s="49" t="str">
        <f t="shared" si="19"/>
        <v>No</v>
      </c>
      <c r="K593" s="47">
        <v>9.9615445140537995E-2</v>
      </c>
      <c r="L593" s="50">
        <v>56.064690026954203</v>
      </c>
      <c r="M593" s="47">
        <v>0.15757379860097501</v>
      </c>
      <c r="N593" s="50">
        <v>53.9447066756575</v>
      </c>
    </row>
    <row r="594" spans="1:14" x14ac:dyDescent="0.2">
      <c r="A594" s="57" t="s">
        <v>1499</v>
      </c>
      <c r="B594" s="44" t="s">
        <v>1500</v>
      </c>
      <c r="C594" s="45">
        <v>55</v>
      </c>
      <c r="D594" s="46" t="s">
        <v>340</v>
      </c>
      <c r="E594" s="47">
        <v>0.68317517239804804</v>
      </c>
      <c r="F594" s="48">
        <v>66.711590296495999</v>
      </c>
      <c r="G594" s="47">
        <v>0.69585301218087403</v>
      </c>
      <c r="H594" s="50">
        <v>74.922118380062301</v>
      </c>
      <c r="I594" s="76" t="str">
        <f t="shared" si="18"/>
        <v>No</v>
      </c>
      <c r="J594" s="49" t="str">
        <f t="shared" si="19"/>
        <v>No</v>
      </c>
      <c r="K594" s="47">
        <v>8.4521458023575094E-2</v>
      </c>
      <c r="L594" s="50">
        <v>13.881401617250701</v>
      </c>
      <c r="M594" s="47">
        <v>0.12729293041737799</v>
      </c>
      <c r="N594" s="50">
        <v>11.682242990654199</v>
      </c>
    </row>
    <row r="595" spans="1:14" x14ac:dyDescent="0.2">
      <c r="A595" s="57" t="s">
        <v>948</v>
      </c>
      <c r="B595" s="44" t="s">
        <v>1501</v>
      </c>
      <c r="C595" s="45">
        <v>55</v>
      </c>
      <c r="D595" s="46" t="s">
        <v>340</v>
      </c>
      <c r="E595" s="47">
        <v>0.55053819223863898</v>
      </c>
      <c r="F595" s="48">
        <v>30.256064690026999</v>
      </c>
      <c r="G595" s="47">
        <v>0.70300831486773396</v>
      </c>
      <c r="H595" s="50">
        <v>76.869158878504706</v>
      </c>
      <c r="I595" s="76" t="str">
        <f t="shared" si="18"/>
        <v>No</v>
      </c>
      <c r="J595" s="49" t="str">
        <f t="shared" si="19"/>
        <v>No</v>
      </c>
      <c r="K595" s="47">
        <v>8.4262077472927896E-2</v>
      </c>
      <c r="L595" s="50">
        <v>12.601078167115899</v>
      </c>
      <c r="M595" s="47">
        <v>0.12580593642638699</v>
      </c>
      <c r="N595" s="50">
        <v>5.8411214953270996</v>
      </c>
    </row>
    <row r="596" spans="1:14" x14ac:dyDescent="0.2">
      <c r="A596" s="147" t="s">
        <v>1502</v>
      </c>
      <c r="B596" s="44" t="s">
        <v>1503</v>
      </c>
      <c r="C596" s="45">
        <v>55</v>
      </c>
      <c r="D596" s="46" t="s">
        <v>340</v>
      </c>
      <c r="E596" s="47">
        <v>0.761214771984289</v>
      </c>
      <c r="F596" s="48">
        <v>85.781671159029599</v>
      </c>
      <c r="G596" s="47">
        <v>0.86200585828293597</v>
      </c>
      <c r="H596" s="50">
        <v>99.688473520249204</v>
      </c>
      <c r="I596" s="76" t="str">
        <f t="shared" si="18"/>
        <v>No</v>
      </c>
      <c r="J596" s="49" t="str">
        <f t="shared" si="19"/>
        <v>Yes</v>
      </c>
      <c r="K596" s="47">
        <v>9.16810423579585E-2</v>
      </c>
      <c r="L596" s="50">
        <v>41.442048517520199</v>
      </c>
      <c r="M596" s="47">
        <v>0.14846120365873899</v>
      </c>
      <c r="N596" s="50">
        <v>53.504672897196301</v>
      </c>
    </row>
    <row r="597" spans="1:14" x14ac:dyDescent="0.2">
      <c r="A597" s="57" t="s">
        <v>1504</v>
      </c>
      <c r="B597" s="44" t="s">
        <v>1505</v>
      </c>
      <c r="C597" s="45">
        <v>54</v>
      </c>
      <c r="D597" s="46" t="s">
        <v>340</v>
      </c>
      <c r="E597" s="47">
        <v>0.64381191407264604</v>
      </c>
      <c r="F597" s="48">
        <v>55.862533692722401</v>
      </c>
      <c r="G597" s="47">
        <v>0.68938459012818598</v>
      </c>
      <c r="H597" s="50">
        <v>75.391032325338898</v>
      </c>
      <c r="I597" s="76" t="str">
        <f t="shared" si="18"/>
        <v>No</v>
      </c>
      <c r="J597" s="49" t="str">
        <f t="shared" si="19"/>
        <v>No</v>
      </c>
      <c r="K597" s="47">
        <v>7.5447344870170394E-2</v>
      </c>
      <c r="L597" s="50">
        <v>6.6037735849056602</v>
      </c>
      <c r="M597" s="47">
        <v>0.12326420806904199</v>
      </c>
      <c r="N597" s="50">
        <v>3.6496350364963499</v>
      </c>
    </row>
    <row r="598" spans="1:14" x14ac:dyDescent="0.2">
      <c r="A598" s="147" t="s">
        <v>1506</v>
      </c>
      <c r="B598" s="44" t="s">
        <v>1507</v>
      </c>
      <c r="C598" s="45">
        <v>72</v>
      </c>
      <c r="D598" s="46" t="s">
        <v>340</v>
      </c>
      <c r="E598" s="47">
        <v>0.76752367909375596</v>
      </c>
      <c r="F598" s="48">
        <v>86.859838274932599</v>
      </c>
      <c r="G598" s="47">
        <v>0.74786746618961597</v>
      </c>
      <c r="H598" s="50">
        <v>89.817936614969696</v>
      </c>
      <c r="I598" s="76" t="str">
        <f t="shared" si="18"/>
        <v>No</v>
      </c>
      <c r="J598" s="49" t="str">
        <f t="shared" si="19"/>
        <v>Yes</v>
      </c>
      <c r="K598" s="47">
        <v>4.6532257514167397E-2</v>
      </c>
      <c r="L598" s="50">
        <v>2.4932614555256101</v>
      </c>
      <c r="M598" s="47">
        <v>7.6845142055634502E-2</v>
      </c>
      <c r="N598" s="50">
        <v>1.75320296695887</v>
      </c>
    </row>
    <row r="599" spans="1:14" x14ac:dyDescent="0.2">
      <c r="A599" s="57" t="s">
        <v>1508</v>
      </c>
      <c r="B599" s="44" t="s">
        <v>1509</v>
      </c>
      <c r="C599" s="45">
        <v>55</v>
      </c>
      <c r="D599" s="46" t="s">
        <v>340</v>
      </c>
      <c r="E599" s="47">
        <v>0.67042050305771606</v>
      </c>
      <c r="F599" s="48">
        <v>63.005390835579497</v>
      </c>
      <c r="G599" s="47">
        <v>0.54846577904691196</v>
      </c>
      <c r="H599" s="50">
        <v>17.8348909657321</v>
      </c>
      <c r="I599" s="76" t="str">
        <f t="shared" si="18"/>
        <v>No</v>
      </c>
      <c r="J599" s="49" t="str">
        <f t="shared" si="19"/>
        <v>No</v>
      </c>
      <c r="K599" s="47">
        <v>0.10777115742296201</v>
      </c>
      <c r="L599" s="50">
        <v>65.768194070080895</v>
      </c>
      <c r="M599" s="47">
        <v>0.15347481339220001</v>
      </c>
      <c r="N599" s="50">
        <v>57.943925233644897</v>
      </c>
    </row>
    <row r="600" spans="1:14" x14ac:dyDescent="0.2">
      <c r="A600" s="57" t="s">
        <v>1510</v>
      </c>
      <c r="B600" s="44" t="s">
        <v>1511</v>
      </c>
      <c r="C600" s="45">
        <v>55</v>
      </c>
      <c r="D600" s="46" t="s">
        <v>340</v>
      </c>
      <c r="E600" s="47">
        <v>0.43908521964036901</v>
      </c>
      <c r="F600" s="48">
        <v>4.8517520215633398</v>
      </c>
      <c r="G600" s="47">
        <v>0.51257479277284801</v>
      </c>
      <c r="H600" s="50">
        <v>8.8785046728972006</v>
      </c>
      <c r="I600" s="76" t="str">
        <f t="shared" si="18"/>
        <v>No</v>
      </c>
      <c r="J600" s="49" t="str">
        <f t="shared" si="19"/>
        <v>No</v>
      </c>
      <c r="K600" s="47">
        <v>8.7338057899339905E-2</v>
      </c>
      <c r="L600" s="50">
        <v>27.6954177897574</v>
      </c>
      <c r="M600" s="47">
        <v>0.12944766674868699</v>
      </c>
      <c r="N600" s="50">
        <v>18.1464174454829</v>
      </c>
    </row>
    <row r="601" spans="1:14" x14ac:dyDescent="0.2">
      <c r="A601" s="57" t="s">
        <v>1512</v>
      </c>
      <c r="B601" s="44" t="s">
        <v>1513</v>
      </c>
      <c r="C601" s="45">
        <v>55</v>
      </c>
      <c r="D601" s="46" t="s">
        <v>340</v>
      </c>
      <c r="E601" s="47">
        <v>0.71066299675502598</v>
      </c>
      <c r="F601" s="48">
        <v>74.932614555256094</v>
      </c>
      <c r="G601" s="47">
        <v>0.569259410562301</v>
      </c>
      <c r="H601" s="50">
        <v>27.180685358255499</v>
      </c>
      <c r="I601" s="76" t="str">
        <f t="shared" si="18"/>
        <v>No</v>
      </c>
      <c r="J601" s="49" t="str">
        <f t="shared" si="19"/>
        <v>No</v>
      </c>
      <c r="K601" s="47">
        <v>8.4435548526295104E-2</v>
      </c>
      <c r="L601" s="50">
        <v>13.409703504043099</v>
      </c>
      <c r="M601" s="47">
        <v>0.12602644706369501</v>
      </c>
      <c r="N601" s="50">
        <v>6.5420560747663501</v>
      </c>
    </row>
    <row r="602" spans="1:14" x14ac:dyDescent="0.2">
      <c r="A602" s="57" t="s">
        <v>1514</v>
      </c>
      <c r="B602" s="44" t="s">
        <v>1515</v>
      </c>
      <c r="C602" s="45">
        <v>55</v>
      </c>
      <c r="D602" s="46" t="s">
        <v>340</v>
      </c>
      <c r="E602" s="47">
        <v>0.56654750226610895</v>
      </c>
      <c r="F602" s="48">
        <v>34.164420485175199</v>
      </c>
      <c r="G602" s="47">
        <v>0.51768737973860501</v>
      </c>
      <c r="H602" s="50">
        <v>9.9688473520249197</v>
      </c>
      <c r="I602" s="76" t="str">
        <f t="shared" si="18"/>
        <v>No</v>
      </c>
      <c r="J602" s="49" t="str">
        <f t="shared" si="19"/>
        <v>No</v>
      </c>
      <c r="K602" s="47">
        <v>8.6145390910790598E-2</v>
      </c>
      <c r="L602" s="50">
        <v>21.563342318059298</v>
      </c>
      <c r="M602" s="47">
        <v>0.12855565537752101</v>
      </c>
      <c r="N602" s="50">
        <v>15.109034267912801</v>
      </c>
    </row>
    <row r="603" spans="1:14" x14ac:dyDescent="0.2">
      <c r="A603" s="57" t="s">
        <v>1516</v>
      </c>
      <c r="B603" s="44" t="s">
        <v>1517</v>
      </c>
      <c r="C603" s="45">
        <v>55</v>
      </c>
      <c r="D603" s="46" t="s">
        <v>340</v>
      </c>
      <c r="E603" s="47">
        <v>0.58768577318581505</v>
      </c>
      <c r="F603" s="48">
        <v>39.150943396226403</v>
      </c>
      <c r="G603" s="47">
        <v>0.65777812506560396</v>
      </c>
      <c r="H603" s="50">
        <v>61.9158878504673</v>
      </c>
      <c r="I603" s="76" t="str">
        <f t="shared" si="18"/>
        <v>No</v>
      </c>
      <c r="J603" s="49" t="str">
        <f t="shared" si="19"/>
        <v>No</v>
      </c>
      <c r="K603" s="47">
        <v>8.7809157559860199E-2</v>
      </c>
      <c r="L603" s="50">
        <v>29.649595687331502</v>
      </c>
      <c r="M603" s="47">
        <v>0.143064366432641</v>
      </c>
      <c r="N603" s="50">
        <v>47.196261682242998</v>
      </c>
    </row>
    <row r="604" spans="1:14" x14ac:dyDescent="0.2">
      <c r="A604" s="57" t="s">
        <v>1518</v>
      </c>
      <c r="B604" s="44" t="s">
        <v>1519</v>
      </c>
      <c r="C604" s="45">
        <v>55</v>
      </c>
      <c r="D604" s="46" t="s">
        <v>340</v>
      </c>
      <c r="E604" s="47">
        <v>0.67145914123371597</v>
      </c>
      <c r="F604" s="48">
        <v>63.274932614555297</v>
      </c>
      <c r="G604" s="47">
        <v>0.67970519748006597</v>
      </c>
      <c r="H604" s="50">
        <v>69.626168224299093</v>
      </c>
      <c r="I604" s="76" t="str">
        <f t="shared" si="18"/>
        <v>No</v>
      </c>
      <c r="J604" s="49" t="str">
        <f t="shared" si="19"/>
        <v>No</v>
      </c>
      <c r="K604" s="47">
        <v>9.0208753136173506E-2</v>
      </c>
      <c r="L604" s="50">
        <v>38.342318059299203</v>
      </c>
      <c r="M604" s="47">
        <v>0.135709500308139</v>
      </c>
      <c r="N604" s="50">
        <v>34.345794392523402</v>
      </c>
    </row>
    <row r="605" spans="1:14" x14ac:dyDescent="0.2">
      <c r="A605" s="147" t="s">
        <v>1520</v>
      </c>
      <c r="B605" s="44" t="s">
        <v>1521</v>
      </c>
      <c r="C605" s="45">
        <v>55</v>
      </c>
      <c r="D605" s="46" t="s">
        <v>340</v>
      </c>
      <c r="E605" s="47">
        <v>0.717234905700873</v>
      </c>
      <c r="F605" s="48">
        <v>76.819407008086202</v>
      </c>
      <c r="G605" s="47">
        <v>0.81380889646432397</v>
      </c>
      <c r="H605" s="50">
        <v>97.741433021806898</v>
      </c>
      <c r="I605" s="76" t="str">
        <f t="shared" si="18"/>
        <v>No</v>
      </c>
      <c r="J605" s="49" t="str">
        <f t="shared" si="19"/>
        <v>Yes</v>
      </c>
      <c r="K605" s="47">
        <v>8.37307851316796E-2</v>
      </c>
      <c r="L605" s="50">
        <v>9.4339622641509404</v>
      </c>
      <c r="M605" s="47">
        <v>0.126889080581013</v>
      </c>
      <c r="N605" s="50">
        <v>10.358255451713401</v>
      </c>
    </row>
    <row r="606" spans="1:14" x14ac:dyDescent="0.2">
      <c r="A606" s="57" t="s">
        <v>1522</v>
      </c>
      <c r="B606" s="44" t="s">
        <v>1523</v>
      </c>
      <c r="C606" s="45">
        <v>72</v>
      </c>
      <c r="D606" s="46" t="s">
        <v>340</v>
      </c>
      <c r="E606" s="47">
        <v>0.562840646720282</v>
      </c>
      <c r="F606" s="48">
        <v>33.221024258760103</v>
      </c>
      <c r="G606" s="47">
        <v>0.55701992232350706</v>
      </c>
      <c r="H606" s="50">
        <v>27.511800404585301</v>
      </c>
      <c r="I606" s="76" t="str">
        <f t="shared" si="18"/>
        <v>No</v>
      </c>
      <c r="J606" s="49" t="str">
        <f t="shared" si="19"/>
        <v>No</v>
      </c>
      <c r="K606" s="47">
        <v>6.4309857661381198E-2</v>
      </c>
      <c r="L606" s="50">
        <v>4.6495956873315398</v>
      </c>
      <c r="M606" s="47">
        <v>9.7346920463822706E-2</v>
      </c>
      <c r="N606" s="50">
        <v>2.8995279838165899</v>
      </c>
    </row>
    <row r="607" spans="1:14" x14ac:dyDescent="0.2">
      <c r="A607" s="57" t="s">
        <v>1524</v>
      </c>
      <c r="B607" s="44" t="s">
        <v>1525</v>
      </c>
      <c r="C607" s="45">
        <v>55</v>
      </c>
      <c r="D607" s="46" t="s">
        <v>340</v>
      </c>
      <c r="E607" s="47">
        <v>0.65564234354662798</v>
      </c>
      <c r="F607" s="48">
        <v>58.894878706199499</v>
      </c>
      <c r="G607" s="47">
        <v>0.63225451204769001</v>
      </c>
      <c r="H607" s="50">
        <v>51.323987538940798</v>
      </c>
      <c r="I607" s="76" t="str">
        <f t="shared" si="18"/>
        <v>No</v>
      </c>
      <c r="J607" s="49" t="str">
        <f t="shared" si="19"/>
        <v>No</v>
      </c>
      <c r="K607" s="47">
        <v>8.61621323300404E-2</v>
      </c>
      <c r="L607" s="50">
        <v>21.832884097034999</v>
      </c>
      <c r="M607" s="47">
        <v>0.12890764883151201</v>
      </c>
      <c r="N607" s="50">
        <v>16.0436137071651</v>
      </c>
    </row>
    <row r="608" spans="1:14" x14ac:dyDescent="0.2">
      <c r="A608" s="57" t="s">
        <v>1526</v>
      </c>
      <c r="B608" s="44" t="s">
        <v>1527</v>
      </c>
      <c r="C608" s="45">
        <v>55</v>
      </c>
      <c r="D608" s="46" t="s">
        <v>340</v>
      </c>
      <c r="E608" s="47">
        <v>0.49644675766859098</v>
      </c>
      <c r="F608" s="48">
        <v>16.981132075471699</v>
      </c>
      <c r="G608" s="47">
        <v>0.63581584180395601</v>
      </c>
      <c r="H608" s="50">
        <v>53.271028037383203</v>
      </c>
      <c r="I608" s="76" t="str">
        <f t="shared" si="18"/>
        <v>No</v>
      </c>
      <c r="J608" s="49" t="str">
        <f t="shared" si="19"/>
        <v>No</v>
      </c>
      <c r="K608" s="47">
        <v>8.5822083426394302E-2</v>
      </c>
      <c r="L608" s="50">
        <v>20.215633423180599</v>
      </c>
      <c r="M608" s="47">
        <v>0.12822609947817901</v>
      </c>
      <c r="N608" s="50">
        <v>14.018691588785</v>
      </c>
    </row>
    <row r="609" spans="1:14" x14ac:dyDescent="0.2">
      <c r="A609" s="147" t="s">
        <v>1528</v>
      </c>
      <c r="B609" s="44" t="s">
        <v>1529</v>
      </c>
      <c r="C609" s="45">
        <v>55</v>
      </c>
      <c r="D609" s="46" t="s">
        <v>340</v>
      </c>
      <c r="E609" s="47">
        <v>0.80443346007666805</v>
      </c>
      <c r="F609" s="48">
        <v>91.711590296495999</v>
      </c>
      <c r="G609" s="47">
        <v>0.76470818127905604</v>
      </c>
      <c r="H609" s="50">
        <v>91.900311526479797</v>
      </c>
      <c r="I609" s="76" t="str">
        <f t="shared" si="18"/>
        <v>Yes</v>
      </c>
      <c r="J609" s="49" t="str">
        <f t="shared" si="19"/>
        <v>Yes</v>
      </c>
      <c r="K609" s="47">
        <v>8.6312530037236906E-2</v>
      </c>
      <c r="L609" s="50">
        <v>22.641509433962302</v>
      </c>
      <c r="M609" s="47">
        <v>0.12766222210442099</v>
      </c>
      <c r="N609" s="50">
        <v>12.6947040498442</v>
      </c>
    </row>
    <row r="610" spans="1:14" x14ac:dyDescent="0.2">
      <c r="A610" s="147" t="s">
        <v>1530</v>
      </c>
      <c r="B610" s="44" t="s">
        <v>1531</v>
      </c>
      <c r="C610" s="45">
        <v>55</v>
      </c>
      <c r="D610" s="46" t="s">
        <v>340</v>
      </c>
      <c r="E610" s="47">
        <v>0.77548211576565595</v>
      </c>
      <c r="F610" s="48">
        <v>88.140161725067401</v>
      </c>
      <c r="G610" s="47">
        <v>0.74317437532699604</v>
      </c>
      <c r="H610" s="50">
        <v>86.993769470404999</v>
      </c>
      <c r="I610" s="76" t="str">
        <f t="shared" si="18"/>
        <v>No</v>
      </c>
      <c r="J610" s="49" t="str">
        <f t="shared" si="19"/>
        <v>Yes</v>
      </c>
      <c r="K610" s="47">
        <v>9.2254424636211196E-2</v>
      </c>
      <c r="L610" s="50">
        <v>42.722371967655</v>
      </c>
      <c r="M610" s="47">
        <v>0.137802689046435</v>
      </c>
      <c r="N610" s="50">
        <v>38.161993769470399</v>
      </c>
    </row>
    <row r="611" spans="1:14" x14ac:dyDescent="0.2">
      <c r="A611" s="147" t="s">
        <v>1532</v>
      </c>
      <c r="B611" s="44" t="s">
        <v>1533</v>
      </c>
      <c r="C611" s="45">
        <v>72</v>
      </c>
      <c r="D611" s="46" t="s">
        <v>340</v>
      </c>
      <c r="E611" s="47">
        <v>0.80921328540161896</v>
      </c>
      <c r="F611" s="48">
        <v>92.452830188679201</v>
      </c>
      <c r="G611" s="47">
        <v>0.77193249660562802</v>
      </c>
      <c r="H611" s="50">
        <v>93.998651382333094</v>
      </c>
      <c r="I611" s="76" t="str">
        <f t="shared" si="18"/>
        <v>Yes</v>
      </c>
      <c r="J611" s="49" t="str">
        <f t="shared" si="19"/>
        <v>Yes</v>
      </c>
      <c r="K611" s="47">
        <v>8.7257490480391997E-2</v>
      </c>
      <c r="L611" s="50">
        <v>27.4258760107817</v>
      </c>
      <c r="M611" s="47">
        <v>0.12974052604806499</v>
      </c>
      <c r="N611" s="50">
        <v>12.3398516520566</v>
      </c>
    </row>
    <row r="612" spans="1:14" x14ac:dyDescent="0.2">
      <c r="A612" s="57" t="s">
        <v>1534</v>
      </c>
      <c r="B612" s="44" t="s">
        <v>1535</v>
      </c>
      <c r="C612" s="45">
        <v>71</v>
      </c>
      <c r="D612" s="46" t="s">
        <v>340</v>
      </c>
      <c r="E612" s="47">
        <v>0.82488830005609703</v>
      </c>
      <c r="F612" s="48">
        <v>94.474393530997304</v>
      </c>
      <c r="G612" s="47">
        <v>0.67837484595512498</v>
      </c>
      <c r="H612" s="50">
        <v>31.468023255814</v>
      </c>
      <c r="I612" s="76" t="str">
        <f t="shared" si="18"/>
        <v>No</v>
      </c>
      <c r="J612" s="49" t="str">
        <f t="shared" si="19"/>
        <v>No</v>
      </c>
      <c r="K612" s="47">
        <v>9.1390175881288602E-2</v>
      </c>
      <c r="L612" s="50">
        <v>40.970350404312697</v>
      </c>
      <c r="M612" s="47">
        <v>9.2270510776232301E-2</v>
      </c>
      <c r="N612" s="50">
        <v>27.107558139534898</v>
      </c>
    </row>
    <row r="613" spans="1:14" x14ac:dyDescent="0.2">
      <c r="A613" s="147" t="s">
        <v>1536</v>
      </c>
      <c r="B613" s="44" t="s">
        <v>1537</v>
      </c>
      <c r="C613" s="45">
        <v>72</v>
      </c>
      <c r="D613" s="46" t="s">
        <v>340</v>
      </c>
      <c r="E613" s="47">
        <v>0.83775560540580296</v>
      </c>
      <c r="F613" s="48">
        <v>95.822102425875997</v>
      </c>
      <c r="G613" s="47">
        <v>0.81702899599037304</v>
      </c>
      <c r="H613" s="50">
        <v>98.246797033041105</v>
      </c>
      <c r="I613" s="76" t="str">
        <f t="shared" si="18"/>
        <v>Yes</v>
      </c>
      <c r="J613" s="49" t="str">
        <f t="shared" si="19"/>
        <v>Yes</v>
      </c>
      <c r="K613" s="47">
        <v>8.7402990887465906E-2</v>
      </c>
      <c r="L613" s="50">
        <v>28.099730458221</v>
      </c>
      <c r="M613" s="47">
        <v>0.133592749276156</v>
      </c>
      <c r="N613" s="50">
        <v>19.352663519892101</v>
      </c>
    </row>
    <row r="614" spans="1:14" x14ac:dyDescent="0.2">
      <c r="A614" s="147" t="s">
        <v>1538</v>
      </c>
      <c r="B614" s="44" t="s">
        <v>1539</v>
      </c>
      <c r="C614" s="45">
        <v>72</v>
      </c>
      <c r="D614" s="46" t="s">
        <v>340</v>
      </c>
      <c r="E614" s="47">
        <v>0.80446572137513805</v>
      </c>
      <c r="F614" s="48">
        <v>91.778975741239904</v>
      </c>
      <c r="G614" s="47">
        <v>0.77791367543290701</v>
      </c>
      <c r="H614" s="50">
        <v>95.077545515846296</v>
      </c>
      <c r="I614" s="76" t="str">
        <f t="shared" si="18"/>
        <v>Yes</v>
      </c>
      <c r="J614" s="49" t="str">
        <f t="shared" si="19"/>
        <v>Yes</v>
      </c>
      <c r="K614" s="47">
        <v>8.7926034968680705E-2</v>
      </c>
      <c r="L614" s="50">
        <v>30.256064690026999</v>
      </c>
      <c r="M614" s="47">
        <v>0.13400715258430601</v>
      </c>
      <c r="N614" s="50">
        <v>19.959541469993301</v>
      </c>
    </row>
    <row r="615" spans="1:14" x14ac:dyDescent="0.2">
      <c r="A615" s="57" t="s">
        <v>1540</v>
      </c>
      <c r="B615" s="44" t="s">
        <v>1541</v>
      </c>
      <c r="C615" s="45">
        <v>55</v>
      </c>
      <c r="D615" s="46" t="s">
        <v>340</v>
      </c>
      <c r="E615" s="47">
        <v>0.66992584370166197</v>
      </c>
      <c r="F615" s="48">
        <v>62.870619946091601</v>
      </c>
      <c r="G615" s="47">
        <v>0.662985842583385</v>
      </c>
      <c r="H615" s="50">
        <v>64.485981308411198</v>
      </c>
      <c r="I615" s="76" t="str">
        <f t="shared" si="18"/>
        <v>No</v>
      </c>
      <c r="J615" s="49" t="str">
        <f t="shared" si="19"/>
        <v>No</v>
      </c>
      <c r="K615" s="47">
        <v>8.8996869293543404E-2</v>
      </c>
      <c r="L615" s="50">
        <v>34.366576819407001</v>
      </c>
      <c r="M615" s="47">
        <v>0.133787660600277</v>
      </c>
      <c r="N615" s="50">
        <v>29.828660436137099</v>
      </c>
    </row>
    <row r="616" spans="1:14" x14ac:dyDescent="0.2">
      <c r="A616" s="147" t="s">
        <v>1542</v>
      </c>
      <c r="B616" s="44" t="s">
        <v>1543</v>
      </c>
      <c r="C616" s="45">
        <v>72</v>
      </c>
      <c r="D616" s="46" t="s">
        <v>340</v>
      </c>
      <c r="E616" s="47">
        <v>0.77418987363026603</v>
      </c>
      <c r="F616" s="48">
        <v>87.735849056603797</v>
      </c>
      <c r="G616" s="47">
        <v>0.75045620197305396</v>
      </c>
      <c r="H616" s="50">
        <v>90.559676331759903</v>
      </c>
      <c r="I616" s="76" t="str">
        <f t="shared" si="18"/>
        <v>No</v>
      </c>
      <c r="J616" s="49" t="str">
        <f t="shared" si="19"/>
        <v>Yes</v>
      </c>
      <c r="K616" s="47">
        <v>8.3735073168701796E-2</v>
      </c>
      <c r="L616" s="50">
        <v>9.5013477088948797</v>
      </c>
      <c r="M616" s="47">
        <v>0.12570788006731901</v>
      </c>
      <c r="N616" s="50">
        <v>6.0013486176668902</v>
      </c>
    </row>
    <row r="617" spans="1:14" x14ac:dyDescent="0.2">
      <c r="A617" s="57" t="s">
        <v>1544</v>
      </c>
      <c r="B617" s="44" t="s">
        <v>1545</v>
      </c>
      <c r="C617" s="45">
        <v>72</v>
      </c>
      <c r="D617" s="46" t="s">
        <v>340</v>
      </c>
      <c r="E617" s="47">
        <v>0.69679510952644996</v>
      </c>
      <c r="F617" s="48">
        <v>71.495956873315393</v>
      </c>
      <c r="G617" s="47">
        <v>0.69149508229581103</v>
      </c>
      <c r="H617" s="50">
        <v>74.780849629130103</v>
      </c>
      <c r="I617" s="76" t="str">
        <f t="shared" si="18"/>
        <v>No</v>
      </c>
      <c r="J617" s="49" t="str">
        <f t="shared" si="19"/>
        <v>No</v>
      </c>
      <c r="K617" s="47">
        <v>8.61828561641267E-2</v>
      </c>
      <c r="L617" s="50">
        <v>22.0350404312668</v>
      </c>
      <c r="M617" s="47">
        <v>0.12947199992755001</v>
      </c>
      <c r="N617" s="50">
        <v>12.0026972353338</v>
      </c>
    </row>
    <row r="618" spans="1:14" x14ac:dyDescent="0.2">
      <c r="A618" s="57" t="s">
        <v>1546</v>
      </c>
      <c r="B618" s="44" t="s">
        <v>1547</v>
      </c>
      <c r="C618" s="45">
        <v>72</v>
      </c>
      <c r="D618" s="46" t="s">
        <v>340</v>
      </c>
      <c r="E618" s="47">
        <v>0.67906417982604705</v>
      </c>
      <c r="F618" s="48">
        <v>65.363881401617206</v>
      </c>
      <c r="G618" s="47">
        <v>0.702659841235868</v>
      </c>
      <c r="H618" s="50">
        <v>77.275792312879304</v>
      </c>
      <c r="I618" s="76" t="str">
        <f t="shared" si="18"/>
        <v>No</v>
      </c>
      <c r="J618" s="49" t="str">
        <f t="shared" si="19"/>
        <v>No</v>
      </c>
      <c r="K618" s="47">
        <v>0.100272537729412</v>
      </c>
      <c r="L618" s="50">
        <v>57.075471698113198</v>
      </c>
      <c r="M618" s="47">
        <v>0.145392256703686</v>
      </c>
      <c r="N618" s="50">
        <v>38.233310856372199</v>
      </c>
    </row>
    <row r="619" spans="1:14" x14ac:dyDescent="0.2">
      <c r="A619" s="147" t="s">
        <v>1548</v>
      </c>
      <c r="B619" s="44" t="s">
        <v>1549</v>
      </c>
      <c r="C619" s="45">
        <v>55</v>
      </c>
      <c r="D619" s="46" t="s">
        <v>340</v>
      </c>
      <c r="E619" s="47">
        <v>0.74705291733301404</v>
      </c>
      <c r="F619" s="48">
        <v>83.018867924528294</v>
      </c>
      <c r="G619" s="47">
        <v>0.76684614070863399</v>
      </c>
      <c r="H619" s="50">
        <v>92.289719626168207</v>
      </c>
      <c r="I619" s="76" t="str">
        <f t="shared" si="18"/>
        <v>No</v>
      </c>
      <c r="J619" s="49" t="str">
        <f t="shared" si="19"/>
        <v>Yes</v>
      </c>
      <c r="K619" s="47">
        <v>8.98384015612404E-2</v>
      </c>
      <c r="L619" s="50">
        <v>36.994609164420503</v>
      </c>
      <c r="M619" s="47">
        <v>0.142672943297599</v>
      </c>
      <c r="N619" s="50">
        <v>46.417445482866</v>
      </c>
    </row>
    <row r="620" spans="1:14" x14ac:dyDescent="0.2">
      <c r="A620" s="57" t="s">
        <v>1550</v>
      </c>
      <c r="B620" s="44" t="s">
        <v>1551</v>
      </c>
      <c r="C620" s="45">
        <v>72</v>
      </c>
      <c r="D620" s="46" t="s">
        <v>340</v>
      </c>
      <c r="E620" s="47">
        <v>0.56842198381034903</v>
      </c>
      <c r="F620" s="48">
        <v>34.703504043126699</v>
      </c>
      <c r="G620" s="47">
        <v>0.64235259197277195</v>
      </c>
      <c r="H620" s="50">
        <v>57.720836142953502</v>
      </c>
      <c r="I620" s="76" t="str">
        <f t="shared" si="18"/>
        <v>No</v>
      </c>
      <c r="J620" s="49" t="str">
        <f t="shared" si="19"/>
        <v>No</v>
      </c>
      <c r="K620" s="47">
        <v>0.127730431478982</v>
      </c>
      <c r="L620" s="50">
        <v>78.840970350404305</v>
      </c>
      <c r="M620" s="47">
        <v>0.205280578462848</v>
      </c>
      <c r="N620" s="50">
        <v>80.714767363452495</v>
      </c>
    </row>
    <row r="621" spans="1:14" x14ac:dyDescent="0.2">
      <c r="A621" s="57" t="s">
        <v>1552</v>
      </c>
      <c r="B621" s="44" t="s">
        <v>1553</v>
      </c>
      <c r="C621" s="45">
        <v>72</v>
      </c>
      <c r="D621" s="46" t="s">
        <v>340</v>
      </c>
      <c r="E621" s="47">
        <v>0.63947626925756895</v>
      </c>
      <c r="F621" s="48">
        <v>54.447439353099703</v>
      </c>
      <c r="G621" s="47">
        <v>0.70487966728240703</v>
      </c>
      <c r="H621" s="50">
        <v>77.882670262980398</v>
      </c>
      <c r="I621" s="76" t="str">
        <f t="shared" si="18"/>
        <v>No</v>
      </c>
      <c r="J621" s="49" t="str">
        <f t="shared" si="19"/>
        <v>No</v>
      </c>
      <c r="K621" s="47">
        <v>8.8322626641600704E-2</v>
      </c>
      <c r="L621" s="50">
        <v>31.8733153638814</v>
      </c>
      <c r="M621" s="47">
        <v>0.13042050995509899</v>
      </c>
      <c r="N621" s="50">
        <v>13.418745785569801</v>
      </c>
    </row>
    <row r="622" spans="1:14" x14ac:dyDescent="0.2">
      <c r="A622" s="57" t="s">
        <v>1554</v>
      </c>
      <c r="B622" s="44" t="s">
        <v>1555</v>
      </c>
      <c r="C622" s="45">
        <v>72</v>
      </c>
      <c r="D622" s="46" t="s">
        <v>340</v>
      </c>
      <c r="E622" s="47">
        <v>0.69560216473807901</v>
      </c>
      <c r="F622" s="48">
        <v>71.2264150943396</v>
      </c>
      <c r="G622" s="47">
        <v>0.61198703896584805</v>
      </c>
      <c r="H622" s="50">
        <v>46.527309507754602</v>
      </c>
      <c r="I622" s="76" t="str">
        <f t="shared" si="18"/>
        <v>No</v>
      </c>
      <c r="J622" s="49" t="str">
        <f t="shared" si="19"/>
        <v>No</v>
      </c>
      <c r="K622" s="47">
        <v>4.2809733501105798E-2</v>
      </c>
      <c r="L622" s="50">
        <v>2.1563342318059302</v>
      </c>
      <c r="M622" s="47">
        <v>6.9525015300597098E-2</v>
      </c>
      <c r="N622" s="50">
        <v>1.5509103169251499</v>
      </c>
    </row>
    <row r="623" spans="1:14" x14ac:dyDescent="0.2">
      <c r="A623" s="57" t="s">
        <v>1556</v>
      </c>
      <c r="B623" s="44" t="s">
        <v>1557</v>
      </c>
      <c r="C623" s="45">
        <v>72</v>
      </c>
      <c r="D623" s="46" t="s">
        <v>340</v>
      </c>
      <c r="E623" s="47">
        <v>0.58369617897757997</v>
      </c>
      <c r="F623" s="48">
        <v>37.870619946091601</v>
      </c>
      <c r="G623" s="47">
        <v>0.662860939526003</v>
      </c>
      <c r="H623" s="50">
        <v>64.868509777478096</v>
      </c>
      <c r="I623" s="76" t="str">
        <f t="shared" si="18"/>
        <v>No</v>
      </c>
      <c r="J623" s="49" t="str">
        <f t="shared" si="19"/>
        <v>No</v>
      </c>
      <c r="K623" s="47">
        <v>9.5570507179993505E-2</v>
      </c>
      <c r="L623" s="50">
        <v>50.336927223719698</v>
      </c>
      <c r="M623" s="47">
        <v>0.138706831823625</v>
      </c>
      <c r="N623" s="50">
        <v>27.3095077545516</v>
      </c>
    </row>
    <row r="624" spans="1:14" x14ac:dyDescent="0.2">
      <c r="A624" s="57" t="s">
        <v>1558</v>
      </c>
      <c r="B624" s="44" t="s">
        <v>1559</v>
      </c>
      <c r="C624" s="45">
        <v>54</v>
      </c>
      <c r="D624" s="46" t="s">
        <v>340</v>
      </c>
      <c r="E624" s="47">
        <v>0.69915805169919099</v>
      </c>
      <c r="F624" s="48">
        <v>72.169811320754704</v>
      </c>
      <c r="G624" s="47">
        <v>0.74499398519552795</v>
      </c>
      <c r="H624" s="50">
        <v>90.928050052137607</v>
      </c>
      <c r="I624" s="76" t="str">
        <f t="shared" si="18"/>
        <v>No</v>
      </c>
      <c r="J624" s="49" t="str">
        <f t="shared" si="19"/>
        <v>No</v>
      </c>
      <c r="K624" s="47">
        <v>8.6652096171812104E-2</v>
      </c>
      <c r="L624" s="50">
        <v>24.5956873315364</v>
      </c>
      <c r="M624" s="47">
        <v>0.12863207857189099</v>
      </c>
      <c r="N624" s="50">
        <v>18.769551616266899</v>
      </c>
    </row>
    <row r="625" spans="1:14" x14ac:dyDescent="0.2">
      <c r="A625" s="57" t="s">
        <v>1560</v>
      </c>
      <c r="B625" s="44" t="s">
        <v>1561</v>
      </c>
      <c r="C625" s="45">
        <v>72</v>
      </c>
      <c r="D625" s="46" t="s">
        <v>340</v>
      </c>
      <c r="E625" s="47">
        <v>0.58552316226261003</v>
      </c>
      <c r="F625" s="48">
        <v>38.409703504043101</v>
      </c>
      <c r="G625" s="47">
        <v>0.61467798952707897</v>
      </c>
      <c r="H625" s="50">
        <v>47.606203641267697</v>
      </c>
      <c r="I625" s="76" t="str">
        <f t="shared" si="18"/>
        <v>No</v>
      </c>
      <c r="J625" s="49" t="str">
        <f t="shared" si="19"/>
        <v>No</v>
      </c>
      <c r="K625" s="47">
        <v>0.1207547344916</v>
      </c>
      <c r="L625" s="50">
        <v>74.797843665768198</v>
      </c>
      <c r="M625" s="47">
        <v>0.25138255057074999</v>
      </c>
      <c r="N625" s="50">
        <v>88.941335131490206</v>
      </c>
    </row>
    <row r="626" spans="1:14" x14ac:dyDescent="0.2">
      <c r="A626" s="57" t="s">
        <v>1562</v>
      </c>
      <c r="B626" s="44" t="s">
        <v>1563</v>
      </c>
      <c r="C626" s="45">
        <v>54</v>
      </c>
      <c r="D626" s="46" t="s">
        <v>340</v>
      </c>
      <c r="E626" s="47">
        <v>0.66842759857085599</v>
      </c>
      <c r="F626" s="48">
        <v>62.398921832884099</v>
      </c>
      <c r="G626" s="47">
        <v>0.634890824505425</v>
      </c>
      <c r="H626" s="50">
        <v>54.431699687174103</v>
      </c>
      <c r="I626" s="76" t="str">
        <f t="shared" si="18"/>
        <v>No</v>
      </c>
      <c r="J626" s="49" t="str">
        <f t="shared" si="19"/>
        <v>No</v>
      </c>
      <c r="K626" s="47">
        <v>8.3778765318402199E-2</v>
      </c>
      <c r="L626" s="50">
        <v>9.8382749326145493</v>
      </c>
      <c r="M626" s="47">
        <v>0.125753459376407</v>
      </c>
      <c r="N626" s="50">
        <v>12.2002085505735</v>
      </c>
    </row>
    <row r="627" spans="1:14" x14ac:dyDescent="0.2">
      <c r="A627" s="57" t="s">
        <v>1564</v>
      </c>
      <c r="B627" s="44" t="s">
        <v>1565</v>
      </c>
      <c r="C627" s="45">
        <v>54</v>
      </c>
      <c r="D627" s="46" t="s">
        <v>340</v>
      </c>
      <c r="E627" s="47">
        <v>0.61144837537909402</v>
      </c>
      <c r="F627" s="48">
        <v>45.687331536388101</v>
      </c>
      <c r="G627" s="47">
        <v>0.56510101961108705</v>
      </c>
      <c r="H627" s="50">
        <v>26.277372262773699</v>
      </c>
      <c r="I627" s="76" t="str">
        <f t="shared" si="18"/>
        <v>No</v>
      </c>
      <c r="J627" s="49" t="str">
        <f t="shared" si="19"/>
        <v>No</v>
      </c>
      <c r="K627" s="47">
        <v>8.3773070706857994E-2</v>
      </c>
      <c r="L627" s="50">
        <v>9.7708894878706207</v>
      </c>
      <c r="M627" s="47">
        <v>0.125882945281654</v>
      </c>
      <c r="N627" s="50">
        <v>13.0344108446298</v>
      </c>
    </row>
    <row r="628" spans="1:14" x14ac:dyDescent="0.2">
      <c r="A628" s="57" t="s">
        <v>1566</v>
      </c>
      <c r="B628" s="44" t="s">
        <v>1567</v>
      </c>
      <c r="C628" s="45">
        <v>54</v>
      </c>
      <c r="D628" s="46" t="s">
        <v>340</v>
      </c>
      <c r="E628" s="47">
        <v>0.68262153257634395</v>
      </c>
      <c r="F628" s="48">
        <v>66.509433962264197</v>
      </c>
      <c r="G628" s="47">
        <v>0.68680811264310404</v>
      </c>
      <c r="H628" s="50">
        <v>74.556830031282601</v>
      </c>
      <c r="I628" s="76" t="str">
        <f t="shared" si="18"/>
        <v>No</v>
      </c>
      <c r="J628" s="49" t="str">
        <f t="shared" si="19"/>
        <v>No</v>
      </c>
      <c r="K628" s="47">
        <v>9.5488982335520195E-2</v>
      </c>
      <c r="L628" s="50">
        <v>50.067385444743898</v>
      </c>
      <c r="M628" s="47">
        <v>0.14943117943325401</v>
      </c>
      <c r="N628" s="50">
        <v>51.511991657977099</v>
      </c>
    </row>
    <row r="629" spans="1:14" x14ac:dyDescent="0.2">
      <c r="A629" s="57" t="s">
        <v>1568</v>
      </c>
      <c r="B629" s="44" t="s">
        <v>1569</v>
      </c>
      <c r="C629" s="45">
        <v>54</v>
      </c>
      <c r="D629" s="46" t="s">
        <v>340</v>
      </c>
      <c r="E629" s="47">
        <v>0.61725412780508304</v>
      </c>
      <c r="F629" s="48">
        <v>47.506738544474402</v>
      </c>
      <c r="G629" s="47">
        <v>0.57702204002540203</v>
      </c>
      <c r="H629" s="50">
        <v>30.969760166840501</v>
      </c>
      <c r="I629" s="76" t="str">
        <f t="shared" si="18"/>
        <v>No</v>
      </c>
      <c r="J629" s="49" t="str">
        <f t="shared" si="19"/>
        <v>No</v>
      </c>
      <c r="K629" s="47">
        <v>8.3416557501560698E-2</v>
      </c>
      <c r="L629" s="50">
        <v>8.6253369272237208</v>
      </c>
      <c r="M629" s="47">
        <v>0.12521377154982399</v>
      </c>
      <c r="N629" s="50">
        <v>7.2992700729926998</v>
      </c>
    </row>
    <row r="630" spans="1:14" x14ac:dyDescent="0.2">
      <c r="A630" s="57" t="s">
        <v>1570</v>
      </c>
      <c r="B630" s="44" t="s">
        <v>1571</v>
      </c>
      <c r="C630" s="45">
        <v>72</v>
      </c>
      <c r="D630" s="46" t="s">
        <v>340</v>
      </c>
      <c r="E630" s="47">
        <v>0.73588035371592198</v>
      </c>
      <c r="F630" s="48">
        <v>80.727762803234498</v>
      </c>
      <c r="G630" s="47">
        <v>0.66627365230487701</v>
      </c>
      <c r="H630" s="50">
        <v>66.217127444369495</v>
      </c>
      <c r="I630" s="76" t="str">
        <f t="shared" si="18"/>
        <v>No</v>
      </c>
      <c r="J630" s="49" t="str">
        <f t="shared" si="19"/>
        <v>No</v>
      </c>
      <c r="K630" s="47">
        <v>8.5435391537697095E-2</v>
      </c>
      <c r="L630" s="50">
        <v>18.598382749326099</v>
      </c>
      <c r="M630" s="47">
        <v>0.127566017837387</v>
      </c>
      <c r="N630" s="50">
        <v>9.0357383681726198</v>
      </c>
    </row>
    <row r="631" spans="1:14" x14ac:dyDescent="0.2">
      <c r="A631" s="147" t="s">
        <v>1572</v>
      </c>
      <c r="B631" s="44" t="s">
        <v>1573</v>
      </c>
      <c r="C631" s="45">
        <v>72</v>
      </c>
      <c r="D631" s="46" t="s">
        <v>340</v>
      </c>
      <c r="E631" s="47">
        <v>0.77427900651215098</v>
      </c>
      <c r="F631" s="48">
        <v>87.803234501347703</v>
      </c>
      <c r="G631" s="47">
        <v>0.81603673436870305</v>
      </c>
      <c r="H631" s="50">
        <v>98.179366149696605</v>
      </c>
      <c r="I631" s="76" t="str">
        <f t="shared" si="18"/>
        <v>No</v>
      </c>
      <c r="J631" s="49" t="str">
        <f t="shared" si="19"/>
        <v>Yes</v>
      </c>
      <c r="K631" s="47">
        <v>9.2532318263065197E-2</v>
      </c>
      <c r="L631" s="50">
        <v>43.328840970350399</v>
      </c>
      <c r="M631" s="47">
        <v>0.15653243000560499</v>
      </c>
      <c r="N631" s="50">
        <v>52.798381658799698</v>
      </c>
    </row>
    <row r="632" spans="1:14" x14ac:dyDescent="0.2">
      <c r="A632" s="57" t="s">
        <v>1574</v>
      </c>
      <c r="B632" s="44" t="s">
        <v>1575</v>
      </c>
      <c r="C632" s="45">
        <v>55</v>
      </c>
      <c r="D632" s="46" t="s">
        <v>340</v>
      </c>
      <c r="E632" s="47">
        <v>0.476089097265193</v>
      </c>
      <c r="F632" s="48">
        <v>11.859838274932599</v>
      </c>
      <c r="G632" s="47">
        <v>0.50845879525469995</v>
      </c>
      <c r="H632" s="50">
        <v>8.0218068535825502</v>
      </c>
      <c r="I632" s="76" t="str">
        <f t="shared" si="18"/>
        <v>No</v>
      </c>
      <c r="J632" s="49" t="str">
        <f t="shared" si="19"/>
        <v>No</v>
      </c>
      <c r="K632" s="47">
        <v>8.4088515928888802E-2</v>
      </c>
      <c r="L632" s="50">
        <v>11.725067385444699</v>
      </c>
      <c r="M632" s="47">
        <v>0.12559815943276501</v>
      </c>
      <c r="N632" s="50">
        <v>5.3738317757009302</v>
      </c>
    </row>
    <row r="633" spans="1:14" x14ac:dyDescent="0.2">
      <c r="A633" s="57" t="s">
        <v>1576</v>
      </c>
      <c r="B633" s="44" t="s">
        <v>1577</v>
      </c>
      <c r="C633" s="45">
        <v>55</v>
      </c>
      <c r="D633" s="46" t="s">
        <v>340</v>
      </c>
      <c r="E633" s="47">
        <v>0.63243302237337395</v>
      </c>
      <c r="F633" s="48">
        <v>51.819407008086301</v>
      </c>
      <c r="G633" s="47">
        <v>0.59243783251903104</v>
      </c>
      <c r="H633" s="50">
        <v>37.149532710280397</v>
      </c>
      <c r="I633" s="76" t="str">
        <f t="shared" si="18"/>
        <v>No</v>
      </c>
      <c r="J633" s="49" t="str">
        <f t="shared" si="19"/>
        <v>No</v>
      </c>
      <c r="K633" s="47">
        <v>8.7968997668113294E-2</v>
      </c>
      <c r="L633" s="50">
        <v>30.5256064690027</v>
      </c>
      <c r="M633" s="47">
        <v>0.13399697154290099</v>
      </c>
      <c r="N633" s="50">
        <v>30.451713395638599</v>
      </c>
    </row>
    <row r="634" spans="1:14" x14ac:dyDescent="0.2">
      <c r="A634" s="57" t="s">
        <v>1269</v>
      </c>
      <c r="B634" s="44" t="s">
        <v>1578</v>
      </c>
      <c r="C634" s="45">
        <v>55</v>
      </c>
      <c r="D634" s="46" t="s">
        <v>340</v>
      </c>
      <c r="E634" s="47">
        <v>0.55204367452307601</v>
      </c>
      <c r="F634" s="48">
        <v>30.727762803234501</v>
      </c>
      <c r="G634" s="47">
        <v>0.56469510409798596</v>
      </c>
      <c r="H634" s="50">
        <v>24.844236760124598</v>
      </c>
      <c r="I634" s="76" t="str">
        <f t="shared" si="18"/>
        <v>No</v>
      </c>
      <c r="J634" s="49" t="str">
        <f t="shared" si="19"/>
        <v>No</v>
      </c>
      <c r="K634" s="47">
        <v>8.4490563721492301E-2</v>
      </c>
      <c r="L634" s="50">
        <v>13.611859838274899</v>
      </c>
      <c r="M634" s="47">
        <v>0.126097609780431</v>
      </c>
      <c r="N634" s="50">
        <v>6.61993769470405</v>
      </c>
    </row>
    <row r="635" spans="1:14" x14ac:dyDescent="0.2">
      <c r="A635" s="57" t="s">
        <v>1579</v>
      </c>
      <c r="B635" s="44" t="s">
        <v>1580</v>
      </c>
      <c r="C635" s="45">
        <v>55</v>
      </c>
      <c r="D635" s="46" t="s">
        <v>340</v>
      </c>
      <c r="E635" s="47">
        <v>0.52739750160285803</v>
      </c>
      <c r="F635" s="48">
        <v>24.932614555256102</v>
      </c>
      <c r="G635" s="47">
        <v>0.57680512951344198</v>
      </c>
      <c r="H635" s="50">
        <v>29.7507788161994</v>
      </c>
      <c r="I635" s="76" t="str">
        <f t="shared" si="18"/>
        <v>No</v>
      </c>
      <c r="J635" s="49" t="str">
        <f t="shared" si="19"/>
        <v>No</v>
      </c>
      <c r="K635" s="47">
        <v>9.4617047778410707E-2</v>
      </c>
      <c r="L635" s="50">
        <v>48.315363881401602</v>
      </c>
      <c r="M635" s="47">
        <v>0.13799658081678001</v>
      </c>
      <c r="N635" s="50">
        <v>38.862928348909698</v>
      </c>
    </row>
    <row r="636" spans="1:14" x14ac:dyDescent="0.2">
      <c r="A636" s="57" t="s">
        <v>1581</v>
      </c>
      <c r="B636" s="44" t="s">
        <v>1582</v>
      </c>
      <c r="C636" s="45">
        <v>55</v>
      </c>
      <c r="D636" s="46" t="s">
        <v>340</v>
      </c>
      <c r="E636" s="47">
        <v>0.55608586715144104</v>
      </c>
      <c r="F636" s="48">
        <v>31.7385444743935</v>
      </c>
      <c r="G636" s="47">
        <v>0.69223886441033</v>
      </c>
      <c r="H636" s="50">
        <v>73.8317757009346</v>
      </c>
      <c r="I636" s="76" t="str">
        <f t="shared" si="18"/>
        <v>No</v>
      </c>
      <c r="J636" s="49" t="str">
        <f t="shared" si="19"/>
        <v>No</v>
      </c>
      <c r="K636" s="47">
        <v>8.36817308645397E-2</v>
      </c>
      <c r="L636" s="50">
        <v>9.2991913746630708</v>
      </c>
      <c r="M636" s="47">
        <v>0.12512534049068699</v>
      </c>
      <c r="N636" s="50">
        <v>3.8161993769470399</v>
      </c>
    </row>
    <row r="637" spans="1:14" x14ac:dyDescent="0.2">
      <c r="A637" s="57" t="s">
        <v>1583</v>
      </c>
      <c r="B637" s="44" t="s">
        <v>1584</v>
      </c>
      <c r="C637" s="45">
        <v>55</v>
      </c>
      <c r="D637" s="46" t="s">
        <v>340</v>
      </c>
      <c r="E637" s="47">
        <v>0.60726708696582998</v>
      </c>
      <c r="F637" s="48">
        <v>44.811320754717002</v>
      </c>
      <c r="G637" s="47">
        <v>0.564453498138904</v>
      </c>
      <c r="H637" s="50">
        <v>24.6884735202492</v>
      </c>
      <c r="I637" s="76" t="str">
        <f t="shared" si="18"/>
        <v>No</v>
      </c>
      <c r="J637" s="49" t="str">
        <f t="shared" si="19"/>
        <v>No</v>
      </c>
      <c r="K637" s="47">
        <v>8.3892735079888703E-2</v>
      </c>
      <c r="L637" s="50">
        <v>10.512129380053899</v>
      </c>
      <c r="M637" s="47">
        <v>0.125375603447518</v>
      </c>
      <c r="N637" s="50">
        <v>4.2834890965732102</v>
      </c>
    </row>
    <row r="638" spans="1:14" x14ac:dyDescent="0.2">
      <c r="A638" s="57" t="s">
        <v>1585</v>
      </c>
      <c r="B638" s="44" t="s">
        <v>1586</v>
      </c>
      <c r="C638" s="45">
        <v>55</v>
      </c>
      <c r="D638" s="46" t="s">
        <v>340</v>
      </c>
      <c r="E638" s="47">
        <v>0.54593239771261104</v>
      </c>
      <c r="F638" s="48">
        <v>28.975741239892201</v>
      </c>
      <c r="G638" s="47">
        <v>0.63041989443955704</v>
      </c>
      <c r="H638" s="50">
        <v>50.311526479750803</v>
      </c>
      <c r="I638" s="76" t="str">
        <f t="shared" si="18"/>
        <v>No</v>
      </c>
      <c r="J638" s="49" t="str">
        <f t="shared" si="19"/>
        <v>No</v>
      </c>
      <c r="K638" s="47">
        <v>0.10530076386494901</v>
      </c>
      <c r="L638" s="50">
        <v>62.735849056603797</v>
      </c>
      <c r="M638" s="47">
        <v>0.15176022251867499</v>
      </c>
      <c r="N638" s="50">
        <v>55.763239875389402</v>
      </c>
    </row>
    <row r="639" spans="1:14" x14ac:dyDescent="0.2">
      <c r="A639" s="57" t="s">
        <v>1587</v>
      </c>
      <c r="B639" s="44" t="s">
        <v>1588</v>
      </c>
      <c r="C639" s="45">
        <v>55</v>
      </c>
      <c r="D639" s="46" t="s">
        <v>340</v>
      </c>
      <c r="E639" s="47">
        <v>0.67580109255787402</v>
      </c>
      <c r="F639" s="48">
        <v>64.353099730458197</v>
      </c>
      <c r="G639" s="47">
        <v>0.60013598635556298</v>
      </c>
      <c r="H639" s="50">
        <v>40.031152647975098</v>
      </c>
      <c r="I639" s="76" t="str">
        <f t="shared" si="18"/>
        <v>No</v>
      </c>
      <c r="J639" s="49" t="str">
        <f t="shared" si="19"/>
        <v>No</v>
      </c>
      <c r="K639" s="47">
        <v>8.6719144246440602E-2</v>
      </c>
      <c r="L639" s="50">
        <v>25.1347708894879</v>
      </c>
      <c r="M639" s="47">
        <v>0.12869783649542499</v>
      </c>
      <c r="N639" s="50">
        <v>15.576323987538901</v>
      </c>
    </row>
    <row r="640" spans="1:14" x14ac:dyDescent="0.2">
      <c r="A640" s="57" t="s">
        <v>1589</v>
      </c>
      <c r="B640" s="44" t="s">
        <v>1590</v>
      </c>
      <c r="C640" s="45">
        <v>55</v>
      </c>
      <c r="D640" s="46" t="s">
        <v>340</v>
      </c>
      <c r="E640" s="47">
        <v>0.54603462800924596</v>
      </c>
      <c r="F640" s="48">
        <v>29.0431266846361</v>
      </c>
      <c r="G640" s="47">
        <v>0.54910108117670597</v>
      </c>
      <c r="H640" s="50">
        <v>18.380062305296001</v>
      </c>
      <c r="I640" s="76" t="str">
        <f t="shared" si="18"/>
        <v>No</v>
      </c>
      <c r="J640" s="49" t="str">
        <f t="shared" si="19"/>
        <v>No</v>
      </c>
      <c r="K640" s="47">
        <v>8.3889656082916694E-2</v>
      </c>
      <c r="L640" s="50">
        <v>10.444743935309999</v>
      </c>
      <c r="M640" s="47">
        <v>0.12703350050923201</v>
      </c>
      <c r="N640" s="50">
        <v>10.8255451713396</v>
      </c>
    </row>
    <row r="641" spans="1:14" x14ac:dyDescent="0.2">
      <c r="A641" s="57" t="s">
        <v>1591</v>
      </c>
      <c r="B641" s="44" t="s">
        <v>1592</v>
      </c>
      <c r="C641" s="45">
        <v>55</v>
      </c>
      <c r="D641" s="46" t="s">
        <v>340</v>
      </c>
      <c r="E641" s="47">
        <v>0.60151246150250903</v>
      </c>
      <c r="F641" s="48">
        <v>42.924528301886802</v>
      </c>
      <c r="G641" s="47">
        <v>0.50205749121659504</v>
      </c>
      <c r="H641" s="50">
        <v>7.1651090342679096</v>
      </c>
      <c r="I641" s="76" t="str">
        <f t="shared" si="18"/>
        <v>No</v>
      </c>
      <c r="J641" s="49" t="str">
        <f t="shared" si="19"/>
        <v>No</v>
      </c>
      <c r="K641" s="47">
        <v>8.9682345058608795E-2</v>
      </c>
      <c r="L641" s="50">
        <v>36.388140161725097</v>
      </c>
      <c r="M641" s="47">
        <v>0.13230992571876499</v>
      </c>
      <c r="N641" s="50">
        <v>26.1682242990654</v>
      </c>
    </row>
    <row r="642" spans="1:14" x14ac:dyDescent="0.2">
      <c r="A642" s="57" t="s">
        <v>1593</v>
      </c>
      <c r="B642" s="44" t="s">
        <v>1594</v>
      </c>
      <c r="C642" s="45">
        <v>55</v>
      </c>
      <c r="D642" s="46" t="s">
        <v>340</v>
      </c>
      <c r="E642" s="47">
        <v>0.68244059783314703</v>
      </c>
      <c r="F642" s="48">
        <v>66.442048517520206</v>
      </c>
      <c r="G642" s="47">
        <v>0.52053049763910897</v>
      </c>
      <c r="H642" s="50">
        <v>10.981308411215</v>
      </c>
      <c r="I642" s="76" t="str">
        <f t="shared" si="18"/>
        <v>No</v>
      </c>
      <c r="J642" s="49" t="str">
        <f t="shared" si="19"/>
        <v>No</v>
      </c>
      <c r="K642" s="47">
        <v>9.9152841449745302E-2</v>
      </c>
      <c r="L642" s="50">
        <v>55.188679245282998</v>
      </c>
      <c r="M642" s="47">
        <v>0.148846139361036</v>
      </c>
      <c r="N642" s="50">
        <v>54.049844236760102</v>
      </c>
    </row>
    <row r="643" spans="1:14" x14ac:dyDescent="0.2">
      <c r="A643" s="57" t="s">
        <v>1595</v>
      </c>
      <c r="B643" s="44" t="s">
        <v>1596</v>
      </c>
      <c r="C643" s="45">
        <v>55</v>
      </c>
      <c r="D643" s="46" t="s">
        <v>340</v>
      </c>
      <c r="E643" s="47">
        <v>0.60436409659088897</v>
      </c>
      <c r="F643" s="48">
        <v>43.935309973045797</v>
      </c>
      <c r="G643" s="47">
        <v>0.58592624655482095</v>
      </c>
      <c r="H643" s="50">
        <v>34.034267912772599</v>
      </c>
      <c r="I643" s="76" t="str">
        <f t="shared" si="18"/>
        <v>No</v>
      </c>
      <c r="J643" s="49" t="str">
        <f t="shared" si="19"/>
        <v>No</v>
      </c>
      <c r="K643" s="47">
        <v>8.6236686659580897E-2</v>
      </c>
      <c r="L643" s="50">
        <v>22.371967654986499</v>
      </c>
      <c r="M643" s="47">
        <v>0.131040308237485</v>
      </c>
      <c r="N643" s="50">
        <v>23.208722741433</v>
      </c>
    </row>
    <row r="644" spans="1:14" x14ac:dyDescent="0.2">
      <c r="A644" s="57" t="s">
        <v>1597</v>
      </c>
      <c r="B644" s="44" t="s">
        <v>1598</v>
      </c>
      <c r="C644" s="45">
        <v>55</v>
      </c>
      <c r="D644" s="46" t="s">
        <v>340</v>
      </c>
      <c r="E644" s="47">
        <v>0.61542703426695999</v>
      </c>
      <c r="F644" s="48">
        <v>47.0350404312668</v>
      </c>
      <c r="G644" s="47">
        <v>0.55905329631784895</v>
      </c>
      <c r="H644" s="50">
        <v>22.741433021806898</v>
      </c>
      <c r="I644" s="76" t="str">
        <f t="shared" si="18"/>
        <v>No</v>
      </c>
      <c r="J644" s="49" t="str">
        <f t="shared" si="19"/>
        <v>No</v>
      </c>
      <c r="K644" s="47">
        <v>0.116601548231036</v>
      </c>
      <c r="L644" s="50">
        <v>72.237196765498695</v>
      </c>
      <c r="M644" s="47">
        <v>0.16489857778188899</v>
      </c>
      <c r="N644" s="50">
        <v>66.433021806853603</v>
      </c>
    </row>
    <row r="645" spans="1:14" x14ac:dyDescent="0.2">
      <c r="A645" s="57" t="s">
        <v>1599</v>
      </c>
      <c r="B645" s="44" t="s">
        <v>1600</v>
      </c>
      <c r="C645" s="45">
        <v>55</v>
      </c>
      <c r="D645" s="46" t="s">
        <v>340</v>
      </c>
      <c r="E645" s="47">
        <v>0.59420583330006205</v>
      </c>
      <c r="F645" s="48">
        <v>41.105121293800501</v>
      </c>
      <c r="G645" s="47">
        <v>0.60124498532916204</v>
      </c>
      <c r="H645" s="50">
        <v>40.809968847352003</v>
      </c>
      <c r="I645" s="76" t="str">
        <f t="shared" si="18"/>
        <v>No</v>
      </c>
      <c r="J645" s="49" t="str">
        <f t="shared" si="19"/>
        <v>No</v>
      </c>
      <c r="K645" s="47">
        <v>8.8685171694341799E-2</v>
      </c>
      <c r="L645" s="50">
        <v>33.153638814016198</v>
      </c>
      <c r="M645" s="47">
        <v>0.13262239076746701</v>
      </c>
      <c r="N645" s="50">
        <v>27.0249221183801</v>
      </c>
    </row>
    <row r="646" spans="1:14" x14ac:dyDescent="0.2">
      <c r="A646" s="57" t="s">
        <v>1601</v>
      </c>
      <c r="B646" s="44" t="s">
        <v>1602</v>
      </c>
      <c r="C646" s="45">
        <v>55</v>
      </c>
      <c r="D646" s="46" t="s">
        <v>340</v>
      </c>
      <c r="E646" s="47">
        <v>0.48220929420305603</v>
      </c>
      <c r="F646" s="48">
        <v>13.409703504043099</v>
      </c>
      <c r="G646" s="47">
        <v>0.58445676802699897</v>
      </c>
      <c r="H646" s="50">
        <v>32.943925233644897</v>
      </c>
      <c r="I646" s="76" t="str">
        <f t="shared" si="18"/>
        <v>No</v>
      </c>
      <c r="J646" s="49" t="str">
        <f t="shared" si="19"/>
        <v>No</v>
      </c>
      <c r="K646" s="47">
        <v>0.11568885995019999</v>
      </c>
      <c r="L646" s="50">
        <v>71.495956873315393</v>
      </c>
      <c r="M646" s="47">
        <v>0.16836217462779501</v>
      </c>
      <c r="N646" s="50">
        <v>68.302180685358294</v>
      </c>
    </row>
    <row r="647" spans="1:14" x14ac:dyDescent="0.2">
      <c r="A647" s="57" t="s">
        <v>1603</v>
      </c>
      <c r="B647" s="44" t="s">
        <v>1604</v>
      </c>
      <c r="C647" s="45">
        <v>55</v>
      </c>
      <c r="D647" s="46" t="s">
        <v>340</v>
      </c>
      <c r="E647" s="47">
        <v>0.48838894848608499</v>
      </c>
      <c r="F647" s="48">
        <v>15.161725067385399</v>
      </c>
      <c r="G647" s="47">
        <v>0.48046940494396301</v>
      </c>
      <c r="H647" s="50">
        <v>5.0623052959501598</v>
      </c>
      <c r="I647" s="76" t="str">
        <f t="shared" ref="I647:I710" si="20">IF(AND(F647&gt;=90,H647&gt;=90),"Yes","No")</f>
        <v>No</v>
      </c>
      <c r="J647" s="49" t="str">
        <f t="shared" ref="J647:J710" si="21">IF(AND(F647&gt;=75,H647&gt;=75),"Yes","No")</f>
        <v>No</v>
      </c>
      <c r="K647" s="47">
        <v>0.11528829222600601</v>
      </c>
      <c r="L647" s="50">
        <v>71.2264150943396</v>
      </c>
      <c r="M647" s="47">
        <v>0.17209540672700199</v>
      </c>
      <c r="N647" s="50">
        <v>69.781931464174406</v>
      </c>
    </row>
    <row r="648" spans="1:14" x14ac:dyDescent="0.2">
      <c r="A648" s="57" t="s">
        <v>1605</v>
      </c>
      <c r="B648" s="44" t="s">
        <v>1606</v>
      </c>
      <c r="C648" s="45">
        <v>55</v>
      </c>
      <c r="D648" s="46" t="s">
        <v>340</v>
      </c>
      <c r="E648" s="47">
        <v>0.66135374194500096</v>
      </c>
      <c r="F648" s="48">
        <v>60.040431266846397</v>
      </c>
      <c r="G648" s="47">
        <v>0.60805583452738798</v>
      </c>
      <c r="H648" s="50">
        <v>42.8348909657321</v>
      </c>
      <c r="I648" s="76" t="str">
        <f t="shared" si="20"/>
        <v>No</v>
      </c>
      <c r="J648" s="49" t="str">
        <f t="shared" si="21"/>
        <v>No</v>
      </c>
      <c r="K648" s="47">
        <v>0.152109105323221</v>
      </c>
      <c r="L648" s="50">
        <v>85.646900269541803</v>
      </c>
      <c r="M648" s="47">
        <v>0.20891062170073099</v>
      </c>
      <c r="N648" s="50">
        <v>80.9190031152648</v>
      </c>
    </row>
    <row r="649" spans="1:14" x14ac:dyDescent="0.2">
      <c r="A649" s="57" t="s">
        <v>1607</v>
      </c>
      <c r="B649" s="44" t="s">
        <v>1608</v>
      </c>
      <c r="C649" s="45">
        <v>55</v>
      </c>
      <c r="D649" s="46" t="s">
        <v>340</v>
      </c>
      <c r="E649" s="47">
        <v>0.69742962332771397</v>
      </c>
      <c r="F649" s="48">
        <v>71.563342318059298</v>
      </c>
      <c r="G649" s="47">
        <v>0.58311443929850904</v>
      </c>
      <c r="H649" s="50">
        <v>32.554517133956402</v>
      </c>
      <c r="I649" s="76" t="str">
        <f t="shared" si="20"/>
        <v>No</v>
      </c>
      <c r="J649" s="49" t="str">
        <f t="shared" si="21"/>
        <v>No</v>
      </c>
      <c r="K649" s="47">
        <v>0.110225201942379</v>
      </c>
      <c r="L649" s="50">
        <v>67.520215633423206</v>
      </c>
      <c r="M649" s="47">
        <v>0.15633940098447099</v>
      </c>
      <c r="N649" s="50">
        <v>60.514018691588802</v>
      </c>
    </row>
    <row r="650" spans="1:14" x14ac:dyDescent="0.2">
      <c r="A650" s="57" t="s">
        <v>1609</v>
      </c>
      <c r="B650" s="44" t="s">
        <v>1610</v>
      </c>
      <c r="C650" s="45">
        <v>55</v>
      </c>
      <c r="D650" s="46" t="s">
        <v>340</v>
      </c>
      <c r="E650" s="47">
        <v>0.62613413048802802</v>
      </c>
      <c r="F650" s="48">
        <v>50.471698113207601</v>
      </c>
      <c r="G650" s="47">
        <v>0.64724735961444901</v>
      </c>
      <c r="H650" s="50">
        <v>57.7102803738318</v>
      </c>
      <c r="I650" s="76" t="str">
        <f t="shared" si="20"/>
        <v>No</v>
      </c>
      <c r="J650" s="49" t="str">
        <f t="shared" si="21"/>
        <v>No</v>
      </c>
      <c r="K650" s="47">
        <v>9.6848476417894805E-2</v>
      </c>
      <c r="L650" s="50">
        <v>52.358490566037702</v>
      </c>
      <c r="M650" s="47">
        <v>0.14067254267302001</v>
      </c>
      <c r="N650" s="50">
        <v>42.990654205607498</v>
      </c>
    </row>
    <row r="651" spans="1:14" x14ac:dyDescent="0.2">
      <c r="A651" s="57" t="s">
        <v>1611</v>
      </c>
      <c r="B651" s="44" t="s">
        <v>1612</v>
      </c>
      <c r="C651" s="45">
        <v>55</v>
      </c>
      <c r="D651" s="46" t="s">
        <v>340</v>
      </c>
      <c r="E651" s="47">
        <v>0.53936053135787998</v>
      </c>
      <c r="F651" s="48">
        <v>27.8301886792453</v>
      </c>
      <c r="G651" s="47">
        <v>0.66126932787121795</v>
      </c>
      <c r="H651" s="50">
        <v>63.629283489096601</v>
      </c>
      <c r="I651" s="76" t="str">
        <f t="shared" si="20"/>
        <v>No</v>
      </c>
      <c r="J651" s="49" t="str">
        <f t="shared" si="21"/>
        <v>No</v>
      </c>
      <c r="K651" s="47">
        <v>8.6505747662317695E-2</v>
      </c>
      <c r="L651" s="50">
        <v>23.6522911051213</v>
      </c>
      <c r="M651" s="47">
        <v>0.128473409030674</v>
      </c>
      <c r="N651" s="50">
        <v>14.5638629283489</v>
      </c>
    </row>
    <row r="652" spans="1:14" x14ac:dyDescent="0.2">
      <c r="A652" s="57" t="s">
        <v>1613</v>
      </c>
      <c r="B652" s="44" t="s">
        <v>1614</v>
      </c>
      <c r="C652" s="45">
        <v>55</v>
      </c>
      <c r="D652" s="46" t="s">
        <v>340</v>
      </c>
      <c r="E652" s="47">
        <v>0.69337919627548705</v>
      </c>
      <c r="F652" s="48">
        <v>70.283018867924497</v>
      </c>
      <c r="G652" s="47">
        <v>0.63197382856655004</v>
      </c>
      <c r="H652" s="50">
        <v>51.1682242990654</v>
      </c>
      <c r="I652" s="76" t="str">
        <f t="shared" si="20"/>
        <v>No</v>
      </c>
      <c r="J652" s="49" t="str">
        <f t="shared" si="21"/>
        <v>No</v>
      </c>
      <c r="K652" s="47">
        <v>9.1132183653200305E-2</v>
      </c>
      <c r="L652" s="50">
        <v>40.633423180592999</v>
      </c>
      <c r="M652" s="47">
        <v>0.13609956189501601</v>
      </c>
      <c r="N652" s="50">
        <v>34.890965732087203</v>
      </c>
    </row>
    <row r="653" spans="1:14" x14ac:dyDescent="0.2">
      <c r="A653" s="57" t="s">
        <v>1615</v>
      </c>
      <c r="B653" s="44" t="s">
        <v>1616</v>
      </c>
      <c r="C653" s="45">
        <v>55</v>
      </c>
      <c r="D653" s="46" t="s">
        <v>340</v>
      </c>
      <c r="E653" s="47">
        <v>0.50654668088102905</v>
      </c>
      <c r="F653" s="48">
        <v>19.541778975741199</v>
      </c>
      <c r="G653" s="47">
        <v>0.68776842296024698</v>
      </c>
      <c r="H653" s="50">
        <v>72.352024922118403</v>
      </c>
      <c r="I653" s="76" t="str">
        <f t="shared" si="20"/>
        <v>No</v>
      </c>
      <c r="J653" s="49" t="str">
        <f t="shared" si="21"/>
        <v>No</v>
      </c>
      <c r="K653" s="47">
        <v>8.4207261127414196E-2</v>
      </c>
      <c r="L653" s="50">
        <v>12.331536388140201</v>
      </c>
      <c r="M653" s="47">
        <v>0.126827507618411</v>
      </c>
      <c r="N653" s="50">
        <v>10.046728971962599</v>
      </c>
    </row>
    <row r="654" spans="1:14" x14ac:dyDescent="0.2">
      <c r="A654" s="57" t="s">
        <v>1617</v>
      </c>
      <c r="B654" s="44" t="s">
        <v>1618</v>
      </c>
      <c r="C654" s="45">
        <v>55</v>
      </c>
      <c r="D654" s="46" t="s">
        <v>340</v>
      </c>
      <c r="E654" s="47">
        <v>0.71903983259292603</v>
      </c>
      <c r="F654" s="48">
        <v>77.223719676549905</v>
      </c>
      <c r="G654" s="47">
        <v>0.64396066169772503</v>
      </c>
      <c r="H654" s="50">
        <v>56.464174454828701</v>
      </c>
      <c r="I654" s="76" t="str">
        <f t="shared" si="20"/>
        <v>No</v>
      </c>
      <c r="J654" s="49" t="str">
        <f t="shared" si="21"/>
        <v>No</v>
      </c>
      <c r="K654" s="47">
        <v>8.6515796310140503E-2</v>
      </c>
      <c r="L654" s="50">
        <v>23.719676549865198</v>
      </c>
      <c r="M654" s="47">
        <v>0.12900001553332999</v>
      </c>
      <c r="N654" s="50">
        <v>16.588785046729001</v>
      </c>
    </row>
    <row r="655" spans="1:14" x14ac:dyDescent="0.2">
      <c r="A655" s="147" t="s">
        <v>1619</v>
      </c>
      <c r="B655" s="44" t="s">
        <v>1620</v>
      </c>
      <c r="C655" s="45">
        <v>55</v>
      </c>
      <c r="D655" s="46" t="s">
        <v>340</v>
      </c>
      <c r="E655" s="47">
        <v>0.71200094866926</v>
      </c>
      <c r="F655" s="48">
        <v>75.471698113207594</v>
      </c>
      <c r="G655" s="47">
        <v>0.74693116086616695</v>
      </c>
      <c r="H655" s="50">
        <v>87.694704049844205</v>
      </c>
      <c r="I655" s="76" t="str">
        <f t="shared" si="20"/>
        <v>No</v>
      </c>
      <c r="J655" s="49" t="str">
        <f t="shared" si="21"/>
        <v>Yes</v>
      </c>
      <c r="K655" s="47">
        <v>9.4463749410578099E-2</v>
      </c>
      <c r="L655" s="50">
        <v>47.911051212937998</v>
      </c>
      <c r="M655" s="47">
        <v>0.16332178106328399</v>
      </c>
      <c r="N655" s="50">
        <v>65.654205607476598</v>
      </c>
    </row>
    <row r="656" spans="1:14" x14ac:dyDescent="0.2">
      <c r="A656" s="147" t="s">
        <v>1621</v>
      </c>
      <c r="B656" s="44" t="s">
        <v>1622</v>
      </c>
      <c r="C656" s="45">
        <v>55</v>
      </c>
      <c r="D656" s="46" t="s">
        <v>340</v>
      </c>
      <c r="E656" s="47">
        <v>0.82549096316543003</v>
      </c>
      <c r="F656" s="48">
        <v>94.6091644204852</v>
      </c>
      <c r="G656" s="47">
        <v>0.844145560993252</v>
      </c>
      <c r="H656" s="50">
        <v>99.221183800623095</v>
      </c>
      <c r="I656" s="76" t="str">
        <f t="shared" si="20"/>
        <v>Yes</v>
      </c>
      <c r="J656" s="49" t="str">
        <f t="shared" si="21"/>
        <v>Yes</v>
      </c>
      <c r="K656" s="47">
        <v>8.0305829319029604E-2</v>
      </c>
      <c r="L656" s="50">
        <v>7.7493261455525602</v>
      </c>
      <c r="M656" s="47">
        <v>0.113464212578963</v>
      </c>
      <c r="N656" s="50">
        <v>2.8816199376946998</v>
      </c>
    </row>
    <row r="657" spans="1:14" x14ac:dyDescent="0.2">
      <c r="A657" s="57" t="s">
        <v>1623</v>
      </c>
      <c r="B657" s="44" t="s">
        <v>1624</v>
      </c>
      <c r="C657" s="45">
        <v>55</v>
      </c>
      <c r="D657" s="46" t="s">
        <v>340</v>
      </c>
      <c r="E657" s="47">
        <v>0.53584798512504095</v>
      </c>
      <c r="F657" s="48">
        <v>26.8867924528302</v>
      </c>
      <c r="G657" s="47">
        <v>0.489401877885699</v>
      </c>
      <c r="H657" s="50">
        <v>5.8411214953270996</v>
      </c>
      <c r="I657" s="76" t="str">
        <f t="shared" si="20"/>
        <v>No</v>
      </c>
      <c r="J657" s="49" t="str">
        <f t="shared" si="21"/>
        <v>No</v>
      </c>
      <c r="K657" s="47">
        <v>8.7309316973296594E-2</v>
      </c>
      <c r="L657" s="50">
        <v>27.628032345013501</v>
      </c>
      <c r="M657" s="47">
        <v>0.12992886875016799</v>
      </c>
      <c r="N657" s="50">
        <v>19.781931464174502</v>
      </c>
    </row>
    <row r="658" spans="1:14" x14ac:dyDescent="0.2">
      <c r="A658" s="57" t="s">
        <v>1625</v>
      </c>
      <c r="B658" s="44" t="s">
        <v>1626</v>
      </c>
      <c r="C658" s="45">
        <v>55</v>
      </c>
      <c r="D658" s="46" t="s">
        <v>340</v>
      </c>
      <c r="E658" s="47">
        <v>0.66903951807818396</v>
      </c>
      <c r="F658" s="48">
        <v>62.668463611859799</v>
      </c>
      <c r="G658" s="47">
        <v>0.60241439665222496</v>
      </c>
      <c r="H658" s="50">
        <v>41.6666666666667</v>
      </c>
      <c r="I658" s="76" t="str">
        <f t="shared" si="20"/>
        <v>No</v>
      </c>
      <c r="J658" s="49" t="str">
        <f t="shared" si="21"/>
        <v>No</v>
      </c>
      <c r="K658" s="47">
        <v>9.3310301676101604E-2</v>
      </c>
      <c r="L658" s="50">
        <v>45.485175202156299</v>
      </c>
      <c r="M658" s="47">
        <v>0.137572109665414</v>
      </c>
      <c r="N658" s="50">
        <v>37.305295950155802</v>
      </c>
    </row>
    <row r="659" spans="1:14" x14ac:dyDescent="0.2">
      <c r="A659" s="57" t="s">
        <v>1627</v>
      </c>
      <c r="B659" s="44" t="s">
        <v>1628</v>
      </c>
      <c r="C659" s="45">
        <v>55</v>
      </c>
      <c r="D659" s="46" t="s">
        <v>340</v>
      </c>
      <c r="E659" s="47">
        <v>0.75204556729463501</v>
      </c>
      <c r="F659" s="48">
        <v>84.164420485175199</v>
      </c>
      <c r="G659" s="47">
        <v>0.68230706120950002</v>
      </c>
      <c r="H659" s="50">
        <v>70.327102803738299</v>
      </c>
      <c r="I659" s="76" t="str">
        <f t="shared" si="20"/>
        <v>No</v>
      </c>
      <c r="J659" s="49" t="str">
        <f t="shared" si="21"/>
        <v>No</v>
      </c>
      <c r="K659" s="47">
        <v>8.5026795055447593E-2</v>
      </c>
      <c r="L659" s="50">
        <v>16.442048517520199</v>
      </c>
      <c r="M659" s="47">
        <v>0.129960288285074</v>
      </c>
      <c r="N659" s="50">
        <v>20.171339563862901</v>
      </c>
    </row>
    <row r="660" spans="1:14" x14ac:dyDescent="0.2">
      <c r="A660" s="57" t="s">
        <v>1629</v>
      </c>
      <c r="B660" s="44" t="s">
        <v>1630</v>
      </c>
      <c r="C660" s="45">
        <v>55</v>
      </c>
      <c r="D660" s="46" t="s">
        <v>340</v>
      </c>
      <c r="E660" s="47">
        <v>0.463718106503831</v>
      </c>
      <c r="F660" s="48">
        <v>8.6927223719676494</v>
      </c>
      <c r="G660" s="47">
        <v>0.63713657673745205</v>
      </c>
      <c r="H660" s="50">
        <v>53.816199376946997</v>
      </c>
      <c r="I660" s="76" t="str">
        <f t="shared" si="20"/>
        <v>No</v>
      </c>
      <c r="J660" s="49" t="str">
        <f t="shared" si="21"/>
        <v>No</v>
      </c>
      <c r="K660" s="47">
        <v>0.124967655374081</v>
      </c>
      <c r="L660" s="50">
        <v>77.021563342318103</v>
      </c>
      <c r="M660" s="47">
        <v>0.20713777813141199</v>
      </c>
      <c r="N660" s="50">
        <v>80.451713395638606</v>
      </c>
    </row>
    <row r="661" spans="1:14" x14ac:dyDescent="0.2">
      <c r="A661" s="57" t="s">
        <v>1442</v>
      </c>
      <c r="B661" s="44" t="s">
        <v>1631</v>
      </c>
      <c r="C661" s="45">
        <v>55</v>
      </c>
      <c r="D661" s="46" t="s">
        <v>340</v>
      </c>
      <c r="E661" s="47">
        <v>0.73425767901971795</v>
      </c>
      <c r="F661" s="48">
        <v>80.660377358490607</v>
      </c>
      <c r="G661" s="47">
        <v>0.63553944541442398</v>
      </c>
      <c r="H661" s="50">
        <v>52.9595015576324</v>
      </c>
      <c r="I661" s="76" t="str">
        <f t="shared" si="20"/>
        <v>No</v>
      </c>
      <c r="J661" s="49" t="str">
        <f t="shared" si="21"/>
        <v>No</v>
      </c>
      <c r="K661" s="47">
        <v>8.9095799063501693E-2</v>
      </c>
      <c r="L661" s="50">
        <v>34.568733153638803</v>
      </c>
      <c r="M661" s="47">
        <v>0.13257103388570099</v>
      </c>
      <c r="N661" s="50">
        <v>26.869158878504699</v>
      </c>
    </row>
    <row r="662" spans="1:14" x14ac:dyDescent="0.2">
      <c r="A662" s="57" t="s">
        <v>1632</v>
      </c>
      <c r="B662" s="44" t="s">
        <v>1633</v>
      </c>
      <c r="C662" s="45">
        <v>55</v>
      </c>
      <c r="D662" s="46" t="s">
        <v>340</v>
      </c>
      <c r="E662" s="47">
        <v>0.58224661107070497</v>
      </c>
      <c r="F662" s="48">
        <v>37.533692722372002</v>
      </c>
      <c r="G662" s="47">
        <v>0.76749442988562799</v>
      </c>
      <c r="H662" s="50">
        <v>92.445482866043605</v>
      </c>
      <c r="I662" s="76" t="str">
        <f t="shared" si="20"/>
        <v>No</v>
      </c>
      <c r="J662" s="49" t="str">
        <f t="shared" si="21"/>
        <v>No</v>
      </c>
      <c r="K662" s="47">
        <v>8.8155139507758898E-2</v>
      </c>
      <c r="L662" s="50">
        <v>31.401617250673901</v>
      </c>
      <c r="M662" s="47">
        <v>0.132402164426797</v>
      </c>
      <c r="N662" s="50">
        <v>26.401869158878501</v>
      </c>
    </row>
    <row r="663" spans="1:14" x14ac:dyDescent="0.2">
      <c r="A663" s="147" t="s">
        <v>1634</v>
      </c>
      <c r="B663" s="44" t="s">
        <v>1635</v>
      </c>
      <c r="C663" s="45">
        <v>55</v>
      </c>
      <c r="D663" s="46" t="s">
        <v>340</v>
      </c>
      <c r="E663" s="47">
        <v>0.84899104532785796</v>
      </c>
      <c r="F663" s="48">
        <v>96.967654986522902</v>
      </c>
      <c r="G663" s="47">
        <v>0.93033998138749996</v>
      </c>
      <c r="H663" s="50">
        <v>100</v>
      </c>
      <c r="I663" s="76" t="str">
        <f t="shared" si="20"/>
        <v>Yes</v>
      </c>
      <c r="J663" s="49" t="str">
        <f t="shared" si="21"/>
        <v>Yes</v>
      </c>
      <c r="K663" s="47">
        <v>8.6345682450107694E-2</v>
      </c>
      <c r="L663" s="50">
        <v>22.776280323450099</v>
      </c>
      <c r="M663" s="47">
        <v>0.13514708320594501</v>
      </c>
      <c r="N663" s="50">
        <v>33.099688473520303</v>
      </c>
    </row>
    <row r="664" spans="1:14" x14ac:dyDescent="0.2">
      <c r="A664" s="147" t="s">
        <v>964</v>
      </c>
      <c r="B664" s="44" t="s">
        <v>1636</v>
      </c>
      <c r="C664" s="45">
        <v>55</v>
      </c>
      <c r="D664" s="46" t="s">
        <v>340</v>
      </c>
      <c r="E664" s="47">
        <v>0.78990675169009505</v>
      </c>
      <c r="F664" s="48">
        <v>89.757412398921801</v>
      </c>
      <c r="G664" s="47">
        <v>0.73263106708291004</v>
      </c>
      <c r="H664" s="50">
        <v>85.124610591900307</v>
      </c>
      <c r="I664" s="76" t="str">
        <f t="shared" si="20"/>
        <v>No</v>
      </c>
      <c r="J664" s="49" t="str">
        <f t="shared" si="21"/>
        <v>Yes</v>
      </c>
      <c r="K664" s="47">
        <v>8.4209702676642795E-2</v>
      </c>
      <c r="L664" s="50">
        <v>12.398921832884101</v>
      </c>
      <c r="M664" s="47">
        <v>0.126167184265156</v>
      </c>
      <c r="N664" s="50">
        <v>7.0872274143302203</v>
      </c>
    </row>
    <row r="665" spans="1:14" x14ac:dyDescent="0.2">
      <c r="A665" s="147" t="s">
        <v>1637</v>
      </c>
      <c r="B665" s="44" t="s">
        <v>1638</v>
      </c>
      <c r="C665" s="45">
        <v>55</v>
      </c>
      <c r="D665" s="46" t="s">
        <v>340</v>
      </c>
      <c r="E665" s="47">
        <v>0.72232667200067202</v>
      </c>
      <c r="F665" s="48">
        <v>78.167115902964994</v>
      </c>
      <c r="G665" s="47">
        <v>0.89209118970704404</v>
      </c>
      <c r="H665" s="50">
        <v>99.922118380062301</v>
      </c>
      <c r="I665" s="76" t="str">
        <f t="shared" si="20"/>
        <v>No</v>
      </c>
      <c r="J665" s="49" t="str">
        <f t="shared" si="21"/>
        <v>Yes</v>
      </c>
      <c r="K665" s="47">
        <v>8.9508414811447903E-2</v>
      </c>
      <c r="L665" s="50">
        <v>35.444743935310001</v>
      </c>
      <c r="M665" s="47">
        <v>0.129362487555756</v>
      </c>
      <c r="N665" s="50">
        <v>17.679127725856699</v>
      </c>
    </row>
    <row r="666" spans="1:14" x14ac:dyDescent="0.2">
      <c r="A666" s="57" t="s">
        <v>1639</v>
      </c>
      <c r="B666" s="44" t="s">
        <v>1640</v>
      </c>
      <c r="C666" s="45">
        <v>54</v>
      </c>
      <c r="D666" s="46" t="s">
        <v>340</v>
      </c>
      <c r="E666" s="47">
        <v>0.68348167588641096</v>
      </c>
      <c r="F666" s="48">
        <v>66.846361185983795</v>
      </c>
      <c r="G666" s="47">
        <v>0.76540559090065396</v>
      </c>
      <c r="H666" s="50">
        <v>94.056308654848806</v>
      </c>
      <c r="I666" s="76" t="str">
        <f t="shared" si="20"/>
        <v>No</v>
      </c>
      <c r="J666" s="49" t="str">
        <f t="shared" si="21"/>
        <v>No</v>
      </c>
      <c r="K666" s="47">
        <v>8.5986652044700101E-2</v>
      </c>
      <c r="L666" s="50">
        <v>20.9568733153639</v>
      </c>
      <c r="M666" s="47">
        <v>0.128373477213132</v>
      </c>
      <c r="N666" s="50">
        <v>18.248175182481798</v>
      </c>
    </row>
    <row r="667" spans="1:14" x14ac:dyDescent="0.2">
      <c r="A667" s="57" t="s">
        <v>1641</v>
      </c>
      <c r="B667" s="44" t="s">
        <v>1642</v>
      </c>
      <c r="C667" s="45">
        <v>54</v>
      </c>
      <c r="D667" s="46" t="s">
        <v>340</v>
      </c>
      <c r="E667" s="47">
        <v>0.66619613012477896</v>
      </c>
      <c r="F667" s="48">
        <v>61.522911051212901</v>
      </c>
      <c r="G667" s="47">
        <v>0.79421522366359099</v>
      </c>
      <c r="H667" s="50">
        <v>97.497393117831095</v>
      </c>
      <c r="I667" s="76" t="str">
        <f t="shared" si="20"/>
        <v>No</v>
      </c>
      <c r="J667" s="49" t="str">
        <f t="shared" si="21"/>
        <v>No</v>
      </c>
      <c r="K667" s="47">
        <v>8.9474021215467103E-2</v>
      </c>
      <c r="L667" s="50">
        <v>35.377358490566003</v>
      </c>
      <c r="M667" s="47">
        <v>0.13160151566709699</v>
      </c>
      <c r="N667" s="50">
        <v>23.6704900938478</v>
      </c>
    </row>
    <row r="668" spans="1:14" x14ac:dyDescent="0.2">
      <c r="A668" s="147" t="s">
        <v>1643</v>
      </c>
      <c r="B668" s="44" t="s">
        <v>1644</v>
      </c>
      <c r="C668" s="45">
        <v>54</v>
      </c>
      <c r="D668" s="46" t="s">
        <v>340</v>
      </c>
      <c r="E668" s="47">
        <v>0.786040984138212</v>
      </c>
      <c r="F668" s="48">
        <v>89.353099730458197</v>
      </c>
      <c r="G668" s="47">
        <v>0.86807939470957296</v>
      </c>
      <c r="H668" s="50">
        <v>99.582898852971894</v>
      </c>
      <c r="I668" s="76" t="str">
        <f t="shared" si="20"/>
        <v>No</v>
      </c>
      <c r="J668" s="49" t="str">
        <f t="shared" si="21"/>
        <v>Yes</v>
      </c>
      <c r="K668" s="47">
        <v>0.134237525479454</v>
      </c>
      <c r="L668" s="50">
        <v>80.997304582210205</v>
      </c>
      <c r="M668" s="47">
        <v>0.189159240647157</v>
      </c>
      <c r="N668" s="50">
        <v>74.244004171011497</v>
      </c>
    </row>
    <row r="669" spans="1:14" x14ac:dyDescent="0.2">
      <c r="A669" s="147" t="s">
        <v>1645</v>
      </c>
      <c r="B669" s="44" t="s">
        <v>1646</v>
      </c>
      <c r="C669" s="45">
        <v>72</v>
      </c>
      <c r="D669" s="46" t="s">
        <v>340</v>
      </c>
      <c r="E669" s="47">
        <v>0.81027986256737505</v>
      </c>
      <c r="F669" s="48">
        <v>92.520215633423206</v>
      </c>
      <c r="G669" s="47">
        <v>0.73757045521922304</v>
      </c>
      <c r="H669" s="50">
        <v>87.390424814565094</v>
      </c>
      <c r="I669" s="76" t="str">
        <f t="shared" si="20"/>
        <v>No</v>
      </c>
      <c r="J669" s="49" t="str">
        <f t="shared" si="21"/>
        <v>Yes</v>
      </c>
      <c r="K669" s="47">
        <v>9.4049682969045603E-2</v>
      </c>
      <c r="L669" s="50">
        <v>47.237196765498702</v>
      </c>
      <c r="M669" s="47">
        <v>0.14579409848715899</v>
      </c>
      <c r="N669" s="50">
        <v>38.435603506405897</v>
      </c>
    </row>
    <row r="670" spans="1:14" x14ac:dyDescent="0.2">
      <c r="A670" s="57" t="s">
        <v>1647</v>
      </c>
      <c r="B670" s="44" t="s">
        <v>1648</v>
      </c>
      <c r="C670" s="45">
        <v>72</v>
      </c>
      <c r="D670" s="46" t="s">
        <v>340</v>
      </c>
      <c r="E670" s="47">
        <v>0.68419935446885805</v>
      </c>
      <c r="F670" s="48">
        <v>67.250673854447399</v>
      </c>
      <c r="G670" s="47">
        <v>0.64009704331747597</v>
      </c>
      <c r="H670" s="50">
        <v>56.776803776129498</v>
      </c>
      <c r="I670" s="76" t="str">
        <f t="shared" si="20"/>
        <v>No</v>
      </c>
      <c r="J670" s="49" t="str">
        <f t="shared" si="21"/>
        <v>No</v>
      </c>
      <c r="K670" s="47">
        <v>8.74581358513946E-2</v>
      </c>
      <c r="L670" s="50">
        <v>28.436657681940702</v>
      </c>
      <c r="M670" s="47">
        <v>0.13339191773367401</v>
      </c>
      <c r="N670" s="50">
        <v>18.880647336480099</v>
      </c>
    </row>
    <row r="671" spans="1:14" x14ac:dyDescent="0.2">
      <c r="A671" s="57" t="s">
        <v>1649</v>
      </c>
      <c r="B671" s="44" t="s">
        <v>1650</v>
      </c>
      <c r="C671" s="45">
        <v>72</v>
      </c>
      <c r="D671" s="46" t="s">
        <v>340</v>
      </c>
      <c r="E671" s="47">
        <v>0.62760912047516704</v>
      </c>
      <c r="F671" s="48">
        <v>50.8086253369272</v>
      </c>
      <c r="G671" s="47">
        <v>0.60228433548931903</v>
      </c>
      <c r="H671" s="50">
        <v>43.830074173971703</v>
      </c>
      <c r="I671" s="76" t="str">
        <f t="shared" si="20"/>
        <v>No</v>
      </c>
      <c r="J671" s="49" t="str">
        <f t="shared" si="21"/>
        <v>No</v>
      </c>
      <c r="K671" s="47">
        <v>8.7293628217627206E-2</v>
      </c>
      <c r="L671" s="50">
        <v>27.5606469002695</v>
      </c>
      <c r="M671" s="47">
        <v>0.132284396937211</v>
      </c>
      <c r="N671" s="50">
        <v>16.655428186109202</v>
      </c>
    </row>
    <row r="672" spans="1:14" x14ac:dyDescent="0.2">
      <c r="A672" s="57" t="s">
        <v>1651</v>
      </c>
      <c r="B672" s="44" t="s">
        <v>1652</v>
      </c>
      <c r="C672" s="45">
        <v>72</v>
      </c>
      <c r="D672" s="46" t="s">
        <v>340</v>
      </c>
      <c r="E672" s="47">
        <v>0.62319368512775297</v>
      </c>
      <c r="F672" s="48">
        <v>49.4609164420485</v>
      </c>
      <c r="G672" s="47">
        <v>0.59523174625069297</v>
      </c>
      <c r="H672" s="50">
        <v>41.874578556979102</v>
      </c>
      <c r="I672" s="76" t="str">
        <f t="shared" si="20"/>
        <v>No</v>
      </c>
      <c r="J672" s="49" t="str">
        <f t="shared" si="21"/>
        <v>No</v>
      </c>
      <c r="K672" s="47">
        <v>8.6043694402893597E-2</v>
      </c>
      <c r="L672" s="50">
        <v>21.2264150943396</v>
      </c>
      <c r="M672" s="47">
        <v>0.13141536682618099</v>
      </c>
      <c r="N672" s="50">
        <v>14.6325016857721</v>
      </c>
    </row>
    <row r="673" spans="1:14" x14ac:dyDescent="0.2">
      <c r="A673" s="57" t="s">
        <v>1653</v>
      </c>
      <c r="B673" s="44" t="s">
        <v>1654</v>
      </c>
      <c r="C673" s="45">
        <v>72</v>
      </c>
      <c r="D673" s="46" t="s">
        <v>340</v>
      </c>
      <c r="E673" s="47">
        <v>0.71188626410297995</v>
      </c>
      <c r="F673" s="48">
        <v>75.404312668463604</v>
      </c>
      <c r="G673" s="47">
        <v>0.65164089858546803</v>
      </c>
      <c r="H673" s="50">
        <v>61.362103843560398</v>
      </c>
      <c r="I673" s="76" t="str">
        <f t="shared" si="20"/>
        <v>No</v>
      </c>
      <c r="J673" s="49" t="str">
        <f t="shared" si="21"/>
        <v>No</v>
      </c>
      <c r="K673" s="47">
        <v>8.8605754052570193E-2</v>
      </c>
      <c r="L673" s="50">
        <v>32.749326145552601</v>
      </c>
      <c r="M673" s="47">
        <v>0.133436014113993</v>
      </c>
      <c r="N673" s="50">
        <v>19.0155091031693</v>
      </c>
    </row>
    <row r="674" spans="1:14" x14ac:dyDescent="0.2">
      <c r="A674" s="57" t="s">
        <v>1655</v>
      </c>
      <c r="B674" s="44" t="s">
        <v>1656</v>
      </c>
      <c r="C674" s="45">
        <v>72</v>
      </c>
      <c r="D674" s="46" t="s">
        <v>340</v>
      </c>
      <c r="E674" s="47">
        <v>0.67534468414582205</v>
      </c>
      <c r="F674" s="48">
        <v>64.285714285714306</v>
      </c>
      <c r="G674" s="47">
        <v>0.65331196495933597</v>
      </c>
      <c r="H674" s="50">
        <v>61.766689143627801</v>
      </c>
      <c r="I674" s="76" t="str">
        <f t="shared" si="20"/>
        <v>No</v>
      </c>
      <c r="J674" s="49" t="str">
        <f t="shared" si="21"/>
        <v>No</v>
      </c>
      <c r="K674" s="47">
        <v>0.126438315956548</v>
      </c>
      <c r="L674" s="50">
        <v>77.830188679245296</v>
      </c>
      <c r="M674" s="47">
        <v>0.18826757125954299</v>
      </c>
      <c r="N674" s="50">
        <v>74.578556979096405</v>
      </c>
    </row>
    <row r="675" spans="1:14" x14ac:dyDescent="0.2">
      <c r="A675" s="147" t="s">
        <v>1657</v>
      </c>
      <c r="B675" s="44" t="s">
        <v>1658</v>
      </c>
      <c r="C675" s="45">
        <v>54</v>
      </c>
      <c r="D675" s="46" t="s">
        <v>340</v>
      </c>
      <c r="E675" s="47">
        <v>0.72020622907735299</v>
      </c>
      <c r="F675" s="48">
        <v>77.493261455525598</v>
      </c>
      <c r="G675" s="47">
        <v>0.79040281647974597</v>
      </c>
      <c r="H675" s="50">
        <v>97.184567257560005</v>
      </c>
      <c r="I675" s="76" t="str">
        <f t="shared" si="20"/>
        <v>No</v>
      </c>
      <c r="J675" s="49" t="str">
        <f t="shared" si="21"/>
        <v>Yes</v>
      </c>
      <c r="K675" s="47">
        <v>0.11452527573691999</v>
      </c>
      <c r="L675" s="50">
        <v>70.754716981132106</v>
      </c>
      <c r="M675" s="47">
        <v>0.14940562915199901</v>
      </c>
      <c r="N675" s="50">
        <v>51.303441084463003</v>
      </c>
    </row>
    <row r="676" spans="1:14" x14ac:dyDescent="0.2">
      <c r="A676" s="147" t="s">
        <v>1325</v>
      </c>
      <c r="B676" s="44" t="s">
        <v>1659</v>
      </c>
      <c r="C676" s="45">
        <v>72</v>
      </c>
      <c r="D676" s="46" t="s">
        <v>340</v>
      </c>
      <c r="E676" s="47">
        <v>0.79978433479803501</v>
      </c>
      <c r="F676" s="48">
        <v>91.105121293800494</v>
      </c>
      <c r="G676" s="47">
        <v>0.74600682169462795</v>
      </c>
      <c r="H676" s="50">
        <v>89.413351314902201</v>
      </c>
      <c r="I676" s="76" t="str">
        <f t="shared" si="20"/>
        <v>No</v>
      </c>
      <c r="J676" s="49" t="str">
        <f t="shared" si="21"/>
        <v>Yes</v>
      </c>
      <c r="K676" s="47">
        <v>9.5323873955757699E-2</v>
      </c>
      <c r="L676" s="50">
        <v>49.797843665768198</v>
      </c>
      <c r="M676" s="47">
        <v>0.14522421919884701</v>
      </c>
      <c r="N676" s="50">
        <v>37.963587322993902</v>
      </c>
    </row>
    <row r="677" spans="1:14" x14ac:dyDescent="0.2">
      <c r="A677" s="147" t="s">
        <v>1660</v>
      </c>
      <c r="B677" s="44" t="s">
        <v>1661</v>
      </c>
      <c r="C677" s="45">
        <v>54</v>
      </c>
      <c r="D677" s="46" t="s">
        <v>340</v>
      </c>
      <c r="E677" s="47">
        <v>0.74608635711706195</v>
      </c>
      <c r="F677" s="48">
        <v>82.614555256064705</v>
      </c>
      <c r="G677" s="47">
        <v>0.78480985074438803</v>
      </c>
      <c r="H677" s="50">
        <v>96.246089676746607</v>
      </c>
      <c r="I677" s="76" t="str">
        <f t="shared" si="20"/>
        <v>No</v>
      </c>
      <c r="J677" s="49" t="str">
        <f t="shared" si="21"/>
        <v>Yes</v>
      </c>
      <c r="K677" s="47">
        <v>9.8157581556641504E-2</v>
      </c>
      <c r="L677" s="50">
        <v>54.0431266846361</v>
      </c>
      <c r="M677" s="47">
        <v>0.152579519769905</v>
      </c>
      <c r="N677" s="50">
        <v>55.057351407716403</v>
      </c>
    </row>
    <row r="678" spans="1:14" x14ac:dyDescent="0.2">
      <c r="A678" s="57" t="s">
        <v>1662</v>
      </c>
      <c r="B678" s="44" t="s">
        <v>1663</v>
      </c>
      <c r="C678" s="45">
        <v>72</v>
      </c>
      <c r="D678" s="46" t="s">
        <v>340</v>
      </c>
      <c r="E678" s="47">
        <v>0.60607783857747999</v>
      </c>
      <c r="F678" s="48">
        <v>44.474393530997297</v>
      </c>
      <c r="G678" s="47">
        <v>0.54484932636885497</v>
      </c>
      <c r="H678" s="50">
        <v>24.207687120701301</v>
      </c>
      <c r="I678" s="76" t="str">
        <f t="shared" si="20"/>
        <v>No</v>
      </c>
      <c r="J678" s="49" t="str">
        <f t="shared" si="21"/>
        <v>No</v>
      </c>
      <c r="K678" s="47">
        <v>0.13376904650527199</v>
      </c>
      <c r="L678" s="50">
        <v>80.727762803234498</v>
      </c>
      <c r="M678" s="47">
        <v>0.21998462245300399</v>
      </c>
      <c r="N678" s="50">
        <v>84.625758597437596</v>
      </c>
    </row>
    <row r="679" spans="1:14" x14ac:dyDescent="0.2">
      <c r="A679" s="57" t="s">
        <v>1664</v>
      </c>
      <c r="B679" s="44" t="s">
        <v>1665</v>
      </c>
      <c r="C679" s="45">
        <v>72</v>
      </c>
      <c r="D679" s="46" t="s">
        <v>340</v>
      </c>
      <c r="E679" s="47">
        <v>0.590672940147837</v>
      </c>
      <c r="F679" s="48">
        <v>40.498652291105103</v>
      </c>
      <c r="G679" s="47">
        <v>0.64718105748472199</v>
      </c>
      <c r="H679" s="50">
        <v>60.148347943358097</v>
      </c>
      <c r="I679" s="76" t="str">
        <f t="shared" si="20"/>
        <v>No</v>
      </c>
      <c r="J679" s="49" t="str">
        <f t="shared" si="21"/>
        <v>No</v>
      </c>
      <c r="K679" s="47">
        <v>0.18341000294154899</v>
      </c>
      <c r="L679" s="50">
        <v>90.498652291105103</v>
      </c>
      <c r="M679" s="47">
        <v>0.24003209879882501</v>
      </c>
      <c r="N679" s="50">
        <v>87.592717464598806</v>
      </c>
    </row>
    <row r="680" spans="1:14" x14ac:dyDescent="0.2">
      <c r="A680" s="57" t="s">
        <v>1666</v>
      </c>
      <c r="B680" s="44" t="s">
        <v>1667</v>
      </c>
      <c r="C680" s="45">
        <v>72</v>
      </c>
      <c r="D680" s="46" t="s">
        <v>340</v>
      </c>
      <c r="E680" s="47">
        <v>0.48135458998574399</v>
      </c>
      <c r="F680" s="48">
        <v>13.207547169811299</v>
      </c>
      <c r="G680" s="47">
        <v>0.51614054064711201</v>
      </c>
      <c r="H680" s="50">
        <v>15.913688469318901</v>
      </c>
      <c r="I680" s="76" t="str">
        <f t="shared" si="20"/>
        <v>No</v>
      </c>
      <c r="J680" s="49" t="str">
        <f t="shared" si="21"/>
        <v>No</v>
      </c>
      <c r="K680" s="47">
        <v>0.20737630584146499</v>
      </c>
      <c r="L680" s="50">
        <v>93.530997304582201</v>
      </c>
      <c r="M680" s="47">
        <v>0.322329679376404</v>
      </c>
      <c r="N680" s="50">
        <v>94.807821982467999</v>
      </c>
    </row>
    <row r="681" spans="1:14" x14ac:dyDescent="0.2">
      <c r="A681" s="57" t="s">
        <v>1311</v>
      </c>
      <c r="B681" s="44" t="s">
        <v>1668</v>
      </c>
      <c r="C681" s="45">
        <v>72</v>
      </c>
      <c r="D681" s="46" t="s">
        <v>340</v>
      </c>
      <c r="E681" s="47">
        <v>0.67065447958630198</v>
      </c>
      <c r="F681" s="48">
        <v>63.072776280323502</v>
      </c>
      <c r="G681" s="47">
        <v>0.59483852448515695</v>
      </c>
      <c r="H681" s="50">
        <v>41.4025623735671</v>
      </c>
      <c r="I681" s="76" t="str">
        <f t="shared" si="20"/>
        <v>No</v>
      </c>
      <c r="J681" s="49" t="str">
        <f t="shared" si="21"/>
        <v>No</v>
      </c>
      <c r="K681" s="47">
        <v>7.7611132359705598E-2</v>
      </c>
      <c r="L681" s="50">
        <v>7.1428571428571397</v>
      </c>
      <c r="M681" s="47">
        <v>0.12055118068361</v>
      </c>
      <c r="N681" s="50">
        <v>4.5853000674308797</v>
      </c>
    </row>
    <row r="682" spans="1:14" x14ac:dyDescent="0.2">
      <c r="A682" s="57" t="s">
        <v>1669</v>
      </c>
      <c r="B682" s="44" t="s">
        <v>1670</v>
      </c>
      <c r="C682" s="45">
        <v>72</v>
      </c>
      <c r="D682" s="46" t="s">
        <v>340</v>
      </c>
      <c r="E682" s="47">
        <v>0.69831573146714598</v>
      </c>
      <c r="F682" s="48">
        <v>71.967654986522902</v>
      </c>
      <c r="G682" s="47">
        <v>0.62836498983994804</v>
      </c>
      <c r="H682" s="50">
        <v>52.461227242076902</v>
      </c>
      <c r="I682" s="76" t="str">
        <f t="shared" si="20"/>
        <v>No</v>
      </c>
      <c r="J682" s="49" t="str">
        <f t="shared" si="21"/>
        <v>No</v>
      </c>
      <c r="K682" s="47">
        <v>0.1393030080057</v>
      </c>
      <c r="L682" s="50">
        <v>82.479784366576794</v>
      </c>
      <c r="M682" s="47">
        <v>0.22839365725458799</v>
      </c>
      <c r="N682" s="50">
        <v>85.839514497639897</v>
      </c>
    </row>
    <row r="683" spans="1:14" x14ac:dyDescent="0.2">
      <c r="A683" s="57" t="s">
        <v>1671</v>
      </c>
      <c r="B683" s="44" t="s">
        <v>1672</v>
      </c>
      <c r="C683" s="45">
        <v>72</v>
      </c>
      <c r="D683" s="46" t="s">
        <v>340</v>
      </c>
      <c r="E683" s="47">
        <v>0.70272072500466398</v>
      </c>
      <c r="F683" s="48">
        <v>73.450134770889505</v>
      </c>
      <c r="G683" s="47">
        <v>0.64400574776740505</v>
      </c>
      <c r="H683" s="50">
        <v>58.5974376264329</v>
      </c>
      <c r="I683" s="76" t="str">
        <f t="shared" si="20"/>
        <v>No</v>
      </c>
      <c r="J683" s="49" t="str">
        <f t="shared" si="21"/>
        <v>No</v>
      </c>
      <c r="K683" s="47">
        <v>9.9829764575056101E-2</v>
      </c>
      <c r="L683" s="50">
        <v>56.401617250673901</v>
      </c>
      <c r="M683" s="47">
        <v>0.1571903569318</v>
      </c>
      <c r="N683" s="50">
        <v>53.540121375589997</v>
      </c>
    </row>
    <row r="684" spans="1:14" x14ac:dyDescent="0.2">
      <c r="A684" s="57" t="s">
        <v>1673</v>
      </c>
      <c r="B684" s="44" t="s">
        <v>1674</v>
      </c>
      <c r="C684" s="45">
        <v>72</v>
      </c>
      <c r="D684" s="46" t="s">
        <v>340</v>
      </c>
      <c r="E684" s="47">
        <v>0.59200613756573195</v>
      </c>
      <c r="F684" s="48">
        <v>40.768194070080902</v>
      </c>
      <c r="G684" s="47">
        <v>0.52883970161709204</v>
      </c>
      <c r="H684" s="50">
        <v>19.689817936615</v>
      </c>
      <c r="I684" s="76" t="str">
        <f t="shared" si="20"/>
        <v>No</v>
      </c>
      <c r="J684" s="49" t="str">
        <f t="shared" si="21"/>
        <v>No</v>
      </c>
      <c r="K684" s="47">
        <v>0.200340204594319</v>
      </c>
      <c r="L684" s="50">
        <v>92.924528301886795</v>
      </c>
      <c r="M684" s="47">
        <v>0.30797263322385798</v>
      </c>
      <c r="N684" s="50">
        <v>94.200944032366806</v>
      </c>
    </row>
    <row r="685" spans="1:14" x14ac:dyDescent="0.2">
      <c r="A685" s="57" t="s">
        <v>1675</v>
      </c>
      <c r="B685" s="44" t="s">
        <v>1676</v>
      </c>
      <c r="C685" s="45">
        <v>72</v>
      </c>
      <c r="D685" s="46" t="s">
        <v>340</v>
      </c>
      <c r="E685" s="47">
        <v>0.66638662076794797</v>
      </c>
      <c r="F685" s="48">
        <v>61.657681940700797</v>
      </c>
      <c r="G685" s="47">
        <v>0.68031015815687101</v>
      </c>
      <c r="H685" s="50">
        <v>70.667565745111304</v>
      </c>
      <c r="I685" s="76" t="str">
        <f t="shared" si="20"/>
        <v>No</v>
      </c>
      <c r="J685" s="49" t="str">
        <f t="shared" si="21"/>
        <v>No</v>
      </c>
      <c r="K685" s="47">
        <v>9.5661397501716094E-2</v>
      </c>
      <c r="L685" s="50">
        <v>50.471698113207601</v>
      </c>
      <c r="M685" s="47">
        <v>0.139156381322526</v>
      </c>
      <c r="N685" s="50">
        <v>28.455832771409298</v>
      </c>
    </row>
    <row r="686" spans="1:14" x14ac:dyDescent="0.2">
      <c r="A686" s="57" t="s">
        <v>1677</v>
      </c>
      <c r="B686" s="44" t="s">
        <v>1678</v>
      </c>
      <c r="C686" s="45">
        <v>72</v>
      </c>
      <c r="D686" s="46" t="s">
        <v>340</v>
      </c>
      <c r="E686" s="47">
        <v>0.523561706494165</v>
      </c>
      <c r="F686" s="48">
        <v>24.123989218328799</v>
      </c>
      <c r="G686" s="47">
        <v>0.58747872391784495</v>
      </c>
      <c r="H686" s="50">
        <v>38.705327039784201</v>
      </c>
      <c r="I686" s="76" t="str">
        <f t="shared" si="20"/>
        <v>No</v>
      </c>
      <c r="J686" s="49" t="str">
        <f t="shared" si="21"/>
        <v>No</v>
      </c>
      <c r="K686" s="47">
        <v>0.191745273381878</v>
      </c>
      <c r="L686" s="50">
        <v>91.442048517520206</v>
      </c>
      <c r="M686" s="47">
        <v>0.24415946256374699</v>
      </c>
      <c r="N686" s="50">
        <v>87.997302764666202</v>
      </c>
    </row>
    <row r="687" spans="1:14" x14ac:dyDescent="0.2">
      <c r="A687" s="57" t="s">
        <v>1679</v>
      </c>
      <c r="B687" s="44" t="s">
        <v>1680</v>
      </c>
      <c r="C687" s="45">
        <v>72</v>
      </c>
      <c r="D687" s="46" t="s">
        <v>340</v>
      </c>
      <c r="E687" s="47">
        <v>0.71114498991737496</v>
      </c>
      <c r="F687" s="48">
        <v>75.269541778975693</v>
      </c>
      <c r="G687" s="47">
        <v>0.62572073405594997</v>
      </c>
      <c r="H687" s="50">
        <v>51.3149022252192</v>
      </c>
      <c r="I687" s="76" t="str">
        <f t="shared" si="20"/>
        <v>No</v>
      </c>
      <c r="J687" s="49" t="str">
        <f t="shared" si="21"/>
        <v>No</v>
      </c>
      <c r="K687" s="47">
        <v>0.119665333246756</v>
      </c>
      <c r="L687" s="50">
        <v>74.191374663072807</v>
      </c>
      <c r="M687" s="47">
        <v>0.168666061766895</v>
      </c>
      <c r="N687" s="50">
        <v>63.654753877275802</v>
      </c>
    </row>
    <row r="688" spans="1:14" x14ac:dyDescent="0.2">
      <c r="A688" s="148" t="s">
        <v>1681</v>
      </c>
      <c r="B688" s="44" t="s">
        <v>1682</v>
      </c>
      <c r="C688" s="45">
        <v>72</v>
      </c>
      <c r="D688" s="46" t="s">
        <v>340</v>
      </c>
      <c r="E688" s="47">
        <v>0.78280201883126199</v>
      </c>
      <c r="F688" s="48">
        <v>88.814016172506697</v>
      </c>
      <c r="G688" s="47">
        <v>0.71585954395643303</v>
      </c>
      <c r="H688" s="50">
        <v>81.523937963587301</v>
      </c>
      <c r="I688" s="76" t="str">
        <f t="shared" si="20"/>
        <v>No</v>
      </c>
      <c r="J688" s="49" t="str">
        <f t="shared" si="21"/>
        <v>Yes</v>
      </c>
      <c r="K688" s="47">
        <v>0.156869522824924</v>
      </c>
      <c r="L688" s="50">
        <v>87.331536388140194</v>
      </c>
      <c r="M688" s="47">
        <v>0.206088959712764</v>
      </c>
      <c r="N688" s="50">
        <v>80.917060013486207</v>
      </c>
    </row>
    <row r="689" spans="1:14" x14ac:dyDescent="0.2">
      <c r="A689" s="57" t="s">
        <v>1683</v>
      </c>
      <c r="B689" s="44" t="s">
        <v>1684</v>
      </c>
      <c r="C689" s="45">
        <v>72</v>
      </c>
      <c r="D689" s="46" t="s">
        <v>340</v>
      </c>
      <c r="E689" s="47">
        <v>0.72546933413587</v>
      </c>
      <c r="F689" s="48">
        <v>79.312668463611899</v>
      </c>
      <c r="G689" s="47">
        <v>0.64535725096366803</v>
      </c>
      <c r="H689" s="50">
        <v>59.271746459878599</v>
      </c>
      <c r="I689" s="76" t="str">
        <f t="shared" si="20"/>
        <v>No</v>
      </c>
      <c r="J689" s="49" t="str">
        <f t="shared" si="21"/>
        <v>No</v>
      </c>
      <c r="K689" s="47">
        <v>0.113707924560843</v>
      </c>
      <c r="L689" s="50">
        <v>70.1482479784367</v>
      </c>
      <c r="M689" s="47">
        <v>0.16133734924337101</v>
      </c>
      <c r="N689" s="50">
        <v>57.855697909642601</v>
      </c>
    </row>
    <row r="690" spans="1:14" x14ac:dyDescent="0.2">
      <c r="A690" s="57" t="s">
        <v>1685</v>
      </c>
      <c r="B690" s="44" t="s">
        <v>1686</v>
      </c>
      <c r="C690" s="45">
        <v>72</v>
      </c>
      <c r="D690" s="46" t="s">
        <v>340</v>
      </c>
      <c r="E690" s="47">
        <v>0.68956731924401604</v>
      </c>
      <c r="F690" s="48">
        <v>69.204851752021597</v>
      </c>
      <c r="G690" s="47">
        <v>0.59728083607240001</v>
      </c>
      <c r="H690" s="50">
        <v>42.279163857046498</v>
      </c>
      <c r="I690" s="76" t="str">
        <f t="shared" si="20"/>
        <v>No</v>
      </c>
      <c r="J690" s="49" t="str">
        <f t="shared" si="21"/>
        <v>No</v>
      </c>
      <c r="K690" s="47">
        <v>0.125058998938188</v>
      </c>
      <c r="L690" s="50">
        <v>77.1563342318059</v>
      </c>
      <c r="M690" s="47">
        <v>0.171260807666897</v>
      </c>
      <c r="N690" s="50">
        <v>65.610249494268402</v>
      </c>
    </row>
    <row r="691" spans="1:14" x14ac:dyDescent="0.2">
      <c r="A691" s="147" t="s">
        <v>1687</v>
      </c>
      <c r="B691" s="44" t="s">
        <v>1688</v>
      </c>
      <c r="C691" s="45">
        <v>72</v>
      </c>
      <c r="D691" s="46" t="s">
        <v>340</v>
      </c>
      <c r="E691" s="47">
        <v>0.73334414228412204</v>
      </c>
      <c r="F691" s="48">
        <v>80.592991913746602</v>
      </c>
      <c r="G691" s="47">
        <v>0.705012965984258</v>
      </c>
      <c r="H691" s="50">
        <v>77.950101146324997</v>
      </c>
      <c r="I691" s="76" t="str">
        <f t="shared" si="20"/>
        <v>No</v>
      </c>
      <c r="J691" s="49" t="str">
        <f t="shared" si="21"/>
        <v>Yes</v>
      </c>
      <c r="K691" s="47">
        <v>9.8682525567647103E-2</v>
      </c>
      <c r="L691" s="50">
        <v>54.716981132075503</v>
      </c>
      <c r="M691" s="47">
        <v>0.14987627878902501</v>
      </c>
      <c r="N691" s="50">
        <v>44.7066756574511</v>
      </c>
    </row>
    <row r="692" spans="1:14" x14ac:dyDescent="0.2">
      <c r="A692" s="57" t="s">
        <v>1689</v>
      </c>
      <c r="B692" s="44" t="s">
        <v>1690</v>
      </c>
      <c r="C692" s="45">
        <v>72</v>
      </c>
      <c r="D692" s="46" t="s">
        <v>340</v>
      </c>
      <c r="E692" s="47">
        <v>0.74137753876249801</v>
      </c>
      <c r="F692" s="48">
        <v>81.671159029649601</v>
      </c>
      <c r="G692" s="47">
        <v>0.66383943134177803</v>
      </c>
      <c r="H692" s="50">
        <v>65.205664194200907</v>
      </c>
      <c r="I692" s="76" t="str">
        <f t="shared" si="20"/>
        <v>No</v>
      </c>
      <c r="J692" s="49" t="str">
        <f t="shared" si="21"/>
        <v>No</v>
      </c>
      <c r="K692" s="47">
        <v>0.12872588988219899</v>
      </c>
      <c r="L692" s="50">
        <v>79.177897574124003</v>
      </c>
      <c r="M692" s="47">
        <v>0.18884767346605899</v>
      </c>
      <c r="N692" s="50">
        <v>75.0505731625084</v>
      </c>
    </row>
    <row r="693" spans="1:14" x14ac:dyDescent="0.2">
      <c r="A693" s="57" t="s">
        <v>1691</v>
      </c>
      <c r="B693" s="44" t="s">
        <v>1692</v>
      </c>
      <c r="C693" s="45">
        <v>72</v>
      </c>
      <c r="D693" s="46" t="s">
        <v>340</v>
      </c>
      <c r="E693" s="47">
        <v>0.62139113756400899</v>
      </c>
      <c r="F693" s="48">
        <v>48.584905660377402</v>
      </c>
      <c r="G693" s="47">
        <v>0.577223797090892</v>
      </c>
      <c r="H693" s="50">
        <v>34.389750505731598</v>
      </c>
      <c r="I693" s="76" t="str">
        <f t="shared" si="20"/>
        <v>No</v>
      </c>
      <c r="J693" s="49" t="str">
        <f t="shared" si="21"/>
        <v>No</v>
      </c>
      <c r="K693" s="47">
        <v>0.27881191619587198</v>
      </c>
      <c r="L693" s="50">
        <v>96.428571428571402</v>
      </c>
      <c r="M693" s="47">
        <v>0.40805076035627602</v>
      </c>
      <c r="N693" s="50">
        <v>97.033041132838804</v>
      </c>
    </row>
    <row r="694" spans="1:14" x14ac:dyDescent="0.2">
      <c r="A694" s="147" t="s">
        <v>1693</v>
      </c>
      <c r="B694" s="44" t="s">
        <v>1694</v>
      </c>
      <c r="C694" s="45">
        <v>72</v>
      </c>
      <c r="D694" s="46" t="s">
        <v>340</v>
      </c>
      <c r="E694" s="47">
        <v>0.79421437471925704</v>
      </c>
      <c r="F694" s="48">
        <v>90.229110512129395</v>
      </c>
      <c r="G694" s="47">
        <v>0.74837120402125101</v>
      </c>
      <c r="H694" s="50">
        <v>89.885367498314196</v>
      </c>
      <c r="I694" s="76" t="str">
        <f t="shared" si="20"/>
        <v>No</v>
      </c>
      <c r="J694" s="49" t="str">
        <f t="shared" si="21"/>
        <v>Yes</v>
      </c>
      <c r="K694" s="47">
        <v>6.9952448579451806E-2</v>
      </c>
      <c r="L694" s="50">
        <v>5.6603773584905701</v>
      </c>
      <c r="M694" s="47">
        <v>0.10563788910879</v>
      </c>
      <c r="N694" s="50">
        <v>3.1692515171948701</v>
      </c>
    </row>
    <row r="695" spans="1:14" x14ac:dyDescent="0.2">
      <c r="A695" s="147" t="s">
        <v>1695</v>
      </c>
      <c r="B695" s="44" t="s">
        <v>1696</v>
      </c>
      <c r="C695" s="45">
        <v>72</v>
      </c>
      <c r="D695" s="46" t="s">
        <v>340</v>
      </c>
      <c r="E695" s="47">
        <v>0.78321014910752296</v>
      </c>
      <c r="F695" s="48">
        <v>88.881401617250702</v>
      </c>
      <c r="G695" s="47">
        <v>0.735278063609211</v>
      </c>
      <c r="H695" s="50">
        <v>86.446392447741104</v>
      </c>
      <c r="I695" s="76" t="str">
        <f t="shared" si="20"/>
        <v>No</v>
      </c>
      <c r="J695" s="49" t="str">
        <f t="shared" si="21"/>
        <v>Yes</v>
      </c>
      <c r="K695" s="47">
        <v>5.3677408833339699E-2</v>
      </c>
      <c r="L695" s="50">
        <v>3.16711590296496</v>
      </c>
      <c r="M695" s="47">
        <v>8.7859827902832296E-2</v>
      </c>
      <c r="N695" s="50">
        <v>2.2926500337154399</v>
      </c>
    </row>
    <row r="696" spans="1:14" x14ac:dyDescent="0.2">
      <c r="A696" s="57" t="s">
        <v>1697</v>
      </c>
      <c r="B696" s="44" t="s">
        <v>1698</v>
      </c>
      <c r="C696" s="45">
        <v>72</v>
      </c>
      <c r="D696" s="46" t="s">
        <v>340</v>
      </c>
      <c r="E696" s="47">
        <v>0.664184574895757</v>
      </c>
      <c r="F696" s="48">
        <v>61.118598382749298</v>
      </c>
      <c r="G696" s="47">
        <v>0.63485153141540396</v>
      </c>
      <c r="H696" s="50">
        <v>54.686446392447699</v>
      </c>
      <c r="I696" s="76" t="str">
        <f t="shared" si="20"/>
        <v>No</v>
      </c>
      <c r="J696" s="49" t="str">
        <f t="shared" si="21"/>
        <v>No</v>
      </c>
      <c r="K696" s="47">
        <v>8.6910132743257096E-2</v>
      </c>
      <c r="L696" s="50">
        <v>26.010781671158998</v>
      </c>
      <c r="M696" s="47">
        <v>0.13368843483193299</v>
      </c>
      <c r="N696" s="50">
        <v>19.622387053270401</v>
      </c>
    </row>
    <row r="697" spans="1:14" x14ac:dyDescent="0.2">
      <c r="A697" s="57" t="s">
        <v>1699</v>
      </c>
      <c r="B697" s="44" t="s">
        <v>1700</v>
      </c>
      <c r="C697" s="45">
        <v>72</v>
      </c>
      <c r="D697" s="46" t="s">
        <v>340</v>
      </c>
      <c r="E697" s="47">
        <v>0.62134880723685704</v>
      </c>
      <c r="F697" s="48">
        <v>48.517520215633397</v>
      </c>
      <c r="G697" s="47">
        <v>0.60473995461792196</v>
      </c>
      <c r="H697" s="50">
        <v>44.436952124072803</v>
      </c>
      <c r="I697" s="76" t="str">
        <f t="shared" si="20"/>
        <v>No</v>
      </c>
      <c r="J697" s="49" t="str">
        <f t="shared" si="21"/>
        <v>No</v>
      </c>
      <c r="K697" s="47">
        <v>3.71362823824887E-2</v>
      </c>
      <c r="L697" s="50">
        <v>1.6172506738544501</v>
      </c>
      <c r="M697" s="47">
        <v>4.2753390617211701E-2</v>
      </c>
      <c r="N697" s="50">
        <v>0.67430883344571801</v>
      </c>
    </row>
    <row r="698" spans="1:14" x14ac:dyDescent="0.2">
      <c r="A698" s="57" t="s">
        <v>1701</v>
      </c>
      <c r="B698" s="44" t="s">
        <v>1702</v>
      </c>
      <c r="C698" s="45">
        <v>72</v>
      </c>
      <c r="D698" s="46" t="s">
        <v>340</v>
      </c>
      <c r="E698" s="47">
        <v>0.71554490396586101</v>
      </c>
      <c r="F698" s="48">
        <v>76.347708894878707</v>
      </c>
      <c r="G698" s="47">
        <v>0.68319101150652195</v>
      </c>
      <c r="H698" s="50">
        <v>71.679028995279793</v>
      </c>
      <c r="I698" s="76" t="str">
        <f t="shared" si="20"/>
        <v>No</v>
      </c>
      <c r="J698" s="49" t="str">
        <f t="shared" si="21"/>
        <v>No</v>
      </c>
      <c r="K698" s="47">
        <v>5.9358400814739601E-2</v>
      </c>
      <c r="L698" s="50">
        <v>3.7735849056603801</v>
      </c>
      <c r="M698" s="47">
        <v>8.8313053270137706E-2</v>
      </c>
      <c r="N698" s="50">
        <v>2.4275118004045901</v>
      </c>
    </row>
    <row r="699" spans="1:14" x14ac:dyDescent="0.2">
      <c r="A699" s="57" t="s">
        <v>1703</v>
      </c>
      <c r="B699" s="44" t="s">
        <v>1704</v>
      </c>
      <c r="C699" s="45">
        <v>72</v>
      </c>
      <c r="D699" s="46" t="s">
        <v>340</v>
      </c>
      <c r="E699" s="47">
        <v>0.69438802479694595</v>
      </c>
      <c r="F699" s="48">
        <v>70.754716981132106</v>
      </c>
      <c r="G699" s="47">
        <v>0.64260159002204598</v>
      </c>
      <c r="H699" s="50">
        <v>57.990559676331799</v>
      </c>
      <c r="I699" s="76" t="str">
        <f t="shared" si="20"/>
        <v>No</v>
      </c>
      <c r="J699" s="49" t="str">
        <f t="shared" si="21"/>
        <v>No</v>
      </c>
      <c r="K699" s="47">
        <v>7.6065127472746102E-2</v>
      </c>
      <c r="L699" s="50">
        <v>6.8733153638814004</v>
      </c>
      <c r="M699" s="47">
        <v>0.112316618646171</v>
      </c>
      <c r="N699" s="50">
        <v>3.6412677006068801</v>
      </c>
    </row>
    <row r="700" spans="1:14" x14ac:dyDescent="0.2">
      <c r="A700" s="57" t="s">
        <v>1705</v>
      </c>
      <c r="B700" s="44" t="s">
        <v>1706</v>
      </c>
      <c r="C700" s="45">
        <v>72</v>
      </c>
      <c r="D700" s="46" t="s">
        <v>340</v>
      </c>
      <c r="E700" s="47">
        <v>0.61405839069586299</v>
      </c>
      <c r="F700" s="48">
        <v>46.698113207547202</v>
      </c>
      <c r="G700" s="47">
        <v>0.56158088704077103</v>
      </c>
      <c r="H700" s="50">
        <v>28.9278489548213</v>
      </c>
      <c r="I700" s="76" t="str">
        <f t="shared" si="20"/>
        <v>No</v>
      </c>
      <c r="J700" s="49" t="str">
        <f t="shared" si="21"/>
        <v>No</v>
      </c>
      <c r="K700" s="47">
        <v>0.13893095538876399</v>
      </c>
      <c r="L700" s="50">
        <v>82.345013477088898</v>
      </c>
      <c r="M700" s="47">
        <v>0.19172571642279401</v>
      </c>
      <c r="N700" s="50">
        <v>76.062036412677003</v>
      </c>
    </row>
    <row r="701" spans="1:14" x14ac:dyDescent="0.2">
      <c r="A701" s="57" t="s">
        <v>1707</v>
      </c>
      <c r="B701" s="44" t="s">
        <v>1708</v>
      </c>
      <c r="C701" s="45">
        <v>72</v>
      </c>
      <c r="D701" s="46" t="s">
        <v>340</v>
      </c>
      <c r="E701" s="47">
        <v>0.74776487837661598</v>
      </c>
      <c r="F701" s="48">
        <v>83.153638814016205</v>
      </c>
      <c r="G701" s="47">
        <v>0.65347477981429503</v>
      </c>
      <c r="H701" s="50">
        <v>61.901550910316899</v>
      </c>
      <c r="I701" s="76" t="str">
        <f t="shared" si="20"/>
        <v>No</v>
      </c>
      <c r="J701" s="49" t="str">
        <f t="shared" si="21"/>
        <v>No</v>
      </c>
      <c r="K701" s="47">
        <v>0.105666517167687</v>
      </c>
      <c r="L701" s="50">
        <v>63.207547169811299</v>
      </c>
      <c r="M701" s="47">
        <v>0.16246385670930899</v>
      </c>
      <c r="N701" s="50">
        <v>58.934592043155803</v>
      </c>
    </row>
    <row r="702" spans="1:14" x14ac:dyDescent="0.2">
      <c r="A702" s="57" t="s">
        <v>1709</v>
      </c>
      <c r="B702" s="44" t="s">
        <v>1710</v>
      </c>
      <c r="C702" s="45">
        <v>72</v>
      </c>
      <c r="D702" s="46" t="s">
        <v>340</v>
      </c>
      <c r="E702" s="47">
        <v>0.61181555299193602</v>
      </c>
      <c r="F702" s="48">
        <v>45.822102425875997</v>
      </c>
      <c r="G702" s="47">
        <v>0.49040078018784899</v>
      </c>
      <c r="H702" s="50">
        <v>10.7215104517869</v>
      </c>
      <c r="I702" s="76" t="str">
        <f t="shared" si="20"/>
        <v>No</v>
      </c>
      <c r="J702" s="49" t="str">
        <f t="shared" si="21"/>
        <v>No</v>
      </c>
      <c r="K702" s="47">
        <v>0.19936319748063899</v>
      </c>
      <c r="L702" s="50">
        <v>92.789757412398899</v>
      </c>
      <c r="M702" s="47">
        <v>0.26324082950588601</v>
      </c>
      <c r="N702" s="50">
        <v>90.492245448415403</v>
      </c>
    </row>
    <row r="703" spans="1:14" x14ac:dyDescent="0.2">
      <c r="A703" s="57" t="s">
        <v>1711</v>
      </c>
      <c r="B703" s="44" t="s">
        <v>1712</v>
      </c>
      <c r="C703" s="45">
        <v>72</v>
      </c>
      <c r="D703" s="46" t="s">
        <v>340</v>
      </c>
      <c r="E703" s="47">
        <v>0.60705275148620397</v>
      </c>
      <c r="F703" s="48">
        <v>44.676549865229099</v>
      </c>
      <c r="G703" s="47">
        <v>0.57993168377535897</v>
      </c>
      <c r="H703" s="50">
        <v>35.198921105866503</v>
      </c>
      <c r="I703" s="76" t="str">
        <f t="shared" si="20"/>
        <v>No</v>
      </c>
      <c r="J703" s="49" t="str">
        <f t="shared" si="21"/>
        <v>No</v>
      </c>
      <c r="K703" s="47">
        <v>0.19820440157696301</v>
      </c>
      <c r="L703" s="50">
        <v>92.452830188679201</v>
      </c>
      <c r="M703" s="47">
        <v>0.29752087535038901</v>
      </c>
      <c r="N703" s="50">
        <v>93.661496965610198</v>
      </c>
    </row>
    <row r="704" spans="1:14" x14ac:dyDescent="0.2">
      <c r="A704" s="57" t="s">
        <v>1713</v>
      </c>
      <c r="B704" s="44" t="s">
        <v>1714</v>
      </c>
      <c r="C704" s="45">
        <v>72</v>
      </c>
      <c r="D704" s="46" t="s">
        <v>340</v>
      </c>
      <c r="E704" s="47">
        <v>0.479583943628486</v>
      </c>
      <c r="F704" s="48">
        <v>12.803234501347699</v>
      </c>
      <c r="G704" s="47">
        <v>0.44119799275913502</v>
      </c>
      <c r="H704" s="50">
        <v>4.6527309507754504</v>
      </c>
      <c r="I704" s="76" t="str">
        <f t="shared" si="20"/>
        <v>No</v>
      </c>
      <c r="J704" s="49" t="str">
        <f t="shared" si="21"/>
        <v>No</v>
      </c>
      <c r="K704" s="47">
        <v>0.114298599857395</v>
      </c>
      <c r="L704" s="50">
        <v>70.619946091644195</v>
      </c>
      <c r="M704" s="47">
        <v>0.160617757340141</v>
      </c>
      <c r="N704" s="50">
        <v>56.911665542818596</v>
      </c>
    </row>
    <row r="705" spans="1:14" x14ac:dyDescent="0.2">
      <c r="A705" s="57" t="s">
        <v>1715</v>
      </c>
      <c r="B705" s="44" t="s">
        <v>1716</v>
      </c>
      <c r="C705" s="45">
        <v>72</v>
      </c>
      <c r="D705" s="46" t="s">
        <v>340</v>
      </c>
      <c r="E705" s="47">
        <v>0.70302364551173002</v>
      </c>
      <c r="F705" s="48">
        <v>73.584905660377402</v>
      </c>
      <c r="G705" s="47">
        <v>0.727767426843693</v>
      </c>
      <c r="H705" s="50">
        <v>84.288604180714799</v>
      </c>
      <c r="I705" s="76" t="str">
        <f t="shared" si="20"/>
        <v>No</v>
      </c>
      <c r="J705" s="49" t="str">
        <f t="shared" si="21"/>
        <v>No</v>
      </c>
      <c r="K705" s="47">
        <v>0.16213382729203099</v>
      </c>
      <c r="L705" s="50">
        <v>88.207547169811306</v>
      </c>
      <c r="M705" s="47">
        <v>0.19565242908519401</v>
      </c>
      <c r="N705" s="50">
        <v>77.815239379635898</v>
      </c>
    </row>
    <row r="706" spans="1:14" x14ac:dyDescent="0.2">
      <c r="A706" s="57" t="s">
        <v>1717</v>
      </c>
      <c r="B706" s="44" t="s">
        <v>1718</v>
      </c>
      <c r="C706" s="45">
        <v>72</v>
      </c>
      <c r="D706" s="46" t="s">
        <v>340</v>
      </c>
      <c r="E706" s="47">
        <v>0.57217949000304502</v>
      </c>
      <c r="F706" s="48">
        <v>35.512129380053899</v>
      </c>
      <c r="G706" s="47">
        <v>0.62913613088815101</v>
      </c>
      <c r="H706" s="50">
        <v>52.6635198921106</v>
      </c>
      <c r="I706" s="76" t="str">
        <f t="shared" si="20"/>
        <v>No</v>
      </c>
      <c r="J706" s="49" t="str">
        <f t="shared" si="21"/>
        <v>No</v>
      </c>
      <c r="K706" s="47">
        <v>0.19063523485599301</v>
      </c>
      <c r="L706" s="50">
        <v>91.239892183288404</v>
      </c>
      <c r="M706" s="47">
        <v>0.21886641524157499</v>
      </c>
      <c r="N706" s="50">
        <v>84.356035064059299</v>
      </c>
    </row>
    <row r="707" spans="1:14" x14ac:dyDescent="0.2">
      <c r="A707" s="57" t="s">
        <v>1719</v>
      </c>
      <c r="B707" s="44" t="s">
        <v>1720</v>
      </c>
      <c r="C707" s="45">
        <v>72</v>
      </c>
      <c r="D707" s="46" t="s">
        <v>340</v>
      </c>
      <c r="E707" s="47">
        <v>0.68952172083586305</v>
      </c>
      <c r="F707" s="48">
        <v>69.137466307277606</v>
      </c>
      <c r="G707" s="47">
        <v>0.57280859954914798</v>
      </c>
      <c r="H707" s="50">
        <v>32.973701955495599</v>
      </c>
      <c r="I707" s="76" t="str">
        <f t="shared" si="20"/>
        <v>No</v>
      </c>
      <c r="J707" s="49" t="str">
        <f t="shared" si="21"/>
        <v>No</v>
      </c>
      <c r="K707" s="47">
        <v>0.19578532343942401</v>
      </c>
      <c r="L707" s="50">
        <v>91.981132075471706</v>
      </c>
      <c r="M707" s="47">
        <v>0.249185044838239</v>
      </c>
      <c r="N707" s="50">
        <v>88.671611598111895</v>
      </c>
    </row>
    <row r="708" spans="1:14" x14ac:dyDescent="0.2">
      <c r="A708" s="57" t="s">
        <v>1721</v>
      </c>
      <c r="B708" s="44" t="s">
        <v>1722</v>
      </c>
      <c r="C708" s="45">
        <v>72</v>
      </c>
      <c r="D708" s="46" t="s">
        <v>340</v>
      </c>
      <c r="E708" s="47">
        <v>0.546250845768809</v>
      </c>
      <c r="F708" s="48">
        <v>29.110512129380101</v>
      </c>
      <c r="G708" s="47">
        <v>0.57208404184401596</v>
      </c>
      <c r="H708" s="50">
        <v>32.501685772083597</v>
      </c>
      <c r="I708" s="76" t="str">
        <f t="shared" si="20"/>
        <v>No</v>
      </c>
      <c r="J708" s="49" t="str">
        <f t="shared" si="21"/>
        <v>No</v>
      </c>
      <c r="K708" s="47">
        <v>0.152521814115223</v>
      </c>
      <c r="L708" s="50">
        <v>85.781671159029599</v>
      </c>
      <c r="M708" s="47">
        <v>0.200324837763242</v>
      </c>
      <c r="N708" s="50">
        <v>79.163857046527298</v>
      </c>
    </row>
    <row r="709" spans="1:14" x14ac:dyDescent="0.2">
      <c r="A709" s="57" t="s">
        <v>1723</v>
      </c>
      <c r="B709" s="44" t="s">
        <v>1724</v>
      </c>
      <c r="C709" s="45">
        <v>72</v>
      </c>
      <c r="D709" s="46" t="s">
        <v>340</v>
      </c>
      <c r="E709" s="47">
        <v>0.67192436755198504</v>
      </c>
      <c r="F709" s="48">
        <v>63.409703504043101</v>
      </c>
      <c r="G709" s="47">
        <v>0.56139111391080598</v>
      </c>
      <c r="H709" s="50">
        <v>28.860418071476701</v>
      </c>
      <c r="I709" s="76" t="str">
        <f t="shared" si="20"/>
        <v>No</v>
      </c>
      <c r="J709" s="49" t="str">
        <f t="shared" si="21"/>
        <v>No</v>
      </c>
      <c r="K709" s="47">
        <v>0.133017684511267</v>
      </c>
      <c r="L709" s="50">
        <v>80.458221024258805</v>
      </c>
      <c r="M709" s="47">
        <v>0.180913325083081</v>
      </c>
      <c r="N709" s="50">
        <v>70.734996628455804</v>
      </c>
    </row>
    <row r="710" spans="1:14" x14ac:dyDescent="0.2">
      <c r="A710" s="57" t="s">
        <v>1725</v>
      </c>
      <c r="B710" s="44" t="s">
        <v>1726</v>
      </c>
      <c r="C710" s="45">
        <v>72</v>
      </c>
      <c r="D710" s="46" t="s">
        <v>340</v>
      </c>
      <c r="E710" s="47">
        <v>0.64562847477230001</v>
      </c>
      <c r="F710" s="48">
        <v>56.671159029649601</v>
      </c>
      <c r="G710" s="47">
        <v>0.532263470565421</v>
      </c>
      <c r="H710" s="50">
        <v>20.3641267700607</v>
      </c>
      <c r="I710" s="76" t="str">
        <f t="shared" si="20"/>
        <v>No</v>
      </c>
      <c r="J710" s="49" t="str">
        <f t="shared" si="21"/>
        <v>No</v>
      </c>
      <c r="K710" s="47">
        <v>0.155952940109222</v>
      </c>
      <c r="L710" s="50">
        <v>86.859838274932599</v>
      </c>
      <c r="M710" s="47">
        <v>0.20397264047751301</v>
      </c>
      <c r="N710" s="50">
        <v>80.445043830074198</v>
      </c>
    </row>
    <row r="711" spans="1:14" x14ac:dyDescent="0.2">
      <c r="A711" s="57" t="s">
        <v>1727</v>
      </c>
      <c r="B711" s="44" t="s">
        <v>1728</v>
      </c>
      <c r="C711" s="45">
        <v>72</v>
      </c>
      <c r="D711" s="46" t="s">
        <v>340</v>
      </c>
      <c r="E711" s="47">
        <v>0.67956352321484603</v>
      </c>
      <c r="F711" s="48">
        <v>65.498652291105103</v>
      </c>
      <c r="G711" s="47">
        <v>0.58553238963454701</v>
      </c>
      <c r="H711" s="50">
        <v>37.626432906271098</v>
      </c>
      <c r="I711" s="76" t="str">
        <f t="shared" ref="I711:I774" si="22">IF(AND(F711&gt;=90,H711&gt;=90),"Yes","No")</f>
        <v>No</v>
      </c>
      <c r="J711" s="49" t="str">
        <f t="shared" ref="J711:J774" si="23">IF(AND(F711&gt;=75,H711&gt;=75),"Yes","No")</f>
        <v>No</v>
      </c>
      <c r="K711" s="47">
        <v>0.15362140385133699</v>
      </c>
      <c r="L711" s="50">
        <v>85.983827493261501</v>
      </c>
      <c r="M711" s="47">
        <v>0.204180369903977</v>
      </c>
      <c r="N711" s="50">
        <v>80.579905596763297</v>
      </c>
    </row>
    <row r="712" spans="1:14" x14ac:dyDescent="0.2">
      <c r="A712" s="57" t="s">
        <v>1729</v>
      </c>
      <c r="B712" s="44" t="s">
        <v>1730</v>
      </c>
      <c r="C712" s="45">
        <v>72</v>
      </c>
      <c r="D712" s="46" t="s">
        <v>340</v>
      </c>
      <c r="E712" s="47">
        <v>0.69291481004961897</v>
      </c>
      <c r="F712" s="48">
        <v>70.1482479784367</v>
      </c>
      <c r="G712" s="47">
        <v>0.64713665636615703</v>
      </c>
      <c r="H712" s="50">
        <v>60.080917060013498</v>
      </c>
      <c r="I712" s="76" t="str">
        <f t="shared" si="22"/>
        <v>No</v>
      </c>
      <c r="J712" s="49" t="str">
        <f t="shared" si="23"/>
        <v>No</v>
      </c>
      <c r="K712" s="47">
        <v>0.10481133652092001</v>
      </c>
      <c r="L712" s="50">
        <v>62.196765498652297</v>
      </c>
      <c r="M712" s="47">
        <v>0.14876849500778699</v>
      </c>
      <c r="N712" s="50">
        <v>42.953472690492198</v>
      </c>
    </row>
    <row r="713" spans="1:14" x14ac:dyDescent="0.2">
      <c r="A713" s="57" t="s">
        <v>1731</v>
      </c>
      <c r="B713" s="44" t="s">
        <v>1732</v>
      </c>
      <c r="C713" s="45">
        <v>72</v>
      </c>
      <c r="D713" s="46" t="s">
        <v>340</v>
      </c>
      <c r="E713" s="47">
        <v>0.66811678761336402</v>
      </c>
      <c r="F713" s="48">
        <v>62.264150943396203</v>
      </c>
      <c r="G713" s="47">
        <v>0.69082015919728201</v>
      </c>
      <c r="H713" s="50">
        <v>74.376264329062707</v>
      </c>
      <c r="I713" s="76" t="str">
        <f t="shared" si="22"/>
        <v>No</v>
      </c>
      <c r="J713" s="49" t="str">
        <f t="shared" si="23"/>
        <v>No</v>
      </c>
      <c r="K713" s="47">
        <v>9.3112103947803504E-2</v>
      </c>
      <c r="L713" s="50">
        <v>45.013477088948797</v>
      </c>
      <c r="M713" s="47">
        <v>0.13723958927843399</v>
      </c>
      <c r="N713" s="50">
        <v>25.6237356709373</v>
      </c>
    </row>
    <row r="714" spans="1:14" x14ac:dyDescent="0.2">
      <c r="A714" s="57" t="s">
        <v>1733</v>
      </c>
      <c r="B714" s="44" t="s">
        <v>1734</v>
      </c>
      <c r="C714" s="45">
        <v>72</v>
      </c>
      <c r="D714" s="46" t="s">
        <v>340</v>
      </c>
      <c r="E714" s="47">
        <v>0.70824580745417998</v>
      </c>
      <c r="F714" s="48">
        <v>74.528301886792406</v>
      </c>
      <c r="G714" s="47">
        <v>0.63975052410537103</v>
      </c>
      <c r="H714" s="50">
        <v>56.641942009440299</v>
      </c>
      <c r="I714" s="76" t="str">
        <f t="shared" si="22"/>
        <v>No</v>
      </c>
      <c r="J714" s="49" t="str">
        <f t="shared" si="23"/>
        <v>No</v>
      </c>
      <c r="K714" s="47">
        <v>0.102096746160102</v>
      </c>
      <c r="L714" s="50">
        <v>59.636118598382801</v>
      </c>
      <c r="M714" s="47">
        <v>0.153007519930734</v>
      </c>
      <c r="N714" s="50">
        <v>48.752528658125399</v>
      </c>
    </row>
    <row r="715" spans="1:14" x14ac:dyDescent="0.2">
      <c r="A715" s="57" t="s">
        <v>1735</v>
      </c>
      <c r="B715" s="44" t="s">
        <v>1736</v>
      </c>
      <c r="C715" s="45">
        <v>72</v>
      </c>
      <c r="D715" s="46" t="s">
        <v>340</v>
      </c>
      <c r="E715" s="47">
        <v>0.35803664873236801</v>
      </c>
      <c r="F715" s="48">
        <v>1.28032345013477</v>
      </c>
      <c r="G715" s="47">
        <v>0.33258489221940901</v>
      </c>
      <c r="H715" s="50">
        <v>1.21375590020229</v>
      </c>
      <c r="I715" s="76" t="str">
        <f t="shared" si="22"/>
        <v>No</v>
      </c>
      <c r="J715" s="49" t="str">
        <f t="shared" si="23"/>
        <v>No</v>
      </c>
      <c r="K715" s="47">
        <v>0.14781559459983501</v>
      </c>
      <c r="L715" s="50">
        <v>84.973045822102407</v>
      </c>
      <c r="M715" s="47">
        <v>0.20754061576958299</v>
      </c>
      <c r="N715" s="50">
        <v>81.254214430209004</v>
      </c>
    </row>
    <row r="716" spans="1:14" x14ac:dyDescent="0.2">
      <c r="A716" s="57" t="s">
        <v>1737</v>
      </c>
      <c r="B716" s="44" t="s">
        <v>1738</v>
      </c>
      <c r="C716" s="45">
        <v>72</v>
      </c>
      <c r="D716" s="46" t="s">
        <v>340</v>
      </c>
      <c r="E716" s="47">
        <v>0.67591457955209699</v>
      </c>
      <c r="F716" s="48">
        <v>64.487870619946094</v>
      </c>
      <c r="G716" s="47">
        <v>0.62023517340530099</v>
      </c>
      <c r="H716" s="50">
        <v>49.629130141604897</v>
      </c>
      <c r="I716" s="76" t="str">
        <f t="shared" si="22"/>
        <v>No</v>
      </c>
      <c r="J716" s="49" t="str">
        <f t="shared" si="23"/>
        <v>No</v>
      </c>
      <c r="K716" s="47">
        <v>9.9390765914240203E-2</v>
      </c>
      <c r="L716" s="50">
        <v>55.795148247978403</v>
      </c>
      <c r="M716" s="47">
        <v>0.143162929284535</v>
      </c>
      <c r="N716" s="50">
        <v>33.850303438974997</v>
      </c>
    </row>
    <row r="717" spans="1:14" x14ac:dyDescent="0.2">
      <c r="A717" s="57" t="s">
        <v>1739</v>
      </c>
      <c r="B717" s="44" t="s">
        <v>1740</v>
      </c>
      <c r="C717" s="45">
        <v>72</v>
      </c>
      <c r="D717" s="46" t="s">
        <v>340</v>
      </c>
      <c r="E717" s="47">
        <v>0.648131164424958</v>
      </c>
      <c r="F717" s="48">
        <v>57.412398921832903</v>
      </c>
      <c r="G717" s="47">
        <v>0.54887036977383497</v>
      </c>
      <c r="H717" s="50">
        <v>25.488873904248099</v>
      </c>
      <c r="I717" s="76" t="str">
        <f t="shared" si="22"/>
        <v>No</v>
      </c>
      <c r="J717" s="49" t="str">
        <f t="shared" si="23"/>
        <v>No</v>
      </c>
      <c r="K717" s="47">
        <v>0.103622836203956</v>
      </c>
      <c r="L717" s="50">
        <v>61.118598382749298</v>
      </c>
      <c r="M717" s="47">
        <v>0.14930074531905199</v>
      </c>
      <c r="N717" s="50">
        <v>43.762643290627103</v>
      </c>
    </row>
    <row r="718" spans="1:14" x14ac:dyDescent="0.2">
      <c r="A718" s="57" t="s">
        <v>1741</v>
      </c>
      <c r="B718" s="44" t="s">
        <v>1742</v>
      </c>
      <c r="C718" s="45">
        <v>72</v>
      </c>
      <c r="D718" s="46" t="s">
        <v>340</v>
      </c>
      <c r="E718" s="47">
        <v>0.72668397005987795</v>
      </c>
      <c r="F718" s="48">
        <v>79.514824797843701</v>
      </c>
      <c r="G718" s="47">
        <v>0.671493407600669</v>
      </c>
      <c r="H718" s="50">
        <v>68.037761294673004</v>
      </c>
      <c r="I718" s="76" t="str">
        <f t="shared" si="22"/>
        <v>No</v>
      </c>
      <c r="J718" s="49" t="str">
        <f t="shared" si="23"/>
        <v>No</v>
      </c>
      <c r="K718" s="47">
        <v>0.10463065600662</v>
      </c>
      <c r="L718" s="50">
        <v>62.061994609164401</v>
      </c>
      <c r="M718" s="47">
        <v>0.15412200601054801</v>
      </c>
      <c r="N718" s="50">
        <v>50.438300741739702</v>
      </c>
    </row>
    <row r="719" spans="1:14" x14ac:dyDescent="0.2">
      <c r="A719" s="57" t="s">
        <v>1743</v>
      </c>
      <c r="B719" s="44" t="s">
        <v>1744</v>
      </c>
      <c r="C719" s="45">
        <v>72</v>
      </c>
      <c r="D719" s="46" t="s">
        <v>340</v>
      </c>
      <c r="E719" s="47">
        <v>0.46844539644404498</v>
      </c>
      <c r="F719" s="48">
        <v>10.107816711590299</v>
      </c>
      <c r="G719" s="47">
        <v>0.42411841985065302</v>
      </c>
      <c r="H719" s="50">
        <v>3.1692515171948701</v>
      </c>
      <c r="I719" s="76" t="str">
        <f t="shared" si="22"/>
        <v>No</v>
      </c>
      <c r="J719" s="49" t="str">
        <f t="shared" si="23"/>
        <v>No</v>
      </c>
      <c r="K719" s="47">
        <v>0.130409031719593</v>
      </c>
      <c r="L719" s="50">
        <v>79.649595687331498</v>
      </c>
      <c r="M719" s="47">
        <v>0.174045383652808</v>
      </c>
      <c r="N719" s="50">
        <v>67.498314227916396</v>
      </c>
    </row>
    <row r="720" spans="1:14" x14ac:dyDescent="0.2">
      <c r="A720" s="57" t="s">
        <v>1745</v>
      </c>
      <c r="B720" s="44" t="s">
        <v>1746</v>
      </c>
      <c r="C720" s="45">
        <v>72</v>
      </c>
      <c r="D720" s="46" t="s">
        <v>340</v>
      </c>
      <c r="E720" s="47">
        <v>0.60189817543641999</v>
      </c>
      <c r="F720" s="48">
        <v>43.126684636118597</v>
      </c>
      <c r="G720" s="47">
        <v>0.50634126528643697</v>
      </c>
      <c r="H720" s="50">
        <v>13.6210384356035</v>
      </c>
      <c r="I720" s="76" t="str">
        <f t="shared" si="22"/>
        <v>No</v>
      </c>
      <c r="J720" s="49" t="str">
        <f t="shared" si="23"/>
        <v>No</v>
      </c>
      <c r="K720" s="47">
        <v>0.14216221844968599</v>
      </c>
      <c r="L720" s="50">
        <v>83.288409703504001</v>
      </c>
      <c r="M720" s="47">
        <v>0.19070977848413501</v>
      </c>
      <c r="N720" s="50">
        <v>75.724881995954107</v>
      </c>
    </row>
    <row r="721" spans="1:14" x14ac:dyDescent="0.2">
      <c r="A721" s="57" t="s">
        <v>1747</v>
      </c>
      <c r="B721" s="44" t="s">
        <v>1748</v>
      </c>
      <c r="C721" s="45">
        <v>72</v>
      </c>
      <c r="D721" s="46" t="s">
        <v>340</v>
      </c>
      <c r="E721" s="47">
        <v>0.64752129902342603</v>
      </c>
      <c r="F721" s="48">
        <v>57.142857142857103</v>
      </c>
      <c r="G721" s="47">
        <v>0.548341425837922</v>
      </c>
      <c r="H721" s="50">
        <v>25.151719487525298</v>
      </c>
      <c r="I721" s="76" t="str">
        <f t="shared" si="22"/>
        <v>No</v>
      </c>
      <c r="J721" s="49" t="str">
        <f t="shared" si="23"/>
        <v>No</v>
      </c>
      <c r="K721" s="47">
        <v>0.11746601842038</v>
      </c>
      <c r="L721" s="50">
        <v>73.045822102425902</v>
      </c>
      <c r="M721" s="47">
        <v>0.17950518888717501</v>
      </c>
      <c r="N721" s="50">
        <v>69.7235333782872</v>
      </c>
    </row>
    <row r="722" spans="1:14" x14ac:dyDescent="0.2">
      <c r="A722" s="57" t="s">
        <v>1749</v>
      </c>
      <c r="B722" s="44" t="s">
        <v>1750</v>
      </c>
      <c r="C722" s="45">
        <v>72</v>
      </c>
      <c r="D722" s="46" t="s">
        <v>340</v>
      </c>
      <c r="E722" s="47">
        <v>0.54835885828955799</v>
      </c>
      <c r="F722" s="48">
        <v>29.5822102425876</v>
      </c>
      <c r="G722" s="47">
        <v>0.516164805819045</v>
      </c>
      <c r="H722" s="50">
        <v>15.9811193526635</v>
      </c>
      <c r="I722" s="76" t="str">
        <f t="shared" si="22"/>
        <v>No</v>
      </c>
      <c r="J722" s="49" t="str">
        <f t="shared" si="23"/>
        <v>No</v>
      </c>
      <c r="K722" s="47">
        <v>0.10774622140291</v>
      </c>
      <c r="L722" s="50">
        <v>65.633423180592999</v>
      </c>
      <c r="M722" s="47">
        <v>0.15202796071342001</v>
      </c>
      <c r="N722" s="50">
        <v>47.3364801078894</v>
      </c>
    </row>
    <row r="723" spans="1:14" x14ac:dyDescent="0.2">
      <c r="A723" s="57" t="s">
        <v>1751</v>
      </c>
      <c r="B723" s="44" t="s">
        <v>1752</v>
      </c>
      <c r="C723" s="45">
        <v>72</v>
      </c>
      <c r="D723" s="46" t="s">
        <v>340</v>
      </c>
      <c r="E723" s="47">
        <v>0.62436895751014898</v>
      </c>
      <c r="F723" s="48">
        <v>49.7304582210243</v>
      </c>
      <c r="G723" s="47">
        <v>0.62068940744731504</v>
      </c>
      <c r="H723" s="50">
        <v>49.696561024949403</v>
      </c>
      <c r="I723" s="76" t="str">
        <f t="shared" si="22"/>
        <v>No</v>
      </c>
      <c r="J723" s="49" t="str">
        <f t="shared" si="23"/>
        <v>No</v>
      </c>
      <c r="K723" s="47">
        <v>9.9158431766862107E-2</v>
      </c>
      <c r="L723" s="50">
        <v>55.3908355795148</v>
      </c>
      <c r="M723" s="47">
        <v>0.14479448481909099</v>
      </c>
      <c r="N723" s="50">
        <v>36.884693189480799</v>
      </c>
    </row>
    <row r="724" spans="1:14" x14ac:dyDescent="0.2">
      <c r="A724" s="57" t="s">
        <v>1753</v>
      </c>
      <c r="B724" s="44" t="s">
        <v>1754</v>
      </c>
      <c r="C724" s="45">
        <v>72</v>
      </c>
      <c r="D724" s="46" t="s">
        <v>340</v>
      </c>
      <c r="E724" s="47">
        <v>0.66531075921530902</v>
      </c>
      <c r="F724" s="48">
        <v>61.455525606469003</v>
      </c>
      <c r="G724" s="47">
        <v>0.56090523499144995</v>
      </c>
      <c r="H724" s="50">
        <v>28.5906945380985</v>
      </c>
      <c r="I724" s="76" t="str">
        <f t="shared" si="22"/>
        <v>No</v>
      </c>
      <c r="J724" s="49" t="str">
        <f t="shared" si="23"/>
        <v>No</v>
      </c>
      <c r="K724" s="47">
        <v>0.206558652730637</v>
      </c>
      <c r="L724" s="50">
        <v>93.463611859838295</v>
      </c>
      <c r="M724" s="47">
        <v>0.32421900966195699</v>
      </c>
      <c r="N724" s="50">
        <v>94.875252865812499</v>
      </c>
    </row>
    <row r="725" spans="1:14" x14ac:dyDescent="0.2">
      <c r="A725" s="57" t="s">
        <v>1755</v>
      </c>
      <c r="B725" s="44" t="s">
        <v>1756</v>
      </c>
      <c r="C725" s="45">
        <v>72</v>
      </c>
      <c r="D725" s="46" t="s">
        <v>340</v>
      </c>
      <c r="E725" s="47">
        <v>0.60209839468219895</v>
      </c>
      <c r="F725" s="48">
        <v>43.194070080862502</v>
      </c>
      <c r="G725" s="47">
        <v>0.53439332470454903</v>
      </c>
      <c r="H725" s="50">
        <v>21.0384356035064</v>
      </c>
      <c r="I725" s="76" t="str">
        <f t="shared" si="22"/>
        <v>No</v>
      </c>
      <c r="J725" s="49" t="str">
        <f t="shared" si="23"/>
        <v>No</v>
      </c>
      <c r="K725" s="47">
        <v>0.15464118295279899</v>
      </c>
      <c r="L725" s="50">
        <v>86.185983827493303</v>
      </c>
      <c r="M725" s="47">
        <v>0.20905417588366701</v>
      </c>
      <c r="N725" s="50">
        <v>81.658799730276499</v>
      </c>
    </row>
    <row r="726" spans="1:14" x14ac:dyDescent="0.2">
      <c r="A726" s="57" t="s">
        <v>1757</v>
      </c>
      <c r="B726" s="44" t="s">
        <v>1758</v>
      </c>
      <c r="C726" s="45">
        <v>72</v>
      </c>
      <c r="D726" s="46" t="s">
        <v>340</v>
      </c>
      <c r="E726" s="47">
        <v>0.62206871176122103</v>
      </c>
      <c r="F726" s="48">
        <v>48.921832884097</v>
      </c>
      <c r="G726" s="47">
        <v>0.56203463174474499</v>
      </c>
      <c r="H726" s="50">
        <v>29.062710721510499</v>
      </c>
      <c r="I726" s="76" t="str">
        <f t="shared" si="22"/>
        <v>No</v>
      </c>
      <c r="J726" s="49" t="str">
        <f t="shared" si="23"/>
        <v>No</v>
      </c>
      <c r="K726" s="47">
        <v>0.149131658727648</v>
      </c>
      <c r="L726" s="50">
        <v>85.175202156334194</v>
      </c>
      <c r="M726" s="47">
        <v>0.21580547163289099</v>
      </c>
      <c r="N726" s="50">
        <v>83.681726230613606</v>
      </c>
    </row>
    <row r="727" spans="1:14" x14ac:dyDescent="0.2">
      <c r="A727" s="57" t="s">
        <v>1759</v>
      </c>
      <c r="B727" s="44" t="s">
        <v>1760</v>
      </c>
      <c r="C727" s="45">
        <v>72</v>
      </c>
      <c r="D727" s="46" t="s">
        <v>340</v>
      </c>
      <c r="E727" s="47">
        <v>0.63128900034103197</v>
      </c>
      <c r="F727" s="48">
        <v>51.684636118598398</v>
      </c>
      <c r="G727" s="47">
        <v>0.58025303031632502</v>
      </c>
      <c r="H727" s="50">
        <v>35.266351989211103</v>
      </c>
      <c r="I727" s="76" t="str">
        <f t="shared" si="22"/>
        <v>No</v>
      </c>
      <c r="J727" s="49" t="str">
        <f t="shared" si="23"/>
        <v>No</v>
      </c>
      <c r="K727" s="47">
        <v>0.105218776659355</v>
      </c>
      <c r="L727" s="50">
        <v>62.601078167115901</v>
      </c>
      <c r="M727" s="47">
        <v>0.155611427832681</v>
      </c>
      <c r="N727" s="50">
        <v>51.786918408631202</v>
      </c>
    </row>
    <row r="728" spans="1:14" x14ac:dyDescent="0.2">
      <c r="A728" s="57" t="s">
        <v>1761</v>
      </c>
      <c r="B728" s="44" t="s">
        <v>1762</v>
      </c>
      <c r="C728" s="45">
        <v>72</v>
      </c>
      <c r="D728" s="46" t="s">
        <v>340</v>
      </c>
      <c r="E728" s="47">
        <v>0.60466002403396701</v>
      </c>
      <c r="F728" s="48">
        <v>44.002695417789802</v>
      </c>
      <c r="G728" s="47">
        <v>0.53283181236207</v>
      </c>
      <c r="H728" s="50">
        <v>20.566419420094402</v>
      </c>
      <c r="I728" s="76" t="str">
        <f t="shared" si="22"/>
        <v>No</v>
      </c>
      <c r="J728" s="49" t="str">
        <f t="shared" si="23"/>
        <v>No</v>
      </c>
      <c r="K728" s="47">
        <v>9.22350869041135E-2</v>
      </c>
      <c r="L728" s="50">
        <v>42.654986522911102</v>
      </c>
      <c r="M728" s="47">
        <v>0.144021198101972</v>
      </c>
      <c r="N728" s="50">
        <v>35.603506405933899</v>
      </c>
    </row>
    <row r="729" spans="1:14" x14ac:dyDescent="0.2">
      <c r="A729" s="57" t="s">
        <v>1763</v>
      </c>
      <c r="B729" s="44" t="s">
        <v>1764</v>
      </c>
      <c r="C729" s="45">
        <v>72</v>
      </c>
      <c r="D729" s="46" t="s">
        <v>340</v>
      </c>
      <c r="E729" s="47">
        <v>0.54709777383118996</v>
      </c>
      <c r="F729" s="48">
        <v>29.245283018867902</v>
      </c>
      <c r="G729" s="47">
        <v>0.51284299920757603</v>
      </c>
      <c r="H729" s="50">
        <v>14.9696561024949</v>
      </c>
      <c r="I729" s="76" t="str">
        <f t="shared" si="22"/>
        <v>No</v>
      </c>
      <c r="J729" s="49" t="str">
        <f t="shared" si="23"/>
        <v>No</v>
      </c>
      <c r="K729" s="47">
        <v>0.120555212357865</v>
      </c>
      <c r="L729" s="50">
        <v>74.730458221024307</v>
      </c>
      <c r="M729" s="47">
        <v>0.211314869491421</v>
      </c>
      <c r="N729" s="50">
        <v>82.467970330411305</v>
      </c>
    </row>
    <row r="730" spans="1:14" x14ac:dyDescent="0.2">
      <c r="A730" s="57" t="s">
        <v>1564</v>
      </c>
      <c r="B730" s="44" t="s">
        <v>1765</v>
      </c>
      <c r="C730" s="45">
        <v>72</v>
      </c>
      <c r="D730" s="46" t="s">
        <v>340</v>
      </c>
      <c r="E730" s="47">
        <v>0.53761393136937397</v>
      </c>
      <c r="F730" s="48">
        <v>27.4258760107817</v>
      </c>
      <c r="G730" s="47">
        <v>0.51328952243219605</v>
      </c>
      <c r="H730" s="50">
        <v>15.1045178691841</v>
      </c>
      <c r="I730" s="76" t="str">
        <f t="shared" si="22"/>
        <v>No</v>
      </c>
      <c r="J730" s="49" t="str">
        <f t="shared" si="23"/>
        <v>No</v>
      </c>
      <c r="K730" s="47">
        <v>8.9611850910163895E-2</v>
      </c>
      <c r="L730" s="50">
        <v>35.916442048517503</v>
      </c>
      <c r="M730" s="47">
        <v>0.13767081556270999</v>
      </c>
      <c r="N730" s="50">
        <v>26.365475387727599</v>
      </c>
    </row>
    <row r="731" spans="1:14" x14ac:dyDescent="0.2">
      <c r="A731" s="57" t="s">
        <v>1766</v>
      </c>
      <c r="B731" s="44" t="s">
        <v>1767</v>
      </c>
      <c r="C731" s="45">
        <v>72</v>
      </c>
      <c r="D731" s="46" t="s">
        <v>340</v>
      </c>
      <c r="E731" s="47">
        <v>0.63257755723797604</v>
      </c>
      <c r="F731" s="48">
        <v>52.021563342318103</v>
      </c>
      <c r="G731" s="47">
        <v>0.50522136097464199</v>
      </c>
      <c r="H731" s="50">
        <v>13.4861766689144</v>
      </c>
      <c r="I731" s="76" t="str">
        <f t="shared" si="22"/>
        <v>No</v>
      </c>
      <c r="J731" s="49" t="str">
        <f t="shared" si="23"/>
        <v>No</v>
      </c>
      <c r="K731" s="47">
        <v>0.107908741737701</v>
      </c>
      <c r="L731" s="50">
        <v>66.172506738544499</v>
      </c>
      <c r="M731" s="47">
        <v>0.152033898321357</v>
      </c>
      <c r="N731" s="50">
        <v>47.403910991234</v>
      </c>
    </row>
    <row r="732" spans="1:14" x14ac:dyDescent="0.2">
      <c r="A732" s="57" t="s">
        <v>1768</v>
      </c>
      <c r="B732" s="44" t="s">
        <v>1769</v>
      </c>
      <c r="C732" s="45">
        <v>72</v>
      </c>
      <c r="D732" s="46" t="s">
        <v>340</v>
      </c>
      <c r="E732" s="47">
        <v>0.61463683102273803</v>
      </c>
      <c r="F732" s="48">
        <v>46.832884097034999</v>
      </c>
      <c r="G732" s="47">
        <v>0.59954989202999198</v>
      </c>
      <c r="H732" s="50">
        <v>43.020903573836797</v>
      </c>
      <c r="I732" s="76" t="str">
        <f t="shared" si="22"/>
        <v>No</v>
      </c>
      <c r="J732" s="49" t="str">
        <f t="shared" si="23"/>
        <v>No</v>
      </c>
      <c r="K732" s="47">
        <v>0.14457698270510799</v>
      </c>
      <c r="L732" s="50">
        <v>83.962264150943398</v>
      </c>
      <c r="M732" s="47">
        <v>0.209172953720485</v>
      </c>
      <c r="N732" s="50">
        <v>81.726230613620999</v>
      </c>
    </row>
    <row r="733" spans="1:14" x14ac:dyDescent="0.2">
      <c r="A733" s="57" t="s">
        <v>1770</v>
      </c>
      <c r="B733" s="44" t="s">
        <v>1771</v>
      </c>
      <c r="C733" s="45">
        <v>72</v>
      </c>
      <c r="D733" s="46" t="s">
        <v>340</v>
      </c>
      <c r="E733" s="47">
        <v>0.55066896544682498</v>
      </c>
      <c r="F733" s="48">
        <v>30.323450134770901</v>
      </c>
      <c r="G733" s="47">
        <v>0.559296062757902</v>
      </c>
      <c r="H733" s="50">
        <v>28.051247471341899</v>
      </c>
      <c r="I733" s="76" t="str">
        <f t="shared" si="22"/>
        <v>No</v>
      </c>
      <c r="J733" s="49" t="str">
        <f t="shared" si="23"/>
        <v>No</v>
      </c>
      <c r="K733" s="47">
        <v>0.106138076687414</v>
      </c>
      <c r="L733" s="50">
        <v>63.948787061994601</v>
      </c>
      <c r="M733" s="47">
        <v>0.15568329554062799</v>
      </c>
      <c r="N733" s="50">
        <v>51.9892110586649</v>
      </c>
    </row>
    <row r="734" spans="1:14" x14ac:dyDescent="0.2">
      <c r="A734" s="57" t="s">
        <v>1772</v>
      </c>
      <c r="B734" s="44" t="s">
        <v>1773</v>
      </c>
      <c r="C734" s="45">
        <v>72</v>
      </c>
      <c r="D734" s="46" t="s">
        <v>340</v>
      </c>
      <c r="E734" s="47">
        <v>0.67700077958674199</v>
      </c>
      <c r="F734" s="48">
        <v>64.959568733153603</v>
      </c>
      <c r="G734" s="47">
        <v>0.67721334759437901</v>
      </c>
      <c r="H734" s="50">
        <v>69.453809844909003</v>
      </c>
      <c r="I734" s="76" t="str">
        <f t="shared" si="22"/>
        <v>No</v>
      </c>
      <c r="J734" s="49" t="str">
        <f t="shared" si="23"/>
        <v>No</v>
      </c>
      <c r="K734" s="47">
        <v>0.143570104799464</v>
      </c>
      <c r="L734" s="50">
        <v>83.760107816711596</v>
      </c>
      <c r="M734" s="47">
        <v>0.19378857128099999</v>
      </c>
      <c r="N734" s="50">
        <v>77.006068779501007</v>
      </c>
    </row>
    <row r="735" spans="1:14" x14ac:dyDescent="0.2">
      <c r="A735" s="57" t="s">
        <v>1774</v>
      </c>
      <c r="B735" s="44" t="s">
        <v>1775</v>
      </c>
      <c r="C735" s="45">
        <v>72</v>
      </c>
      <c r="D735" s="46" t="s">
        <v>340</v>
      </c>
      <c r="E735" s="47">
        <v>0.57829976675180195</v>
      </c>
      <c r="F735" s="48">
        <v>36.792452830188701</v>
      </c>
      <c r="G735" s="47">
        <v>0.59262231754698702</v>
      </c>
      <c r="H735" s="50">
        <v>40.7956844234659</v>
      </c>
      <c r="I735" s="76" t="str">
        <f t="shared" si="22"/>
        <v>No</v>
      </c>
      <c r="J735" s="49" t="str">
        <f t="shared" si="23"/>
        <v>No</v>
      </c>
      <c r="K735" s="47">
        <v>0.117171214548905</v>
      </c>
      <c r="L735" s="50">
        <v>72.776280323450095</v>
      </c>
      <c r="M735" s="47">
        <v>0.162091194950017</v>
      </c>
      <c r="N735" s="50">
        <v>58.664868509777499</v>
      </c>
    </row>
    <row r="736" spans="1:14" x14ac:dyDescent="0.2">
      <c r="A736" s="57" t="s">
        <v>1776</v>
      </c>
      <c r="B736" s="44" t="s">
        <v>1777</v>
      </c>
      <c r="C736" s="45">
        <v>72</v>
      </c>
      <c r="D736" s="46" t="s">
        <v>340</v>
      </c>
      <c r="E736" s="47">
        <v>0.61793404374498395</v>
      </c>
      <c r="F736" s="48">
        <v>47.708894878706197</v>
      </c>
      <c r="G736" s="47">
        <v>0.63866630116256295</v>
      </c>
      <c r="H736" s="50">
        <v>56.169925826028297</v>
      </c>
      <c r="I736" s="76" t="str">
        <f t="shared" si="22"/>
        <v>No</v>
      </c>
      <c r="J736" s="49" t="str">
        <f t="shared" si="23"/>
        <v>No</v>
      </c>
      <c r="K736" s="47">
        <v>0.14041974906125701</v>
      </c>
      <c r="L736" s="50">
        <v>82.951482479784403</v>
      </c>
      <c r="M736" s="47">
        <v>0.190301841576485</v>
      </c>
      <c r="N736" s="50">
        <v>75.590020229264994</v>
      </c>
    </row>
    <row r="737" spans="1:14" x14ac:dyDescent="0.2">
      <c r="A737" s="57" t="s">
        <v>1778</v>
      </c>
      <c r="B737" s="44" t="s">
        <v>1779</v>
      </c>
      <c r="C737" s="45">
        <v>72</v>
      </c>
      <c r="D737" s="46" t="s">
        <v>340</v>
      </c>
      <c r="E737" s="47">
        <v>0.571735126446963</v>
      </c>
      <c r="F737" s="48">
        <v>35.309973045822098</v>
      </c>
      <c r="G737" s="47">
        <v>0.58935087255983898</v>
      </c>
      <c r="H737" s="50">
        <v>39.4470667565745</v>
      </c>
      <c r="I737" s="76" t="str">
        <f t="shared" si="22"/>
        <v>No</v>
      </c>
      <c r="J737" s="49" t="str">
        <f t="shared" si="23"/>
        <v>No</v>
      </c>
      <c r="K737" s="47">
        <v>0.123619031439044</v>
      </c>
      <c r="L737" s="50">
        <v>76.482479784366603</v>
      </c>
      <c r="M737" s="47">
        <v>0.16786630779248099</v>
      </c>
      <c r="N737" s="50">
        <v>62.980445043830102</v>
      </c>
    </row>
    <row r="738" spans="1:14" x14ac:dyDescent="0.2">
      <c r="A738" s="57" t="s">
        <v>1780</v>
      </c>
      <c r="B738" s="44" t="s">
        <v>1781</v>
      </c>
      <c r="C738" s="45">
        <v>55</v>
      </c>
      <c r="D738" s="46" t="s">
        <v>340</v>
      </c>
      <c r="E738" s="47">
        <v>0.489913859899818</v>
      </c>
      <c r="F738" s="48">
        <v>15.498652291105101</v>
      </c>
      <c r="G738" s="47">
        <v>0.56163701446830905</v>
      </c>
      <c r="H738" s="50">
        <v>23.753894080996901</v>
      </c>
      <c r="I738" s="76" t="str">
        <f t="shared" si="22"/>
        <v>No</v>
      </c>
      <c r="J738" s="49" t="str">
        <f t="shared" si="23"/>
        <v>No</v>
      </c>
      <c r="K738" s="47">
        <v>8.4123693566707E-2</v>
      </c>
      <c r="L738" s="50">
        <v>11.994609164420501</v>
      </c>
      <c r="M738" s="47">
        <v>0.12650559282825199</v>
      </c>
      <c r="N738" s="50">
        <v>8.6448598130841106</v>
      </c>
    </row>
    <row r="739" spans="1:14" x14ac:dyDescent="0.2">
      <c r="A739" s="57" t="s">
        <v>1782</v>
      </c>
      <c r="B739" s="44" t="s">
        <v>1783</v>
      </c>
      <c r="C739" s="45">
        <v>55</v>
      </c>
      <c r="D739" s="46" t="s">
        <v>340</v>
      </c>
      <c r="E739" s="47">
        <v>0.43535227560829198</v>
      </c>
      <c r="F739" s="48">
        <v>4.5148247978436702</v>
      </c>
      <c r="G739" s="47">
        <v>0.56836163747340196</v>
      </c>
      <c r="H739" s="50">
        <v>26.713395638629301</v>
      </c>
      <c r="I739" s="76" t="str">
        <f t="shared" si="22"/>
        <v>No</v>
      </c>
      <c r="J739" s="49" t="str">
        <f t="shared" si="23"/>
        <v>No</v>
      </c>
      <c r="K739" s="47">
        <v>0.101993009630721</v>
      </c>
      <c r="L739" s="50">
        <v>59.568733153638803</v>
      </c>
      <c r="M739" s="47">
        <v>0.18248538197789699</v>
      </c>
      <c r="N739" s="50">
        <v>74.143302180685396</v>
      </c>
    </row>
    <row r="740" spans="1:14" x14ac:dyDescent="0.2">
      <c r="A740" s="57" t="s">
        <v>1784</v>
      </c>
      <c r="B740" s="44" t="s">
        <v>1785</v>
      </c>
      <c r="C740" s="45">
        <v>55</v>
      </c>
      <c r="D740" s="46" t="s">
        <v>340</v>
      </c>
      <c r="E740" s="47">
        <v>0.53554023835169395</v>
      </c>
      <c r="F740" s="48">
        <v>26.7520215633423</v>
      </c>
      <c r="G740" s="47">
        <v>0.69548748048250697</v>
      </c>
      <c r="H740" s="50">
        <v>74.688473520249204</v>
      </c>
      <c r="I740" s="76" t="str">
        <f t="shared" si="22"/>
        <v>No</v>
      </c>
      <c r="J740" s="49" t="str">
        <f t="shared" si="23"/>
        <v>No</v>
      </c>
      <c r="K740" s="47">
        <v>8.4239785438816703E-2</v>
      </c>
      <c r="L740" s="50">
        <v>12.533692722372001</v>
      </c>
      <c r="M740" s="47">
        <v>0.126645142743912</v>
      </c>
      <c r="N740" s="50">
        <v>9.1900311526479808</v>
      </c>
    </row>
    <row r="741" spans="1:14" x14ac:dyDescent="0.2">
      <c r="A741" s="57" t="s">
        <v>1786</v>
      </c>
      <c r="B741" s="44" t="s">
        <v>1787</v>
      </c>
      <c r="C741" s="45">
        <v>55</v>
      </c>
      <c r="D741" s="46" t="s">
        <v>340</v>
      </c>
      <c r="E741" s="47">
        <v>0.50359683926902499</v>
      </c>
      <c r="F741" s="48">
        <v>18.530997304582201</v>
      </c>
      <c r="G741" s="47">
        <v>0.62346069402220905</v>
      </c>
      <c r="H741" s="50">
        <v>47.507788161993801</v>
      </c>
      <c r="I741" s="76" t="str">
        <f t="shared" si="22"/>
        <v>No</v>
      </c>
      <c r="J741" s="49" t="str">
        <f t="shared" si="23"/>
        <v>No</v>
      </c>
      <c r="K741" s="47">
        <v>9.7185936483245E-2</v>
      </c>
      <c r="L741" s="50">
        <v>52.897574123989202</v>
      </c>
      <c r="M741" s="47">
        <v>0.153980892292155</v>
      </c>
      <c r="N741" s="50">
        <v>58.644859813084103</v>
      </c>
    </row>
    <row r="742" spans="1:14" x14ac:dyDescent="0.2">
      <c r="A742" s="57" t="s">
        <v>1788</v>
      </c>
      <c r="B742" s="44" t="s">
        <v>1789</v>
      </c>
      <c r="C742" s="45">
        <v>55</v>
      </c>
      <c r="D742" s="46" t="s">
        <v>340</v>
      </c>
      <c r="E742" s="47">
        <v>0.69242013594979102</v>
      </c>
      <c r="F742" s="48">
        <v>69.946091644204898</v>
      </c>
      <c r="G742" s="47">
        <v>0.68716389113165599</v>
      </c>
      <c r="H742" s="50">
        <v>72.196261682243005</v>
      </c>
      <c r="I742" s="76" t="str">
        <f t="shared" si="22"/>
        <v>No</v>
      </c>
      <c r="J742" s="49" t="str">
        <f t="shared" si="23"/>
        <v>No</v>
      </c>
      <c r="K742" s="47">
        <v>9.0898782337786893E-2</v>
      </c>
      <c r="L742" s="50">
        <v>40.363881401617199</v>
      </c>
      <c r="M742" s="47">
        <v>0.14307433511986101</v>
      </c>
      <c r="N742" s="50">
        <v>47.274143302180697</v>
      </c>
    </row>
    <row r="743" spans="1:14" x14ac:dyDescent="0.2">
      <c r="A743" s="57" t="s">
        <v>1790</v>
      </c>
      <c r="B743" s="44" t="s">
        <v>1791</v>
      </c>
      <c r="C743" s="45">
        <v>55</v>
      </c>
      <c r="D743" s="46" t="s">
        <v>340</v>
      </c>
      <c r="E743" s="47">
        <v>0.51123958834238603</v>
      </c>
      <c r="F743" s="48">
        <v>20.889487870619899</v>
      </c>
      <c r="G743" s="47">
        <v>0.62913879324132904</v>
      </c>
      <c r="H743" s="50">
        <v>49.766355140186903</v>
      </c>
      <c r="I743" s="76" t="str">
        <f t="shared" si="22"/>
        <v>No</v>
      </c>
      <c r="J743" s="49" t="str">
        <f t="shared" si="23"/>
        <v>No</v>
      </c>
      <c r="K743" s="47">
        <v>8.40844094223753E-2</v>
      </c>
      <c r="L743" s="50">
        <v>11.657681940700799</v>
      </c>
      <c r="M743" s="47">
        <v>0.12645837074883801</v>
      </c>
      <c r="N743" s="50">
        <v>8.4112149532710294</v>
      </c>
    </row>
    <row r="744" spans="1:14" x14ac:dyDescent="0.2">
      <c r="A744" s="57" t="s">
        <v>1792</v>
      </c>
      <c r="B744" s="44" t="s">
        <v>1793</v>
      </c>
      <c r="C744" s="45">
        <v>55</v>
      </c>
      <c r="D744" s="46" t="s">
        <v>340</v>
      </c>
      <c r="E744" s="47">
        <v>0.51896130435715604</v>
      </c>
      <c r="F744" s="48">
        <v>22.7088948787062</v>
      </c>
      <c r="G744" s="47">
        <v>0.62027648374851196</v>
      </c>
      <c r="H744" s="50">
        <v>46.651090342679097</v>
      </c>
      <c r="I744" s="76" t="str">
        <f t="shared" si="22"/>
        <v>No</v>
      </c>
      <c r="J744" s="49" t="str">
        <f t="shared" si="23"/>
        <v>No</v>
      </c>
      <c r="K744" s="47">
        <v>8.5477546622106701E-2</v>
      </c>
      <c r="L744" s="50">
        <v>18.733153638813999</v>
      </c>
      <c r="M744" s="47">
        <v>0.12812779681217601</v>
      </c>
      <c r="N744" s="50">
        <v>13.785046728972</v>
      </c>
    </row>
    <row r="745" spans="1:14" x14ac:dyDescent="0.2">
      <c r="A745" s="57" t="s">
        <v>1794</v>
      </c>
      <c r="B745" s="44" t="s">
        <v>1795</v>
      </c>
      <c r="C745" s="45">
        <v>55</v>
      </c>
      <c r="D745" s="46" t="s">
        <v>340</v>
      </c>
      <c r="E745" s="47">
        <v>0.69132289446062201</v>
      </c>
      <c r="F745" s="48">
        <v>69.676549865229106</v>
      </c>
      <c r="G745" s="47">
        <v>0.62602089580519804</v>
      </c>
      <c r="H745" s="50">
        <v>48.442367601246097</v>
      </c>
      <c r="I745" s="76" t="str">
        <f t="shared" si="22"/>
        <v>No</v>
      </c>
      <c r="J745" s="49" t="str">
        <f t="shared" si="23"/>
        <v>No</v>
      </c>
      <c r="K745" s="47">
        <v>8.5392651269475706E-2</v>
      </c>
      <c r="L745" s="50">
        <v>18.2614555256065</v>
      </c>
      <c r="M745" s="47">
        <v>0.127166709285747</v>
      </c>
      <c r="N745" s="50">
        <v>11.0591900311526</v>
      </c>
    </row>
    <row r="746" spans="1:14" x14ac:dyDescent="0.2">
      <c r="A746" s="57" t="s">
        <v>1796</v>
      </c>
      <c r="B746" s="44" t="s">
        <v>1797</v>
      </c>
      <c r="C746" s="45">
        <v>55</v>
      </c>
      <c r="D746" s="46" t="s">
        <v>340</v>
      </c>
      <c r="E746" s="47">
        <v>0.55312798380547001</v>
      </c>
      <c r="F746" s="48">
        <v>30.862533692722401</v>
      </c>
      <c r="G746" s="47">
        <v>0.75032798176776905</v>
      </c>
      <c r="H746" s="50">
        <v>88.862928348909605</v>
      </c>
      <c r="I746" s="76" t="str">
        <f t="shared" si="22"/>
        <v>No</v>
      </c>
      <c r="J746" s="49" t="str">
        <f t="shared" si="23"/>
        <v>No</v>
      </c>
      <c r="K746" s="47">
        <v>9.2862885871730999E-2</v>
      </c>
      <c r="L746" s="50">
        <v>44.407008086253398</v>
      </c>
      <c r="M746" s="47">
        <v>0.138827592040453</v>
      </c>
      <c r="N746" s="50">
        <v>40.4205607476636</v>
      </c>
    </row>
    <row r="747" spans="1:14" x14ac:dyDescent="0.2">
      <c r="A747" s="57" t="s">
        <v>1798</v>
      </c>
      <c r="B747" s="44" t="s">
        <v>1799</v>
      </c>
      <c r="C747" s="45">
        <v>55</v>
      </c>
      <c r="D747" s="46" t="s">
        <v>340</v>
      </c>
      <c r="E747" s="47">
        <v>0.51719338874892296</v>
      </c>
      <c r="F747" s="48">
        <v>22.3045822102426</v>
      </c>
      <c r="G747" s="47">
        <v>0.71790012236854905</v>
      </c>
      <c r="H747" s="50">
        <v>81.074766355140198</v>
      </c>
      <c r="I747" s="76" t="str">
        <f t="shared" si="22"/>
        <v>No</v>
      </c>
      <c r="J747" s="49" t="str">
        <f t="shared" si="23"/>
        <v>No</v>
      </c>
      <c r="K747" s="47">
        <v>9.5826746524989098E-2</v>
      </c>
      <c r="L747" s="50">
        <v>50.876010781671198</v>
      </c>
      <c r="M747" s="47">
        <v>0.14221567934288101</v>
      </c>
      <c r="N747" s="50">
        <v>45.950155763239898</v>
      </c>
    </row>
    <row r="748" spans="1:14" x14ac:dyDescent="0.2">
      <c r="A748" s="57" t="s">
        <v>1800</v>
      </c>
      <c r="B748" s="44" t="s">
        <v>1801</v>
      </c>
      <c r="C748" s="45">
        <v>55</v>
      </c>
      <c r="D748" s="46" t="s">
        <v>340</v>
      </c>
      <c r="E748" s="47">
        <v>0.36832118383733498</v>
      </c>
      <c r="F748" s="48">
        <v>1.5498652291105099</v>
      </c>
      <c r="G748" s="47">
        <v>0.54495947144741896</v>
      </c>
      <c r="H748" s="50">
        <v>16.510903426791302</v>
      </c>
      <c r="I748" s="76" t="str">
        <f t="shared" si="22"/>
        <v>No</v>
      </c>
      <c r="J748" s="49" t="str">
        <f t="shared" si="23"/>
        <v>No</v>
      </c>
      <c r="K748" s="47">
        <v>9.9366038636087006E-2</v>
      </c>
      <c r="L748" s="50">
        <v>55.727762803234498</v>
      </c>
      <c r="M748" s="47">
        <v>0.15570297750423701</v>
      </c>
      <c r="N748" s="50">
        <v>59.813084112149497</v>
      </c>
    </row>
    <row r="749" spans="1:14" x14ac:dyDescent="0.2">
      <c r="A749" s="57" t="s">
        <v>1802</v>
      </c>
      <c r="B749" s="44" t="s">
        <v>1803</v>
      </c>
      <c r="C749" s="45">
        <v>55</v>
      </c>
      <c r="D749" s="46" t="s">
        <v>340</v>
      </c>
      <c r="E749" s="47">
        <v>0.47361390934862502</v>
      </c>
      <c r="F749" s="48">
        <v>11.388140161725101</v>
      </c>
      <c r="G749" s="47">
        <v>0.57060364856470802</v>
      </c>
      <c r="H749" s="50">
        <v>27.570093457943901</v>
      </c>
      <c r="I749" s="76" t="str">
        <f t="shared" si="22"/>
        <v>No</v>
      </c>
      <c r="J749" s="49" t="str">
        <f t="shared" si="23"/>
        <v>No</v>
      </c>
      <c r="K749" s="47">
        <v>8.6765136285553601E-2</v>
      </c>
      <c r="L749" s="50">
        <v>25.336927223719702</v>
      </c>
      <c r="M749" s="47">
        <v>0.12919138543546499</v>
      </c>
      <c r="N749" s="50">
        <v>17.056074766355099</v>
      </c>
    </row>
    <row r="750" spans="1:14" x14ac:dyDescent="0.2">
      <c r="A750" s="57" t="s">
        <v>1804</v>
      </c>
      <c r="B750" s="44" t="s">
        <v>1805</v>
      </c>
      <c r="C750" s="45">
        <v>55</v>
      </c>
      <c r="D750" s="46" t="s">
        <v>340</v>
      </c>
      <c r="E750" s="47">
        <v>0.47408483983412802</v>
      </c>
      <c r="F750" s="48">
        <v>11.455525606468999</v>
      </c>
      <c r="G750" s="47">
        <v>0.54862826345536198</v>
      </c>
      <c r="H750" s="50">
        <v>17.912772585669799</v>
      </c>
      <c r="I750" s="76" t="str">
        <f t="shared" si="22"/>
        <v>No</v>
      </c>
      <c r="J750" s="49" t="str">
        <f t="shared" si="23"/>
        <v>No</v>
      </c>
      <c r="K750" s="47">
        <v>8.3798343471250605E-2</v>
      </c>
      <c r="L750" s="50">
        <v>9.9056603773584904</v>
      </c>
      <c r="M750" s="47">
        <v>0.12045199614289601</v>
      </c>
      <c r="N750" s="50">
        <v>3.0373831775700899</v>
      </c>
    </row>
    <row r="751" spans="1:14" x14ac:dyDescent="0.2">
      <c r="A751" s="57" t="s">
        <v>1806</v>
      </c>
      <c r="B751" s="44" t="s">
        <v>1807</v>
      </c>
      <c r="C751" s="45">
        <v>55</v>
      </c>
      <c r="D751" s="46" t="s">
        <v>340</v>
      </c>
      <c r="E751" s="47">
        <v>0.46731157213737501</v>
      </c>
      <c r="F751" s="48">
        <v>9.6361185983827493</v>
      </c>
      <c r="G751" s="47">
        <v>0.58454711399000003</v>
      </c>
      <c r="H751" s="50">
        <v>33.177570093457902</v>
      </c>
      <c r="I751" s="76" t="str">
        <f t="shared" si="22"/>
        <v>No</v>
      </c>
      <c r="J751" s="49" t="str">
        <f t="shared" si="23"/>
        <v>No</v>
      </c>
      <c r="K751" s="47">
        <v>8.9859903400459198E-2</v>
      </c>
      <c r="L751" s="50">
        <v>37.129380053908399</v>
      </c>
      <c r="M751" s="47">
        <v>0.13799244620992701</v>
      </c>
      <c r="N751" s="50">
        <v>38.785046728971999</v>
      </c>
    </row>
    <row r="752" spans="1:14" x14ac:dyDescent="0.2">
      <c r="A752" s="57" t="s">
        <v>1808</v>
      </c>
      <c r="B752" s="44" t="s">
        <v>1809</v>
      </c>
      <c r="C752" s="45">
        <v>55</v>
      </c>
      <c r="D752" s="46" t="s">
        <v>340</v>
      </c>
      <c r="E752" s="47">
        <v>0.41103743836867102</v>
      </c>
      <c r="F752" s="48">
        <v>3.16711590296496</v>
      </c>
      <c r="G752" s="47">
        <v>0.55631763193876904</v>
      </c>
      <c r="H752" s="50">
        <v>21.7289719626168</v>
      </c>
      <c r="I752" s="76" t="str">
        <f t="shared" si="22"/>
        <v>No</v>
      </c>
      <c r="J752" s="49" t="str">
        <f t="shared" si="23"/>
        <v>No</v>
      </c>
      <c r="K752" s="47">
        <v>0.12759976511666901</v>
      </c>
      <c r="L752" s="50">
        <v>78.706199460916395</v>
      </c>
      <c r="M752" s="47">
        <v>0.221717038884132</v>
      </c>
      <c r="N752" s="50">
        <v>83.644859813084096</v>
      </c>
    </row>
    <row r="753" spans="1:14" x14ac:dyDescent="0.2">
      <c r="A753" s="57" t="s">
        <v>1810</v>
      </c>
      <c r="B753" s="44" t="s">
        <v>1811</v>
      </c>
      <c r="C753" s="45">
        <v>55</v>
      </c>
      <c r="D753" s="46" t="s">
        <v>340</v>
      </c>
      <c r="E753" s="47">
        <v>0.53730944009190995</v>
      </c>
      <c r="F753" s="48">
        <v>27.223719676549901</v>
      </c>
      <c r="G753" s="47">
        <v>0.54450904481462603</v>
      </c>
      <c r="H753" s="50">
        <v>16.277258566978201</v>
      </c>
      <c r="I753" s="76" t="str">
        <f t="shared" si="22"/>
        <v>No</v>
      </c>
      <c r="J753" s="49" t="str">
        <f t="shared" si="23"/>
        <v>No</v>
      </c>
      <c r="K753" s="47">
        <v>9.3719737888858706E-2</v>
      </c>
      <c r="L753" s="50">
        <v>46.7654986522911</v>
      </c>
      <c r="M753" s="47">
        <v>0.14518538522389501</v>
      </c>
      <c r="N753" s="50">
        <v>50.155763239875398</v>
      </c>
    </row>
    <row r="754" spans="1:14" x14ac:dyDescent="0.2">
      <c r="A754" s="57" t="s">
        <v>1812</v>
      </c>
      <c r="B754" s="44" t="s">
        <v>1813</v>
      </c>
      <c r="C754" s="45">
        <v>55</v>
      </c>
      <c r="D754" s="46" t="s">
        <v>340</v>
      </c>
      <c r="E754" s="47">
        <v>0.45605826386235998</v>
      </c>
      <c r="F754" s="48">
        <v>6.80592991913747</v>
      </c>
      <c r="G754" s="47">
        <v>0.56044825704005796</v>
      </c>
      <c r="H754" s="50">
        <v>23.364485981308398</v>
      </c>
      <c r="I754" s="76" t="str">
        <f t="shared" si="22"/>
        <v>No</v>
      </c>
      <c r="J754" s="49" t="str">
        <f t="shared" si="23"/>
        <v>No</v>
      </c>
      <c r="K754" s="47">
        <v>0.122935568909395</v>
      </c>
      <c r="L754" s="50">
        <v>76.010781671158995</v>
      </c>
      <c r="M754" s="47">
        <v>0.211433564611643</v>
      </c>
      <c r="N754" s="50">
        <v>81.697819314641706</v>
      </c>
    </row>
    <row r="755" spans="1:14" x14ac:dyDescent="0.2">
      <c r="A755" s="57" t="s">
        <v>1814</v>
      </c>
      <c r="B755" s="44" t="s">
        <v>1815</v>
      </c>
      <c r="C755" s="45">
        <v>55</v>
      </c>
      <c r="D755" s="46" t="s">
        <v>340</v>
      </c>
      <c r="E755" s="47">
        <v>0.48492241218710203</v>
      </c>
      <c r="F755" s="48">
        <v>14.150943396226401</v>
      </c>
      <c r="G755" s="47">
        <v>0.62437792848348805</v>
      </c>
      <c r="H755" s="50">
        <v>47.975077881619903</v>
      </c>
      <c r="I755" s="76" t="str">
        <f t="shared" si="22"/>
        <v>No</v>
      </c>
      <c r="J755" s="49" t="str">
        <f t="shared" si="23"/>
        <v>No</v>
      </c>
      <c r="K755" s="47">
        <v>8.6204693021059306E-2</v>
      </c>
      <c r="L755" s="50">
        <v>22.1698113207547</v>
      </c>
      <c r="M755" s="47">
        <v>0.13015042497302101</v>
      </c>
      <c r="N755" s="50">
        <v>20.872274143302199</v>
      </c>
    </row>
    <row r="756" spans="1:14" x14ac:dyDescent="0.2">
      <c r="A756" s="57" t="s">
        <v>1816</v>
      </c>
      <c r="B756" s="44" t="s">
        <v>1817</v>
      </c>
      <c r="C756" s="45">
        <v>55</v>
      </c>
      <c r="D756" s="46" t="s">
        <v>340</v>
      </c>
      <c r="E756" s="47">
        <v>0.46736464634242902</v>
      </c>
      <c r="F756" s="48">
        <v>9.7035040431266903</v>
      </c>
      <c r="G756" s="47">
        <v>0.58756120655788202</v>
      </c>
      <c r="H756" s="50">
        <v>34.735202492211798</v>
      </c>
      <c r="I756" s="76" t="str">
        <f t="shared" si="22"/>
        <v>No</v>
      </c>
      <c r="J756" s="49" t="str">
        <f t="shared" si="23"/>
        <v>No</v>
      </c>
      <c r="K756" s="47">
        <v>9.1911720335773398E-2</v>
      </c>
      <c r="L756" s="50">
        <v>41.981132075471699</v>
      </c>
      <c r="M756" s="47">
        <v>0.140871859430549</v>
      </c>
      <c r="N756" s="50">
        <v>43.4579439252336</v>
      </c>
    </row>
    <row r="757" spans="1:14" x14ac:dyDescent="0.2">
      <c r="A757" s="57" t="s">
        <v>1818</v>
      </c>
      <c r="B757" s="44" t="s">
        <v>1819</v>
      </c>
      <c r="C757" s="45">
        <v>55</v>
      </c>
      <c r="D757" s="46" t="s">
        <v>340</v>
      </c>
      <c r="E757" s="47">
        <v>0.38181795175614702</v>
      </c>
      <c r="F757" s="48">
        <v>2.0889487870619901</v>
      </c>
      <c r="G757" s="47">
        <v>0.56942160835728906</v>
      </c>
      <c r="H757" s="50">
        <v>27.258566978193102</v>
      </c>
      <c r="I757" s="76" t="str">
        <f t="shared" si="22"/>
        <v>No</v>
      </c>
      <c r="J757" s="49" t="str">
        <f t="shared" si="23"/>
        <v>No</v>
      </c>
      <c r="K757" s="47">
        <v>0.17606052567260499</v>
      </c>
      <c r="L757" s="50">
        <v>89.824797843665806</v>
      </c>
      <c r="M757" s="47">
        <v>0.279485580894412</v>
      </c>
      <c r="N757" s="50">
        <v>88.629283489096593</v>
      </c>
    </row>
    <row r="758" spans="1:14" x14ac:dyDescent="0.2">
      <c r="A758" s="57" t="s">
        <v>1820</v>
      </c>
      <c r="B758" s="44" t="s">
        <v>1821</v>
      </c>
      <c r="C758" s="45">
        <v>55</v>
      </c>
      <c r="D758" s="46" t="s">
        <v>340</v>
      </c>
      <c r="E758" s="47">
        <v>0.47942838206226901</v>
      </c>
      <c r="F758" s="48">
        <v>12.735849056603801</v>
      </c>
      <c r="G758" s="47">
        <v>0.65506637905896703</v>
      </c>
      <c r="H758" s="50">
        <v>60.591900311526501</v>
      </c>
      <c r="I758" s="76" t="str">
        <f t="shared" si="22"/>
        <v>No</v>
      </c>
      <c r="J758" s="49" t="str">
        <f t="shared" si="23"/>
        <v>No</v>
      </c>
      <c r="K758" s="47">
        <v>9.2993243248435803E-2</v>
      </c>
      <c r="L758" s="50">
        <v>44.8787061994609</v>
      </c>
      <c r="M758" s="47">
        <v>0.14323953465674799</v>
      </c>
      <c r="N758" s="50">
        <v>47.429906542056102</v>
      </c>
    </row>
    <row r="759" spans="1:14" x14ac:dyDescent="0.2">
      <c r="A759" s="57" t="s">
        <v>1822</v>
      </c>
      <c r="B759" s="44" t="s">
        <v>1823</v>
      </c>
      <c r="C759" s="45">
        <v>55</v>
      </c>
      <c r="D759" s="46" t="s">
        <v>340</v>
      </c>
      <c r="E759" s="47">
        <v>0.467008915216654</v>
      </c>
      <c r="F759" s="48">
        <v>9.36657681940701</v>
      </c>
      <c r="G759" s="47">
        <v>0.61668246556783302</v>
      </c>
      <c r="H759" s="50">
        <v>45.638629283489102</v>
      </c>
      <c r="I759" s="76" t="str">
        <f t="shared" si="22"/>
        <v>No</v>
      </c>
      <c r="J759" s="49" t="str">
        <f t="shared" si="23"/>
        <v>No</v>
      </c>
      <c r="K759" s="47">
        <v>0.10741224615483901</v>
      </c>
      <c r="L759" s="50">
        <v>65.161725067385404</v>
      </c>
      <c r="M759" s="47">
        <v>0.161740666509846</v>
      </c>
      <c r="N759" s="50">
        <v>64.252336448598101</v>
      </c>
    </row>
    <row r="760" spans="1:14" x14ac:dyDescent="0.2">
      <c r="A760" s="57" t="s">
        <v>1824</v>
      </c>
      <c r="B760" s="44" t="s">
        <v>1825</v>
      </c>
      <c r="C760" s="45">
        <v>55</v>
      </c>
      <c r="D760" s="46" t="s">
        <v>340</v>
      </c>
      <c r="E760" s="47">
        <v>0.40339310928605099</v>
      </c>
      <c r="F760" s="48">
        <v>2.8975741239892199</v>
      </c>
      <c r="G760" s="47">
        <v>0.59053336633720399</v>
      </c>
      <c r="H760" s="50">
        <v>36.214953271028001</v>
      </c>
      <c r="I760" s="76" t="str">
        <f t="shared" si="22"/>
        <v>No</v>
      </c>
      <c r="J760" s="49" t="str">
        <f t="shared" si="23"/>
        <v>No</v>
      </c>
      <c r="K760" s="47">
        <v>0.116910995604014</v>
      </c>
      <c r="L760" s="50">
        <v>72.641509433962298</v>
      </c>
      <c r="M760" s="47">
        <v>0.185439660524536</v>
      </c>
      <c r="N760" s="50">
        <v>75.934579439252303</v>
      </c>
    </row>
    <row r="761" spans="1:14" x14ac:dyDescent="0.2">
      <c r="A761" s="57" t="s">
        <v>1826</v>
      </c>
      <c r="B761" s="44" t="s">
        <v>1827</v>
      </c>
      <c r="C761" s="45">
        <v>55</v>
      </c>
      <c r="D761" s="46" t="s">
        <v>340</v>
      </c>
      <c r="E761" s="47">
        <v>0.50565259366596405</v>
      </c>
      <c r="F761" s="48">
        <v>19.2048517520216</v>
      </c>
      <c r="G761" s="47">
        <v>0.62392299995659395</v>
      </c>
      <c r="H761" s="50">
        <v>47.741433021806898</v>
      </c>
      <c r="I761" s="76" t="str">
        <f t="shared" si="22"/>
        <v>No</v>
      </c>
      <c r="J761" s="49" t="str">
        <f t="shared" si="23"/>
        <v>No</v>
      </c>
      <c r="K761" s="47">
        <v>9.0540482081256493E-2</v>
      </c>
      <c r="L761" s="50">
        <v>39.218328840970401</v>
      </c>
      <c r="M761" s="47">
        <v>0.14113049407401301</v>
      </c>
      <c r="N761" s="50">
        <v>43.925233644859802</v>
      </c>
    </row>
    <row r="762" spans="1:14" x14ac:dyDescent="0.2">
      <c r="A762" s="57" t="s">
        <v>1828</v>
      </c>
      <c r="B762" s="44" t="s">
        <v>1829</v>
      </c>
      <c r="C762" s="45">
        <v>55</v>
      </c>
      <c r="D762" s="46" t="s">
        <v>340</v>
      </c>
      <c r="E762" s="47">
        <v>0.50144501925766205</v>
      </c>
      <c r="F762" s="48">
        <v>18.059299191374699</v>
      </c>
      <c r="G762" s="47">
        <v>0.70671564716458601</v>
      </c>
      <c r="H762" s="50">
        <v>77.803738317756995</v>
      </c>
      <c r="I762" s="76" t="str">
        <f t="shared" si="22"/>
        <v>No</v>
      </c>
      <c r="J762" s="49" t="str">
        <f t="shared" si="23"/>
        <v>No</v>
      </c>
      <c r="K762" s="47">
        <v>0.13432783339934401</v>
      </c>
      <c r="L762" s="50">
        <v>81.132075471698101</v>
      </c>
      <c r="M762" s="47">
        <v>0.19411441505928101</v>
      </c>
      <c r="N762" s="50">
        <v>78.426791277258602</v>
      </c>
    </row>
    <row r="763" spans="1:14" x14ac:dyDescent="0.2">
      <c r="A763" s="57" t="s">
        <v>1830</v>
      </c>
      <c r="B763" s="44" t="s">
        <v>1831</v>
      </c>
      <c r="C763" s="45">
        <v>55</v>
      </c>
      <c r="D763" s="46" t="s">
        <v>340</v>
      </c>
      <c r="E763" s="47">
        <v>0.48250149152084698</v>
      </c>
      <c r="F763" s="48">
        <v>13.477088948787101</v>
      </c>
      <c r="G763" s="47">
        <v>0.581602384684067</v>
      </c>
      <c r="H763" s="50">
        <v>32.087227414330201</v>
      </c>
      <c r="I763" s="76" t="str">
        <f t="shared" si="22"/>
        <v>No</v>
      </c>
      <c r="J763" s="49" t="str">
        <f t="shared" si="23"/>
        <v>No</v>
      </c>
      <c r="K763" s="47">
        <v>8.5868150257285003E-2</v>
      </c>
      <c r="L763" s="50">
        <v>20.4177897574124</v>
      </c>
      <c r="M763" s="47">
        <v>0.130244803592277</v>
      </c>
      <c r="N763" s="50">
        <v>21.183800623052999</v>
      </c>
    </row>
    <row r="764" spans="1:14" x14ac:dyDescent="0.2">
      <c r="A764" s="57" t="s">
        <v>1832</v>
      </c>
      <c r="B764" s="44" t="s">
        <v>1833</v>
      </c>
      <c r="C764" s="45">
        <v>55</v>
      </c>
      <c r="D764" s="46" t="s">
        <v>340</v>
      </c>
      <c r="E764" s="47">
        <v>0.49507612056764899</v>
      </c>
      <c r="F764" s="48">
        <v>16.778975741239901</v>
      </c>
      <c r="G764" s="47">
        <v>0.61014032828287401</v>
      </c>
      <c r="H764" s="50">
        <v>43.380062305296001</v>
      </c>
      <c r="I764" s="76" t="str">
        <f t="shared" si="22"/>
        <v>No</v>
      </c>
      <c r="J764" s="49" t="str">
        <f t="shared" si="23"/>
        <v>No</v>
      </c>
      <c r="K764" s="47">
        <v>8.3735979683235401E-2</v>
      </c>
      <c r="L764" s="50">
        <v>9.5687331536388101</v>
      </c>
      <c r="M764" s="47">
        <v>0.12568609806839501</v>
      </c>
      <c r="N764" s="50">
        <v>5.6853582554517104</v>
      </c>
    </row>
    <row r="765" spans="1:14" x14ac:dyDescent="0.2">
      <c r="A765" s="57" t="s">
        <v>1834</v>
      </c>
      <c r="B765" s="44" t="s">
        <v>1835</v>
      </c>
      <c r="C765" s="45">
        <v>55</v>
      </c>
      <c r="D765" s="46" t="s">
        <v>340</v>
      </c>
      <c r="E765" s="47">
        <v>0.64648153949765896</v>
      </c>
      <c r="F765" s="48">
        <v>56.873315363881403</v>
      </c>
      <c r="G765" s="47">
        <v>0.56136025742070195</v>
      </c>
      <c r="H765" s="50">
        <v>23.676012461059202</v>
      </c>
      <c r="I765" s="76" t="str">
        <f t="shared" si="22"/>
        <v>No</v>
      </c>
      <c r="J765" s="49" t="str">
        <f t="shared" si="23"/>
        <v>No</v>
      </c>
      <c r="K765" s="47">
        <v>8.9986292301672002E-2</v>
      </c>
      <c r="L765" s="50">
        <v>37.398921832884099</v>
      </c>
      <c r="M765" s="47">
        <v>0.13693095632066599</v>
      </c>
      <c r="N765" s="50">
        <v>35.903426791277298</v>
      </c>
    </row>
    <row r="766" spans="1:14" x14ac:dyDescent="0.2">
      <c r="A766" s="57" t="s">
        <v>1836</v>
      </c>
      <c r="B766" s="44" t="s">
        <v>1837</v>
      </c>
      <c r="C766" s="45">
        <v>55</v>
      </c>
      <c r="D766" s="46" t="s">
        <v>340</v>
      </c>
      <c r="E766" s="47">
        <v>0.59215758826869402</v>
      </c>
      <c r="F766" s="48">
        <v>40.902964959568699</v>
      </c>
      <c r="G766" s="47">
        <v>0.60338100667039096</v>
      </c>
      <c r="H766" s="50">
        <v>41.978193146417397</v>
      </c>
      <c r="I766" s="76" t="str">
        <f t="shared" si="22"/>
        <v>No</v>
      </c>
      <c r="J766" s="49" t="str">
        <f t="shared" si="23"/>
        <v>No</v>
      </c>
      <c r="K766" s="47">
        <v>9.6204275686633103E-2</v>
      </c>
      <c r="L766" s="50">
        <v>51.3477088948787</v>
      </c>
      <c r="M766" s="47">
        <v>0.14302523174053999</v>
      </c>
      <c r="N766" s="50">
        <v>47.0404984423676</v>
      </c>
    </row>
    <row r="767" spans="1:14" x14ac:dyDescent="0.2">
      <c r="A767" s="57" t="s">
        <v>1838</v>
      </c>
      <c r="B767" s="44" t="s">
        <v>1839</v>
      </c>
      <c r="C767" s="45">
        <v>55</v>
      </c>
      <c r="D767" s="46" t="s">
        <v>340</v>
      </c>
      <c r="E767" s="47">
        <v>0.59953155106245704</v>
      </c>
      <c r="F767" s="48">
        <v>42.722371967655</v>
      </c>
      <c r="G767" s="47">
        <v>0.63514213139379405</v>
      </c>
      <c r="H767" s="50">
        <v>52.570093457943898</v>
      </c>
      <c r="I767" s="76" t="str">
        <f t="shared" si="22"/>
        <v>No</v>
      </c>
      <c r="J767" s="49" t="str">
        <f t="shared" si="23"/>
        <v>No</v>
      </c>
      <c r="K767" s="47">
        <v>8.7478053858862495E-2</v>
      </c>
      <c r="L767" s="50">
        <v>28.6388140161725</v>
      </c>
      <c r="M767" s="47">
        <v>0.13055459302611799</v>
      </c>
      <c r="N767" s="50">
        <v>21.806853582554499</v>
      </c>
    </row>
    <row r="768" spans="1:14" x14ac:dyDescent="0.2">
      <c r="A768" s="57" t="s">
        <v>1840</v>
      </c>
      <c r="B768" s="44" t="s">
        <v>1841</v>
      </c>
      <c r="C768" s="45">
        <v>55</v>
      </c>
      <c r="D768" s="46" t="s">
        <v>340</v>
      </c>
      <c r="E768" s="47">
        <v>0.61236203718367799</v>
      </c>
      <c r="F768" s="48">
        <v>46.091644204851796</v>
      </c>
      <c r="G768" s="47">
        <v>0.58991707467929499</v>
      </c>
      <c r="H768" s="50">
        <v>35.981308411214997</v>
      </c>
      <c r="I768" s="76" t="str">
        <f t="shared" si="22"/>
        <v>No</v>
      </c>
      <c r="J768" s="49" t="str">
        <f t="shared" si="23"/>
        <v>No</v>
      </c>
      <c r="K768" s="47">
        <v>8.8386523508667894E-2</v>
      </c>
      <c r="L768" s="50">
        <v>32.008086253369299</v>
      </c>
      <c r="M768" s="47">
        <v>0.1320929788379</v>
      </c>
      <c r="N768" s="50">
        <v>25.623052959501599</v>
      </c>
    </row>
    <row r="769" spans="1:14" x14ac:dyDescent="0.2">
      <c r="A769" s="57" t="s">
        <v>1842</v>
      </c>
      <c r="B769" s="44" t="s">
        <v>1843</v>
      </c>
      <c r="C769" s="45">
        <v>55</v>
      </c>
      <c r="D769" s="46" t="s">
        <v>340</v>
      </c>
      <c r="E769" s="47">
        <v>0.49323350348738898</v>
      </c>
      <c r="F769" s="48">
        <v>16.374663072776301</v>
      </c>
      <c r="G769" s="47">
        <v>0.65201835296803101</v>
      </c>
      <c r="H769" s="50">
        <v>59.5794392523364</v>
      </c>
      <c r="I769" s="76" t="str">
        <f t="shared" si="22"/>
        <v>No</v>
      </c>
      <c r="J769" s="49" t="str">
        <f t="shared" si="23"/>
        <v>No</v>
      </c>
      <c r="K769" s="47">
        <v>8.6034410618507695E-2</v>
      </c>
      <c r="L769" s="50">
        <v>21.0916442048518</v>
      </c>
      <c r="M769" s="47">
        <v>0.12818829978298499</v>
      </c>
      <c r="N769" s="50">
        <v>13.862928348909699</v>
      </c>
    </row>
    <row r="770" spans="1:14" x14ac:dyDescent="0.2">
      <c r="A770" s="57" t="s">
        <v>1844</v>
      </c>
      <c r="B770" s="44" t="s">
        <v>1845</v>
      </c>
      <c r="C770" s="45">
        <v>55</v>
      </c>
      <c r="D770" s="46" t="s">
        <v>340</v>
      </c>
      <c r="E770" s="47">
        <v>0.46464584760523803</v>
      </c>
      <c r="F770" s="48">
        <v>9.0970350404312708</v>
      </c>
      <c r="G770" s="47">
        <v>0.48026446604522299</v>
      </c>
      <c r="H770" s="50">
        <v>4.9844236760124598</v>
      </c>
      <c r="I770" s="76" t="str">
        <f t="shared" si="22"/>
        <v>No</v>
      </c>
      <c r="J770" s="49" t="str">
        <f t="shared" si="23"/>
        <v>No</v>
      </c>
      <c r="K770" s="47">
        <v>8.5379876986492007E-2</v>
      </c>
      <c r="L770" s="50">
        <v>18.1266846361186</v>
      </c>
      <c r="M770" s="47">
        <v>0.12711737757046701</v>
      </c>
      <c r="N770" s="50">
        <v>10.981308411215</v>
      </c>
    </row>
    <row r="771" spans="1:14" x14ac:dyDescent="0.2">
      <c r="A771" s="57" t="s">
        <v>1846</v>
      </c>
      <c r="B771" s="44" t="s">
        <v>1847</v>
      </c>
      <c r="C771" s="45">
        <v>55</v>
      </c>
      <c r="D771" s="46" t="s">
        <v>340</v>
      </c>
      <c r="E771" s="47">
        <v>0.39922140342900603</v>
      </c>
      <c r="F771" s="48">
        <v>2.8301886792452802</v>
      </c>
      <c r="G771" s="47">
        <v>0.50446008942165499</v>
      </c>
      <c r="H771" s="50">
        <v>7.2429906542056104</v>
      </c>
      <c r="I771" s="76" t="str">
        <f t="shared" si="22"/>
        <v>No</v>
      </c>
      <c r="J771" s="49" t="str">
        <f t="shared" si="23"/>
        <v>No</v>
      </c>
      <c r="K771" s="47">
        <v>0.10297417059753899</v>
      </c>
      <c r="L771" s="50">
        <v>60.377358490566003</v>
      </c>
      <c r="M771" s="47">
        <v>0.15314835426408799</v>
      </c>
      <c r="N771" s="50">
        <v>57.7102803738318</v>
      </c>
    </row>
    <row r="772" spans="1:14" x14ac:dyDescent="0.2">
      <c r="A772" s="57" t="s">
        <v>1848</v>
      </c>
      <c r="B772" s="44" t="s">
        <v>1849</v>
      </c>
      <c r="C772" s="45">
        <v>55</v>
      </c>
      <c r="D772" s="46" t="s">
        <v>340</v>
      </c>
      <c r="E772" s="47">
        <v>0.451758670642189</v>
      </c>
      <c r="F772" s="48">
        <v>6.1320754716981103</v>
      </c>
      <c r="G772" s="47">
        <v>0.55266607618115104</v>
      </c>
      <c r="H772" s="50">
        <v>19.9376947040498</v>
      </c>
      <c r="I772" s="76" t="str">
        <f t="shared" si="22"/>
        <v>No</v>
      </c>
      <c r="J772" s="49" t="str">
        <f t="shared" si="23"/>
        <v>No</v>
      </c>
      <c r="K772" s="47">
        <v>8.5002755216446998E-2</v>
      </c>
      <c r="L772" s="50">
        <v>16.239892183288401</v>
      </c>
      <c r="M772" s="47">
        <v>0.12670991928052799</v>
      </c>
      <c r="N772" s="50">
        <v>9.4236760124610601</v>
      </c>
    </row>
    <row r="773" spans="1:14" x14ac:dyDescent="0.2">
      <c r="A773" s="57" t="s">
        <v>564</v>
      </c>
      <c r="B773" s="44" t="s">
        <v>1850</v>
      </c>
      <c r="C773" s="45">
        <v>55</v>
      </c>
      <c r="D773" s="46" t="s">
        <v>340</v>
      </c>
      <c r="E773" s="47">
        <v>0.49118072472193403</v>
      </c>
      <c r="F773" s="48">
        <v>15.835579514824801</v>
      </c>
      <c r="G773" s="47">
        <v>0.54654570264198399</v>
      </c>
      <c r="H773" s="50">
        <v>17.056074766355099</v>
      </c>
      <c r="I773" s="76" t="str">
        <f t="shared" si="22"/>
        <v>No</v>
      </c>
      <c r="J773" s="49" t="str">
        <f t="shared" si="23"/>
        <v>No</v>
      </c>
      <c r="K773" s="47">
        <v>8.7424413112645899E-2</v>
      </c>
      <c r="L773" s="50">
        <v>28.301886792452802</v>
      </c>
      <c r="M773" s="47">
        <v>0.129701021360901</v>
      </c>
      <c r="N773" s="50">
        <v>18.925233644859802</v>
      </c>
    </row>
    <row r="774" spans="1:14" x14ac:dyDescent="0.2">
      <c r="A774" s="57" t="s">
        <v>1851</v>
      </c>
      <c r="B774" s="44" t="s">
        <v>1852</v>
      </c>
      <c r="C774" s="45">
        <v>55</v>
      </c>
      <c r="D774" s="46" t="s">
        <v>340</v>
      </c>
      <c r="E774" s="47">
        <v>0.51965357793945199</v>
      </c>
      <c r="F774" s="48">
        <v>23.1132075471698</v>
      </c>
      <c r="G774" s="47">
        <v>0.66614552446198905</v>
      </c>
      <c r="H774" s="50">
        <v>65.809968847351996</v>
      </c>
      <c r="I774" s="76" t="str">
        <f t="shared" si="22"/>
        <v>No</v>
      </c>
      <c r="J774" s="49" t="str">
        <f t="shared" si="23"/>
        <v>No</v>
      </c>
      <c r="K774" s="47">
        <v>8.9388645834421604E-2</v>
      </c>
      <c r="L774" s="50">
        <v>35.309973045822098</v>
      </c>
      <c r="M774" s="47">
        <v>0.133792667920031</v>
      </c>
      <c r="N774" s="50">
        <v>29.906542056074802</v>
      </c>
    </row>
    <row r="775" spans="1:14" x14ac:dyDescent="0.2">
      <c r="A775" s="57" t="s">
        <v>948</v>
      </c>
      <c r="B775" s="44" t="s">
        <v>1853</v>
      </c>
      <c r="C775" s="45">
        <v>55</v>
      </c>
      <c r="D775" s="46" t="s">
        <v>340</v>
      </c>
      <c r="E775" s="47">
        <v>0.67743298627576298</v>
      </c>
      <c r="F775" s="48">
        <v>65.161725067385404</v>
      </c>
      <c r="G775" s="47">
        <v>0.55067946709662996</v>
      </c>
      <c r="H775" s="50">
        <v>18.925233644859802</v>
      </c>
      <c r="I775" s="76" t="str">
        <f t="shared" ref="I775:I838" si="24">IF(AND(F775&gt;=90,H775&gt;=90),"Yes","No")</f>
        <v>No</v>
      </c>
      <c r="J775" s="49" t="str">
        <f t="shared" ref="J775:J838" si="25">IF(AND(F775&gt;=75,H775&gt;=75),"Yes","No")</f>
        <v>No</v>
      </c>
      <c r="K775" s="47">
        <v>9.3618475871177706E-2</v>
      </c>
      <c r="L775" s="50">
        <v>46.4959568733154</v>
      </c>
      <c r="M775" s="47">
        <v>0.14107449979359399</v>
      </c>
      <c r="N775" s="50">
        <v>43.847352024922102</v>
      </c>
    </row>
    <row r="776" spans="1:14" x14ac:dyDescent="0.2">
      <c r="A776" s="57" t="s">
        <v>1854</v>
      </c>
      <c r="B776" s="44" t="s">
        <v>1855</v>
      </c>
      <c r="C776" s="45">
        <v>55</v>
      </c>
      <c r="D776" s="46" t="s">
        <v>340</v>
      </c>
      <c r="E776" s="47">
        <v>0.45801415907300802</v>
      </c>
      <c r="F776" s="48">
        <v>7.4123989218328799</v>
      </c>
      <c r="G776" s="47">
        <v>0.50098765427856495</v>
      </c>
      <c r="H776" s="50">
        <v>7.0093457943925204</v>
      </c>
      <c r="I776" s="76" t="str">
        <f t="shared" si="24"/>
        <v>No</v>
      </c>
      <c r="J776" s="49" t="str">
        <f t="shared" si="25"/>
        <v>No</v>
      </c>
      <c r="K776" s="47">
        <v>8.5270257477163797E-2</v>
      </c>
      <c r="L776" s="50">
        <v>17.654986522911098</v>
      </c>
      <c r="M776" s="47">
        <v>0.12700890763792899</v>
      </c>
      <c r="N776" s="50">
        <v>10.5919003115265</v>
      </c>
    </row>
    <row r="777" spans="1:14" x14ac:dyDescent="0.2">
      <c r="A777" s="57" t="s">
        <v>1856</v>
      </c>
      <c r="B777" s="44" t="s">
        <v>1857</v>
      </c>
      <c r="C777" s="45">
        <v>55</v>
      </c>
      <c r="D777" s="46" t="s">
        <v>340</v>
      </c>
      <c r="E777" s="47">
        <v>0.67737179643179801</v>
      </c>
      <c r="F777" s="48">
        <v>65.026954177897593</v>
      </c>
      <c r="G777" s="47">
        <v>0.53263274413413497</v>
      </c>
      <c r="H777" s="50">
        <v>13.161993769470399</v>
      </c>
      <c r="I777" s="76" t="str">
        <f t="shared" si="24"/>
        <v>No</v>
      </c>
      <c r="J777" s="49" t="str">
        <f t="shared" si="25"/>
        <v>No</v>
      </c>
      <c r="K777" s="47">
        <v>8.4818635461463995E-2</v>
      </c>
      <c r="L777" s="50">
        <v>15.161725067385399</v>
      </c>
      <c r="M777" s="47">
        <v>0.12649936843238199</v>
      </c>
      <c r="N777" s="50">
        <v>8.5669781931464204</v>
      </c>
    </row>
    <row r="778" spans="1:14" x14ac:dyDescent="0.2">
      <c r="A778" s="57" t="s">
        <v>1858</v>
      </c>
      <c r="B778" s="44" t="s">
        <v>1859</v>
      </c>
      <c r="C778" s="45">
        <v>55</v>
      </c>
      <c r="D778" s="46" t="s">
        <v>340</v>
      </c>
      <c r="E778" s="47">
        <v>0.55996972905752995</v>
      </c>
      <c r="F778" s="48">
        <v>32.614555256064698</v>
      </c>
      <c r="G778" s="47">
        <v>0.52948518710975601</v>
      </c>
      <c r="H778" s="50">
        <v>12.4610591900312</v>
      </c>
      <c r="I778" s="76" t="str">
        <f t="shared" si="24"/>
        <v>No</v>
      </c>
      <c r="J778" s="49" t="str">
        <f t="shared" si="25"/>
        <v>No</v>
      </c>
      <c r="K778" s="47">
        <v>9.0867410434484E-2</v>
      </c>
      <c r="L778" s="50">
        <v>40.094339622641499</v>
      </c>
      <c r="M778" s="47">
        <v>0.13389648857776201</v>
      </c>
      <c r="N778" s="50">
        <v>30.140186915887899</v>
      </c>
    </row>
    <row r="779" spans="1:14" x14ac:dyDescent="0.2">
      <c r="A779" s="57" t="s">
        <v>1860</v>
      </c>
      <c r="B779" s="44" t="s">
        <v>1861</v>
      </c>
      <c r="C779" s="45">
        <v>55</v>
      </c>
      <c r="D779" s="46" t="s">
        <v>340</v>
      </c>
      <c r="E779" s="47">
        <v>0.51853973938194997</v>
      </c>
      <c r="F779" s="48">
        <v>22.641509433962302</v>
      </c>
      <c r="G779" s="47">
        <v>0.59342339309830305</v>
      </c>
      <c r="H779" s="50">
        <v>37.694704049844198</v>
      </c>
      <c r="I779" s="76" t="str">
        <f t="shared" si="24"/>
        <v>No</v>
      </c>
      <c r="J779" s="49" t="str">
        <f t="shared" si="25"/>
        <v>No</v>
      </c>
      <c r="K779" s="47">
        <v>9.08787737784542E-2</v>
      </c>
      <c r="L779" s="50">
        <v>40.161725067385397</v>
      </c>
      <c r="M779" s="47">
        <v>0.133928550360006</v>
      </c>
      <c r="N779" s="50">
        <v>30.218068535825498</v>
      </c>
    </row>
    <row r="780" spans="1:14" x14ac:dyDescent="0.2">
      <c r="A780" s="57" t="s">
        <v>1862</v>
      </c>
      <c r="B780" s="44" t="s">
        <v>1863</v>
      </c>
      <c r="C780" s="45">
        <v>55</v>
      </c>
      <c r="D780" s="46" t="s">
        <v>340</v>
      </c>
      <c r="E780" s="47">
        <v>0.72447632290980701</v>
      </c>
      <c r="F780" s="48">
        <v>78.975741239892201</v>
      </c>
      <c r="G780" s="47">
        <v>0.65668548703621599</v>
      </c>
      <c r="H780" s="50">
        <v>61.448598130841098</v>
      </c>
      <c r="I780" s="76" t="str">
        <f t="shared" si="24"/>
        <v>No</v>
      </c>
      <c r="J780" s="49" t="str">
        <f t="shared" si="25"/>
        <v>No</v>
      </c>
      <c r="K780" s="47">
        <v>0.123457557764869</v>
      </c>
      <c r="L780" s="50">
        <v>76.347708894878707</v>
      </c>
      <c r="M780" s="47">
        <v>0.18650261141948099</v>
      </c>
      <c r="N780" s="50">
        <v>76.246105919003099</v>
      </c>
    </row>
    <row r="781" spans="1:14" x14ac:dyDescent="0.2">
      <c r="A781" s="57" t="s">
        <v>1864</v>
      </c>
      <c r="B781" s="44" t="s">
        <v>1865</v>
      </c>
      <c r="C781" s="45">
        <v>55</v>
      </c>
      <c r="D781" s="46" t="s">
        <v>340</v>
      </c>
      <c r="E781" s="47">
        <v>0.66959683911643697</v>
      </c>
      <c r="F781" s="48">
        <v>62.803234501347703</v>
      </c>
      <c r="G781" s="47">
        <v>0.57168792862611595</v>
      </c>
      <c r="H781" s="50">
        <v>28.037383177570099</v>
      </c>
      <c r="I781" s="76" t="str">
        <f t="shared" si="24"/>
        <v>No</v>
      </c>
      <c r="J781" s="49" t="str">
        <f t="shared" si="25"/>
        <v>No</v>
      </c>
      <c r="K781" s="47">
        <v>0.113764459559622</v>
      </c>
      <c r="L781" s="50">
        <v>70.215633423180606</v>
      </c>
      <c r="M781" s="47">
        <v>0.16859621867423599</v>
      </c>
      <c r="N781" s="50">
        <v>68.457943925233593</v>
      </c>
    </row>
    <row r="782" spans="1:14" x14ac:dyDescent="0.2">
      <c r="A782" s="57" t="s">
        <v>1866</v>
      </c>
      <c r="B782" s="44" t="s">
        <v>1867</v>
      </c>
      <c r="C782" s="45">
        <v>55</v>
      </c>
      <c r="D782" s="46" t="s">
        <v>340</v>
      </c>
      <c r="E782" s="47">
        <v>0.50442972360214999</v>
      </c>
      <c r="F782" s="48">
        <v>18.598382749326099</v>
      </c>
      <c r="G782" s="47">
        <v>0.63118658343532397</v>
      </c>
      <c r="H782" s="50">
        <v>50.5451713395639</v>
      </c>
      <c r="I782" s="76" t="str">
        <f t="shared" si="24"/>
        <v>No</v>
      </c>
      <c r="J782" s="49" t="str">
        <f t="shared" si="25"/>
        <v>No</v>
      </c>
      <c r="K782" s="47">
        <v>0.10652708206791101</v>
      </c>
      <c r="L782" s="50">
        <v>64.353099730458197</v>
      </c>
      <c r="M782" s="47">
        <v>0.155831522721113</v>
      </c>
      <c r="N782" s="50">
        <v>60.046728971962601</v>
      </c>
    </row>
    <row r="783" spans="1:14" x14ac:dyDescent="0.2">
      <c r="A783" s="57" t="s">
        <v>1868</v>
      </c>
      <c r="B783" s="44" t="s">
        <v>1869</v>
      </c>
      <c r="C783" s="45">
        <v>55</v>
      </c>
      <c r="D783" s="46" t="s">
        <v>340</v>
      </c>
      <c r="E783" s="47">
        <v>0.71000604030901004</v>
      </c>
      <c r="F783" s="48">
        <v>74.797843665768198</v>
      </c>
      <c r="G783" s="47">
        <v>0.66522641751082701</v>
      </c>
      <c r="H783" s="50">
        <v>65.186915887850503</v>
      </c>
      <c r="I783" s="76" t="str">
        <f t="shared" si="24"/>
        <v>No</v>
      </c>
      <c r="J783" s="49" t="str">
        <f t="shared" si="25"/>
        <v>No</v>
      </c>
      <c r="K783" s="47">
        <v>0.11690480581924299</v>
      </c>
      <c r="L783" s="50">
        <v>72.574123989218293</v>
      </c>
      <c r="M783" s="47">
        <v>0.17258329435940001</v>
      </c>
      <c r="N783" s="50">
        <v>70.2492211838006</v>
      </c>
    </row>
    <row r="784" spans="1:14" x14ac:dyDescent="0.2">
      <c r="A784" s="57" t="s">
        <v>1870</v>
      </c>
      <c r="B784" s="44" t="s">
        <v>1871</v>
      </c>
      <c r="C784" s="45">
        <v>55</v>
      </c>
      <c r="D784" s="46" t="s">
        <v>340</v>
      </c>
      <c r="E784" s="47">
        <v>0.47260080093734402</v>
      </c>
      <c r="F784" s="48">
        <v>11.118598382749299</v>
      </c>
      <c r="G784" s="47">
        <v>0.63355278137349802</v>
      </c>
      <c r="H784" s="50">
        <v>51.791277258567</v>
      </c>
      <c r="I784" s="76" t="str">
        <f t="shared" si="24"/>
        <v>No</v>
      </c>
      <c r="J784" s="49" t="str">
        <f t="shared" si="25"/>
        <v>No</v>
      </c>
      <c r="K784" s="47">
        <v>0.227969840505993</v>
      </c>
      <c r="L784" s="50">
        <v>94.339622641509393</v>
      </c>
      <c r="M784" s="47">
        <v>0.40696630194563799</v>
      </c>
      <c r="N784" s="50">
        <v>95.560747663551396</v>
      </c>
    </row>
    <row r="785" spans="1:14" x14ac:dyDescent="0.2">
      <c r="A785" s="57" t="s">
        <v>1872</v>
      </c>
      <c r="B785" s="44" t="s">
        <v>1873</v>
      </c>
      <c r="C785" s="45">
        <v>55</v>
      </c>
      <c r="D785" s="46" t="s">
        <v>340</v>
      </c>
      <c r="E785" s="47">
        <v>0.51911730219498797</v>
      </c>
      <c r="F785" s="48">
        <v>22.776280323450099</v>
      </c>
      <c r="G785" s="47">
        <v>0.72072153456102095</v>
      </c>
      <c r="H785" s="50">
        <v>82.1651090342679</v>
      </c>
      <c r="I785" s="76" t="str">
        <f t="shared" si="24"/>
        <v>No</v>
      </c>
      <c r="J785" s="49" t="str">
        <f t="shared" si="25"/>
        <v>No</v>
      </c>
      <c r="K785" s="47">
        <v>0.11817454730120699</v>
      </c>
      <c r="L785" s="50">
        <v>73.3827493261456</v>
      </c>
      <c r="M785" s="47">
        <v>0.17407777901726801</v>
      </c>
      <c r="N785" s="50">
        <v>70.872274143302207</v>
      </c>
    </row>
    <row r="786" spans="1:14" x14ac:dyDescent="0.2">
      <c r="A786" s="57" t="s">
        <v>1874</v>
      </c>
      <c r="B786" s="44" t="s">
        <v>1875</v>
      </c>
      <c r="C786" s="45">
        <v>55</v>
      </c>
      <c r="D786" s="46" t="s">
        <v>340</v>
      </c>
      <c r="E786" s="47">
        <v>0.43358943663701199</v>
      </c>
      <c r="F786" s="48">
        <v>4.1778975741239899</v>
      </c>
      <c r="G786" s="47">
        <v>0.56415745478287804</v>
      </c>
      <c r="H786" s="50">
        <v>24.532710280373799</v>
      </c>
      <c r="I786" s="76" t="str">
        <f t="shared" si="24"/>
        <v>No</v>
      </c>
      <c r="J786" s="49" t="str">
        <f t="shared" si="25"/>
        <v>No</v>
      </c>
      <c r="K786" s="47">
        <v>8.7974658089639807E-2</v>
      </c>
      <c r="L786" s="50">
        <v>30.592991913746602</v>
      </c>
      <c r="M786" s="47">
        <v>0.13188683628991699</v>
      </c>
      <c r="N786" s="50">
        <v>25.155763239875402</v>
      </c>
    </row>
    <row r="787" spans="1:14" x14ac:dyDescent="0.2">
      <c r="A787" s="57" t="s">
        <v>1876</v>
      </c>
      <c r="B787" s="44" t="s">
        <v>1877</v>
      </c>
      <c r="C787" s="45">
        <v>55</v>
      </c>
      <c r="D787" s="46" t="s">
        <v>340</v>
      </c>
      <c r="E787" s="47">
        <v>0.49394503004872398</v>
      </c>
      <c r="F787" s="48">
        <v>16.5094339622642</v>
      </c>
      <c r="G787" s="47">
        <v>0.60919428535505105</v>
      </c>
      <c r="H787" s="50">
        <v>43.146417445482903</v>
      </c>
      <c r="I787" s="76" t="str">
        <f t="shared" si="24"/>
        <v>No</v>
      </c>
      <c r="J787" s="49" t="str">
        <f t="shared" si="25"/>
        <v>No</v>
      </c>
      <c r="K787" s="47">
        <v>9.2406345526311606E-2</v>
      </c>
      <c r="L787" s="50">
        <v>43.126684636118597</v>
      </c>
      <c r="M787" s="47">
        <v>0.13728498085138099</v>
      </c>
      <c r="N787" s="50">
        <v>36.838006230529601</v>
      </c>
    </row>
    <row r="788" spans="1:14" x14ac:dyDescent="0.2">
      <c r="A788" s="57" t="s">
        <v>1878</v>
      </c>
      <c r="B788" s="44" t="s">
        <v>1879</v>
      </c>
      <c r="C788" s="45">
        <v>55</v>
      </c>
      <c r="D788" s="46" t="s">
        <v>340</v>
      </c>
      <c r="E788" s="47">
        <v>0.42916008258489302</v>
      </c>
      <c r="F788" s="48">
        <v>4.1105121293800497</v>
      </c>
      <c r="G788" s="47">
        <v>0.587336996970797</v>
      </c>
      <c r="H788" s="50">
        <v>34.5794392523364</v>
      </c>
      <c r="I788" s="76" t="str">
        <f t="shared" si="24"/>
        <v>No</v>
      </c>
      <c r="J788" s="49" t="str">
        <f t="shared" si="25"/>
        <v>No</v>
      </c>
      <c r="K788" s="47">
        <v>0.211848103825589</v>
      </c>
      <c r="L788" s="50">
        <v>93.867924528301899</v>
      </c>
      <c r="M788" s="47">
        <v>0.388848166787643</v>
      </c>
      <c r="N788" s="50">
        <v>94.704049844236806</v>
      </c>
    </row>
    <row r="789" spans="1:14" x14ac:dyDescent="0.2">
      <c r="A789" s="57" t="s">
        <v>1880</v>
      </c>
      <c r="B789" s="44" t="s">
        <v>1881</v>
      </c>
      <c r="C789" s="45">
        <v>55</v>
      </c>
      <c r="D789" s="46" t="s">
        <v>340</v>
      </c>
      <c r="E789" s="47">
        <v>0.41985940402236799</v>
      </c>
      <c r="F789" s="48">
        <v>3.5040431266846399</v>
      </c>
      <c r="G789" s="47">
        <v>0.61579479572059503</v>
      </c>
      <c r="H789" s="50">
        <v>45.171339563862901</v>
      </c>
      <c r="I789" s="76" t="str">
        <f t="shared" si="24"/>
        <v>No</v>
      </c>
      <c r="J789" s="49" t="str">
        <f t="shared" si="25"/>
        <v>No</v>
      </c>
      <c r="K789" s="47">
        <v>0.26240902437138502</v>
      </c>
      <c r="L789" s="50">
        <v>95.687331536388101</v>
      </c>
      <c r="M789" s="47">
        <v>0.52872329075648705</v>
      </c>
      <c r="N789" s="50">
        <v>98.364485981308405</v>
      </c>
    </row>
    <row r="790" spans="1:14" x14ac:dyDescent="0.2">
      <c r="A790" s="57" t="s">
        <v>1882</v>
      </c>
      <c r="B790" s="44" t="s">
        <v>1883</v>
      </c>
      <c r="C790" s="45">
        <v>55</v>
      </c>
      <c r="D790" s="46" t="s">
        <v>340</v>
      </c>
      <c r="E790" s="47">
        <v>0.47416333643208303</v>
      </c>
      <c r="F790" s="48">
        <v>11.522911051212899</v>
      </c>
      <c r="G790" s="47">
        <v>0.55078662564571501</v>
      </c>
      <c r="H790" s="50">
        <v>19.0809968847352</v>
      </c>
      <c r="I790" s="76" t="str">
        <f t="shared" si="24"/>
        <v>No</v>
      </c>
      <c r="J790" s="49" t="str">
        <f t="shared" si="25"/>
        <v>No</v>
      </c>
      <c r="K790" s="47">
        <v>8.6628298079204497E-2</v>
      </c>
      <c r="L790" s="50">
        <v>24.393530997304602</v>
      </c>
      <c r="M790" s="47">
        <v>0.12920007936869701</v>
      </c>
      <c r="N790" s="50">
        <v>17.133956386292802</v>
      </c>
    </row>
    <row r="791" spans="1:14" x14ac:dyDescent="0.2">
      <c r="A791" s="57" t="s">
        <v>1884</v>
      </c>
      <c r="B791" s="44" t="s">
        <v>1885</v>
      </c>
      <c r="C791" s="45">
        <v>55</v>
      </c>
      <c r="D791" s="46" t="s">
        <v>340</v>
      </c>
      <c r="E791" s="47">
        <v>0.42751349562448199</v>
      </c>
      <c r="F791" s="48">
        <v>3.9083557951482502</v>
      </c>
      <c r="G791" s="47">
        <v>0.55064800768868105</v>
      </c>
      <c r="H791" s="50">
        <v>18.847352024922099</v>
      </c>
      <c r="I791" s="76" t="str">
        <f t="shared" si="24"/>
        <v>No</v>
      </c>
      <c r="J791" s="49" t="str">
        <f t="shared" si="25"/>
        <v>No</v>
      </c>
      <c r="K791" s="47">
        <v>9.0528428018885804E-2</v>
      </c>
      <c r="L791" s="50">
        <v>39.083557951482497</v>
      </c>
      <c r="M791" s="47">
        <v>0.13562752578114801</v>
      </c>
      <c r="N791" s="50">
        <v>34.190031152647997</v>
      </c>
    </row>
    <row r="792" spans="1:14" x14ac:dyDescent="0.2">
      <c r="A792" s="57" t="s">
        <v>1886</v>
      </c>
      <c r="B792" s="44" t="s">
        <v>1887</v>
      </c>
      <c r="C792" s="45">
        <v>55</v>
      </c>
      <c r="D792" s="46" t="s">
        <v>340</v>
      </c>
      <c r="E792" s="47">
        <v>0.48772040839028802</v>
      </c>
      <c r="F792" s="48">
        <v>14.959568733153599</v>
      </c>
      <c r="G792" s="47">
        <v>0.59492617808522696</v>
      </c>
      <c r="H792" s="50">
        <v>38.395638629283503</v>
      </c>
      <c r="I792" s="76" t="str">
        <f t="shared" si="24"/>
        <v>No</v>
      </c>
      <c r="J792" s="49" t="str">
        <f t="shared" si="25"/>
        <v>No</v>
      </c>
      <c r="K792" s="47">
        <v>9.0076538620762606E-2</v>
      </c>
      <c r="L792" s="50">
        <v>37.938005390835599</v>
      </c>
      <c r="M792" s="47">
        <v>0.13679676648487399</v>
      </c>
      <c r="N792" s="50">
        <v>35.591900311526501</v>
      </c>
    </row>
    <row r="793" spans="1:14" x14ac:dyDescent="0.2">
      <c r="A793" s="57" t="s">
        <v>1888</v>
      </c>
      <c r="B793" s="44" t="s">
        <v>1889</v>
      </c>
      <c r="C793" s="45">
        <v>55</v>
      </c>
      <c r="D793" s="46" t="s">
        <v>340</v>
      </c>
      <c r="E793" s="47">
        <v>0.48774553233227402</v>
      </c>
      <c r="F793" s="48">
        <v>15.094339622641501</v>
      </c>
      <c r="G793" s="47">
        <v>0.59782416704698704</v>
      </c>
      <c r="H793" s="50">
        <v>39.3302180685358</v>
      </c>
      <c r="I793" s="76" t="str">
        <f t="shared" si="24"/>
        <v>No</v>
      </c>
      <c r="J793" s="49" t="str">
        <f t="shared" si="25"/>
        <v>No</v>
      </c>
      <c r="K793" s="47">
        <v>0.139817668083451</v>
      </c>
      <c r="L793" s="50">
        <v>82.749326145552601</v>
      </c>
      <c r="M793" s="47">
        <v>0.22917088347227299</v>
      </c>
      <c r="N793" s="50">
        <v>85.202492211838006</v>
      </c>
    </row>
    <row r="794" spans="1:14" x14ac:dyDescent="0.2">
      <c r="A794" s="57" t="s">
        <v>1890</v>
      </c>
      <c r="B794" s="44" t="s">
        <v>1891</v>
      </c>
      <c r="C794" s="45">
        <v>55</v>
      </c>
      <c r="D794" s="46" t="s">
        <v>340</v>
      </c>
      <c r="E794" s="47">
        <v>0.434892702315826</v>
      </c>
      <c r="F794" s="48">
        <v>4.44743935309973</v>
      </c>
      <c r="G794" s="47">
        <v>0.565792514180256</v>
      </c>
      <c r="H794" s="50">
        <v>25.623052959501599</v>
      </c>
      <c r="I794" s="76" t="str">
        <f t="shared" si="24"/>
        <v>No</v>
      </c>
      <c r="J794" s="49" t="str">
        <f t="shared" si="25"/>
        <v>No</v>
      </c>
      <c r="K794" s="47">
        <v>8.81521226267067E-2</v>
      </c>
      <c r="L794" s="50">
        <v>31.3342318059299</v>
      </c>
      <c r="M794" s="47">
        <v>0.132117468538578</v>
      </c>
      <c r="N794" s="50">
        <v>25.700934579439199</v>
      </c>
    </row>
    <row r="795" spans="1:14" x14ac:dyDescent="0.2">
      <c r="A795" s="57" t="s">
        <v>1892</v>
      </c>
      <c r="B795" s="44" t="s">
        <v>1893</v>
      </c>
      <c r="C795" s="45">
        <v>55</v>
      </c>
      <c r="D795" s="46" t="s">
        <v>340</v>
      </c>
      <c r="E795" s="47">
        <v>0.45898174863142399</v>
      </c>
      <c r="F795" s="48">
        <v>7.6819407008086298</v>
      </c>
      <c r="G795" s="47">
        <v>0.57506634881826302</v>
      </c>
      <c r="H795" s="50">
        <v>29.049844236760102</v>
      </c>
      <c r="I795" s="76" t="str">
        <f t="shared" si="24"/>
        <v>No</v>
      </c>
      <c r="J795" s="49" t="str">
        <f t="shared" si="25"/>
        <v>No</v>
      </c>
      <c r="K795" s="47">
        <v>9.7235519991690306E-2</v>
      </c>
      <c r="L795" s="50">
        <v>52.9649595687331</v>
      </c>
      <c r="M795" s="47">
        <v>0.15847325819574301</v>
      </c>
      <c r="N795" s="50">
        <v>62.383177570093501</v>
      </c>
    </row>
    <row r="796" spans="1:14" x14ac:dyDescent="0.2">
      <c r="A796" s="57" t="s">
        <v>1894</v>
      </c>
      <c r="B796" s="44" t="s">
        <v>1895</v>
      </c>
      <c r="C796" s="45">
        <v>55</v>
      </c>
      <c r="D796" s="46" t="s">
        <v>340</v>
      </c>
      <c r="E796" s="47">
        <v>0.409811302151388</v>
      </c>
      <c r="F796" s="48">
        <v>3.0997304582210199</v>
      </c>
      <c r="G796" s="47">
        <v>0.54981623136431201</v>
      </c>
      <c r="H796" s="50">
        <v>18.535825545171299</v>
      </c>
      <c r="I796" s="76" t="str">
        <f t="shared" si="24"/>
        <v>No</v>
      </c>
      <c r="J796" s="49" t="str">
        <f t="shared" si="25"/>
        <v>No</v>
      </c>
      <c r="K796" s="47">
        <v>9.0101591375229106E-2</v>
      </c>
      <c r="L796" s="50">
        <v>38.140161725067401</v>
      </c>
      <c r="M796" s="47">
        <v>0.133542164081005</v>
      </c>
      <c r="N796" s="50">
        <v>29.049844236760102</v>
      </c>
    </row>
    <row r="797" spans="1:14" x14ac:dyDescent="0.2">
      <c r="A797" s="57" t="s">
        <v>1896</v>
      </c>
      <c r="B797" s="44" t="s">
        <v>1897</v>
      </c>
      <c r="C797" s="45">
        <v>55</v>
      </c>
      <c r="D797" s="46" t="s">
        <v>340</v>
      </c>
      <c r="E797" s="47">
        <v>0.583934054621709</v>
      </c>
      <c r="F797" s="48">
        <v>38.005390835579497</v>
      </c>
      <c r="G797" s="47">
        <v>0.68198808934051502</v>
      </c>
      <c r="H797" s="50">
        <v>70.171339563862901</v>
      </c>
      <c r="I797" s="76" t="str">
        <f t="shared" si="24"/>
        <v>No</v>
      </c>
      <c r="J797" s="49" t="str">
        <f t="shared" si="25"/>
        <v>No</v>
      </c>
      <c r="K797" s="47">
        <v>0.119436535597969</v>
      </c>
      <c r="L797" s="50">
        <v>73.989218328841005</v>
      </c>
      <c r="M797" s="47">
        <v>0.17844473492946</v>
      </c>
      <c r="N797" s="50">
        <v>72.5856697819315</v>
      </c>
    </row>
    <row r="798" spans="1:14" x14ac:dyDescent="0.2">
      <c r="A798" s="57" t="s">
        <v>1898</v>
      </c>
      <c r="B798" s="44" t="s">
        <v>1899</v>
      </c>
      <c r="C798" s="45">
        <v>55</v>
      </c>
      <c r="D798" s="46" t="s">
        <v>340</v>
      </c>
      <c r="E798" s="47">
        <v>0.47565737767090899</v>
      </c>
      <c r="F798" s="48">
        <v>11.657681940700799</v>
      </c>
      <c r="G798" s="47">
        <v>0.50669000523096697</v>
      </c>
      <c r="H798" s="50">
        <v>7.7102803738317798</v>
      </c>
      <c r="I798" s="76" t="str">
        <f t="shared" si="24"/>
        <v>No</v>
      </c>
      <c r="J798" s="49" t="str">
        <f t="shared" si="25"/>
        <v>No</v>
      </c>
      <c r="K798" s="47">
        <v>0.25508454883884701</v>
      </c>
      <c r="L798" s="50">
        <v>95.485175202156299</v>
      </c>
      <c r="M798" s="47">
        <v>0.470787768339124</v>
      </c>
      <c r="N798" s="50">
        <v>97.741433021806898</v>
      </c>
    </row>
    <row r="799" spans="1:14" x14ac:dyDescent="0.2">
      <c r="A799" s="57" t="s">
        <v>1900</v>
      </c>
      <c r="B799" s="44" t="s">
        <v>1901</v>
      </c>
      <c r="C799" s="45">
        <v>55</v>
      </c>
      <c r="D799" s="46" t="s">
        <v>340</v>
      </c>
      <c r="E799" s="47">
        <v>0.63455725872557101</v>
      </c>
      <c r="F799" s="48">
        <v>52.830188679245303</v>
      </c>
      <c r="G799" s="47">
        <v>0.54691990412590696</v>
      </c>
      <c r="H799" s="50">
        <v>17.211838006230501</v>
      </c>
      <c r="I799" s="76" t="str">
        <f t="shared" si="24"/>
        <v>No</v>
      </c>
      <c r="J799" s="49" t="str">
        <f t="shared" si="25"/>
        <v>No</v>
      </c>
      <c r="K799" s="47">
        <v>0.194922749622745</v>
      </c>
      <c r="L799" s="50">
        <v>91.846361185983795</v>
      </c>
      <c r="M799" s="47">
        <v>0.33406257939497802</v>
      </c>
      <c r="N799" s="50">
        <v>92.056074766355096</v>
      </c>
    </row>
    <row r="800" spans="1:14" x14ac:dyDescent="0.2">
      <c r="A800" s="57" t="s">
        <v>1902</v>
      </c>
      <c r="B800" s="44" t="s">
        <v>1903</v>
      </c>
      <c r="C800" s="45">
        <v>55</v>
      </c>
      <c r="D800" s="46" t="s">
        <v>340</v>
      </c>
      <c r="E800" s="47">
        <v>0.52874940803439696</v>
      </c>
      <c r="F800" s="48">
        <v>25.336927223719702</v>
      </c>
      <c r="G800" s="47">
        <v>0.44640912779141101</v>
      </c>
      <c r="H800" s="50">
        <v>3.5046728971962602</v>
      </c>
      <c r="I800" s="76" t="str">
        <f t="shared" si="24"/>
        <v>No</v>
      </c>
      <c r="J800" s="49" t="str">
        <f t="shared" si="25"/>
        <v>No</v>
      </c>
      <c r="K800" s="47">
        <v>0.23993011200321701</v>
      </c>
      <c r="L800" s="50">
        <v>94.946091644204898</v>
      </c>
      <c r="M800" s="47">
        <v>0.38478413793153399</v>
      </c>
      <c r="N800" s="50">
        <v>94.548286604361394</v>
      </c>
    </row>
    <row r="801" spans="1:14" x14ac:dyDescent="0.2">
      <c r="A801" s="57" t="s">
        <v>1904</v>
      </c>
      <c r="B801" s="44" t="s">
        <v>1905</v>
      </c>
      <c r="C801" s="45">
        <v>55</v>
      </c>
      <c r="D801" s="46" t="s">
        <v>340</v>
      </c>
      <c r="E801" s="47">
        <v>0.59007592407381004</v>
      </c>
      <c r="F801" s="48">
        <v>40.296495956873301</v>
      </c>
      <c r="G801" s="47">
        <v>0.51841547680344102</v>
      </c>
      <c r="H801" s="50">
        <v>10.1246105919003</v>
      </c>
      <c r="I801" s="76" t="str">
        <f t="shared" si="24"/>
        <v>No</v>
      </c>
      <c r="J801" s="49" t="str">
        <f t="shared" si="25"/>
        <v>No</v>
      </c>
      <c r="K801" s="47">
        <v>0.243035119537994</v>
      </c>
      <c r="L801" s="50">
        <v>95.080862533692695</v>
      </c>
      <c r="M801" s="47">
        <v>0.45602811331433502</v>
      </c>
      <c r="N801" s="50">
        <v>97.040498442367607</v>
      </c>
    </row>
    <row r="802" spans="1:14" x14ac:dyDescent="0.2">
      <c r="A802" s="57" t="s">
        <v>1906</v>
      </c>
      <c r="B802" s="44" t="s">
        <v>1907</v>
      </c>
      <c r="C802" s="45">
        <v>55</v>
      </c>
      <c r="D802" s="46" t="s">
        <v>340</v>
      </c>
      <c r="E802" s="47">
        <v>0.28646580616929201</v>
      </c>
      <c r="F802" s="48">
        <v>0.53908355795148299</v>
      </c>
      <c r="G802" s="47">
        <v>0.418628093444948</v>
      </c>
      <c r="H802" s="50">
        <v>2.64797507788162</v>
      </c>
      <c r="I802" s="76" t="str">
        <f t="shared" si="24"/>
        <v>No</v>
      </c>
      <c r="J802" s="49" t="str">
        <f t="shared" si="25"/>
        <v>No</v>
      </c>
      <c r="K802" s="47">
        <v>0.27567307944727598</v>
      </c>
      <c r="L802" s="50">
        <v>96.2264150943396</v>
      </c>
      <c r="M802" s="47">
        <v>0.43559699256165202</v>
      </c>
      <c r="N802" s="50">
        <v>96.339563862928301</v>
      </c>
    </row>
    <row r="803" spans="1:14" x14ac:dyDescent="0.2">
      <c r="A803" s="57" t="s">
        <v>1908</v>
      </c>
      <c r="B803" s="44" t="s">
        <v>1909</v>
      </c>
      <c r="C803" s="45">
        <v>55</v>
      </c>
      <c r="D803" s="46" t="s">
        <v>340</v>
      </c>
      <c r="E803" s="47">
        <v>0.31652958380076501</v>
      </c>
      <c r="F803" s="48">
        <v>0.87601078167115898</v>
      </c>
      <c r="G803" s="47">
        <v>0.43153262676224102</v>
      </c>
      <c r="H803" s="50">
        <v>3.0373831775700899</v>
      </c>
      <c r="I803" s="76" t="str">
        <f t="shared" si="24"/>
        <v>No</v>
      </c>
      <c r="J803" s="49" t="str">
        <f t="shared" si="25"/>
        <v>No</v>
      </c>
      <c r="K803" s="47">
        <v>0.27876076719676002</v>
      </c>
      <c r="L803" s="50">
        <v>96.361185983827497</v>
      </c>
      <c r="M803" s="47">
        <v>0.57408475736414599</v>
      </c>
      <c r="N803" s="50">
        <v>98.987538940809998</v>
      </c>
    </row>
    <row r="804" spans="1:14" x14ac:dyDescent="0.2">
      <c r="A804" s="57" t="s">
        <v>1910</v>
      </c>
      <c r="B804" s="44" t="s">
        <v>1911</v>
      </c>
      <c r="C804" s="45">
        <v>55</v>
      </c>
      <c r="D804" s="46" t="s">
        <v>340</v>
      </c>
      <c r="E804" s="47">
        <v>0.50863978346068195</v>
      </c>
      <c r="F804" s="48">
        <v>20.080862533692699</v>
      </c>
      <c r="G804" s="47">
        <v>0.54922773571419503</v>
      </c>
      <c r="H804" s="50">
        <v>18.4579439252336</v>
      </c>
      <c r="I804" s="76" t="str">
        <f t="shared" si="24"/>
        <v>No</v>
      </c>
      <c r="J804" s="49" t="str">
        <f t="shared" si="25"/>
        <v>No</v>
      </c>
      <c r="K804" s="47">
        <v>0.25993763552556498</v>
      </c>
      <c r="L804" s="50">
        <v>95.619946091644195</v>
      </c>
      <c r="M804" s="47">
        <v>0.486281391927885</v>
      </c>
      <c r="N804" s="50">
        <v>97.819314641744597</v>
      </c>
    </row>
    <row r="805" spans="1:14" x14ac:dyDescent="0.2">
      <c r="A805" s="57" t="s">
        <v>1912</v>
      </c>
      <c r="B805" s="44" t="s">
        <v>1913</v>
      </c>
      <c r="C805" s="45">
        <v>55</v>
      </c>
      <c r="D805" s="46" t="s">
        <v>340</v>
      </c>
      <c r="E805" s="47">
        <v>0.438591411085754</v>
      </c>
      <c r="F805" s="48">
        <v>4.7843665768194104</v>
      </c>
      <c r="G805" s="47">
        <v>0.47042474172925203</v>
      </c>
      <c r="H805" s="50">
        <v>4.5171339563862896</v>
      </c>
      <c r="I805" s="76" t="str">
        <f t="shared" si="24"/>
        <v>No</v>
      </c>
      <c r="J805" s="49" t="str">
        <f t="shared" si="25"/>
        <v>No</v>
      </c>
      <c r="K805" s="47">
        <v>0.256118331039903</v>
      </c>
      <c r="L805" s="50">
        <v>95.552560646900304</v>
      </c>
      <c r="M805" s="47">
        <v>0.538657689354888</v>
      </c>
      <c r="N805" s="50">
        <v>98.753894080996901</v>
      </c>
    </row>
    <row r="806" spans="1:14" x14ac:dyDescent="0.2">
      <c r="A806" s="57" t="s">
        <v>1914</v>
      </c>
      <c r="B806" s="44" t="s">
        <v>1915</v>
      </c>
      <c r="C806" s="45">
        <v>55</v>
      </c>
      <c r="D806" s="46" t="s">
        <v>340</v>
      </c>
      <c r="E806" s="47">
        <v>0.54448552328488597</v>
      </c>
      <c r="F806" s="48">
        <v>28.706199460916402</v>
      </c>
      <c r="G806" s="47">
        <v>0.47114899109866898</v>
      </c>
      <c r="H806" s="50">
        <v>4.5950155763239904</v>
      </c>
      <c r="I806" s="76" t="str">
        <f t="shared" si="24"/>
        <v>No</v>
      </c>
      <c r="J806" s="49" t="str">
        <f t="shared" si="25"/>
        <v>No</v>
      </c>
      <c r="K806" s="47">
        <v>0.24529850261876601</v>
      </c>
      <c r="L806" s="50">
        <v>95.1482479784367</v>
      </c>
      <c r="M806" s="47">
        <v>0.41506978895171598</v>
      </c>
      <c r="N806" s="50">
        <v>96.028037383177605</v>
      </c>
    </row>
    <row r="807" spans="1:14" x14ac:dyDescent="0.2">
      <c r="A807" s="57" t="s">
        <v>1916</v>
      </c>
      <c r="B807" s="44" t="s">
        <v>1917</v>
      </c>
      <c r="C807" s="45">
        <v>55</v>
      </c>
      <c r="D807" s="46" t="s">
        <v>340</v>
      </c>
      <c r="E807" s="47">
        <v>0.46370596546395099</v>
      </c>
      <c r="F807" s="48">
        <v>8.6253369272237208</v>
      </c>
      <c r="G807" s="47">
        <v>0.34921316576700701</v>
      </c>
      <c r="H807" s="50">
        <v>1.2461059190031201</v>
      </c>
      <c r="I807" s="76" t="str">
        <f t="shared" si="24"/>
        <v>No</v>
      </c>
      <c r="J807" s="49" t="str">
        <f t="shared" si="25"/>
        <v>No</v>
      </c>
      <c r="K807" s="47">
        <v>0.29045879226535298</v>
      </c>
      <c r="L807" s="50">
        <v>96.900269541778997</v>
      </c>
      <c r="M807" s="47">
        <v>0.45755225789850701</v>
      </c>
      <c r="N807" s="50">
        <v>97.196261682243005</v>
      </c>
    </row>
    <row r="808" spans="1:14" x14ac:dyDescent="0.2">
      <c r="A808" s="57" t="s">
        <v>1918</v>
      </c>
      <c r="B808" s="44" t="s">
        <v>1919</v>
      </c>
      <c r="C808" s="45">
        <v>55</v>
      </c>
      <c r="D808" s="46" t="s">
        <v>340</v>
      </c>
      <c r="E808" s="47">
        <v>0.26954080384304901</v>
      </c>
      <c r="F808" s="48">
        <v>0.47169811320754701</v>
      </c>
      <c r="G808" s="47">
        <v>0.41664200169910198</v>
      </c>
      <c r="H808" s="50">
        <v>2.4922118380062299</v>
      </c>
      <c r="I808" s="76" t="str">
        <f t="shared" si="24"/>
        <v>No</v>
      </c>
      <c r="J808" s="49" t="str">
        <f t="shared" si="25"/>
        <v>No</v>
      </c>
      <c r="K808" s="47">
        <v>0.28116091652860398</v>
      </c>
      <c r="L808" s="50">
        <v>96.630727762803204</v>
      </c>
      <c r="M808" s="47">
        <v>0.50759683912769704</v>
      </c>
      <c r="N808" s="50">
        <v>98.208722741432993</v>
      </c>
    </row>
    <row r="809" spans="1:14" x14ac:dyDescent="0.2">
      <c r="A809" s="57" t="s">
        <v>1920</v>
      </c>
      <c r="B809" s="44" t="s">
        <v>1921</v>
      </c>
      <c r="C809" s="45">
        <v>55</v>
      </c>
      <c r="D809" s="46" t="s">
        <v>340</v>
      </c>
      <c r="E809" s="47">
        <v>0.466664444015153</v>
      </c>
      <c r="F809" s="48">
        <v>9.2991913746630708</v>
      </c>
      <c r="G809" s="47">
        <v>0.55401935827809101</v>
      </c>
      <c r="H809" s="50">
        <v>20.482866043613701</v>
      </c>
      <c r="I809" s="76" t="str">
        <f t="shared" si="24"/>
        <v>No</v>
      </c>
      <c r="J809" s="49" t="str">
        <f t="shared" si="25"/>
        <v>No</v>
      </c>
      <c r="K809" s="47">
        <v>0.12657282219048699</v>
      </c>
      <c r="L809" s="50">
        <v>77.897574123989202</v>
      </c>
      <c r="M809" s="47">
        <v>0.18505901645954201</v>
      </c>
      <c r="N809" s="50">
        <v>75.623052959501607</v>
      </c>
    </row>
    <row r="810" spans="1:14" x14ac:dyDescent="0.2">
      <c r="A810" s="57" t="s">
        <v>1922</v>
      </c>
      <c r="B810" s="44" t="s">
        <v>1923</v>
      </c>
      <c r="C810" s="45">
        <v>55</v>
      </c>
      <c r="D810" s="46" t="s">
        <v>340</v>
      </c>
      <c r="E810" s="47">
        <v>0.46805108440357601</v>
      </c>
      <c r="F810" s="48">
        <v>9.9730458221024296</v>
      </c>
      <c r="G810" s="47">
        <v>0.55537561602350805</v>
      </c>
      <c r="H810" s="50">
        <v>21.183800623052999</v>
      </c>
      <c r="I810" s="76" t="str">
        <f t="shared" si="24"/>
        <v>No</v>
      </c>
      <c r="J810" s="49" t="str">
        <f t="shared" si="25"/>
        <v>No</v>
      </c>
      <c r="K810" s="47">
        <v>8.4089392294149107E-2</v>
      </c>
      <c r="L810" s="50">
        <v>11.792452830188701</v>
      </c>
      <c r="M810" s="47">
        <v>0.125611998109219</v>
      </c>
      <c r="N810" s="50">
        <v>5.4517133956386301</v>
      </c>
    </row>
    <row r="811" spans="1:14" x14ac:dyDescent="0.2">
      <c r="A811" s="57" t="s">
        <v>1924</v>
      </c>
      <c r="B811" s="44" t="s">
        <v>1925</v>
      </c>
      <c r="C811" s="45">
        <v>55</v>
      </c>
      <c r="D811" s="46" t="s">
        <v>340</v>
      </c>
      <c r="E811" s="47">
        <v>0.480144523011243</v>
      </c>
      <c r="F811" s="48">
        <v>13.005390835579499</v>
      </c>
      <c r="G811" s="47">
        <v>0.62986773242941496</v>
      </c>
      <c r="H811" s="50">
        <v>50</v>
      </c>
      <c r="I811" s="76" t="str">
        <f t="shared" si="24"/>
        <v>No</v>
      </c>
      <c r="J811" s="49" t="str">
        <f t="shared" si="25"/>
        <v>No</v>
      </c>
      <c r="K811" s="47">
        <v>9.9169751505670894E-2</v>
      </c>
      <c r="L811" s="50">
        <v>55.458221024258798</v>
      </c>
      <c r="M811" s="47">
        <v>0.144043965751635</v>
      </c>
      <c r="N811" s="50">
        <v>48.442367601246097</v>
      </c>
    </row>
    <row r="812" spans="1:14" x14ac:dyDescent="0.2">
      <c r="A812" s="57" t="s">
        <v>1926</v>
      </c>
      <c r="B812" s="44" t="s">
        <v>1927</v>
      </c>
      <c r="C812" s="45">
        <v>55</v>
      </c>
      <c r="D812" s="46" t="s">
        <v>340</v>
      </c>
      <c r="E812" s="47">
        <v>0.46640973838808703</v>
      </c>
      <c r="F812" s="48">
        <v>9.2318059299191404</v>
      </c>
      <c r="G812" s="47">
        <v>0.61776255978060901</v>
      </c>
      <c r="H812" s="50">
        <v>45.950155763239898</v>
      </c>
      <c r="I812" s="76" t="str">
        <f t="shared" si="24"/>
        <v>No</v>
      </c>
      <c r="J812" s="49" t="str">
        <f t="shared" si="25"/>
        <v>No</v>
      </c>
      <c r="K812" s="47">
        <v>0.145596857824904</v>
      </c>
      <c r="L812" s="50">
        <v>84.433962264150907</v>
      </c>
      <c r="M812" s="47">
        <v>0.25620663717749398</v>
      </c>
      <c r="N812" s="50">
        <v>87.694704049844205</v>
      </c>
    </row>
    <row r="813" spans="1:14" x14ac:dyDescent="0.2">
      <c r="A813" s="57" t="s">
        <v>1928</v>
      </c>
      <c r="B813" s="44" t="s">
        <v>1929</v>
      </c>
      <c r="C813" s="45">
        <v>55</v>
      </c>
      <c r="D813" s="46" t="s">
        <v>340</v>
      </c>
      <c r="E813" s="47">
        <v>0.46112125702019102</v>
      </c>
      <c r="F813" s="48">
        <v>8.2210242587601101</v>
      </c>
      <c r="G813" s="47">
        <v>0.64879557970727497</v>
      </c>
      <c r="H813" s="50">
        <v>58.3333333333333</v>
      </c>
      <c r="I813" s="76" t="str">
        <f t="shared" si="24"/>
        <v>No</v>
      </c>
      <c r="J813" s="49" t="str">
        <f t="shared" si="25"/>
        <v>No</v>
      </c>
      <c r="K813" s="47">
        <v>0.11642555686655801</v>
      </c>
      <c r="L813" s="50">
        <v>72.102425876010798</v>
      </c>
      <c r="M813" s="47">
        <v>0.199414918728161</v>
      </c>
      <c r="N813" s="50">
        <v>78.894080996884696</v>
      </c>
    </row>
    <row r="814" spans="1:14" x14ac:dyDescent="0.2">
      <c r="A814" s="57" t="s">
        <v>1930</v>
      </c>
      <c r="B814" s="44" t="s">
        <v>1931</v>
      </c>
      <c r="C814" s="45">
        <v>55</v>
      </c>
      <c r="D814" s="46" t="s">
        <v>340</v>
      </c>
      <c r="E814" s="47">
        <v>0.42790703362520699</v>
      </c>
      <c r="F814" s="48">
        <v>3.9757412398921801</v>
      </c>
      <c r="G814" s="47">
        <v>0.60164607940485204</v>
      </c>
      <c r="H814" s="50">
        <v>41.0436137071651</v>
      </c>
      <c r="I814" s="76" t="str">
        <f t="shared" si="24"/>
        <v>No</v>
      </c>
      <c r="J814" s="49" t="str">
        <f t="shared" si="25"/>
        <v>No</v>
      </c>
      <c r="K814" s="47">
        <v>0.132662160964098</v>
      </c>
      <c r="L814" s="50">
        <v>80.323450134770894</v>
      </c>
      <c r="M814" s="47">
        <v>0.22417923835589201</v>
      </c>
      <c r="N814" s="50">
        <v>84.345794392523402</v>
      </c>
    </row>
    <row r="815" spans="1:14" x14ac:dyDescent="0.2">
      <c r="A815" s="57" t="s">
        <v>1932</v>
      </c>
      <c r="B815" s="44" t="s">
        <v>1933</v>
      </c>
      <c r="C815" s="45">
        <v>55</v>
      </c>
      <c r="D815" s="46" t="s">
        <v>340</v>
      </c>
      <c r="E815" s="47">
        <v>0.51793862116394895</v>
      </c>
      <c r="F815" s="48">
        <v>22.506738544474398</v>
      </c>
      <c r="G815" s="47">
        <v>0.65633225196822598</v>
      </c>
      <c r="H815" s="50">
        <v>61.2928348909657</v>
      </c>
      <c r="I815" s="76" t="str">
        <f t="shared" si="24"/>
        <v>No</v>
      </c>
      <c r="J815" s="49" t="str">
        <f t="shared" si="25"/>
        <v>No</v>
      </c>
      <c r="K815" s="47">
        <v>0.19136142377818199</v>
      </c>
      <c r="L815" s="50">
        <v>91.374663072776301</v>
      </c>
      <c r="M815" s="47">
        <v>0.36870226065570699</v>
      </c>
      <c r="N815" s="50">
        <v>93.535825545171306</v>
      </c>
    </row>
    <row r="816" spans="1:14" x14ac:dyDescent="0.2">
      <c r="A816" s="57" t="s">
        <v>1934</v>
      </c>
      <c r="B816" s="44" t="s">
        <v>1935</v>
      </c>
      <c r="C816" s="45">
        <v>55</v>
      </c>
      <c r="D816" s="46" t="s">
        <v>340</v>
      </c>
      <c r="E816" s="47">
        <v>0.50516226214442095</v>
      </c>
      <c r="F816" s="48">
        <v>18.867924528301899</v>
      </c>
      <c r="G816" s="47">
        <v>0.64383267210203798</v>
      </c>
      <c r="H816" s="50">
        <v>56.386292834891002</v>
      </c>
      <c r="I816" s="76" t="str">
        <f t="shared" si="24"/>
        <v>No</v>
      </c>
      <c r="J816" s="49" t="str">
        <f t="shared" si="25"/>
        <v>No</v>
      </c>
      <c r="K816" s="47">
        <v>0.13439026172270199</v>
      </c>
      <c r="L816" s="50">
        <v>81.199460916442007</v>
      </c>
      <c r="M816" s="47">
        <v>0.205554124541167</v>
      </c>
      <c r="N816" s="50">
        <v>80.140186915887895</v>
      </c>
    </row>
    <row r="817" spans="1:14" x14ac:dyDescent="0.2">
      <c r="A817" s="57" t="s">
        <v>1936</v>
      </c>
      <c r="B817" s="44" t="s">
        <v>1937</v>
      </c>
      <c r="C817" s="45">
        <v>55</v>
      </c>
      <c r="D817" s="46" t="s">
        <v>340</v>
      </c>
      <c r="E817" s="47">
        <v>0.25925838623707398</v>
      </c>
      <c r="F817" s="48">
        <v>0.33692722371967698</v>
      </c>
      <c r="G817" s="47">
        <v>0.30271566633964903</v>
      </c>
      <c r="H817" s="50">
        <v>0.31152647975077902</v>
      </c>
      <c r="I817" s="76" t="str">
        <f t="shared" si="24"/>
        <v>No</v>
      </c>
      <c r="J817" s="49" t="str">
        <f t="shared" si="25"/>
        <v>No</v>
      </c>
      <c r="K817" s="47">
        <v>0.28180199729073602</v>
      </c>
      <c r="L817" s="50">
        <v>96.698113207547195</v>
      </c>
      <c r="M817" s="47">
        <v>0.468988056189588</v>
      </c>
      <c r="N817" s="50">
        <v>97.663551401869199</v>
      </c>
    </row>
    <row r="818" spans="1:14" x14ac:dyDescent="0.2">
      <c r="A818" s="57" t="s">
        <v>1938</v>
      </c>
      <c r="B818" s="44" t="s">
        <v>1939</v>
      </c>
      <c r="C818" s="45">
        <v>55</v>
      </c>
      <c r="D818" s="46" t="s">
        <v>340</v>
      </c>
      <c r="E818" s="47">
        <v>0.246820342199531</v>
      </c>
      <c r="F818" s="48">
        <v>6.7385444743935305E-2</v>
      </c>
      <c r="G818" s="47">
        <v>0.37434398329267099</v>
      </c>
      <c r="H818" s="50">
        <v>1.7133956386292799</v>
      </c>
      <c r="I818" s="76" t="str">
        <f t="shared" si="24"/>
        <v>No</v>
      </c>
      <c r="J818" s="49" t="str">
        <f t="shared" si="25"/>
        <v>No</v>
      </c>
      <c r="K818" s="47">
        <v>0.26845667884108199</v>
      </c>
      <c r="L818" s="50">
        <v>95.889487870619902</v>
      </c>
      <c r="M818" s="47">
        <v>0.40234315029582002</v>
      </c>
      <c r="N818" s="50">
        <v>95.171339563862901</v>
      </c>
    </row>
    <row r="819" spans="1:14" x14ac:dyDescent="0.2">
      <c r="A819" s="57" t="s">
        <v>1940</v>
      </c>
      <c r="B819" s="44" t="s">
        <v>1941</v>
      </c>
      <c r="C819" s="45">
        <v>55</v>
      </c>
      <c r="D819" s="46" t="s">
        <v>340</v>
      </c>
      <c r="E819" s="47">
        <v>0.25258303680750899</v>
      </c>
      <c r="F819" s="48">
        <v>0.20215633423180601</v>
      </c>
      <c r="G819" s="47">
        <v>0.38278415716655001</v>
      </c>
      <c r="H819" s="50">
        <v>2.0249221183800601</v>
      </c>
      <c r="I819" s="76" t="str">
        <f t="shared" si="24"/>
        <v>No</v>
      </c>
      <c r="J819" s="49" t="str">
        <f t="shared" si="25"/>
        <v>No</v>
      </c>
      <c r="K819" s="47">
        <v>0.24896363995833301</v>
      </c>
      <c r="L819" s="50">
        <v>95.215633423180606</v>
      </c>
      <c r="M819" s="47">
        <v>0.436645210415879</v>
      </c>
      <c r="N819" s="50">
        <v>96.417445482866</v>
      </c>
    </row>
    <row r="820" spans="1:14" x14ac:dyDescent="0.2">
      <c r="A820" s="57" t="s">
        <v>1942</v>
      </c>
      <c r="B820" s="44" t="s">
        <v>1943</v>
      </c>
      <c r="C820" s="45">
        <v>55</v>
      </c>
      <c r="D820" s="46" t="s">
        <v>340</v>
      </c>
      <c r="E820" s="47">
        <v>0.250430848158956</v>
      </c>
      <c r="F820" s="48">
        <v>0.134770889487871</v>
      </c>
      <c r="G820" s="47">
        <v>0.27525191195940402</v>
      </c>
      <c r="H820" s="50">
        <v>0.233644859813084</v>
      </c>
      <c r="I820" s="76" t="str">
        <f t="shared" si="24"/>
        <v>No</v>
      </c>
      <c r="J820" s="49" t="str">
        <f t="shared" si="25"/>
        <v>No</v>
      </c>
      <c r="K820" s="47">
        <v>0.27706126522957097</v>
      </c>
      <c r="L820" s="50">
        <v>96.293800539083605</v>
      </c>
      <c r="M820" s="47">
        <v>0.43181510968711101</v>
      </c>
      <c r="N820" s="50">
        <v>96.261682242990702</v>
      </c>
    </row>
    <row r="821" spans="1:14" x14ac:dyDescent="0.2">
      <c r="A821" s="57" t="s">
        <v>1944</v>
      </c>
      <c r="B821" s="44" t="s">
        <v>1945</v>
      </c>
      <c r="C821" s="45">
        <v>55</v>
      </c>
      <c r="D821" s="46" t="s">
        <v>340</v>
      </c>
      <c r="E821" s="47">
        <v>0.46416966310492402</v>
      </c>
      <c r="F821" s="48">
        <v>8.8948787061994601</v>
      </c>
      <c r="G821" s="47">
        <v>0.33212290068418099</v>
      </c>
      <c r="H821" s="50">
        <v>0.62305295950155803</v>
      </c>
      <c r="I821" s="76" t="str">
        <f t="shared" si="24"/>
        <v>No</v>
      </c>
      <c r="J821" s="49" t="str">
        <f t="shared" si="25"/>
        <v>No</v>
      </c>
      <c r="K821" s="47">
        <v>0.27544613638085003</v>
      </c>
      <c r="L821" s="50">
        <v>96.159029649595695</v>
      </c>
      <c r="M821" s="47">
        <v>0.40934372723086598</v>
      </c>
      <c r="N821" s="50">
        <v>95.716510903426794</v>
      </c>
    </row>
    <row r="822" spans="1:14" x14ac:dyDescent="0.2">
      <c r="A822" s="57" t="s">
        <v>1946</v>
      </c>
      <c r="B822" s="44" t="s">
        <v>1947</v>
      </c>
      <c r="C822" s="45">
        <v>55</v>
      </c>
      <c r="D822" s="46" t="s">
        <v>340</v>
      </c>
      <c r="E822" s="47">
        <v>0.47064200933438699</v>
      </c>
      <c r="F822" s="48">
        <v>10.579514824797799</v>
      </c>
      <c r="G822" s="47">
        <v>0.34105165890714501</v>
      </c>
      <c r="H822" s="50">
        <v>0.77881619937694702</v>
      </c>
      <c r="I822" s="76" t="str">
        <f t="shared" si="24"/>
        <v>No</v>
      </c>
      <c r="J822" s="49" t="str">
        <f t="shared" si="25"/>
        <v>No</v>
      </c>
      <c r="K822" s="47">
        <v>0.26970377969664899</v>
      </c>
      <c r="L822" s="50">
        <v>96.024258760107799</v>
      </c>
      <c r="M822" s="47">
        <v>0.40581229618028702</v>
      </c>
      <c r="N822" s="50">
        <v>95.404984423675998</v>
      </c>
    </row>
    <row r="823" spans="1:14" x14ac:dyDescent="0.2">
      <c r="A823" s="57" t="s">
        <v>1948</v>
      </c>
      <c r="B823" s="44" t="s">
        <v>1949</v>
      </c>
      <c r="C823" s="45">
        <v>55</v>
      </c>
      <c r="D823" s="46" t="s">
        <v>340</v>
      </c>
      <c r="E823" s="47">
        <v>0.35658193364690599</v>
      </c>
      <c r="F823" s="48">
        <v>1.2129380053908401</v>
      </c>
      <c r="G823" s="47">
        <v>0.51001954099679403</v>
      </c>
      <c r="H823" s="50">
        <v>8.4112149532710294</v>
      </c>
      <c r="I823" s="76" t="str">
        <f t="shared" si="24"/>
        <v>No</v>
      </c>
      <c r="J823" s="49" t="str">
        <f t="shared" si="25"/>
        <v>No</v>
      </c>
      <c r="K823" s="47">
        <v>0.26412121827539298</v>
      </c>
      <c r="L823" s="50">
        <v>95.754716981132106</v>
      </c>
      <c r="M823" s="47">
        <v>0.45463319510766897</v>
      </c>
      <c r="N823" s="50">
        <v>96.962616822429894</v>
      </c>
    </row>
    <row r="824" spans="1:14" x14ac:dyDescent="0.2">
      <c r="A824" s="57" t="s">
        <v>1950</v>
      </c>
      <c r="B824" s="44" t="s">
        <v>1951</v>
      </c>
      <c r="C824" s="45">
        <v>55</v>
      </c>
      <c r="D824" s="46" t="s">
        <v>340</v>
      </c>
      <c r="E824" s="47">
        <v>0.25873702320175401</v>
      </c>
      <c r="F824" s="48">
        <v>0.269541778975741</v>
      </c>
      <c r="G824" s="47">
        <v>0.35889064951120297</v>
      </c>
      <c r="H824" s="50">
        <v>1.55763239875389</v>
      </c>
      <c r="I824" s="76" t="str">
        <f t="shared" si="24"/>
        <v>No</v>
      </c>
      <c r="J824" s="49" t="str">
        <f t="shared" si="25"/>
        <v>No</v>
      </c>
      <c r="K824" s="47">
        <v>0.28099292031770501</v>
      </c>
      <c r="L824" s="50">
        <v>96.495956873315393</v>
      </c>
      <c r="M824" s="47">
        <v>0.39419956295029102</v>
      </c>
      <c r="N824" s="50">
        <v>94.937694704049804</v>
      </c>
    </row>
    <row r="825" spans="1:14" x14ac:dyDescent="0.2">
      <c r="A825" s="57" t="s">
        <v>1952</v>
      </c>
      <c r="B825" s="44" t="s">
        <v>1953</v>
      </c>
      <c r="C825" s="45">
        <v>55</v>
      </c>
      <c r="D825" s="46" t="s">
        <v>340</v>
      </c>
      <c r="E825" s="47">
        <v>0.67496964322797504</v>
      </c>
      <c r="F825" s="48">
        <v>64.218328840970401</v>
      </c>
      <c r="G825" s="47">
        <v>0.59714612029446301</v>
      </c>
      <c r="H825" s="50">
        <v>39.096573208722702</v>
      </c>
      <c r="I825" s="76" t="str">
        <f t="shared" si="24"/>
        <v>No</v>
      </c>
      <c r="J825" s="49" t="str">
        <f t="shared" si="25"/>
        <v>No</v>
      </c>
      <c r="K825" s="47">
        <v>0.124019848884868</v>
      </c>
      <c r="L825" s="50">
        <v>76.684636118598405</v>
      </c>
      <c r="M825" s="47">
        <v>0.19959879337601</v>
      </c>
      <c r="N825" s="50">
        <v>79.127725856697793</v>
      </c>
    </row>
    <row r="826" spans="1:14" x14ac:dyDescent="0.2">
      <c r="A826" s="57" t="s">
        <v>1954</v>
      </c>
      <c r="B826" s="44" t="s">
        <v>1955</v>
      </c>
      <c r="C826" s="45">
        <v>55</v>
      </c>
      <c r="D826" s="46" t="s">
        <v>340</v>
      </c>
      <c r="E826" s="47">
        <v>0.63282896620765094</v>
      </c>
      <c r="F826" s="48">
        <v>52.088948787062002</v>
      </c>
      <c r="G826" s="47">
        <v>0.55547602821200703</v>
      </c>
      <c r="H826" s="50">
        <v>21.261682242990702</v>
      </c>
      <c r="I826" s="76" t="str">
        <f t="shared" si="24"/>
        <v>No</v>
      </c>
      <c r="J826" s="49" t="str">
        <f t="shared" si="25"/>
        <v>No</v>
      </c>
      <c r="K826" s="47">
        <v>0.14730007001605799</v>
      </c>
      <c r="L826" s="50">
        <v>84.838274932614596</v>
      </c>
      <c r="M826" s="47">
        <v>0.247680258935118</v>
      </c>
      <c r="N826" s="50">
        <v>87.071651090342698</v>
      </c>
    </row>
    <row r="827" spans="1:14" x14ac:dyDescent="0.2">
      <c r="A827" s="57" t="s">
        <v>1956</v>
      </c>
      <c r="B827" s="44" t="s">
        <v>1957</v>
      </c>
      <c r="C827" s="45">
        <v>55</v>
      </c>
      <c r="D827" s="46" t="s">
        <v>340</v>
      </c>
      <c r="E827" s="47">
        <v>0.52001856125250701</v>
      </c>
      <c r="F827" s="48">
        <v>23.2479784366577</v>
      </c>
      <c r="G827" s="47">
        <v>0.63732692569781402</v>
      </c>
      <c r="H827" s="50">
        <v>53.971962616822402</v>
      </c>
      <c r="I827" s="76" t="str">
        <f t="shared" si="24"/>
        <v>No</v>
      </c>
      <c r="J827" s="49" t="str">
        <f t="shared" si="25"/>
        <v>No</v>
      </c>
      <c r="K827" s="47">
        <v>0.20159639540093499</v>
      </c>
      <c r="L827" s="50">
        <v>93.059299191374706</v>
      </c>
      <c r="M827" s="47">
        <v>0.32044468006308602</v>
      </c>
      <c r="N827" s="50">
        <v>91.355140186915904</v>
      </c>
    </row>
    <row r="828" spans="1:14" x14ac:dyDescent="0.2">
      <c r="A828" s="57" t="s">
        <v>1958</v>
      </c>
      <c r="B828" s="44" t="s">
        <v>1959</v>
      </c>
      <c r="C828" s="45">
        <v>55</v>
      </c>
      <c r="D828" s="46" t="s">
        <v>340</v>
      </c>
      <c r="E828" s="47">
        <v>0.52525719903170998</v>
      </c>
      <c r="F828" s="48">
        <v>24.528301886792502</v>
      </c>
      <c r="G828" s="47">
        <v>0.66535043047083697</v>
      </c>
      <c r="H828" s="50">
        <v>65.342679127725901</v>
      </c>
      <c r="I828" s="76" t="str">
        <f t="shared" si="24"/>
        <v>No</v>
      </c>
      <c r="J828" s="49" t="str">
        <f t="shared" si="25"/>
        <v>No</v>
      </c>
      <c r="K828" s="47">
        <v>9.9967195497922504E-2</v>
      </c>
      <c r="L828" s="50">
        <v>56.469002695417799</v>
      </c>
      <c r="M828" s="47">
        <v>0.145098916454481</v>
      </c>
      <c r="N828" s="50">
        <v>49.922118380062301</v>
      </c>
    </row>
    <row r="829" spans="1:14" x14ac:dyDescent="0.2">
      <c r="A829" s="57" t="s">
        <v>1960</v>
      </c>
      <c r="B829" s="44" t="s">
        <v>1961</v>
      </c>
      <c r="C829" s="45">
        <v>55</v>
      </c>
      <c r="D829" s="46" t="s">
        <v>340</v>
      </c>
      <c r="E829" s="47">
        <v>0.52362573684204505</v>
      </c>
      <c r="F829" s="48">
        <v>24.1913746630728</v>
      </c>
      <c r="G829" s="47">
        <v>0.68876559687919103</v>
      </c>
      <c r="H829" s="50">
        <v>72.507788161993801</v>
      </c>
      <c r="I829" s="76" t="str">
        <f t="shared" si="24"/>
        <v>No</v>
      </c>
      <c r="J829" s="49" t="str">
        <f t="shared" si="25"/>
        <v>No</v>
      </c>
      <c r="K829" s="47">
        <v>0.12690672947720999</v>
      </c>
      <c r="L829" s="50">
        <v>78.369272237196796</v>
      </c>
      <c r="M829" s="47">
        <v>0.196164246318314</v>
      </c>
      <c r="N829" s="50">
        <v>78.504672897196301</v>
      </c>
    </row>
    <row r="830" spans="1:14" x14ac:dyDescent="0.2">
      <c r="A830" s="57" t="s">
        <v>1962</v>
      </c>
      <c r="B830" s="44" t="s">
        <v>1963</v>
      </c>
      <c r="C830" s="45">
        <v>55</v>
      </c>
      <c r="D830" s="46" t="s">
        <v>340</v>
      </c>
      <c r="E830" s="47">
        <v>0.47917101918926902</v>
      </c>
      <c r="F830" s="48">
        <v>12.533692722372001</v>
      </c>
      <c r="G830" s="47">
        <v>0.53187599543430597</v>
      </c>
      <c r="H830" s="50">
        <v>13.0841121495327</v>
      </c>
      <c r="I830" s="76" t="str">
        <f t="shared" si="24"/>
        <v>No</v>
      </c>
      <c r="J830" s="49" t="str">
        <f t="shared" si="25"/>
        <v>No</v>
      </c>
      <c r="K830" s="47">
        <v>0.220247207917109</v>
      </c>
      <c r="L830" s="50">
        <v>94.002695417789795</v>
      </c>
      <c r="M830" s="47">
        <v>0.34104487994141502</v>
      </c>
      <c r="N830" s="50">
        <v>92.367601246105906</v>
      </c>
    </row>
    <row r="831" spans="1:14" x14ac:dyDescent="0.2">
      <c r="A831" s="147" t="s">
        <v>1964</v>
      </c>
      <c r="B831" s="44" t="s">
        <v>1965</v>
      </c>
      <c r="C831" s="45">
        <v>55</v>
      </c>
      <c r="D831" s="46" t="s">
        <v>340</v>
      </c>
      <c r="E831" s="47">
        <v>0.75562284348880504</v>
      </c>
      <c r="F831" s="48">
        <v>84.838274932614596</v>
      </c>
      <c r="G831" s="47">
        <v>0.70845834330799495</v>
      </c>
      <c r="H831" s="50">
        <v>78.504672897196301</v>
      </c>
      <c r="I831" s="76" t="str">
        <f t="shared" si="24"/>
        <v>No</v>
      </c>
      <c r="J831" s="49" t="str">
        <f t="shared" si="25"/>
        <v>Yes</v>
      </c>
      <c r="K831" s="47">
        <v>9.3392251292807302E-2</v>
      </c>
      <c r="L831" s="50">
        <v>45.822102425875997</v>
      </c>
      <c r="M831" s="47">
        <v>0.13815296511091599</v>
      </c>
      <c r="N831" s="50">
        <v>39.174454828660402</v>
      </c>
    </row>
    <row r="832" spans="1:14" x14ac:dyDescent="0.2">
      <c r="A832" s="57" t="s">
        <v>1966</v>
      </c>
      <c r="B832" s="44" t="s">
        <v>1967</v>
      </c>
      <c r="C832" s="45">
        <v>55</v>
      </c>
      <c r="D832" s="46" t="s">
        <v>340</v>
      </c>
      <c r="E832" s="47">
        <v>0.30613171714195703</v>
      </c>
      <c r="F832" s="48">
        <v>0.67385444743935297</v>
      </c>
      <c r="G832" s="47">
        <v>0.407423420298341</v>
      </c>
      <c r="H832" s="50">
        <v>2.2585669781931501</v>
      </c>
      <c r="I832" s="76" t="str">
        <f t="shared" si="24"/>
        <v>No</v>
      </c>
      <c r="J832" s="49" t="str">
        <f t="shared" si="25"/>
        <v>No</v>
      </c>
      <c r="K832" s="47">
        <v>0.25459941501479599</v>
      </c>
      <c r="L832" s="50">
        <v>95.350404312668502</v>
      </c>
      <c r="M832" s="47">
        <v>0.376231520498373</v>
      </c>
      <c r="N832" s="50">
        <v>94.003115264797501</v>
      </c>
    </row>
    <row r="833" spans="1:14" x14ac:dyDescent="0.2">
      <c r="A833" s="57" t="s">
        <v>1968</v>
      </c>
      <c r="B833" s="44" t="s">
        <v>1969</v>
      </c>
      <c r="C833" s="45">
        <v>55</v>
      </c>
      <c r="D833" s="46" t="s">
        <v>340</v>
      </c>
      <c r="E833" s="47">
        <v>0.44232802136224397</v>
      </c>
      <c r="F833" s="48">
        <v>5.12129380053908</v>
      </c>
      <c r="G833" s="47">
        <v>0.54823876303717201</v>
      </c>
      <c r="H833" s="50">
        <v>17.757009345794401</v>
      </c>
      <c r="I833" s="76" t="str">
        <f t="shared" si="24"/>
        <v>No</v>
      </c>
      <c r="J833" s="49" t="str">
        <f t="shared" si="25"/>
        <v>No</v>
      </c>
      <c r="K833" s="47">
        <v>0.15185501593703099</v>
      </c>
      <c r="L833" s="50">
        <v>85.444743935310001</v>
      </c>
      <c r="M833" s="47">
        <v>0.26693211607137401</v>
      </c>
      <c r="N833" s="50">
        <v>88.239875389408098</v>
      </c>
    </row>
    <row r="834" spans="1:14" x14ac:dyDescent="0.2">
      <c r="A834" s="57" t="s">
        <v>1970</v>
      </c>
      <c r="B834" s="44" t="s">
        <v>1971</v>
      </c>
      <c r="C834" s="45">
        <v>55</v>
      </c>
      <c r="D834" s="46" t="s">
        <v>340</v>
      </c>
      <c r="E834" s="47">
        <v>0.570755702704</v>
      </c>
      <c r="F834" s="48">
        <v>35.107816711590303</v>
      </c>
      <c r="G834" s="47">
        <v>0.68677544390501599</v>
      </c>
      <c r="H834" s="50">
        <v>71.962616822429894</v>
      </c>
      <c r="I834" s="76" t="str">
        <f t="shared" si="24"/>
        <v>No</v>
      </c>
      <c r="J834" s="49" t="str">
        <f t="shared" si="25"/>
        <v>No</v>
      </c>
      <c r="K834" s="47">
        <v>0.110446646477451</v>
      </c>
      <c r="L834" s="50">
        <v>67.722371967654993</v>
      </c>
      <c r="M834" s="47">
        <v>0.181414816865307</v>
      </c>
      <c r="N834" s="50">
        <v>73.520249221183803</v>
      </c>
    </row>
    <row r="835" spans="1:14" x14ac:dyDescent="0.2">
      <c r="A835" s="57" t="s">
        <v>1972</v>
      </c>
      <c r="B835" s="44" t="s">
        <v>1973</v>
      </c>
      <c r="C835" s="45">
        <v>55</v>
      </c>
      <c r="D835" s="46" t="s">
        <v>340</v>
      </c>
      <c r="E835" s="47">
        <v>0.52595584365307002</v>
      </c>
      <c r="F835" s="48">
        <v>24.8652291105121</v>
      </c>
      <c r="G835" s="47">
        <v>0.44812927005674003</v>
      </c>
      <c r="H835" s="50">
        <v>3.7383177570093502</v>
      </c>
      <c r="I835" s="76" t="str">
        <f t="shared" si="24"/>
        <v>No</v>
      </c>
      <c r="J835" s="49" t="str">
        <f t="shared" si="25"/>
        <v>No</v>
      </c>
      <c r="K835" s="47">
        <v>0.22997552608444</v>
      </c>
      <c r="L835" s="50">
        <v>94.474393530997304</v>
      </c>
      <c r="M835" s="47">
        <v>0.34962397459205502</v>
      </c>
      <c r="N835" s="50">
        <v>92.601246105919003</v>
      </c>
    </row>
    <row r="836" spans="1:14" x14ac:dyDescent="0.2">
      <c r="A836" s="57" t="s">
        <v>1974</v>
      </c>
      <c r="B836" s="44" t="s">
        <v>1975</v>
      </c>
      <c r="C836" s="45">
        <v>55</v>
      </c>
      <c r="D836" s="46" t="s">
        <v>340</v>
      </c>
      <c r="E836" s="47">
        <v>0.66088421611021597</v>
      </c>
      <c r="F836" s="48">
        <v>59.905660377358501</v>
      </c>
      <c r="G836" s="47">
        <v>0.66965748388686197</v>
      </c>
      <c r="H836" s="50">
        <v>67.056074766355096</v>
      </c>
      <c r="I836" s="76" t="str">
        <f t="shared" si="24"/>
        <v>No</v>
      </c>
      <c r="J836" s="49" t="str">
        <f t="shared" si="25"/>
        <v>No</v>
      </c>
      <c r="K836" s="47">
        <v>0.126688366294639</v>
      </c>
      <c r="L836" s="50">
        <v>78.099730458221003</v>
      </c>
      <c r="M836" s="47">
        <v>0.21013746877904799</v>
      </c>
      <c r="N836" s="50">
        <v>81.464174454828694</v>
      </c>
    </row>
    <row r="837" spans="1:14" x14ac:dyDescent="0.2">
      <c r="A837" s="57" t="s">
        <v>1677</v>
      </c>
      <c r="B837" s="44" t="s">
        <v>1976</v>
      </c>
      <c r="C837" s="45">
        <v>55</v>
      </c>
      <c r="D837" s="46" t="s">
        <v>340</v>
      </c>
      <c r="E837" s="47">
        <v>0.51521891109085105</v>
      </c>
      <c r="F837" s="48">
        <v>21.832884097034999</v>
      </c>
      <c r="G837" s="47">
        <v>0.66805957394820104</v>
      </c>
      <c r="H837" s="50">
        <v>66.510903426791302</v>
      </c>
      <c r="I837" s="76" t="str">
        <f t="shared" si="24"/>
        <v>No</v>
      </c>
      <c r="J837" s="49" t="str">
        <f t="shared" si="25"/>
        <v>No</v>
      </c>
      <c r="K837" s="47">
        <v>9.5069611797755901E-2</v>
      </c>
      <c r="L837" s="50">
        <v>49.326145552560597</v>
      </c>
      <c r="M837" s="47">
        <v>0.14259423902323501</v>
      </c>
      <c r="N837" s="50">
        <v>46.339563862928401</v>
      </c>
    </row>
    <row r="838" spans="1:14" x14ac:dyDescent="0.2">
      <c r="A838" s="147" t="s">
        <v>1977</v>
      </c>
      <c r="B838" s="44" t="s">
        <v>1978</v>
      </c>
      <c r="C838" s="45">
        <v>55</v>
      </c>
      <c r="D838" s="46" t="s">
        <v>340</v>
      </c>
      <c r="E838" s="47">
        <v>0.723828496526429</v>
      </c>
      <c r="F838" s="48">
        <v>78.638814016172503</v>
      </c>
      <c r="G838" s="47">
        <v>0.73853350419586306</v>
      </c>
      <c r="H838" s="50">
        <v>86.604361370716504</v>
      </c>
      <c r="I838" s="76" t="str">
        <f t="shared" si="24"/>
        <v>No</v>
      </c>
      <c r="J838" s="49" t="str">
        <f t="shared" si="25"/>
        <v>Yes</v>
      </c>
      <c r="K838" s="47">
        <v>9.0805811422086796E-2</v>
      </c>
      <c r="L838" s="50">
        <v>39.824797843665799</v>
      </c>
      <c r="M838" s="47">
        <v>0.13511238210600801</v>
      </c>
      <c r="N838" s="50">
        <v>32.943925233644897</v>
      </c>
    </row>
    <row r="839" spans="1:14" x14ac:dyDescent="0.2">
      <c r="A839" s="57" t="s">
        <v>1979</v>
      </c>
      <c r="B839" s="44" t="s">
        <v>1980</v>
      </c>
      <c r="C839" s="45">
        <v>55</v>
      </c>
      <c r="D839" s="46" t="s">
        <v>340</v>
      </c>
      <c r="E839" s="47">
        <v>0.689254415115644</v>
      </c>
      <c r="F839" s="48">
        <v>69.002695417789795</v>
      </c>
      <c r="G839" s="47">
        <v>0.71818877061045705</v>
      </c>
      <c r="H839" s="50">
        <v>81.152647975077898</v>
      </c>
      <c r="I839" s="76" t="str">
        <f t="shared" ref="I839:I902" si="26">IF(AND(F839&gt;=90,H839&gt;=90),"Yes","No")</f>
        <v>No</v>
      </c>
      <c r="J839" s="49" t="str">
        <f t="shared" ref="J839:J902" si="27">IF(AND(F839&gt;=75,H839&gt;=75),"Yes","No")</f>
        <v>No</v>
      </c>
      <c r="K839" s="47">
        <v>9.6596269762442802E-2</v>
      </c>
      <c r="L839" s="50">
        <v>51.8867924528302</v>
      </c>
      <c r="M839" s="47">
        <v>0.14201501983887599</v>
      </c>
      <c r="N839" s="50">
        <v>45.560747663551403</v>
      </c>
    </row>
    <row r="840" spans="1:14" x14ac:dyDescent="0.2">
      <c r="A840" s="57" t="s">
        <v>1981</v>
      </c>
      <c r="B840" s="44" t="s">
        <v>1982</v>
      </c>
      <c r="C840" s="45">
        <v>71</v>
      </c>
      <c r="D840" s="46" t="s">
        <v>340</v>
      </c>
      <c r="E840" s="47">
        <v>0.57362096445368704</v>
      </c>
      <c r="F840" s="48">
        <v>35.916442048517503</v>
      </c>
      <c r="G840" s="47">
        <v>0.64409273611232398</v>
      </c>
      <c r="H840" s="50">
        <v>22.819767441860499</v>
      </c>
      <c r="I840" s="76" t="str">
        <f t="shared" si="26"/>
        <v>No</v>
      </c>
      <c r="J840" s="49" t="str">
        <f t="shared" si="27"/>
        <v>No</v>
      </c>
      <c r="K840" s="47">
        <v>0.103086969312673</v>
      </c>
      <c r="L840" s="50">
        <v>60.444743935310001</v>
      </c>
      <c r="M840" s="47">
        <v>9.6670079344399806E-2</v>
      </c>
      <c r="N840" s="50">
        <v>34.738372093023301</v>
      </c>
    </row>
    <row r="841" spans="1:14" x14ac:dyDescent="0.2">
      <c r="A841" s="57" t="s">
        <v>1983</v>
      </c>
      <c r="B841" s="44" t="s">
        <v>1984</v>
      </c>
      <c r="C841" s="45">
        <v>55</v>
      </c>
      <c r="D841" s="46" t="s">
        <v>340</v>
      </c>
      <c r="E841" s="47">
        <v>0.66313293251157301</v>
      </c>
      <c r="F841" s="48">
        <v>60.646900269541803</v>
      </c>
      <c r="G841" s="47">
        <v>0.65247044013111499</v>
      </c>
      <c r="H841" s="50">
        <v>59.813084112149497</v>
      </c>
      <c r="I841" s="76" t="str">
        <f t="shared" si="26"/>
        <v>No</v>
      </c>
      <c r="J841" s="49" t="str">
        <f t="shared" si="27"/>
        <v>No</v>
      </c>
      <c r="K841" s="47">
        <v>0.1052160865136</v>
      </c>
      <c r="L841" s="50">
        <v>62.533692722372002</v>
      </c>
      <c r="M841" s="47">
        <v>0.16207881155634299</v>
      </c>
      <c r="N841" s="50">
        <v>64.408099688473499</v>
      </c>
    </row>
    <row r="842" spans="1:14" x14ac:dyDescent="0.2">
      <c r="A842" s="57" t="s">
        <v>1985</v>
      </c>
      <c r="B842" s="44" t="s">
        <v>1986</v>
      </c>
      <c r="C842" s="45">
        <v>71</v>
      </c>
      <c r="D842" s="46" t="s">
        <v>340</v>
      </c>
      <c r="E842" s="47">
        <v>0.59001409872802801</v>
      </c>
      <c r="F842" s="48">
        <v>40.229110512129402</v>
      </c>
      <c r="G842" s="47">
        <v>0.60928840938262696</v>
      </c>
      <c r="H842" s="50">
        <v>15.5523255813953</v>
      </c>
      <c r="I842" s="76" t="str">
        <f t="shared" si="26"/>
        <v>No</v>
      </c>
      <c r="J842" s="49" t="str">
        <f t="shared" si="27"/>
        <v>No</v>
      </c>
      <c r="K842" s="47">
        <v>7.1975818703607003E-2</v>
      </c>
      <c r="L842" s="50">
        <v>6.1320754716981103</v>
      </c>
      <c r="M842" s="47">
        <v>7.8824156021650396E-2</v>
      </c>
      <c r="N842" s="50">
        <v>8.28488372093023</v>
      </c>
    </row>
    <row r="843" spans="1:14" x14ac:dyDescent="0.2">
      <c r="A843" s="57" t="s">
        <v>1987</v>
      </c>
      <c r="B843" s="44" t="s">
        <v>1988</v>
      </c>
      <c r="C843" s="45">
        <v>71</v>
      </c>
      <c r="D843" s="46" t="s">
        <v>340</v>
      </c>
      <c r="E843" s="47">
        <v>0.63822078334085097</v>
      </c>
      <c r="F843" s="48">
        <v>53.840970350404298</v>
      </c>
      <c r="G843" s="47">
        <v>0.71821292924101698</v>
      </c>
      <c r="H843" s="50">
        <v>46.584302325581397</v>
      </c>
      <c r="I843" s="76" t="str">
        <f t="shared" si="26"/>
        <v>No</v>
      </c>
      <c r="J843" s="49" t="str">
        <f t="shared" si="27"/>
        <v>No</v>
      </c>
      <c r="K843" s="47">
        <v>0.111017056310709</v>
      </c>
      <c r="L843" s="50">
        <v>68.396226415094304</v>
      </c>
      <c r="M843" s="47">
        <v>9.4456609207658998E-2</v>
      </c>
      <c r="N843" s="50">
        <v>31.25</v>
      </c>
    </row>
    <row r="844" spans="1:14" x14ac:dyDescent="0.2">
      <c r="A844" s="57" t="s">
        <v>1989</v>
      </c>
      <c r="B844" s="44" t="s">
        <v>1990</v>
      </c>
      <c r="C844" s="45">
        <v>71</v>
      </c>
      <c r="D844" s="46" t="s">
        <v>340</v>
      </c>
      <c r="E844" s="47">
        <v>0.72101795251742296</v>
      </c>
      <c r="F844" s="48">
        <v>77.897574123989202</v>
      </c>
      <c r="G844" s="47">
        <v>0.62725607138363204</v>
      </c>
      <c r="H844" s="50">
        <v>19.331395348837201</v>
      </c>
      <c r="I844" s="76" t="str">
        <f t="shared" si="26"/>
        <v>No</v>
      </c>
      <c r="J844" s="49" t="str">
        <f t="shared" si="27"/>
        <v>No</v>
      </c>
      <c r="K844" s="47">
        <v>0.119022616927002</v>
      </c>
      <c r="L844" s="50">
        <v>73.787061994609203</v>
      </c>
      <c r="M844" s="47">
        <v>0.109780304892167</v>
      </c>
      <c r="N844" s="50">
        <v>49.781976744185997</v>
      </c>
    </row>
    <row r="845" spans="1:14" x14ac:dyDescent="0.2">
      <c r="A845" s="57" t="s">
        <v>1991</v>
      </c>
      <c r="B845" s="44" t="s">
        <v>1992</v>
      </c>
      <c r="C845" s="45">
        <v>71</v>
      </c>
      <c r="D845" s="46" t="s">
        <v>340</v>
      </c>
      <c r="E845" s="47">
        <v>0.62381375552613005</v>
      </c>
      <c r="F845" s="48">
        <v>49.595687331536404</v>
      </c>
      <c r="G845" s="47">
        <v>0.61321468650210398</v>
      </c>
      <c r="H845" s="50">
        <v>16.424418604651201</v>
      </c>
      <c r="I845" s="76" t="str">
        <f t="shared" si="26"/>
        <v>No</v>
      </c>
      <c r="J845" s="49" t="str">
        <f t="shared" si="27"/>
        <v>No</v>
      </c>
      <c r="K845" s="47">
        <v>0.101866786948671</v>
      </c>
      <c r="L845" s="50">
        <v>59.366576819407001</v>
      </c>
      <c r="M845" s="47">
        <v>9.5230966740483106E-2</v>
      </c>
      <c r="N845" s="50">
        <v>32.848837209302303</v>
      </c>
    </row>
    <row r="846" spans="1:14" x14ac:dyDescent="0.2">
      <c r="A846" s="57" t="s">
        <v>1993</v>
      </c>
      <c r="B846" s="44" t="s">
        <v>1994</v>
      </c>
      <c r="C846" s="45">
        <v>71</v>
      </c>
      <c r="D846" s="46" t="s">
        <v>340</v>
      </c>
      <c r="E846" s="47">
        <v>0.68024164827447497</v>
      </c>
      <c r="F846" s="48">
        <v>65.902964959568706</v>
      </c>
      <c r="G846" s="47">
        <v>0.71165626410425198</v>
      </c>
      <c r="H846" s="50">
        <v>44.476744186046503</v>
      </c>
      <c r="I846" s="76" t="str">
        <f t="shared" si="26"/>
        <v>No</v>
      </c>
      <c r="J846" s="49" t="str">
        <f t="shared" si="27"/>
        <v>No</v>
      </c>
      <c r="K846" s="47">
        <v>0.103868625743803</v>
      </c>
      <c r="L846" s="50">
        <v>61.388140161725097</v>
      </c>
      <c r="M846" s="47">
        <v>9.1285977917894306E-2</v>
      </c>
      <c r="N846" s="50">
        <v>25</v>
      </c>
    </row>
    <row r="847" spans="1:14" x14ac:dyDescent="0.2">
      <c r="A847" s="57" t="s">
        <v>1995</v>
      </c>
      <c r="B847" s="44" t="s">
        <v>1996</v>
      </c>
      <c r="C847" s="45">
        <v>71</v>
      </c>
      <c r="D847" s="46" t="s">
        <v>340</v>
      </c>
      <c r="E847" s="47">
        <v>0.76796519948550301</v>
      </c>
      <c r="F847" s="48">
        <v>86.994609164420496</v>
      </c>
      <c r="G847" s="47">
        <v>0.68558845336454399</v>
      </c>
      <c r="H847" s="50">
        <v>33.9389534883721</v>
      </c>
      <c r="I847" s="76" t="str">
        <f t="shared" si="26"/>
        <v>No</v>
      </c>
      <c r="J847" s="49" t="str">
        <f t="shared" si="27"/>
        <v>No</v>
      </c>
      <c r="K847" s="47">
        <v>8.5652976412647797E-2</v>
      </c>
      <c r="L847" s="50">
        <v>19.407008086253398</v>
      </c>
      <c r="M847" s="47">
        <v>9.1148807466717094E-2</v>
      </c>
      <c r="N847" s="50">
        <v>24.781976744186</v>
      </c>
    </row>
    <row r="848" spans="1:14" x14ac:dyDescent="0.2">
      <c r="A848" s="57" t="s">
        <v>1263</v>
      </c>
      <c r="B848" s="44" t="s">
        <v>1997</v>
      </c>
      <c r="C848" s="45">
        <v>71</v>
      </c>
      <c r="D848" s="46" t="s">
        <v>340</v>
      </c>
      <c r="E848" s="47">
        <v>0.82272378018714099</v>
      </c>
      <c r="F848" s="48">
        <v>94.137466307277606</v>
      </c>
      <c r="G848" s="47">
        <v>0.776289660561713</v>
      </c>
      <c r="H848" s="50">
        <v>68.095930232558104</v>
      </c>
      <c r="I848" s="76" t="str">
        <f t="shared" si="26"/>
        <v>No</v>
      </c>
      <c r="J848" s="49" t="str">
        <f t="shared" si="27"/>
        <v>No</v>
      </c>
      <c r="K848" s="47">
        <v>1.5510254535791201E-2</v>
      </c>
      <c r="L848" s="50">
        <v>0.33692722371967698</v>
      </c>
      <c r="M848" s="47">
        <v>4.46817741886621E-2</v>
      </c>
      <c r="N848" s="50">
        <v>2.5436046511627901</v>
      </c>
    </row>
    <row r="849" spans="1:14" x14ac:dyDescent="0.2">
      <c r="A849" s="57" t="s">
        <v>1998</v>
      </c>
      <c r="B849" s="44" t="s">
        <v>1999</v>
      </c>
      <c r="C849" s="45">
        <v>71</v>
      </c>
      <c r="D849" s="46" t="s">
        <v>340</v>
      </c>
      <c r="E849" s="47">
        <v>0.77452833940321397</v>
      </c>
      <c r="F849" s="48">
        <v>87.870619946091594</v>
      </c>
      <c r="G849" s="47">
        <v>0.700264404160999</v>
      </c>
      <c r="H849" s="50">
        <v>39.970930232558104</v>
      </c>
      <c r="I849" s="76" t="str">
        <f t="shared" si="26"/>
        <v>No</v>
      </c>
      <c r="J849" s="49" t="str">
        <f t="shared" si="27"/>
        <v>No</v>
      </c>
      <c r="K849" s="47">
        <v>7.3330760001369302E-2</v>
      </c>
      <c r="L849" s="50">
        <v>6.2668463611859799</v>
      </c>
      <c r="M849" s="47">
        <v>7.8967688858335106E-2</v>
      </c>
      <c r="N849" s="50">
        <v>8.3575581395348806</v>
      </c>
    </row>
    <row r="850" spans="1:14" x14ac:dyDescent="0.2">
      <c r="A850" s="57" t="s">
        <v>2000</v>
      </c>
      <c r="B850" s="44" t="s">
        <v>2001</v>
      </c>
      <c r="C850" s="45">
        <v>71</v>
      </c>
      <c r="D850" s="46" t="s">
        <v>340</v>
      </c>
      <c r="E850" s="47">
        <v>0.782249676899607</v>
      </c>
      <c r="F850" s="48">
        <v>88.746630727762806</v>
      </c>
      <c r="G850" s="47">
        <v>0.66690230264011896</v>
      </c>
      <c r="H850" s="50">
        <v>28.924418604651201</v>
      </c>
      <c r="I850" s="76" t="str">
        <f t="shared" si="26"/>
        <v>No</v>
      </c>
      <c r="J850" s="49" t="str">
        <f t="shared" si="27"/>
        <v>No</v>
      </c>
      <c r="K850" s="47">
        <v>0.115986791160559</v>
      </c>
      <c r="L850" s="50">
        <v>71.698113207547195</v>
      </c>
      <c r="M850" s="47">
        <v>9.47017048156331E-2</v>
      </c>
      <c r="N850" s="50">
        <v>31.831395348837201</v>
      </c>
    </row>
    <row r="851" spans="1:14" x14ac:dyDescent="0.2">
      <c r="A851" s="57" t="s">
        <v>2002</v>
      </c>
      <c r="B851" s="44" t="s">
        <v>2003</v>
      </c>
      <c r="C851" s="45">
        <v>71</v>
      </c>
      <c r="D851" s="46" t="s">
        <v>340</v>
      </c>
      <c r="E851" s="47">
        <v>0.76036546504997105</v>
      </c>
      <c r="F851" s="48">
        <v>85.444743935310001</v>
      </c>
      <c r="G851" s="47">
        <v>0.67443769756970096</v>
      </c>
      <c r="H851" s="50">
        <v>30.668604651162799</v>
      </c>
      <c r="I851" s="76" t="str">
        <f t="shared" si="26"/>
        <v>No</v>
      </c>
      <c r="J851" s="49" t="str">
        <f t="shared" si="27"/>
        <v>No</v>
      </c>
      <c r="K851" s="47">
        <v>0.10894337745641899</v>
      </c>
      <c r="L851" s="50">
        <v>66.846361185983795</v>
      </c>
      <c r="M851" s="47">
        <v>9.0157356309471706E-2</v>
      </c>
      <c r="N851" s="50">
        <v>22.456395348837201</v>
      </c>
    </row>
    <row r="852" spans="1:14" x14ac:dyDescent="0.2">
      <c r="A852" s="57" t="s">
        <v>2004</v>
      </c>
      <c r="B852" s="44" t="s">
        <v>2005</v>
      </c>
      <c r="C852" s="45">
        <v>71</v>
      </c>
      <c r="D852" s="46" t="s">
        <v>340</v>
      </c>
      <c r="E852" s="47">
        <v>0.64646553966543896</v>
      </c>
      <c r="F852" s="48">
        <v>56.805929919137498</v>
      </c>
      <c r="G852" s="47">
        <v>0.75943735511930999</v>
      </c>
      <c r="H852" s="50">
        <v>62.5</v>
      </c>
      <c r="I852" s="76" t="str">
        <f t="shared" si="26"/>
        <v>No</v>
      </c>
      <c r="J852" s="49" t="str">
        <f t="shared" si="27"/>
        <v>No</v>
      </c>
      <c r="K852" s="47">
        <v>9.1912807023311796E-2</v>
      </c>
      <c r="L852" s="50">
        <v>42.048517520215597</v>
      </c>
      <c r="M852" s="47">
        <v>8.75693865733288E-2</v>
      </c>
      <c r="N852" s="50">
        <v>17.078488372092998</v>
      </c>
    </row>
    <row r="853" spans="1:14" x14ac:dyDescent="0.2">
      <c r="A853" s="57" t="s">
        <v>2006</v>
      </c>
      <c r="B853" s="44" t="s">
        <v>2007</v>
      </c>
      <c r="C853" s="45">
        <v>71</v>
      </c>
      <c r="D853" s="46" t="s">
        <v>340</v>
      </c>
      <c r="E853" s="47">
        <v>0.63971171316466202</v>
      </c>
      <c r="F853" s="48">
        <v>54.5822102425876</v>
      </c>
      <c r="G853" s="47">
        <v>0.75365419243599296</v>
      </c>
      <c r="H853" s="50">
        <v>60.755813953488399</v>
      </c>
      <c r="I853" s="76" t="str">
        <f t="shared" si="26"/>
        <v>No</v>
      </c>
      <c r="J853" s="49" t="str">
        <f t="shared" si="27"/>
        <v>No</v>
      </c>
      <c r="K853" s="47">
        <v>7.4051782159517701E-2</v>
      </c>
      <c r="L853" s="50">
        <v>6.4016172506738496</v>
      </c>
      <c r="M853" s="47">
        <v>7.1704672821272006E-2</v>
      </c>
      <c r="N853" s="50">
        <v>6.1773255813953503</v>
      </c>
    </row>
    <row r="854" spans="1:14" x14ac:dyDescent="0.2">
      <c r="A854" s="57" t="s">
        <v>2008</v>
      </c>
      <c r="B854" s="44" t="s">
        <v>2009</v>
      </c>
      <c r="C854" s="45">
        <v>71</v>
      </c>
      <c r="D854" s="46" t="s">
        <v>340</v>
      </c>
      <c r="E854" s="47">
        <v>0.70800157213273895</v>
      </c>
      <c r="F854" s="48">
        <v>74.393530997304595</v>
      </c>
      <c r="G854" s="47">
        <v>0.755416850449667</v>
      </c>
      <c r="H854" s="50">
        <v>61.119186046511601</v>
      </c>
      <c r="I854" s="76" t="str">
        <f t="shared" si="26"/>
        <v>No</v>
      </c>
      <c r="J854" s="49" t="str">
        <f t="shared" si="27"/>
        <v>No</v>
      </c>
      <c r="K854" s="47">
        <v>7.8527239692768994E-2</v>
      </c>
      <c r="L854" s="50">
        <v>7.2776280323450102</v>
      </c>
      <c r="M854" s="47">
        <v>7.8185868370084996E-2</v>
      </c>
      <c r="N854" s="50">
        <v>8.1395348837209305</v>
      </c>
    </row>
    <row r="855" spans="1:14" x14ac:dyDescent="0.2">
      <c r="A855" s="147" t="s">
        <v>2010</v>
      </c>
      <c r="B855" s="44" t="s">
        <v>2011</v>
      </c>
      <c r="C855" s="45">
        <v>71</v>
      </c>
      <c r="D855" s="46" t="s">
        <v>340</v>
      </c>
      <c r="E855" s="47">
        <v>0.72696354261585705</v>
      </c>
      <c r="F855" s="48">
        <v>79.649595687331498</v>
      </c>
      <c r="G855" s="47">
        <v>0.84945645488033195</v>
      </c>
      <c r="H855" s="50">
        <v>93.604651162790702</v>
      </c>
      <c r="I855" s="76" t="str">
        <f t="shared" si="26"/>
        <v>No</v>
      </c>
      <c r="J855" s="49" t="str">
        <f t="shared" si="27"/>
        <v>Yes</v>
      </c>
      <c r="K855" s="47">
        <v>5.7992803720622897E-2</v>
      </c>
      <c r="L855" s="50">
        <v>3.5714285714285698</v>
      </c>
      <c r="M855" s="47">
        <v>5.5397631107328003E-2</v>
      </c>
      <c r="N855" s="50">
        <v>3.7790697674418601</v>
      </c>
    </row>
    <row r="856" spans="1:14" x14ac:dyDescent="0.2">
      <c r="A856" s="57" t="s">
        <v>2012</v>
      </c>
      <c r="B856" s="44" t="s">
        <v>2013</v>
      </c>
      <c r="C856" s="45">
        <v>71</v>
      </c>
      <c r="D856" s="46" t="s">
        <v>340</v>
      </c>
      <c r="E856" s="47">
        <v>0.69263629657246495</v>
      </c>
      <c r="F856" s="48">
        <v>70.013477088948804</v>
      </c>
      <c r="G856" s="47">
        <v>0.68827921679655701</v>
      </c>
      <c r="H856" s="50">
        <v>35.029069767441896</v>
      </c>
      <c r="I856" s="76" t="str">
        <f t="shared" si="26"/>
        <v>No</v>
      </c>
      <c r="J856" s="49" t="str">
        <f t="shared" si="27"/>
        <v>No</v>
      </c>
      <c r="K856" s="47">
        <v>0.35413610996226302</v>
      </c>
      <c r="L856" s="50">
        <v>97.506738544474402</v>
      </c>
      <c r="M856" s="47">
        <v>0.22131978152740001</v>
      </c>
      <c r="N856" s="50">
        <v>85.610465116279101</v>
      </c>
    </row>
    <row r="857" spans="1:14" x14ac:dyDescent="0.2">
      <c r="A857" s="57" t="s">
        <v>2014</v>
      </c>
      <c r="B857" s="44" t="s">
        <v>2015</v>
      </c>
      <c r="C857" s="45">
        <v>71</v>
      </c>
      <c r="D857" s="46" t="s">
        <v>340</v>
      </c>
      <c r="E857" s="47">
        <v>0.72178605138144303</v>
      </c>
      <c r="F857" s="48">
        <v>78.099730458221003</v>
      </c>
      <c r="G857" s="47">
        <v>0.74974506521671402</v>
      </c>
      <c r="H857" s="50">
        <v>58.793604651162802</v>
      </c>
      <c r="I857" s="76" t="str">
        <f t="shared" si="26"/>
        <v>No</v>
      </c>
      <c r="J857" s="49" t="str">
        <f t="shared" si="27"/>
        <v>No</v>
      </c>
      <c r="K857" s="47">
        <v>0.31938878770319401</v>
      </c>
      <c r="L857" s="50">
        <v>97.3045822102426</v>
      </c>
      <c r="M857" s="47">
        <v>0.169536904149789</v>
      </c>
      <c r="N857" s="50">
        <v>77.616279069767401</v>
      </c>
    </row>
    <row r="858" spans="1:14" x14ac:dyDescent="0.2">
      <c r="A858" s="147" t="s">
        <v>2016</v>
      </c>
      <c r="B858" s="44" t="s">
        <v>2017</v>
      </c>
      <c r="C858" s="45">
        <v>71</v>
      </c>
      <c r="D858" s="46" t="s">
        <v>340</v>
      </c>
      <c r="E858" s="47">
        <v>0.71483619888936301</v>
      </c>
      <c r="F858" s="48">
        <v>76.145552560646905</v>
      </c>
      <c r="G858" s="47">
        <v>0.83630128894887901</v>
      </c>
      <c r="H858" s="50">
        <v>90.770348837209298</v>
      </c>
      <c r="I858" s="76" t="str">
        <f t="shared" si="26"/>
        <v>No</v>
      </c>
      <c r="J858" s="49" t="str">
        <f t="shared" si="27"/>
        <v>Yes</v>
      </c>
      <c r="K858" s="47">
        <v>0.15278757284387001</v>
      </c>
      <c r="L858" s="50">
        <v>85.849056603773604</v>
      </c>
      <c r="M858" s="47">
        <v>9.6489288752761596E-2</v>
      </c>
      <c r="N858" s="50">
        <v>34.593023255814003</v>
      </c>
    </row>
    <row r="859" spans="1:14" x14ac:dyDescent="0.2">
      <c r="A859" s="57" t="s">
        <v>2018</v>
      </c>
      <c r="B859" s="44" t="s">
        <v>2019</v>
      </c>
      <c r="C859" s="45">
        <v>71</v>
      </c>
      <c r="D859" s="46" t="s">
        <v>340</v>
      </c>
      <c r="E859" s="47">
        <v>0.58303909091748796</v>
      </c>
      <c r="F859" s="48">
        <v>37.735849056603797</v>
      </c>
      <c r="G859" s="47">
        <v>0.62116873897099201</v>
      </c>
      <c r="H859" s="50">
        <v>18.168604651162799</v>
      </c>
      <c r="I859" s="76" t="str">
        <f t="shared" si="26"/>
        <v>No</v>
      </c>
      <c r="J859" s="49" t="str">
        <f t="shared" si="27"/>
        <v>No</v>
      </c>
      <c r="K859" s="47">
        <v>0.47768972735528697</v>
      </c>
      <c r="L859" s="50">
        <v>98.584905660377402</v>
      </c>
      <c r="M859" s="47">
        <v>0.301235004963884</v>
      </c>
      <c r="N859" s="50">
        <v>93.822674418604606</v>
      </c>
    </row>
    <row r="860" spans="1:14" x14ac:dyDescent="0.2">
      <c r="A860" s="57" t="s">
        <v>2020</v>
      </c>
      <c r="B860" s="44" t="s">
        <v>2021</v>
      </c>
      <c r="C860" s="45">
        <v>71</v>
      </c>
      <c r="D860" s="46" t="s">
        <v>340</v>
      </c>
      <c r="E860" s="47">
        <v>0.79762904570950799</v>
      </c>
      <c r="F860" s="48">
        <v>90.566037735849093</v>
      </c>
      <c r="G860" s="47">
        <v>0.69594917064087203</v>
      </c>
      <c r="H860" s="50">
        <v>38.154069767441896</v>
      </c>
      <c r="I860" s="76" t="str">
        <f t="shared" si="26"/>
        <v>No</v>
      </c>
      <c r="J860" s="49" t="str">
        <f t="shared" si="27"/>
        <v>No</v>
      </c>
      <c r="K860" s="47">
        <v>9.9549630736921205E-2</v>
      </c>
      <c r="L860" s="50">
        <v>55.9299191374663</v>
      </c>
      <c r="M860" s="47">
        <v>8.85089467086764E-2</v>
      </c>
      <c r="N860" s="50">
        <v>18.604651162790699</v>
      </c>
    </row>
    <row r="861" spans="1:14" x14ac:dyDescent="0.2">
      <c r="A861" s="57" t="s">
        <v>2022</v>
      </c>
      <c r="B861" s="44" t="s">
        <v>2023</v>
      </c>
      <c r="C861" s="45">
        <v>71</v>
      </c>
      <c r="D861" s="46" t="s">
        <v>340</v>
      </c>
      <c r="E861" s="47">
        <v>0.73865823176439005</v>
      </c>
      <c r="F861" s="48">
        <v>81.266846361185998</v>
      </c>
      <c r="G861" s="47">
        <v>0.67861750519492203</v>
      </c>
      <c r="H861" s="50">
        <v>31.6860465116279</v>
      </c>
      <c r="I861" s="76" t="str">
        <f t="shared" si="26"/>
        <v>No</v>
      </c>
      <c r="J861" s="49" t="str">
        <f t="shared" si="27"/>
        <v>No</v>
      </c>
      <c r="K861" s="47">
        <v>0.120149934666333</v>
      </c>
      <c r="L861" s="50">
        <v>74.4609164420485</v>
      </c>
      <c r="M861" s="47">
        <v>0.10242024373211001</v>
      </c>
      <c r="N861" s="50">
        <v>42.732558139534902</v>
      </c>
    </row>
    <row r="862" spans="1:14" x14ac:dyDescent="0.2">
      <c r="A862" s="57" t="s">
        <v>2000</v>
      </c>
      <c r="B862" s="44" t="s">
        <v>2024</v>
      </c>
      <c r="C862" s="45">
        <v>71</v>
      </c>
      <c r="D862" s="46" t="s">
        <v>340</v>
      </c>
      <c r="E862" s="47">
        <v>0.63064179518331998</v>
      </c>
      <c r="F862" s="48">
        <v>51.415094339622598</v>
      </c>
      <c r="G862" s="47">
        <v>0.59923053335961396</v>
      </c>
      <c r="H862" s="50">
        <v>13.3720930232558</v>
      </c>
      <c r="I862" s="76" t="str">
        <f t="shared" si="26"/>
        <v>No</v>
      </c>
      <c r="J862" s="49" t="str">
        <f t="shared" si="27"/>
        <v>No</v>
      </c>
      <c r="K862" s="47">
        <v>0.15585499433534</v>
      </c>
      <c r="L862" s="50">
        <v>86.725067385444703</v>
      </c>
      <c r="M862" s="47">
        <v>0.110054630619543</v>
      </c>
      <c r="N862" s="50">
        <v>50</v>
      </c>
    </row>
    <row r="863" spans="1:14" x14ac:dyDescent="0.2">
      <c r="A863" s="57" t="s">
        <v>2025</v>
      </c>
      <c r="B863" s="44" t="s">
        <v>2026</v>
      </c>
      <c r="C863" s="45">
        <v>71</v>
      </c>
      <c r="D863" s="46" t="s">
        <v>340</v>
      </c>
      <c r="E863" s="47">
        <v>0.61440612946728101</v>
      </c>
      <c r="F863" s="48">
        <v>46.7654986522911</v>
      </c>
      <c r="G863" s="47">
        <v>0.718368603251198</v>
      </c>
      <c r="H863" s="50">
        <v>46.656976744185997</v>
      </c>
      <c r="I863" s="76" t="str">
        <f t="shared" si="26"/>
        <v>No</v>
      </c>
      <c r="J863" s="49" t="str">
        <f t="shared" si="27"/>
        <v>No</v>
      </c>
      <c r="K863" s="47">
        <v>8.6605528661951897E-2</v>
      </c>
      <c r="L863" s="50">
        <v>24.3261455525606</v>
      </c>
      <c r="M863" s="47">
        <v>8.1628115250469604E-2</v>
      </c>
      <c r="N863" s="50">
        <v>9.375</v>
      </c>
    </row>
    <row r="864" spans="1:14" x14ac:dyDescent="0.2">
      <c r="A864" s="57" t="s">
        <v>2027</v>
      </c>
      <c r="B864" s="44" t="s">
        <v>2028</v>
      </c>
      <c r="C864" s="45">
        <v>71</v>
      </c>
      <c r="D864" s="46" t="s">
        <v>340</v>
      </c>
      <c r="E864" s="47">
        <v>0.73286088576507302</v>
      </c>
      <c r="F864" s="48">
        <v>80.3908355795148</v>
      </c>
      <c r="G864" s="47">
        <v>0.68741981229373295</v>
      </c>
      <c r="H864" s="50">
        <v>34.665697674418603</v>
      </c>
      <c r="I864" s="76" t="str">
        <f t="shared" si="26"/>
        <v>No</v>
      </c>
      <c r="J864" s="49" t="str">
        <f t="shared" si="27"/>
        <v>No</v>
      </c>
      <c r="K864" s="47">
        <v>0.14252391888286101</v>
      </c>
      <c r="L864" s="50">
        <v>83.557951482479794</v>
      </c>
      <c r="M864" s="47">
        <v>0.104538503969724</v>
      </c>
      <c r="N864" s="50">
        <v>45.203488372092998</v>
      </c>
    </row>
    <row r="865" spans="1:14" x14ac:dyDescent="0.2">
      <c r="A865" s="57" t="s">
        <v>2029</v>
      </c>
      <c r="B865" s="44" t="s">
        <v>2030</v>
      </c>
      <c r="C865" s="45">
        <v>71</v>
      </c>
      <c r="D865" s="46" t="s">
        <v>340</v>
      </c>
      <c r="E865" s="47">
        <v>0.64130678197789104</v>
      </c>
      <c r="F865" s="48">
        <v>55.256064690027003</v>
      </c>
      <c r="G865" s="47">
        <v>0.73836363688089202</v>
      </c>
      <c r="H865" s="50">
        <v>53.706395348837198</v>
      </c>
      <c r="I865" s="76" t="str">
        <f t="shared" si="26"/>
        <v>No</v>
      </c>
      <c r="J865" s="49" t="str">
        <f t="shared" si="27"/>
        <v>No</v>
      </c>
      <c r="K865" s="47">
        <v>0.194592331865415</v>
      </c>
      <c r="L865" s="50">
        <v>91.711590296495999</v>
      </c>
      <c r="M865" s="47">
        <v>0.11660287504538</v>
      </c>
      <c r="N865" s="50">
        <v>55.014534883720899</v>
      </c>
    </row>
    <row r="866" spans="1:14" x14ac:dyDescent="0.2">
      <c r="A866" s="57" t="s">
        <v>2031</v>
      </c>
      <c r="B866" s="44" t="s">
        <v>2032</v>
      </c>
      <c r="C866" s="45">
        <v>71</v>
      </c>
      <c r="D866" s="46" t="s">
        <v>340</v>
      </c>
      <c r="E866" s="47">
        <v>0.67609703706431201</v>
      </c>
      <c r="F866" s="48">
        <v>64.555256064689999</v>
      </c>
      <c r="G866" s="47">
        <v>0.77438936234145495</v>
      </c>
      <c r="H866" s="50">
        <v>67.223837209302303</v>
      </c>
      <c r="I866" s="76" t="str">
        <f t="shared" si="26"/>
        <v>No</v>
      </c>
      <c r="J866" s="49" t="str">
        <f t="shared" si="27"/>
        <v>No</v>
      </c>
      <c r="K866" s="47">
        <v>0.136133433090638</v>
      </c>
      <c r="L866" s="50">
        <v>81.738544474393507</v>
      </c>
      <c r="M866" s="47">
        <v>9.3075536766200506E-2</v>
      </c>
      <c r="N866" s="50">
        <v>28.343023255814</v>
      </c>
    </row>
    <row r="867" spans="1:14" x14ac:dyDescent="0.2">
      <c r="A867" s="57" t="s">
        <v>2033</v>
      </c>
      <c r="B867" s="44" t="s">
        <v>2034</v>
      </c>
      <c r="C867" s="45">
        <v>71</v>
      </c>
      <c r="D867" s="46" t="s">
        <v>340</v>
      </c>
      <c r="E867" s="47">
        <v>0.69778907539526003</v>
      </c>
      <c r="F867" s="48">
        <v>71.630727762803204</v>
      </c>
      <c r="G867" s="47">
        <v>0.80668715654201395</v>
      </c>
      <c r="H867" s="50">
        <v>80.014534883720899</v>
      </c>
      <c r="I867" s="76" t="str">
        <f t="shared" si="26"/>
        <v>No</v>
      </c>
      <c r="J867" s="49" t="str">
        <f t="shared" si="27"/>
        <v>No</v>
      </c>
      <c r="K867" s="47">
        <v>0.10027946660986101</v>
      </c>
      <c r="L867" s="50">
        <v>57.142857142857103</v>
      </c>
      <c r="M867" s="47">
        <v>9.0431528569355102E-2</v>
      </c>
      <c r="N867" s="50">
        <v>23.183139534883701</v>
      </c>
    </row>
    <row r="868" spans="1:14" x14ac:dyDescent="0.2">
      <c r="A868" s="57" t="s">
        <v>2035</v>
      </c>
      <c r="B868" s="44" t="s">
        <v>2036</v>
      </c>
      <c r="C868" s="45">
        <v>71</v>
      </c>
      <c r="D868" s="46" t="s">
        <v>340</v>
      </c>
      <c r="E868" s="47">
        <v>0.66349022257622103</v>
      </c>
      <c r="F868" s="48">
        <v>60.781671159029599</v>
      </c>
      <c r="G868" s="47">
        <v>0.76655352551328804</v>
      </c>
      <c r="H868" s="50">
        <v>64.244186046511601</v>
      </c>
      <c r="I868" s="76" t="str">
        <f t="shared" si="26"/>
        <v>No</v>
      </c>
      <c r="J868" s="49" t="str">
        <f t="shared" si="27"/>
        <v>No</v>
      </c>
      <c r="K868" s="47">
        <v>0.119507370667322</v>
      </c>
      <c r="L868" s="50">
        <v>74.123989218328802</v>
      </c>
      <c r="M868" s="47">
        <v>0.103870207787722</v>
      </c>
      <c r="N868" s="50">
        <v>44.331395348837198</v>
      </c>
    </row>
    <row r="869" spans="1:14" x14ac:dyDescent="0.2">
      <c r="A869" s="57" t="s">
        <v>2037</v>
      </c>
      <c r="B869" s="44" t="s">
        <v>2038</v>
      </c>
      <c r="C869" s="45">
        <v>71</v>
      </c>
      <c r="D869" s="46" t="s">
        <v>340</v>
      </c>
      <c r="E869" s="47">
        <v>0.77989164608662798</v>
      </c>
      <c r="F869" s="48">
        <v>88.342318059299203</v>
      </c>
      <c r="G869" s="47">
        <v>0.75334283612037201</v>
      </c>
      <c r="H869" s="50">
        <v>60.537790697674403</v>
      </c>
      <c r="I869" s="76" t="str">
        <f t="shared" si="26"/>
        <v>No</v>
      </c>
      <c r="J869" s="49" t="str">
        <f t="shared" si="27"/>
        <v>No</v>
      </c>
      <c r="K869" s="47">
        <v>0.14223421016723001</v>
      </c>
      <c r="L869" s="50">
        <v>83.423180592991898</v>
      </c>
      <c r="M869" s="47">
        <v>9.6911155094533699E-2</v>
      </c>
      <c r="N869" s="50">
        <v>35.2470930232558</v>
      </c>
    </row>
    <row r="870" spans="1:14" x14ac:dyDescent="0.2">
      <c r="A870" s="147" t="s">
        <v>1974</v>
      </c>
      <c r="B870" s="44" t="s">
        <v>2039</v>
      </c>
      <c r="C870" s="45">
        <v>72</v>
      </c>
      <c r="D870" s="46" t="s">
        <v>340</v>
      </c>
      <c r="E870" s="47">
        <v>0.75997505213113303</v>
      </c>
      <c r="F870" s="48">
        <v>85.377358490565996</v>
      </c>
      <c r="G870" s="47">
        <v>0.72194655690819498</v>
      </c>
      <c r="H870" s="50">
        <v>82.602832097100503</v>
      </c>
      <c r="I870" s="76" t="str">
        <f t="shared" si="26"/>
        <v>No</v>
      </c>
      <c r="J870" s="49" t="str">
        <f t="shared" si="27"/>
        <v>Yes</v>
      </c>
      <c r="K870" s="47">
        <v>0.10583871983071</v>
      </c>
      <c r="L870" s="50">
        <v>63.409703504043101</v>
      </c>
      <c r="M870" s="47">
        <v>0.12791656344749799</v>
      </c>
      <c r="N870" s="50">
        <v>9.4403236682400493</v>
      </c>
    </row>
    <row r="871" spans="1:14" x14ac:dyDescent="0.2">
      <c r="A871" s="57" t="s">
        <v>2040</v>
      </c>
      <c r="B871" s="44" t="s">
        <v>2041</v>
      </c>
      <c r="C871" s="45">
        <v>71</v>
      </c>
      <c r="D871" s="46" t="s">
        <v>340</v>
      </c>
      <c r="E871" s="47">
        <v>0.59507188558666302</v>
      </c>
      <c r="F871" s="48">
        <v>41.239892183288397</v>
      </c>
      <c r="G871" s="47">
        <v>0.66026971082432495</v>
      </c>
      <c r="H871" s="50">
        <v>26.962209302325601</v>
      </c>
      <c r="I871" s="76" t="str">
        <f t="shared" si="26"/>
        <v>No</v>
      </c>
      <c r="J871" s="49" t="str">
        <f t="shared" si="27"/>
        <v>No</v>
      </c>
      <c r="K871" s="47">
        <v>0.31818544055622999</v>
      </c>
      <c r="L871" s="50">
        <v>97.237196765498695</v>
      </c>
      <c r="M871" s="47">
        <v>0.169532366311373</v>
      </c>
      <c r="N871" s="50">
        <v>77.543604651162795</v>
      </c>
    </row>
    <row r="872" spans="1:14" x14ac:dyDescent="0.2">
      <c r="A872" s="57" t="s">
        <v>2042</v>
      </c>
      <c r="B872" s="44" t="s">
        <v>2043</v>
      </c>
      <c r="C872" s="45">
        <v>71</v>
      </c>
      <c r="D872" s="46" t="s">
        <v>340</v>
      </c>
      <c r="E872" s="47">
        <v>0.61578756934779899</v>
      </c>
      <c r="F872" s="48">
        <v>47.237196765498702</v>
      </c>
      <c r="G872" s="47">
        <v>0.68098417785130005</v>
      </c>
      <c r="H872" s="50">
        <v>32.340116279069797</v>
      </c>
      <c r="I872" s="76" t="str">
        <f t="shared" si="26"/>
        <v>No</v>
      </c>
      <c r="J872" s="49" t="str">
        <f t="shared" si="27"/>
        <v>No</v>
      </c>
      <c r="K872" s="47">
        <v>0.15490174238367099</v>
      </c>
      <c r="L872" s="50">
        <v>86.253369272237194</v>
      </c>
      <c r="M872" s="47">
        <v>9.86109413011063E-2</v>
      </c>
      <c r="N872" s="50">
        <v>37.354651162790702</v>
      </c>
    </row>
    <row r="873" spans="1:14" x14ac:dyDescent="0.2">
      <c r="A873" s="57" t="s">
        <v>2044</v>
      </c>
      <c r="B873" s="44" t="s">
        <v>2045</v>
      </c>
      <c r="C873" s="45">
        <v>71</v>
      </c>
      <c r="D873" s="46" t="s">
        <v>340</v>
      </c>
      <c r="E873" s="47">
        <v>0.75655294934644202</v>
      </c>
      <c r="F873" s="48">
        <v>84.973045822102407</v>
      </c>
      <c r="G873" s="47">
        <v>0.650497179529131</v>
      </c>
      <c r="H873" s="50">
        <v>24.636627906976699</v>
      </c>
      <c r="I873" s="76" t="str">
        <f t="shared" si="26"/>
        <v>No</v>
      </c>
      <c r="J873" s="49" t="str">
        <f t="shared" si="27"/>
        <v>No</v>
      </c>
      <c r="K873" s="47">
        <v>0.13099710931799</v>
      </c>
      <c r="L873" s="50">
        <v>79.8517520215633</v>
      </c>
      <c r="M873" s="47">
        <v>9.680334413859E-2</v>
      </c>
      <c r="N873" s="50">
        <v>34.883720930232599</v>
      </c>
    </row>
    <row r="874" spans="1:14" x14ac:dyDescent="0.2">
      <c r="A874" s="57" t="s">
        <v>2046</v>
      </c>
      <c r="B874" s="44" t="s">
        <v>2047</v>
      </c>
      <c r="C874" s="45">
        <v>71</v>
      </c>
      <c r="D874" s="46" t="s">
        <v>340</v>
      </c>
      <c r="E874" s="47">
        <v>0.68460515148242496</v>
      </c>
      <c r="F874" s="48">
        <v>67.520215633423206</v>
      </c>
      <c r="G874" s="47">
        <v>0.75967184099140295</v>
      </c>
      <c r="H874" s="50">
        <v>62.572674418604599</v>
      </c>
      <c r="I874" s="76" t="str">
        <f t="shared" si="26"/>
        <v>No</v>
      </c>
      <c r="J874" s="49" t="str">
        <f t="shared" si="27"/>
        <v>No</v>
      </c>
      <c r="K874" s="47">
        <v>0.156970262044167</v>
      </c>
      <c r="L874" s="50">
        <v>87.398921832884099</v>
      </c>
      <c r="M874" s="47">
        <v>9.9922644726888402E-2</v>
      </c>
      <c r="N874" s="50">
        <v>39.098837209302303</v>
      </c>
    </row>
    <row r="875" spans="1:14" x14ac:dyDescent="0.2">
      <c r="A875" s="57" t="s">
        <v>2048</v>
      </c>
      <c r="B875" s="44" t="s">
        <v>2049</v>
      </c>
      <c r="C875" s="45">
        <v>71</v>
      </c>
      <c r="D875" s="46" t="s">
        <v>340</v>
      </c>
      <c r="E875" s="47">
        <v>0.698248805131647</v>
      </c>
      <c r="F875" s="48">
        <v>71.900269541778997</v>
      </c>
      <c r="G875" s="47">
        <v>0.79703124682552096</v>
      </c>
      <c r="H875" s="50">
        <v>76.526162790697697</v>
      </c>
      <c r="I875" s="76" t="str">
        <f t="shared" si="26"/>
        <v>No</v>
      </c>
      <c r="J875" s="49" t="str">
        <f t="shared" si="27"/>
        <v>No</v>
      </c>
      <c r="K875" s="47">
        <v>0.14032976611423001</v>
      </c>
      <c r="L875" s="50">
        <v>82.884097035040398</v>
      </c>
      <c r="M875" s="47">
        <v>9.4937516734633395E-2</v>
      </c>
      <c r="N875" s="50">
        <v>32.340116279069797</v>
      </c>
    </row>
    <row r="876" spans="1:14" x14ac:dyDescent="0.2">
      <c r="A876" s="147" t="s">
        <v>2050</v>
      </c>
      <c r="B876" s="44" t="s">
        <v>2051</v>
      </c>
      <c r="C876" s="45">
        <v>71</v>
      </c>
      <c r="D876" s="46" t="s">
        <v>340</v>
      </c>
      <c r="E876" s="47">
        <v>0.917290566432721</v>
      </c>
      <c r="F876" s="48">
        <v>99.730458221024307</v>
      </c>
      <c r="G876" s="47">
        <v>0.80841540367365605</v>
      </c>
      <c r="H876" s="50">
        <v>80.595930232558104</v>
      </c>
      <c r="I876" s="76" t="str">
        <f t="shared" si="26"/>
        <v>No</v>
      </c>
      <c r="J876" s="49" t="str">
        <f t="shared" si="27"/>
        <v>Yes</v>
      </c>
      <c r="K876" s="47">
        <v>0.112688713161279</v>
      </c>
      <c r="L876" s="50">
        <v>69.272237196765502</v>
      </c>
      <c r="M876" s="47">
        <v>8.9848152056454703E-2</v>
      </c>
      <c r="N876" s="50">
        <v>21.947674418604699</v>
      </c>
    </row>
    <row r="877" spans="1:14" x14ac:dyDescent="0.2">
      <c r="A877" s="57" t="s">
        <v>2052</v>
      </c>
      <c r="B877" s="44" t="s">
        <v>2053</v>
      </c>
      <c r="C877" s="45">
        <v>71</v>
      </c>
      <c r="D877" s="46" t="s">
        <v>340</v>
      </c>
      <c r="E877" s="47">
        <v>0.69072646932357096</v>
      </c>
      <c r="F877" s="48">
        <v>69.407008086253398</v>
      </c>
      <c r="G877" s="47">
        <v>0.76704370121347398</v>
      </c>
      <c r="H877" s="50">
        <v>64.534883720930196</v>
      </c>
      <c r="I877" s="76" t="str">
        <f t="shared" si="26"/>
        <v>No</v>
      </c>
      <c r="J877" s="49" t="str">
        <f t="shared" si="27"/>
        <v>No</v>
      </c>
      <c r="K877" s="47">
        <v>0.121761247372107</v>
      </c>
      <c r="L877" s="50">
        <v>75.336927223719698</v>
      </c>
      <c r="M877" s="47">
        <v>8.9906324581137204E-2</v>
      </c>
      <c r="N877" s="50">
        <v>22.093023255814</v>
      </c>
    </row>
    <row r="878" spans="1:14" x14ac:dyDescent="0.2">
      <c r="A878" s="57" t="s">
        <v>2054</v>
      </c>
      <c r="B878" s="44" t="s">
        <v>2055</v>
      </c>
      <c r="C878" s="45">
        <v>71</v>
      </c>
      <c r="D878" s="46" t="s">
        <v>340</v>
      </c>
      <c r="E878" s="47">
        <v>0.59790627087431802</v>
      </c>
      <c r="F878" s="48">
        <v>42.048517520215597</v>
      </c>
      <c r="G878" s="47">
        <v>0.66403302681061405</v>
      </c>
      <c r="H878" s="50">
        <v>27.906976744186</v>
      </c>
      <c r="I878" s="76" t="str">
        <f t="shared" si="26"/>
        <v>No</v>
      </c>
      <c r="J878" s="49" t="str">
        <f t="shared" si="27"/>
        <v>No</v>
      </c>
      <c r="K878" s="47">
        <v>0.109854435013739</v>
      </c>
      <c r="L878" s="50">
        <v>67.385444743935295</v>
      </c>
      <c r="M878" s="47">
        <v>9.3409931454686096E-2</v>
      </c>
      <c r="N878" s="50">
        <v>28.706395348837201</v>
      </c>
    </row>
    <row r="879" spans="1:14" x14ac:dyDescent="0.2">
      <c r="A879" s="57" t="s">
        <v>2056</v>
      </c>
      <c r="B879" s="44" t="s">
        <v>2057</v>
      </c>
      <c r="C879" s="45">
        <v>72</v>
      </c>
      <c r="D879" s="46" t="s">
        <v>340</v>
      </c>
      <c r="E879" s="47">
        <v>0.63788848265042297</v>
      </c>
      <c r="F879" s="48">
        <v>53.7735849056604</v>
      </c>
      <c r="G879" s="47">
        <v>0.58768035320330503</v>
      </c>
      <c r="H879" s="50">
        <v>38.8401888064734</v>
      </c>
      <c r="I879" s="76" t="str">
        <f t="shared" si="26"/>
        <v>No</v>
      </c>
      <c r="J879" s="49" t="str">
        <f t="shared" si="27"/>
        <v>No</v>
      </c>
      <c r="K879" s="47">
        <v>0.105912448961736</v>
      </c>
      <c r="L879" s="50">
        <v>63.477088948787099</v>
      </c>
      <c r="M879" s="47">
        <v>0.116974971399915</v>
      </c>
      <c r="N879" s="50">
        <v>4.0458530006743096</v>
      </c>
    </row>
    <row r="880" spans="1:14" x14ac:dyDescent="0.2">
      <c r="A880" s="57" t="s">
        <v>2058</v>
      </c>
      <c r="B880" s="44" t="s">
        <v>2059</v>
      </c>
      <c r="C880" s="45">
        <v>72</v>
      </c>
      <c r="D880" s="46" t="s">
        <v>340</v>
      </c>
      <c r="E880" s="47">
        <v>0.75719871751906198</v>
      </c>
      <c r="F880" s="48">
        <v>85.107816711590303</v>
      </c>
      <c r="G880" s="47">
        <v>0.65717093918132496</v>
      </c>
      <c r="H880" s="50">
        <v>63.317599460552898</v>
      </c>
      <c r="I880" s="76" t="str">
        <f t="shared" si="26"/>
        <v>No</v>
      </c>
      <c r="J880" s="49" t="str">
        <f t="shared" si="27"/>
        <v>No</v>
      </c>
      <c r="K880" s="47">
        <v>6.4592753266712405E-2</v>
      </c>
      <c r="L880" s="50">
        <v>4.7843665768194104</v>
      </c>
      <c r="M880" s="47">
        <v>9.5575635958312297E-2</v>
      </c>
      <c r="N880" s="50">
        <v>2.8320971004720201</v>
      </c>
    </row>
    <row r="881" spans="1:14" x14ac:dyDescent="0.2">
      <c r="A881" s="57" t="s">
        <v>2060</v>
      </c>
      <c r="B881" s="44" t="s">
        <v>2061</v>
      </c>
      <c r="C881" s="45">
        <v>72</v>
      </c>
      <c r="D881" s="46" t="s">
        <v>340</v>
      </c>
      <c r="E881" s="47">
        <v>0.71944524795470999</v>
      </c>
      <c r="F881" s="48">
        <v>77.291105121293796</v>
      </c>
      <c r="G881" s="47">
        <v>0.62789551388589204</v>
      </c>
      <c r="H881" s="50">
        <v>52.326365475387703</v>
      </c>
      <c r="I881" s="76" t="str">
        <f t="shared" si="26"/>
        <v>No</v>
      </c>
      <c r="J881" s="49" t="str">
        <f t="shared" si="27"/>
        <v>No</v>
      </c>
      <c r="K881" s="47">
        <v>0.10744164256017</v>
      </c>
      <c r="L881" s="50">
        <v>65.229110512129395</v>
      </c>
      <c r="M881" s="47">
        <v>0.12973327371351401</v>
      </c>
      <c r="N881" s="50">
        <v>12.272420768712101</v>
      </c>
    </row>
    <row r="882" spans="1:14" x14ac:dyDescent="0.2">
      <c r="A882" s="57" t="s">
        <v>2062</v>
      </c>
      <c r="B882" s="44" t="s">
        <v>2063</v>
      </c>
      <c r="C882" s="45">
        <v>72</v>
      </c>
      <c r="D882" s="46" t="s">
        <v>340</v>
      </c>
      <c r="E882" s="47">
        <v>0.68466328498735296</v>
      </c>
      <c r="F882" s="48">
        <v>67.587601078167097</v>
      </c>
      <c r="G882" s="47">
        <v>0.59503781045633997</v>
      </c>
      <c r="H882" s="50">
        <v>41.604855023600798</v>
      </c>
      <c r="I882" s="76" t="str">
        <f t="shared" si="26"/>
        <v>No</v>
      </c>
      <c r="J882" s="49" t="str">
        <f t="shared" si="27"/>
        <v>No</v>
      </c>
      <c r="K882" s="47">
        <v>0.101729967318741</v>
      </c>
      <c r="L882" s="50">
        <v>59.097035040431301</v>
      </c>
      <c r="M882" s="47">
        <v>0.13217443383247601</v>
      </c>
      <c r="N882" s="50">
        <v>16.385704652731</v>
      </c>
    </row>
    <row r="883" spans="1:14" x14ac:dyDescent="0.2">
      <c r="A883" s="57" t="s">
        <v>2064</v>
      </c>
      <c r="B883" s="44" t="s">
        <v>2065</v>
      </c>
      <c r="C883" s="45">
        <v>72</v>
      </c>
      <c r="D883" s="46" t="s">
        <v>340</v>
      </c>
      <c r="E883" s="47">
        <v>0.70019496979139695</v>
      </c>
      <c r="F883" s="48">
        <v>72.506738544474402</v>
      </c>
      <c r="G883" s="47">
        <v>0.67761298467133602</v>
      </c>
      <c r="H883" s="50">
        <v>69.521240728253503</v>
      </c>
      <c r="I883" s="76" t="str">
        <f t="shared" si="26"/>
        <v>No</v>
      </c>
      <c r="J883" s="49" t="str">
        <f t="shared" si="27"/>
        <v>No</v>
      </c>
      <c r="K883" s="47">
        <v>0.123039504697167</v>
      </c>
      <c r="L883" s="50">
        <v>76.145552560646905</v>
      </c>
      <c r="M883" s="47">
        <v>0.133990347363591</v>
      </c>
      <c r="N883" s="50">
        <v>19.892110586648698</v>
      </c>
    </row>
    <row r="884" spans="1:14" x14ac:dyDescent="0.2">
      <c r="A884" s="57" t="s">
        <v>2066</v>
      </c>
      <c r="B884" s="44" t="s">
        <v>2067</v>
      </c>
      <c r="C884" s="45">
        <v>71</v>
      </c>
      <c r="D884" s="46" t="s">
        <v>340</v>
      </c>
      <c r="E884" s="47">
        <v>0.64376304587669098</v>
      </c>
      <c r="F884" s="48">
        <v>55.795148247978403</v>
      </c>
      <c r="G884" s="47">
        <v>0.71668688187395801</v>
      </c>
      <c r="H884" s="50">
        <v>45.930232558139501</v>
      </c>
      <c r="I884" s="76" t="str">
        <f t="shared" si="26"/>
        <v>No</v>
      </c>
      <c r="J884" s="49" t="str">
        <f t="shared" si="27"/>
        <v>No</v>
      </c>
      <c r="K884" s="47">
        <v>3.7980264745910701E-2</v>
      </c>
      <c r="L884" s="50">
        <v>1.8194070080862501</v>
      </c>
      <c r="M884" s="47">
        <v>2.20872591462371E-2</v>
      </c>
      <c r="N884" s="50">
        <v>1.3808139534883701</v>
      </c>
    </row>
    <row r="885" spans="1:14" x14ac:dyDescent="0.2">
      <c r="A885" s="147" t="s">
        <v>2068</v>
      </c>
      <c r="B885" s="44" t="s">
        <v>2069</v>
      </c>
      <c r="C885" s="45">
        <v>72</v>
      </c>
      <c r="D885" s="46" t="s">
        <v>340</v>
      </c>
      <c r="E885" s="47">
        <v>0.83226218662884899</v>
      </c>
      <c r="F885" s="48">
        <v>95.350404312668502</v>
      </c>
      <c r="G885" s="47">
        <v>0.74537979631263596</v>
      </c>
      <c r="H885" s="50">
        <v>89.278489548213102</v>
      </c>
      <c r="I885" s="76" t="str">
        <f t="shared" si="26"/>
        <v>No</v>
      </c>
      <c r="J885" s="49" t="str">
        <f t="shared" si="27"/>
        <v>Yes</v>
      </c>
      <c r="K885" s="47">
        <v>0.109527988774729</v>
      </c>
      <c r="L885" s="50">
        <v>67.250673854447399</v>
      </c>
      <c r="M885" s="47">
        <v>0.12174523157072099</v>
      </c>
      <c r="N885" s="50">
        <v>4.6527309507754504</v>
      </c>
    </row>
    <row r="886" spans="1:14" x14ac:dyDescent="0.2">
      <c r="A886" s="57" t="s">
        <v>2070</v>
      </c>
      <c r="B886" s="44" t="s">
        <v>2071</v>
      </c>
      <c r="C886" s="45">
        <v>72</v>
      </c>
      <c r="D886" s="46" t="s">
        <v>340</v>
      </c>
      <c r="E886" s="47">
        <v>0.60816294219834599</v>
      </c>
      <c r="F886" s="48">
        <v>45.080862533692702</v>
      </c>
      <c r="G886" s="47">
        <v>0.553140473090173</v>
      </c>
      <c r="H886" s="50">
        <v>26.500337154416702</v>
      </c>
      <c r="I886" s="76" t="str">
        <f t="shared" si="26"/>
        <v>No</v>
      </c>
      <c r="J886" s="49" t="str">
        <f t="shared" si="27"/>
        <v>No</v>
      </c>
      <c r="K886" s="47">
        <v>9.3670151451380607E-2</v>
      </c>
      <c r="L886" s="50">
        <v>46.630727762803197</v>
      </c>
      <c r="M886" s="47">
        <v>0.12993422179429201</v>
      </c>
      <c r="N886" s="50">
        <v>12.744436952124101</v>
      </c>
    </row>
    <row r="887" spans="1:14" x14ac:dyDescent="0.2">
      <c r="A887" s="57" t="s">
        <v>2072</v>
      </c>
      <c r="B887" s="44" t="s">
        <v>2073</v>
      </c>
      <c r="C887" s="45">
        <v>72</v>
      </c>
      <c r="D887" s="46" t="s">
        <v>340</v>
      </c>
      <c r="E887" s="47">
        <v>0.67209389742925796</v>
      </c>
      <c r="F887" s="48">
        <v>63.544474393530997</v>
      </c>
      <c r="G887" s="47">
        <v>0.63533259441676104</v>
      </c>
      <c r="H887" s="50">
        <v>54.956169925826003</v>
      </c>
      <c r="I887" s="76" t="str">
        <f t="shared" si="26"/>
        <v>No</v>
      </c>
      <c r="J887" s="49" t="str">
        <f t="shared" si="27"/>
        <v>No</v>
      </c>
      <c r="K887" s="47">
        <v>0.12280029639092301</v>
      </c>
      <c r="L887" s="50">
        <v>75.943396226415103</v>
      </c>
      <c r="M887" s="47">
        <v>0.14738871292668301</v>
      </c>
      <c r="N887" s="50">
        <v>40.7956844234659</v>
      </c>
    </row>
    <row r="888" spans="1:14" x14ac:dyDescent="0.2">
      <c r="A888" s="57" t="s">
        <v>2074</v>
      </c>
      <c r="B888" s="44" t="s">
        <v>2075</v>
      </c>
      <c r="C888" s="45">
        <v>72</v>
      </c>
      <c r="D888" s="46" t="s">
        <v>340</v>
      </c>
      <c r="E888" s="47">
        <v>0.67491856595354305</v>
      </c>
      <c r="F888" s="48">
        <v>64.083557951482504</v>
      </c>
      <c r="G888" s="47">
        <v>0.56608624762368898</v>
      </c>
      <c r="H888" s="50">
        <v>30.141604855023601</v>
      </c>
      <c r="I888" s="76" t="str">
        <f t="shared" si="26"/>
        <v>No</v>
      </c>
      <c r="J888" s="49" t="str">
        <f t="shared" si="27"/>
        <v>No</v>
      </c>
      <c r="K888" s="47">
        <v>9.6737070318785895E-2</v>
      </c>
      <c r="L888" s="50">
        <v>52.1563342318059</v>
      </c>
      <c r="M888" s="47">
        <v>0.135095150146708</v>
      </c>
      <c r="N888" s="50">
        <v>21.4430209035738</v>
      </c>
    </row>
    <row r="889" spans="1:14" x14ac:dyDescent="0.2">
      <c r="A889" s="57" t="s">
        <v>2076</v>
      </c>
      <c r="B889" s="44" t="s">
        <v>2077</v>
      </c>
      <c r="C889" s="45">
        <v>72</v>
      </c>
      <c r="D889" s="46" t="s">
        <v>340</v>
      </c>
      <c r="E889" s="47">
        <v>0.62476449966459002</v>
      </c>
      <c r="F889" s="48">
        <v>49.932614555256102</v>
      </c>
      <c r="G889" s="47">
        <v>0.59178651438956997</v>
      </c>
      <c r="H889" s="50">
        <v>40.525960890087703</v>
      </c>
      <c r="I889" s="76" t="str">
        <f t="shared" si="26"/>
        <v>No</v>
      </c>
      <c r="J889" s="49" t="str">
        <f t="shared" si="27"/>
        <v>No</v>
      </c>
      <c r="K889" s="47">
        <v>0.110931566906147</v>
      </c>
      <c r="L889" s="50">
        <v>68.261455525606493</v>
      </c>
      <c r="M889" s="47">
        <v>0.15666571586701</v>
      </c>
      <c r="N889" s="50">
        <v>53.135536075522602</v>
      </c>
    </row>
    <row r="890" spans="1:14" x14ac:dyDescent="0.2">
      <c r="A890" s="57" t="s">
        <v>2078</v>
      </c>
      <c r="B890" s="44" t="s">
        <v>2079</v>
      </c>
      <c r="C890" s="45">
        <v>72</v>
      </c>
      <c r="D890" s="46" t="s">
        <v>340</v>
      </c>
      <c r="E890" s="47">
        <v>0.68378845340156202</v>
      </c>
      <c r="F890" s="48">
        <v>66.981132075471706</v>
      </c>
      <c r="G890" s="47">
        <v>0.590608095341565</v>
      </c>
      <c r="H890" s="50">
        <v>39.784221173297396</v>
      </c>
      <c r="I890" s="76" t="str">
        <f t="shared" si="26"/>
        <v>No</v>
      </c>
      <c r="J890" s="49" t="str">
        <f t="shared" si="27"/>
        <v>No</v>
      </c>
      <c r="K890" s="47">
        <v>0.144830994263276</v>
      </c>
      <c r="L890" s="50">
        <v>84.097035040431294</v>
      </c>
      <c r="M890" s="47">
        <v>0.19700667931497501</v>
      </c>
      <c r="N890" s="50">
        <v>78.489548213081605</v>
      </c>
    </row>
    <row r="891" spans="1:14" x14ac:dyDescent="0.2">
      <c r="A891" s="57" t="s">
        <v>2080</v>
      </c>
      <c r="B891" s="44" t="s">
        <v>2081</v>
      </c>
      <c r="C891" s="45">
        <v>72</v>
      </c>
      <c r="D891" s="46" t="s">
        <v>340</v>
      </c>
      <c r="E891" s="47">
        <v>0.56356369746553603</v>
      </c>
      <c r="F891" s="48">
        <v>33.355795148247999</v>
      </c>
      <c r="G891" s="47">
        <v>0.55981373231229403</v>
      </c>
      <c r="H891" s="50">
        <v>28.2535401213756</v>
      </c>
      <c r="I891" s="76" t="str">
        <f t="shared" si="26"/>
        <v>No</v>
      </c>
      <c r="J891" s="49" t="str">
        <f t="shared" si="27"/>
        <v>No</v>
      </c>
      <c r="K891" s="47">
        <v>0.14628663855666599</v>
      </c>
      <c r="L891" s="50">
        <v>84.568733153638803</v>
      </c>
      <c r="M891" s="47">
        <v>0.20020473292288399</v>
      </c>
      <c r="N891" s="50">
        <v>79.096426163182699</v>
      </c>
    </row>
    <row r="892" spans="1:14" x14ac:dyDescent="0.2">
      <c r="A892" s="57" t="s">
        <v>1623</v>
      </c>
      <c r="B892" s="44" t="s">
        <v>2082</v>
      </c>
      <c r="C892" s="45">
        <v>72</v>
      </c>
      <c r="D892" s="46" t="s">
        <v>340</v>
      </c>
      <c r="E892" s="47">
        <v>0.78469670991568397</v>
      </c>
      <c r="F892" s="48">
        <v>89.150943396226396</v>
      </c>
      <c r="G892" s="47">
        <v>0.69092178034839602</v>
      </c>
      <c r="H892" s="50">
        <v>74.443695212407306</v>
      </c>
      <c r="I892" s="76" t="str">
        <f t="shared" si="26"/>
        <v>No</v>
      </c>
      <c r="J892" s="49" t="str">
        <f t="shared" si="27"/>
        <v>No</v>
      </c>
      <c r="K892" s="47">
        <v>4.4349857572533999E-2</v>
      </c>
      <c r="L892" s="50">
        <v>2.2911051212937998</v>
      </c>
      <c r="M892" s="47">
        <v>6.8550459528252394E-2</v>
      </c>
      <c r="N892" s="50">
        <v>1.4834794335805801</v>
      </c>
    </row>
    <row r="893" spans="1:14" x14ac:dyDescent="0.2">
      <c r="A893" s="57" t="s">
        <v>538</v>
      </c>
      <c r="B893" s="44" t="s">
        <v>2083</v>
      </c>
      <c r="C893" s="45">
        <v>72</v>
      </c>
      <c r="D893" s="46" t="s">
        <v>340</v>
      </c>
      <c r="E893" s="47">
        <v>0.58840664455773095</v>
      </c>
      <c r="F893" s="48">
        <v>39.353099730458197</v>
      </c>
      <c r="G893" s="47">
        <v>0.51467353609196198</v>
      </c>
      <c r="H893" s="50">
        <v>15.5765340525961</v>
      </c>
      <c r="I893" s="76" t="str">
        <f t="shared" si="26"/>
        <v>No</v>
      </c>
      <c r="J893" s="49" t="str">
        <f t="shared" si="27"/>
        <v>No</v>
      </c>
      <c r="K893" s="47">
        <v>9.19252428451795E-2</v>
      </c>
      <c r="L893" s="50">
        <v>42.115902964959602</v>
      </c>
      <c r="M893" s="47">
        <v>0.139980145535297</v>
      </c>
      <c r="N893" s="50">
        <v>29.737019554956198</v>
      </c>
    </row>
    <row r="894" spans="1:14" x14ac:dyDescent="0.2">
      <c r="A894" s="57" t="s">
        <v>2084</v>
      </c>
      <c r="B894" s="44" t="s">
        <v>2085</v>
      </c>
      <c r="C894" s="45">
        <v>72</v>
      </c>
      <c r="D894" s="46" t="s">
        <v>340</v>
      </c>
      <c r="E894" s="47">
        <v>0.68625514805628895</v>
      </c>
      <c r="F894" s="48">
        <v>67.991913746630701</v>
      </c>
      <c r="G894" s="47">
        <v>0.60816953551528696</v>
      </c>
      <c r="H894" s="50">
        <v>45.178691840863102</v>
      </c>
      <c r="I894" s="76" t="str">
        <f t="shared" si="26"/>
        <v>No</v>
      </c>
      <c r="J894" s="49" t="str">
        <f t="shared" si="27"/>
        <v>No</v>
      </c>
      <c r="K894" s="47">
        <v>2.18263327373753E-2</v>
      </c>
      <c r="L894" s="50">
        <v>0.60646900269541804</v>
      </c>
      <c r="M894" s="47">
        <v>2.8817496875422399E-2</v>
      </c>
      <c r="N894" s="50">
        <v>0.53944706675657506</v>
      </c>
    </row>
    <row r="895" spans="1:14" x14ac:dyDescent="0.2">
      <c r="A895" s="57" t="s">
        <v>2086</v>
      </c>
      <c r="B895" s="44" t="s">
        <v>2087</v>
      </c>
      <c r="C895" s="45">
        <v>72</v>
      </c>
      <c r="D895" s="46" t="s">
        <v>340</v>
      </c>
      <c r="E895" s="47">
        <v>0.47670909446323201</v>
      </c>
      <c r="F895" s="48">
        <v>11.927223719676499</v>
      </c>
      <c r="G895" s="47">
        <v>0.42584413733520798</v>
      </c>
      <c r="H895" s="50">
        <v>3.43897505057316</v>
      </c>
      <c r="I895" s="76" t="str">
        <f t="shared" si="26"/>
        <v>No</v>
      </c>
      <c r="J895" s="49" t="str">
        <f t="shared" si="27"/>
        <v>No</v>
      </c>
      <c r="K895" s="47">
        <v>0.11051522048836999</v>
      </c>
      <c r="L895" s="50">
        <v>67.789757412398899</v>
      </c>
      <c r="M895" s="47">
        <v>0.154278873169504</v>
      </c>
      <c r="N895" s="50">
        <v>50.573162508428901</v>
      </c>
    </row>
    <row r="896" spans="1:14" x14ac:dyDescent="0.2">
      <c r="A896" s="57" t="s">
        <v>2088</v>
      </c>
      <c r="B896" s="44" t="s">
        <v>2089</v>
      </c>
      <c r="C896" s="45">
        <v>72</v>
      </c>
      <c r="D896" s="46" t="s">
        <v>340</v>
      </c>
      <c r="E896" s="47">
        <v>0.47136329527506199</v>
      </c>
      <c r="F896" s="48">
        <v>10.646900269541799</v>
      </c>
      <c r="G896" s="47">
        <v>0.419928821372821</v>
      </c>
      <c r="H896" s="50">
        <v>2.9669588671611602</v>
      </c>
      <c r="I896" s="76" t="str">
        <f t="shared" si="26"/>
        <v>No</v>
      </c>
      <c r="J896" s="49" t="str">
        <f t="shared" si="27"/>
        <v>No</v>
      </c>
      <c r="K896" s="47">
        <v>0.121437896825407</v>
      </c>
      <c r="L896" s="50">
        <v>75.134770889487896</v>
      </c>
      <c r="M896" s="47">
        <v>0.16551178826954499</v>
      </c>
      <c r="N896" s="50">
        <v>61.766689143627801</v>
      </c>
    </row>
    <row r="897" spans="1:14" x14ac:dyDescent="0.2">
      <c r="A897" s="57" t="s">
        <v>2090</v>
      </c>
      <c r="B897" s="44" t="s">
        <v>2091</v>
      </c>
      <c r="C897" s="45">
        <v>72</v>
      </c>
      <c r="D897" s="46" t="s">
        <v>340</v>
      </c>
      <c r="E897" s="47">
        <v>0.462092113493693</v>
      </c>
      <c r="F897" s="48">
        <v>8.4231805929919101</v>
      </c>
      <c r="G897" s="47">
        <v>0.395105185326452</v>
      </c>
      <c r="H897" s="50">
        <v>1.82063385030344</v>
      </c>
      <c r="I897" s="76" t="str">
        <f t="shared" si="26"/>
        <v>No</v>
      </c>
      <c r="J897" s="49" t="str">
        <f t="shared" si="27"/>
        <v>No</v>
      </c>
      <c r="K897" s="47">
        <v>0.106004119537966</v>
      </c>
      <c r="L897" s="50">
        <v>63.679245283018901</v>
      </c>
      <c r="M897" s="47">
        <v>0.16009529958507099</v>
      </c>
      <c r="N897" s="50">
        <v>56.237356709372897</v>
      </c>
    </row>
    <row r="898" spans="1:14" x14ac:dyDescent="0.2">
      <c r="A898" s="57" t="s">
        <v>2092</v>
      </c>
      <c r="B898" s="44" t="s">
        <v>2093</v>
      </c>
      <c r="C898" s="45">
        <v>72</v>
      </c>
      <c r="D898" s="46" t="s">
        <v>340</v>
      </c>
      <c r="E898" s="47">
        <v>0.52182946333502001</v>
      </c>
      <c r="F898" s="48">
        <v>23.6522911051213</v>
      </c>
      <c r="G898" s="47">
        <v>0.467285928293806</v>
      </c>
      <c r="H898" s="50">
        <v>6.8105192178017502</v>
      </c>
      <c r="I898" s="76" t="str">
        <f t="shared" si="26"/>
        <v>No</v>
      </c>
      <c r="J898" s="49" t="str">
        <f t="shared" si="27"/>
        <v>No</v>
      </c>
      <c r="K898" s="47">
        <v>9.1492264654263106E-2</v>
      </c>
      <c r="L898" s="50">
        <v>41.172506738544499</v>
      </c>
      <c r="M898" s="47">
        <v>0.138236392134195</v>
      </c>
      <c r="N898" s="50">
        <v>26.770060687794999</v>
      </c>
    </row>
    <row r="899" spans="1:14" x14ac:dyDescent="0.2">
      <c r="A899" s="57" t="s">
        <v>2094</v>
      </c>
      <c r="B899" s="44" t="s">
        <v>2095</v>
      </c>
      <c r="C899" s="45">
        <v>72</v>
      </c>
      <c r="D899" s="46" t="s">
        <v>340</v>
      </c>
      <c r="E899" s="47">
        <v>0.46332806905415302</v>
      </c>
      <c r="F899" s="48">
        <v>8.4905660377358494</v>
      </c>
      <c r="G899" s="47">
        <v>0.41210276273671698</v>
      </c>
      <c r="H899" s="50">
        <v>2.3600809170600101</v>
      </c>
      <c r="I899" s="76" t="str">
        <f t="shared" si="26"/>
        <v>No</v>
      </c>
      <c r="J899" s="49" t="str">
        <f t="shared" si="27"/>
        <v>No</v>
      </c>
      <c r="K899" s="47">
        <v>9.3157970266156895E-2</v>
      </c>
      <c r="L899" s="50">
        <v>45.1482479784367</v>
      </c>
      <c r="M899" s="47">
        <v>0.139374623603082</v>
      </c>
      <c r="N899" s="50">
        <v>28.860418071476701</v>
      </c>
    </row>
    <row r="900" spans="1:14" x14ac:dyDescent="0.2">
      <c r="A900" s="57" t="s">
        <v>2096</v>
      </c>
      <c r="B900" s="44" t="s">
        <v>2097</v>
      </c>
      <c r="C900" s="45">
        <v>72</v>
      </c>
      <c r="D900" s="46" t="s">
        <v>340</v>
      </c>
      <c r="E900" s="47">
        <v>0.48626786473865102</v>
      </c>
      <c r="F900" s="48">
        <v>14.555256064690001</v>
      </c>
      <c r="G900" s="47">
        <v>0.41878595977834998</v>
      </c>
      <c r="H900" s="50">
        <v>2.8320971004720201</v>
      </c>
      <c r="I900" s="76" t="str">
        <f t="shared" si="26"/>
        <v>No</v>
      </c>
      <c r="J900" s="49" t="str">
        <f t="shared" si="27"/>
        <v>No</v>
      </c>
      <c r="K900" s="47">
        <v>8.7789681785457305E-2</v>
      </c>
      <c r="L900" s="50">
        <v>29.514824797843701</v>
      </c>
      <c r="M900" s="47">
        <v>0.133198967581869</v>
      </c>
      <c r="N900" s="50">
        <v>18.543492919757199</v>
      </c>
    </row>
    <row r="901" spans="1:14" x14ac:dyDescent="0.2">
      <c r="A901" s="57" t="s">
        <v>2098</v>
      </c>
      <c r="B901" s="44" t="s">
        <v>2099</v>
      </c>
      <c r="C901" s="45">
        <v>72</v>
      </c>
      <c r="D901" s="46" t="s">
        <v>340</v>
      </c>
      <c r="E901" s="47">
        <v>0.50263330224916003</v>
      </c>
      <c r="F901" s="48">
        <v>18.194070080862499</v>
      </c>
      <c r="G901" s="47">
        <v>0.45398248921990902</v>
      </c>
      <c r="H901" s="50">
        <v>5.5967633175994598</v>
      </c>
      <c r="I901" s="76" t="str">
        <f t="shared" si="26"/>
        <v>No</v>
      </c>
      <c r="J901" s="49" t="str">
        <f t="shared" si="27"/>
        <v>No</v>
      </c>
      <c r="K901" s="47">
        <v>0.13712223088204201</v>
      </c>
      <c r="L901" s="50">
        <v>82.008086253369299</v>
      </c>
      <c r="M901" s="47">
        <v>0.20314416277404099</v>
      </c>
      <c r="N901" s="50">
        <v>80.175320296695901</v>
      </c>
    </row>
    <row r="902" spans="1:14" x14ac:dyDescent="0.2">
      <c r="A902" s="57" t="s">
        <v>2100</v>
      </c>
      <c r="B902" s="44" t="s">
        <v>2101</v>
      </c>
      <c r="C902" s="45">
        <v>72</v>
      </c>
      <c r="D902" s="46" t="s">
        <v>340</v>
      </c>
      <c r="E902" s="47">
        <v>0.52555785017850498</v>
      </c>
      <c r="F902" s="48">
        <v>24.663072776280298</v>
      </c>
      <c r="G902" s="47">
        <v>0.47077567546837001</v>
      </c>
      <c r="H902" s="50">
        <v>7.4848280512474696</v>
      </c>
      <c r="I902" s="76" t="str">
        <f t="shared" si="26"/>
        <v>No</v>
      </c>
      <c r="J902" s="49" t="str">
        <f t="shared" si="27"/>
        <v>No</v>
      </c>
      <c r="K902" s="47">
        <v>0.10217203647270399</v>
      </c>
      <c r="L902" s="50">
        <v>59.838274932614603</v>
      </c>
      <c r="M902" s="47">
        <v>0.14398010128629801</v>
      </c>
      <c r="N902" s="50">
        <v>35.333782872555602</v>
      </c>
    </row>
    <row r="903" spans="1:14" x14ac:dyDescent="0.2">
      <c r="A903" s="57" t="s">
        <v>2102</v>
      </c>
      <c r="B903" s="44" t="s">
        <v>2103</v>
      </c>
      <c r="C903" s="45">
        <v>72</v>
      </c>
      <c r="D903" s="46" t="s">
        <v>340</v>
      </c>
      <c r="E903" s="47">
        <v>0.51410132942625097</v>
      </c>
      <c r="F903" s="48">
        <v>21.4959568733154</v>
      </c>
      <c r="G903" s="47">
        <v>0.43202845601550399</v>
      </c>
      <c r="H903" s="50">
        <v>4.0458530006743096</v>
      </c>
      <c r="I903" s="76" t="str">
        <f t="shared" ref="I903:I966" si="28">IF(AND(F903&gt;=90,H903&gt;=90),"Yes","No")</f>
        <v>No</v>
      </c>
      <c r="J903" s="49" t="str">
        <f t="shared" ref="J903:J966" si="29">IF(AND(F903&gt;=75,H903&gt;=75),"Yes","No")</f>
        <v>No</v>
      </c>
      <c r="K903" s="47">
        <v>0.196243203571424</v>
      </c>
      <c r="L903" s="50">
        <v>92.048517520215597</v>
      </c>
      <c r="M903" s="47">
        <v>0.25841067190759898</v>
      </c>
      <c r="N903" s="50">
        <v>89.885367498314196</v>
      </c>
    </row>
    <row r="904" spans="1:14" x14ac:dyDescent="0.2">
      <c r="A904" s="57" t="s">
        <v>2104</v>
      </c>
      <c r="B904" s="44" t="s">
        <v>2105</v>
      </c>
      <c r="C904" s="45">
        <v>72</v>
      </c>
      <c r="D904" s="46" t="s">
        <v>340</v>
      </c>
      <c r="E904" s="47">
        <v>0.72021101515518904</v>
      </c>
      <c r="F904" s="48">
        <v>77.560646900269504</v>
      </c>
      <c r="G904" s="47">
        <v>0.63660287149524797</v>
      </c>
      <c r="H904" s="50">
        <v>55.158462575859701</v>
      </c>
      <c r="I904" s="76" t="str">
        <f t="shared" si="28"/>
        <v>No</v>
      </c>
      <c r="J904" s="49" t="str">
        <f t="shared" si="29"/>
        <v>No</v>
      </c>
      <c r="K904" s="47">
        <v>0.124971110200255</v>
      </c>
      <c r="L904" s="50">
        <v>77.088948787061994</v>
      </c>
      <c r="M904" s="47">
        <v>0.171583315096596</v>
      </c>
      <c r="N904" s="50">
        <v>65.745111260957501</v>
      </c>
    </row>
    <row r="905" spans="1:14" x14ac:dyDescent="0.2">
      <c r="A905" s="57" t="s">
        <v>2106</v>
      </c>
      <c r="B905" s="44" t="s">
        <v>2107</v>
      </c>
      <c r="C905" s="45">
        <v>72</v>
      </c>
      <c r="D905" s="46" t="s">
        <v>340</v>
      </c>
      <c r="E905" s="47">
        <v>0.71091855817022798</v>
      </c>
      <c r="F905" s="48">
        <v>75</v>
      </c>
      <c r="G905" s="47">
        <v>0.63825290523571598</v>
      </c>
      <c r="H905" s="50">
        <v>55.90020229265</v>
      </c>
      <c r="I905" s="76" t="str">
        <f t="shared" si="28"/>
        <v>No</v>
      </c>
      <c r="J905" s="49" t="str">
        <f t="shared" si="29"/>
        <v>No</v>
      </c>
      <c r="K905" s="47">
        <v>0.14955577901467601</v>
      </c>
      <c r="L905" s="50">
        <v>85.309973045822105</v>
      </c>
      <c r="M905" s="47">
        <v>0.21743182760584701</v>
      </c>
      <c r="N905" s="50">
        <v>83.884018880647304</v>
      </c>
    </row>
    <row r="906" spans="1:14" x14ac:dyDescent="0.2">
      <c r="A906" s="57" t="s">
        <v>2108</v>
      </c>
      <c r="B906" s="44" t="s">
        <v>2109</v>
      </c>
      <c r="C906" s="45">
        <v>72</v>
      </c>
      <c r="D906" s="46" t="s">
        <v>340</v>
      </c>
      <c r="E906" s="47">
        <v>0.67678605586464702</v>
      </c>
      <c r="F906" s="48">
        <v>64.824797843665806</v>
      </c>
      <c r="G906" s="47">
        <v>0.65027327882302399</v>
      </c>
      <c r="H906" s="50">
        <v>60.957518543492903</v>
      </c>
      <c r="I906" s="76" t="str">
        <f t="shared" si="28"/>
        <v>No</v>
      </c>
      <c r="J906" s="49" t="str">
        <f t="shared" si="29"/>
        <v>No</v>
      </c>
      <c r="K906" s="47">
        <v>0.197577655722395</v>
      </c>
      <c r="L906" s="50">
        <v>92.183288409703493</v>
      </c>
      <c r="M906" s="47">
        <v>0.255463352103941</v>
      </c>
      <c r="N906" s="50">
        <v>89.345920431557701</v>
      </c>
    </row>
    <row r="907" spans="1:14" x14ac:dyDescent="0.2">
      <c r="A907" s="57" t="s">
        <v>2110</v>
      </c>
      <c r="B907" s="44" t="s">
        <v>2111</v>
      </c>
      <c r="C907" s="45">
        <v>72</v>
      </c>
      <c r="D907" s="46" t="s">
        <v>340</v>
      </c>
      <c r="E907" s="47">
        <v>0.65441930610955701</v>
      </c>
      <c r="F907" s="48">
        <v>58.557951482479801</v>
      </c>
      <c r="G907" s="47">
        <v>0.61814159406363101</v>
      </c>
      <c r="H907" s="50">
        <v>48.887390424814598</v>
      </c>
      <c r="I907" s="76" t="str">
        <f t="shared" si="28"/>
        <v>No</v>
      </c>
      <c r="J907" s="49" t="str">
        <f t="shared" si="29"/>
        <v>No</v>
      </c>
      <c r="K907" s="47">
        <v>0.141206796909255</v>
      </c>
      <c r="L907" s="50">
        <v>83.153638814016205</v>
      </c>
      <c r="M907" s="47">
        <v>0.20148030297609601</v>
      </c>
      <c r="N907" s="50">
        <v>79.635873229939307</v>
      </c>
    </row>
    <row r="908" spans="1:14" x14ac:dyDescent="0.2">
      <c r="A908" s="57" t="s">
        <v>2112</v>
      </c>
      <c r="B908" s="44" t="s">
        <v>2113</v>
      </c>
      <c r="C908" s="45">
        <v>72</v>
      </c>
      <c r="D908" s="46" t="s">
        <v>340</v>
      </c>
      <c r="E908" s="47">
        <v>0.47930985894279898</v>
      </c>
      <c r="F908" s="48">
        <v>12.668463611859799</v>
      </c>
      <c r="G908" s="47">
        <v>0.41780545013255299</v>
      </c>
      <c r="H908" s="50">
        <v>2.6972353337828698</v>
      </c>
      <c r="I908" s="76" t="str">
        <f t="shared" si="28"/>
        <v>No</v>
      </c>
      <c r="J908" s="49" t="str">
        <f t="shared" si="29"/>
        <v>No</v>
      </c>
      <c r="K908" s="47">
        <v>0.12625775180687801</v>
      </c>
      <c r="L908" s="50">
        <v>77.628032345013494</v>
      </c>
      <c r="M908" s="47">
        <v>0.19564819630945199</v>
      </c>
      <c r="N908" s="50">
        <v>77.747808496291299</v>
      </c>
    </row>
    <row r="909" spans="1:14" x14ac:dyDescent="0.2">
      <c r="A909" s="57" t="s">
        <v>2114</v>
      </c>
      <c r="B909" s="44" t="s">
        <v>2115</v>
      </c>
      <c r="C909" s="45">
        <v>72</v>
      </c>
      <c r="D909" s="46" t="s">
        <v>340</v>
      </c>
      <c r="E909" s="47">
        <v>0.54804072884400201</v>
      </c>
      <c r="F909" s="48">
        <v>29.514824797843701</v>
      </c>
      <c r="G909" s="47">
        <v>0.50705009341485197</v>
      </c>
      <c r="H909" s="50">
        <v>13.890761968981799</v>
      </c>
      <c r="I909" s="76" t="str">
        <f t="shared" si="28"/>
        <v>No</v>
      </c>
      <c r="J909" s="49" t="str">
        <f t="shared" si="29"/>
        <v>No</v>
      </c>
      <c r="K909" s="47">
        <v>9.7770456570482306E-2</v>
      </c>
      <c r="L909" s="50">
        <v>53.638814016172503</v>
      </c>
      <c r="M909" s="47">
        <v>0.144796003482801</v>
      </c>
      <c r="N909" s="50">
        <v>36.952124072825399</v>
      </c>
    </row>
    <row r="910" spans="1:14" x14ac:dyDescent="0.2">
      <c r="A910" s="57" t="s">
        <v>2116</v>
      </c>
      <c r="B910" s="44" t="s">
        <v>2117</v>
      </c>
      <c r="C910" s="45">
        <v>72</v>
      </c>
      <c r="D910" s="46" t="s">
        <v>340</v>
      </c>
      <c r="E910" s="47">
        <v>0.57821936039851995</v>
      </c>
      <c r="F910" s="48">
        <v>36.725067385444703</v>
      </c>
      <c r="G910" s="47">
        <v>0.55132079933891298</v>
      </c>
      <c r="H910" s="50">
        <v>26.095751854349299</v>
      </c>
      <c r="I910" s="76" t="str">
        <f t="shared" si="28"/>
        <v>No</v>
      </c>
      <c r="J910" s="49" t="str">
        <f t="shared" si="29"/>
        <v>No</v>
      </c>
      <c r="K910" s="47">
        <v>0.12834726428734899</v>
      </c>
      <c r="L910" s="50">
        <v>78.975741239892201</v>
      </c>
      <c r="M910" s="47">
        <v>0.192664238032656</v>
      </c>
      <c r="N910" s="50">
        <v>76.399190829399899</v>
      </c>
    </row>
    <row r="911" spans="1:14" x14ac:dyDescent="0.2">
      <c r="A911" s="57" t="s">
        <v>2118</v>
      </c>
      <c r="B911" s="44" t="s">
        <v>2119</v>
      </c>
      <c r="C911" s="45">
        <v>72</v>
      </c>
      <c r="D911" s="46" t="s">
        <v>340</v>
      </c>
      <c r="E911" s="47">
        <v>0.496237695183603</v>
      </c>
      <c r="F911" s="48">
        <v>16.9137466307278</v>
      </c>
      <c r="G911" s="47">
        <v>0.41389289290639297</v>
      </c>
      <c r="H911" s="50">
        <v>2.4275118004045901</v>
      </c>
      <c r="I911" s="76" t="str">
        <f t="shared" si="28"/>
        <v>No</v>
      </c>
      <c r="J911" s="49" t="str">
        <f t="shared" si="29"/>
        <v>No</v>
      </c>
      <c r="K911" s="47">
        <v>0.111339865743012</v>
      </c>
      <c r="L911" s="50">
        <v>68.665768194070097</v>
      </c>
      <c r="M911" s="47">
        <v>0.15567629661179</v>
      </c>
      <c r="N911" s="50">
        <v>51.921780175320301</v>
      </c>
    </row>
    <row r="912" spans="1:14" x14ac:dyDescent="0.2">
      <c r="A912" s="57" t="s">
        <v>2120</v>
      </c>
      <c r="B912" s="44" t="s">
        <v>2121</v>
      </c>
      <c r="C912" s="45">
        <v>72</v>
      </c>
      <c r="D912" s="46" t="s">
        <v>340</v>
      </c>
      <c r="E912" s="47">
        <v>0.49329200588643102</v>
      </c>
      <c r="F912" s="48">
        <v>16.442048517520199</v>
      </c>
      <c r="G912" s="47">
        <v>0.428441136485882</v>
      </c>
      <c r="H912" s="50">
        <v>3.84356035064059</v>
      </c>
      <c r="I912" s="76" t="str">
        <f t="shared" si="28"/>
        <v>No</v>
      </c>
      <c r="J912" s="49" t="str">
        <f t="shared" si="29"/>
        <v>No</v>
      </c>
      <c r="K912" s="47">
        <v>0.107698516483514</v>
      </c>
      <c r="L912" s="50">
        <v>65.566037735849093</v>
      </c>
      <c r="M912" s="47">
        <v>0.15180527830302401</v>
      </c>
      <c r="N912" s="50">
        <v>46.931894807821998</v>
      </c>
    </row>
    <row r="913" spans="1:14" x14ac:dyDescent="0.2">
      <c r="A913" s="57" t="s">
        <v>2122</v>
      </c>
      <c r="B913" s="44" t="s">
        <v>2123</v>
      </c>
      <c r="C913" s="45">
        <v>72</v>
      </c>
      <c r="D913" s="46" t="s">
        <v>340</v>
      </c>
      <c r="E913" s="47">
        <v>0.58057296315905604</v>
      </c>
      <c r="F913" s="48">
        <v>37.264150943396203</v>
      </c>
      <c r="G913" s="47">
        <v>0.52519803545389598</v>
      </c>
      <c r="H913" s="50">
        <v>18.4086311530681</v>
      </c>
      <c r="I913" s="76" t="str">
        <f t="shared" si="28"/>
        <v>No</v>
      </c>
      <c r="J913" s="49" t="str">
        <f t="shared" si="29"/>
        <v>No</v>
      </c>
      <c r="K913" s="47">
        <v>0.118740183419457</v>
      </c>
      <c r="L913" s="50">
        <v>73.652291105121293</v>
      </c>
      <c r="M913" s="47">
        <v>0.16603322771201101</v>
      </c>
      <c r="N913" s="50">
        <v>62.103843560350597</v>
      </c>
    </row>
    <row r="914" spans="1:14" x14ac:dyDescent="0.2">
      <c r="A914" s="57" t="s">
        <v>2124</v>
      </c>
      <c r="B914" s="44" t="s">
        <v>2125</v>
      </c>
      <c r="C914" s="45">
        <v>72</v>
      </c>
      <c r="D914" s="46" t="s">
        <v>340</v>
      </c>
      <c r="E914" s="47">
        <v>0.65138216224541201</v>
      </c>
      <c r="F914" s="48">
        <v>58.153638814016198</v>
      </c>
      <c r="G914" s="47">
        <v>0.62941598794724796</v>
      </c>
      <c r="H914" s="50">
        <v>52.798381658799698</v>
      </c>
      <c r="I914" s="76" t="str">
        <f t="shared" si="28"/>
        <v>No</v>
      </c>
      <c r="J914" s="49" t="str">
        <f t="shared" si="29"/>
        <v>No</v>
      </c>
      <c r="K914" s="47">
        <v>8.9752534227911698E-2</v>
      </c>
      <c r="L914" s="50">
        <v>36.522911051212901</v>
      </c>
      <c r="M914" s="47">
        <v>0.13212669177727801</v>
      </c>
      <c r="N914" s="50">
        <v>16.183412002697199</v>
      </c>
    </row>
    <row r="915" spans="1:14" x14ac:dyDescent="0.2">
      <c r="A915" s="57" t="s">
        <v>2126</v>
      </c>
      <c r="B915" s="44" t="s">
        <v>2127</v>
      </c>
      <c r="C915" s="45">
        <v>72</v>
      </c>
      <c r="D915" s="46" t="s">
        <v>340</v>
      </c>
      <c r="E915" s="47">
        <v>0.68451989463973895</v>
      </c>
      <c r="F915" s="48">
        <v>67.452830188679201</v>
      </c>
      <c r="G915" s="47">
        <v>0.64348934152707205</v>
      </c>
      <c r="H915" s="50">
        <v>58.327714093054603</v>
      </c>
      <c r="I915" s="76" t="str">
        <f t="shared" si="28"/>
        <v>No</v>
      </c>
      <c r="J915" s="49" t="str">
        <f t="shared" si="29"/>
        <v>No</v>
      </c>
      <c r="K915" s="47">
        <v>0.13032102935450299</v>
      </c>
      <c r="L915" s="50">
        <v>79.582210242587607</v>
      </c>
      <c r="M915" s="47">
        <v>0.22788790364026401</v>
      </c>
      <c r="N915" s="50">
        <v>85.637221847606199</v>
      </c>
    </row>
    <row r="916" spans="1:14" x14ac:dyDescent="0.2">
      <c r="A916" s="57" t="s">
        <v>2128</v>
      </c>
      <c r="B916" s="44" t="s">
        <v>2129</v>
      </c>
      <c r="C916" s="45">
        <v>72</v>
      </c>
      <c r="D916" s="46" t="s">
        <v>340</v>
      </c>
      <c r="E916" s="47">
        <v>0.73211127506009499</v>
      </c>
      <c r="F916" s="48">
        <v>80.188679245282998</v>
      </c>
      <c r="G916" s="47">
        <v>0.64479961666293295</v>
      </c>
      <c r="H916" s="50">
        <v>59.069453809844902</v>
      </c>
      <c r="I916" s="76" t="str">
        <f t="shared" si="28"/>
        <v>No</v>
      </c>
      <c r="J916" s="49" t="str">
        <f t="shared" si="29"/>
        <v>No</v>
      </c>
      <c r="K916" s="47">
        <v>0.122561262551881</v>
      </c>
      <c r="L916" s="50">
        <v>75.673854447439396</v>
      </c>
      <c r="M916" s="47">
        <v>0.17003268824099299</v>
      </c>
      <c r="N916" s="50">
        <v>64.666217127444398</v>
      </c>
    </row>
    <row r="917" spans="1:14" x14ac:dyDescent="0.2">
      <c r="A917" s="57" t="s">
        <v>2130</v>
      </c>
      <c r="B917" s="44" t="s">
        <v>2131</v>
      </c>
      <c r="C917" s="45">
        <v>72</v>
      </c>
      <c r="D917" s="46" t="s">
        <v>340</v>
      </c>
      <c r="E917" s="47">
        <v>0.66680991218790397</v>
      </c>
      <c r="F917" s="48">
        <v>61.859838274932599</v>
      </c>
      <c r="G917" s="47">
        <v>0.65373522409099405</v>
      </c>
      <c r="H917" s="50">
        <v>62.036412677006098</v>
      </c>
      <c r="I917" s="76" t="str">
        <f t="shared" si="28"/>
        <v>No</v>
      </c>
      <c r="J917" s="49" t="str">
        <f t="shared" si="29"/>
        <v>No</v>
      </c>
      <c r="K917" s="47">
        <v>0.105556167055418</v>
      </c>
      <c r="L917" s="50">
        <v>63.140161725067401</v>
      </c>
      <c r="M917" s="47">
        <v>0.15020843905013201</v>
      </c>
      <c r="N917" s="50">
        <v>45.043830074173997</v>
      </c>
    </row>
    <row r="918" spans="1:14" x14ac:dyDescent="0.2">
      <c r="A918" s="57" t="s">
        <v>2132</v>
      </c>
      <c r="B918" s="44" t="s">
        <v>2133</v>
      </c>
      <c r="C918" s="45">
        <v>72</v>
      </c>
      <c r="D918" s="46" t="s">
        <v>340</v>
      </c>
      <c r="E918" s="47">
        <v>0.56515932151277004</v>
      </c>
      <c r="F918" s="48">
        <v>33.894878706199499</v>
      </c>
      <c r="G918" s="47">
        <v>0.52779348529113101</v>
      </c>
      <c r="H918" s="50">
        <v>19.352663519892101</v>
      </c>
      <c r="I918" s="76" t="str">
        <f t="shared" si="28"/>
        <v>No</v>
      </c>
      <c r="J918" s="49" t="str">
        <f t="shared" si="29"/>
        <v>No</v>
      </c>
      <c r="K918" s="47">
        <v>0.101537722065733</v>
      </c>
      <c r="L918" s="50">
        <v>58.962264150943398</v>
      </c>
      <c r="M918" s="47">
        <v>0.14721694459354001</v>
      </c>
      <c r="N918" s="50">
        <v>40.525960890087703</v>
      </c>
    </row>
    <row r="919" spans="1:14" x14ac:dyDescent="0.2">
      <c r="A919" s="57" t="s">
        <v>2134</v>
      </c>
      <c r="B919" s="44" t="s">
        <v>2135</v>
      </c>
      <c r="C919" s="45">
        <v>72</v>
      </c>
      <c r="D919" s="46" t="s">
        <v>340</v>
      </c>
      <c r="E919" s="47">
        <v>0.69374674520148205</v>
      </c>
      <c r="F919" s="48">
        <v>70.417789757412393</v>
      </c>
      <c r="G919" s="47">
        <v>0.594611643832054</v>
      </c>
      <c r="H919" s="50">
        <v>41.267700606878002</v>
      </c>
      <c r="I919" s="76" t="str">
        <f t="shared" si="28"/>
        <v>No</v>
      </c>
      <c r="J919" s="49" t="str">
        <f t="shared" si="29"/>
        <v>No</v>
      </c>
      <c r="K919" s="47">
        <v>0.153137879774288</v>
      </c>
      <c r="L919" s="50">
        <v>85.916442048517496</v>
      </c>
      <c r="M919" s="47">
        <v>0.20186296438099299</v>
      </c>
      <c r="N919" s="50">
        <v>79.838165879973005</v>
      </c>
    </row>
    <row r="920" spans="1:14" x14ac:dyDescent="0.2">
      <c r="A920" s="57" t="s">
        <v>2136</v>
      </c>
      <c r="B920" s="44" t="s">
        <v>2137</v>
      </c>
      <c r="C920" s="45">
        <v>72</v>
      </c>
      <c r="D920" s="46" t="s">
        <v>340</v>
      </c>
      <c r="E920" s="47">
        <v>0.65915118843811804</v>
      </c>
      <c r="F920" s="48">
        <v>59.770889487870598</v>
      </c>
      <c r="G920" s="47">
        <v>0.64445273928048896</v>
      </c>
      <c r="H920" s="50">
        <v>58.732299393121998</v>
      </c>
      <c r="I920" s="76" t="str">
        <f t="shared" si="28"/>
        <v>No</v>
      </c>
      <c r="J920" s="49" t="str">
        <f t="shared" si="29"/>
        <v>No</v>
      </c>
      <c r="K920" s="47">
        <v>0.10916669490471601</v>
      </c>
      <c r="L920" s="50">
        <v>66.981132075471706</v>
      </c>
      <c r="M920" s="47">
        <v>0.15410624019602201</v>
      </c>
      <c r="N920" s="50">
        <v>50.370869858395103</v>
      </c>
    </row>
    <row r="921" spans="1:14" x14ac:dyDescent="0.2">
      <c r="A921" s="57" t="s">
        <v>2138</v>
      </c>
      <c r="B921" s="44" t="s">
        <v>2139</v>
      </c>
      <c r="C921" s="45">
        <v>72</v>
      </c>
      <c r="D921" s="46" t="s">
        <v>340</v>
      </c>
      <c r="E921" s="47">
        <v>0.60413055166959895</v>
      </c>
      <c r="F921" s="48">
        <v>43.800539083558</v>
      </c>
      <c r="G921" s="47">
        <v>0.58462070980920999</v>
      </c>
      <c r="H921" s="50">
        <v>37.356709372892801</v>
      </c>
      <c r="I921" s="76" t="str">
        <f t="shared" si="28"/>
        <v>No</v>
      </c>
      <c r="J921" s="49" t="str">
        <f t="shared" si="29"/>
        <v>No</v>
      </c>
      <c r="K921" s="47">
        <v>0.11530959346391401</v>
      </c>
      <c r="L921" s="50">
        <v>71.293800539083605</v>
      </c>
      <c r="M921" s="47">
        <v>0.16005930181079001</v>
      </c>
      <c r="N921" s="50">
        <v>56.169925826028297</v>
      </c>
    </row>
    <row r="922" spans="1:14" x14ac:dyDescent="0.2">
      <c r="A922" s="57" t="s">
        <v>2140</v>
      </c>
      <c r="B922" s="44" t="s">
        <v>2141</v>
      </c>
      <c r="C922" s="45">
        <v>55</v>
      </c>
      <c r="D922" s="46" t="s">
        <v>340</v>
      </c>
      <c r="E922" s="47">
        <v>0.48063739882634798</v>
      </c>
      <c r="F922" s="48">
        <v>13.072776280323501</v>
      </c>
      <c r="G922" s="47">
        <v>0.53346432832848301</v>
      </c>
      <c r="H922" s="50">
        <v>13.629283489096601</v>
      </c>
      <c r="I922" s="76" t="str">
        <f t="shared" si="28"/>
        <v>No</v>
      </c>
      <c r="J922" s="49" t="str">
        <f t="shared" si="29"/>
        <v>No</v>
      </c>
      <c r="K922" s="47">
        <v>0.10140182439182301</v>
      </c>
      <c r="L922" s="50">
        <v>58.760107816711603</v>
      </c>
      <c r="M922" s="47">
        <v>0.145977655186905</v>
      </c>
      <c r="N922" s="50">
        <v>51.012461059190002</v>
      </c>
    </row>
    <row r="923" spans="1:14" x14ac:dyDescent="0.2">
      <c r="A923" s="57" t="s">
        <v>2142</v>
      </c>
      <c r="B923" s="44" t="s">
        <v>2143</v>
      </c>
      <c r="C923" s="45">
        <v>55</v>
      </c>
      <c r="D923" s="46" t="s">
        <v>340</v>
      </c>
      <c r="E923" s="47">
        <v>0.55931009051861802</v>
      </c>
      <c r="F923" s="48">
        <v>32.412398921832903</v>
      </c>
      <c r="G923" s="47">
        <v>0.60051561866435599</v>
      </c>
      <c r="H923" s="50">
        <v>40.342679127725901</v>
      </c>
      <c r="I923" s="76" t="str">
        <f t="shared" si="28"/>
        <v>No</v>
      </c>
      <c r="J923" s="49" t="str">
        <f t="shared" si="29"/>
        <v>No</v>
      </c>
      <c r="K923" s="47">
        <v>0.113083504684782</v>
      </c>
      <c r="L923" s="50">
        <v>69.6091644204852</v>
      </c>
      <c r="M923" s="47">
        <v>0.15967503199036201</v>
      </c>
      <c r="N923" s="50">
        <v>63.317757009345797</v>
      </c>
    </row>
    <row r="924" spans="1:14" x14ac:dyDescent="0.2">
      <c r="A924" s="57" t="s">
        <v>2144</v>
      </c>
      <c r="B924" s="44" t="s">
        <v>2145</v>
      </c>
      <c r="C924" s="45">
        <v>55</v>
      </c>
      <c r="D924" s="46" t="s">
        <v>340</v>
      </c>
      <c r="E924" s="47">
        <v>0.74701196990902996</v>
      </c>
      <c r="F924" s="48">
        <v>82.951482479784403</v>
      </c>
      <c r="G924" s="47">
        <v>0.67660600360193601</v>
      </c>
      <c r="H924" s="50">
        <v>69.158878504672899</v>
      </c>
      <c r="I924" s="76" t="str">
        <f t="shared" si="28"/>
        <v>No</v>
      </c>
      <c r="J924" s="49" t="str">
        <f t="shared" si="29"/>
        <v>No</v>
      </c>
      <c r="K924" s="47">
        <v>8.4392617618292198E-2</v>
      </c>
      <c r="L924" s="50">
        <v>13.342318059299201</v>
      </c>
      <c r="M924" s="47">
        <v>0.12599611063145799</v>
      </c>
      <c r="N924" s="50">
        <v>6.4641744548286599</v>
      </c>
    </row>
    <row r="925" spans="1:14" x14ac:dyDescent="0.2">
      <c r="A925" s="57" t="s">
        <v>2146</v>
      </c>
      <c r="B925" s="44" t="s">
        <v>2147</v>
      </c>
      <c r="C925" s="45">
        <v>55</v>
      </c>
      <c r="D925" s="46" t="s">
        <v>340</v>
      </c>
      <c r="E925" s="47">
        <v>0.45202082785215397</v>
      </c>
      <c r="F925" s="48">
        <v>6.1994609164420504</v>
      </c>
      <c r="G925" s="47">
        <v>0.55178086352706701</v>
      </c>
      <c r="H925" s="50">
        <v>19.470404984423698</v>
      </c>
      <c r="I925" s="76" t="str">
        <f t="shared" si="28"/>
        <v>No</v>
      </c>
      <c r="J925" s="49" t="str">
        <f t="shared" si="29"/>
        <v>No</v>
      </c>
      <c r="K925" s="47">
        <v>0.10945198774984</v>
      </c>
      <c r="L925" s="50">
        <v>67.183288409703493</v>
      </c>
      <c r="M925" s="47">
        <v>0.15548431588974801</v>
      </c>
      <c r="N925" s="50">
        <v>59.657320872274099</v>
      </c>
    </row>
    <row r="926" spans="1:14" x14ac:dyDescent="0.2">
      <c r="A926" s="57" t="s">
        <v>2148</v>
      </c>
      <c r="B926" s="44" t="s">
        <v>2149</v>
      </c>
      <c r="C926" s="45">
        <v>55</v>
      </c>
      <c r="D926" s="46" t="s">
        <v>340</v>
      </c>
      <c r="E926" s="47">
        <v>0.52825951570749796</v>
      </c>
      <c r="F926" s="48">
        <v>25.202156334231798</v>
      </c>
      <c r="G926" s="47">
        <v>0.655319733477713</v>
      </c>
      <c r="H926" s="50">
        <v>60.825545171339598</v>
      </c>
      <c r="I926" s="76" t="str">
        <f t="shared" si="28"/>
        <v>No</v>
      </c>
      <c r="J926" s="49" t="str">
        <f t="shared" si="29"/>
        <v>No</v>
      </c>
      <c r="K926" s="47">
        <v>8.4831892682490695E-2</v>
      </c>
      <c r="L926" s="50">
        <v>15.229110512129401</v>
      </c>
      <c r="M926" s="47">
        <v>0.129920834349109</v>
      </c>
      <c r="N926" s="50">
        <v>19.704049844236799</v>
      </c>
    </row>
    <row r="927" spans="1:14" x14ac:dyDescent="0.2">
      <c r="A927" s="57" t="s">
        <v>2150</v>
      </c>
      <c r="B927" s="44" t="s">
        <v>2151</v>
      </c>
      <c r="C927" s="45">
        <v>71</v>
      </c>
      <c r="D927" s="46" t="s">
        <v>340</v>
      </c>
      <c r="E927" s="47">
        <v>0.52398690798218694</v>
      </c>
      <c r="F927" s="48">
        <v>24.258760107816698</v>
      </c>
      <c r="G927" s="47">
        <v>0.55813875723281003</v>
      </c>
      <c r="H927" s="50">
        <v>8.28488372093023</v>
      </c>
      <c r="I927" s="76" t="str">
        <f t="shared" si="28"/>
        <v>No</v>
      </c>
      <c r="J927" s="49" t="str">
        <f t="shared" si="29"/>
        <v>No</v>
      </c>
      <c r="K927" s="47">
        <v>8.5047024141884406E-2</v>
      </c>
      <c r="L927" s="50">
        <v>16.576819407008099</v>
      </c>
      <c r="M927" s="47">
        <v>8.5734153239916205E-2</v>
      </c>
      <c r="N927" s="50">
        <v>13.808139534883701</v>
      </c>
    </row>
    <row r="928" spans="1:14" x14ac:dyDescent="0.2">
      <c r="A928" s="57" t="s">
        <v>2152</v>
      </c>
      <c r="B928" s="44" t="s">
        <v>2153</v>
      </c>
      <c r="C928" s="45">
        <v>71</v>
      </c>
      <c r="D928" s="46" t="s">
        <v>340</v>
      </c>
      <c r="E928" s="47">
        <v>0.62055367634005398</v>
      </c>
      <c r="F928" s="48">
        <v>48.3827493261456</v>
      </c>
      <c r="G928" s="47">
        <v>0.70205645059772404</v>
      </c>
      <c r="H928" s="50">
        <v>40.770348837209298</v>
      </c>
      <c r="I928" s="76" t="str">
        <f t="shared" si="28"/>
        <v>No</v>
      </c>
      <c r="J928" s="49" t="str">
        <f t="shared" si="29"/>
        <v>No</v>
      </c>
      <c r="K928" s="47">
        <v>8.4232702528751896E-2</v>
      </c>
      <c r="L928" s="50">
        <v>12.466307277627999</v>
      </c>
      <c r="M928" s="47">
        <v>8.4461087684240793E-2</v>
      </c>
      <c r="N928" s="50">
        <v>11.119186046511601</v>
      </c>
    </row>
    <row r="929" spans="1:14" x14ac:dyDescent="0.2">
      <c r="A929" s="57" t="s">
        <v>2154</v>
      </c>
      <c r="B929" s="44" t="s">
        <v>2155</v>
      </c>
      <c r="C929" s="45">
        <v>55</v>
      </c>
      <c r="D929" s="46" t="s">
        <v>340</v>
      </c>
      <c r="E929" s="47">
        <v>0.68424363881741601</v>
      </c>
      <c r="F929" s="48">
        <v>67.318059299191404</v>
      </c>
      <c r="G929" s="47">
        <v>0.64459037034601896</v>
      </c>
      <c r="H929" s="50">
        <v>57.009345794392502</v>
      </c>
      <c r="I929" s="76" t="str">
        <f t="shared" si="28"/>
        <v>No</v>
      </c>
      <c r="J929" s="49" t="str">
        <f t="shared" si="29"/>
        <v>No</v>
      </c>
      <c r="K929" s="47">
        <v>8.7903648880773996E-2</v>
      </c>
      <c r="L929" s="50">
        <v>30.053908355795201</v>
      </c>
      <c r="M929" s="47">
        <v>0.136747441990929</v>
      </c>
      <c r="N929" s="50">
        <v>35.514018691588802</v>
      </c>
    </row>
    <row r="930" spans="1:14" x14ac:dyDescent="0.2">
      <c r="A930" s="57" t="s">
        <v>2156</v>
      </c>
      <c r="B930" s="44" t="s">
        <v>2157</v>
      </c>
      <c r="C930" s="45">
        <v>71</v>
      </c>
      <c r="D930" s="46" t="s">
        <v>340</v>
      </c>
      <c r="E930" s="47">
        <v>0.77313563732326895</v>
      </c>
      <c r="F930" s="48">
        <v>87.533692722371995</v>
      </c>
      <c r="G930" s="47">
        <v>0.62403107618637399</v>
      </c>
      <c r="H930" s="50">
        <v>18.895348837209301</v>
      </c>
      <c r="I930" s="76" t="str">
        <f t="shared" si="28"/>
        <v>No</v>
      </c>
      <c r="J930" s="49" t="str">
        <f t="shared" si="29"/>
        <v>No</v>
      </c>
      <c r="K930" s="47">
        <v>0.11026865146517</v>
      </c>
      <c r="L930" s="50">
        <v>67.587601078167097</v>
      </c>
      <c r="M930" s="47">
        <v>0.116179187589175</v>
      </c>
      <c r="N930" s="50">
        <v>54.796511627907002</v>
      </c>
    </row>
    <row r="931" spans="1:14" x14ac:dyDescent="0.2">
      <c r="A931" s="57" t="s">
        <v>2158</v>
      </c>
      <c r="B931" s="44" t="s">
        <v>2159</v>
      </c>
      <c r="C931" s="45">
        <v>71</v>
      </c>
      <c r="D931" s="46" t="s">
        <v>340</v>
      </c>
      <c r="E931" s="47">
        <v>0.58587420631379805</v>
      </c>
      <c r="F931" s="48">
        <v>38.544474393530997</v>
      </c>
      <c r="G931" s="47">
        <v>0.65541330843650403</v>
      </c>
      <c r="H931" s="50">
        <v>25.8720930232558</v>
      </c>
      <c r="I931" s="76" t="str">
        <f t="shared" si="28"/>
        <v>No</v>
      </c>
      <c r="J931" s="49" t="str">
        <f t="shared" si="29"/>
        <v>No</v>
      </c>
      <c r="K931" s="47">
        <v>0.12697836109914401</v>
      </c>
      <c r="L931" s="50">
        <v>78.504043126684607</v>
      </c>
      <c r="M931" s="47">
        <v>0.12278369529126</v>
      </c>
      <c r="N931" s="50">
        <v>59.156976744186103</v>
      </c>
    </row>
    <row r="932" spans="1:14" x14ac:dyDescent="0.2">
      <c r="A932" s="57" t="s">
        <v>2160</v>
      </c>
      <c r="B932" s="44" t="s">
        <v>2161</v>
      </c>
      <c r="C932" s="45">
        <v>55</v>
      </c>
      <c r="D932" s="46" t="s">
        <v>340</v>
      </c>
      <c r="E932" s="47">
        <v>0.56501391741455698</v>
      </c>
      <c r="F932" s="48">
        <v>33.827493261455501</v>
      </c>
      <c r="G932" s="47">
        <v>0.72855262102921503</v>
      </c>
      <c r="H932" s="50">
        <v>84.034267912772606</v>
      </c>
      <c r="I932" s="76" t="str">
        <f t="shared" si="28"/>
        <v>No</v>
      </c>
      <c r="J932" s="49" t="str">
        <f t="shared" si="29"/>
        <v>No</v>
      </c>
      <c r="K932" s="47">
        <v>7.9174990301578194E-2</v>
      </c>
      <c r="L932" s="50">
        <v>7.5471698113207504</v>
      </c>
      <c r="M932" s="47">
        <v>0.107557483215537</v>
      </c>
      <c r="N932" s="50">
        <v>2.5700934579439201</v>
      </c>
    </row>
    <row r="933" spans="1:14" x14ac:dyDescent="0.2">
      <c r="A933" s="57" t="s">
        <v>2162</v>
      </c>
      <c r="B933" s="44" t="s">
        <v>2163</v>
      </c>
      <c r="C933" s="45">
        <v>55</v>
      </c>
      <c r="D933" s="46" t="s">
        <v>340</v>
      </c>
      <c r="E933" s="47">
        <v>0.51081716821523704</v>
      </c>
      <c r="F933" s="48">
        <v>20.687331536388101</v>
      </c>
      <c r="G933" s="47">
        <v>0.66233701302749304</v>
      </c>
      <c r="H933" s="50">
        <v>64.408099688473499</v>
      </c>
      <c r="I933" s="76" t="str">
        <f t="shared" si="28"/>
        <v>No</v>
      </c>
      <c r="J933" s="49" t="str">
        <f t="shared" si="29"/>
        <v>No</v>
      </c>
      <c r="K933" s="47">
        <v>9.08915985011991E-2</v>
      </c>
      <c r="L933" s="50">
        <v>40.296495956873301</v>
      </c>
      <c r="M933" s="47">
        <v>0.137224607852309</v>
      </c>
      <c r="N933" s="50">
        <v>36.526479750778797</v>
      </c>
    </row>
    <row r="934" spans="1:14" x14ac:dyDescent="0.2">
      <c r="A934" s="57" t="s">
        <v>2164</v>
      </c>
      <c r="B934" s="44" t="s">
        <v>2165</v>
      </c>
      <c r="C934" s="45">
        <v>55</v>
      </c>
      <c r="D934" s="46" t="s">
        <v>340</v>
      </c>
      <c r="E934" s="47">
        <v>0.66520839761133899</v>
      </c>
      <c r="F934" s="48">
        <v>61.388140161725097</v>
      </c>
      <c r="G934" s="47">
        <v>0.72904422109573097</v>
      </c>
      <c r="H934" s="50">
        <v>84.190031152648004</v>
      </c>
      <c r="I934" s="76" t="str">
        <f t="shared" si="28"/>
        <v>No</v>
      </c>
      <c r="J934" s="49" t="str">
        <f t="shared" si="29"/>
        <v>No</v>
      </c>
      <c r="K934" s="47">
        <v>8.5748284476282494E-2</v>
      </c>
      <c r="L934" s="50">
        <v>19.8787061994609</v>
      </c>
      <c r="M934" s="47">
        <v>0.128460169263614</v>
      </c>
      <c r="N934" s="50">
        <v>14.485981308411199</v>
      </c>
    </row>
    <row r="935" spans="1:14" x14ac:dyDescent="0.2">
      <c r="A935" s="57" t="s">
        <v>2166</v>
      </c>
      <c r="B935" s="44" t="s">
        <v>2167</v>
      </c>
      <c r="C935" s="45">
        <v>55</v>
      </c>
      <c r="D935" s="46" t="s">
        <v>340</v>
      </c>
      <c r="E935" s="47">
        <v>0.65954800097200905</v>
      </c>
      <c r="F935" s="48">
        <v>59.838274932614603</v>
      </c>
      <c r="G935" s="47">
        <v>0.68949488415438798</v>
      </c>
      <c r="H935" s="50">
        <v>72.819314641744597</v>
      </c>
      <c r="I935" s="76" t="str">
        <f t="shared" si="28"/>
        <v>No</v>
      </c>
      <c r="J935" s="49" t="str">
        <f t="shared" si="29"/>
        <v>No</v>
      </c>
      <c r="K935" s="47">
        <v>0.104838670501779</v>
      </c>
      <c r="L935" s="50">
        <v>62.264150943396203</v>
      </c>
      <c r="M935" s="47">
        <v>0.17258763197311799</v>
      </c>
      <c r="N935" s="50">
        <v>70.327102803738299</v>
      </c>
    </row>
    <row r="936" spans="1:14" x14ac:dyDescent="0.2">
      <c r="A936" s="57" t="s">
        <v>2168</v>
      </c>
      <c r="B936" s="44" t="s">
        <v>2169</v>
      </c>
      <c r="C936" s="45">
        <v>71</v>
      </c>
      <c r="D936" s="46" t="s">
        <v>340</v>
      </c>
      <c r="E936" s="47">
        <v>0.68428163085263505</v>
      </c>
      <c r="F936" s="48">
        <v>67.385444743935295</v>
      </c>
      <c r="G936" s="47">
        <v>0.71048918741867695</v>
      </c>
      <c r="H936" s="50">
        <v>43.895348837209298</v>
      </c>
      <c r="I936" s="76" t="str">
        <f t="shared" si="28"/>
        <v>No</v>
      </c>
      <c r="J936" s="49" t="str">
        <f t="shared" si="29"/>
        <v>No</v>
      </c>
      <c r="K936" s="47">
        <v>8.5688976309934703E-2</v>
      </c>
      <c r="L936" s="50">
        <v>19.541778975741199</v>
      </c>
      <c r="M936" s="47">
        <v>8.6978675747229894E-2</v>
      </c>
      <c r="N936" s="50">
        <v>15.5523255813953</v>
      </c>
    </row>
    <row r="937" spans="1:14" x14ac:dyDescent="0.2">
      <c r="A937" s="57" t="s">
        <v>2170</v>
      </c>
      <c r="B937" s="44" t="s">
        <v>2171</v>
      </c>
      <c r="C937" s="45">
        <v>55</v>
      </c>
      <c r="D937" s="46" t="s">
        <v>340</v>
      </c>
      <c r="E937" s="47">
        <v>0.46423301911524201</v>
      </c>
      <c r="F937" s="48">
        <v>8.9622641509433993</v>
      </c>
      <c r="G937" s="47">
        <v>0.59257492106565002</v>
      </c>
      <c r="H937" s="50">
        <v>37.305295950155802</v>
      </c>
      <c r="I937" s="76" t="str">
        <f t="shared" si="28"/>
        <v>No</v>
      </c>
      <c r="J937" s="49" t="str">
        <f t="shared" si="29"/>
        <v>No</v>
      </c>
      <c r="K937" s="47">
        <v>0.102612500883693</v>
      </c>
      <c r="L937" s="50">
        <v>60.107816711590303</v>
      </c>
      <c r="M937" s="47">
        <v>0.16884706057427701</v>
      </c>
      <c r="N937" s="50">
        <v>68.535825545171306</v>
      </c>
    </row>
    <row r="938" spans="1:14" x14ac:dyDescent="0.2">
      <c r="A938" s="57" t="s">
        <v>1248</v>
      </c>
      <c r="B938" s="44" t="s">
        <v>2172</v>
      </c>
      <c r="C938" s="45">
        <v>55</v>
      </c>
      <c r="D938" s="46" t="s">
        <v>340</v>
      </c>
      <c r="E938" s="47">
        <v>0.54557132962474397</v>
      </c>
      <c r="F938" s="48">
        <v>28.840970350404302</v>
      </c>
      <c r="G938" s="47">
        <v>0.65835791991174597</v>
      </c>
      <c r="H938" s="50">
        <v>62.149532710280397</v>
      </c>
      <c r="I938" s="76" t="str">
        <f t="shared" si="28"/>
        <v>No</v>
      </c>
      <c r="J938" s="49" t="str">
        <f t="shared" si="29"/>
        <v>No</v>
      </c>
      <c r="K938" s="47">
        <v>8.9538756873646402E-2</v>
      </c>
      <c r="L938" s="50">
        <v>35.646900269541803</v>
      </c>
      <c r="M938" s="47">
        <v>0.13225982725861499</v>
      </c>
      <c r="N938" s="50">
        <v>25.9345794392523</v>
      </c>
    </row>
    <row r="939" spans="1:14" x14ac:dyDescent="0.2">
      <c r="A939" s="57" t="s">
        <v>2173</v>
      </c>
      <c r="B939" s="44" t="s">
        <v>2174</v>
      </c>
      <c r="C939" s="45">
        <v>55</v>
      </c>
      <c r="D939" s="46" t="s">
        <v>340</v>
      </c>
      <c r="E939" s="47">
        <v>0.50624516938723596</v>
      </c>
      <c r="F939" s="48">
        <v>19.407008086253398</v>
      </c>
      <c r="G939" s="47">
        <v>0.62189533616400905</v>
      </c>
      <c r="H939" s="50">
        <v>47.0404984423676</v>
      </c>
      <c r="I939" s="76" t="str">
        <f t="shared" si="28"/>
        <v>No</v>
      </c>
      <c r="J939" s="49" t="str">
        <f t="shared" si="29"/>
        <v>No</v>
      </c>
      <c r="K939" s="47">
        <v>9.0009653395764402E-2</v>
      </c>
      <c r="L939" s="50">
        <v>37.601078167115901</v>
      </c>
      <c r="M939" s="47">
        <v>0.137935304884893</v>
      </c>
      <c r="N939" s="50">
        <v>38.551401869158902</v>
      </c>
    </row>
    <row r="940" spans="1:14" x14ac:dyDescent="0.2">
      <c r="A940" s="57" t="s">
        <v>1269</v>
      </c>
      <c r="B940" s="44" t="s">
        <v>2175</v>
      </c>
      <c r="C940" s="45">
        <v>55</v>
      </c>
      <c r="D940" s="46" t="s">
        <v>340</v>
      </c>
      <c r="E940" s="47">
        <v>0.44761852370948901</v>
      </c>
      <c r="F940" s="48">
        <v>5.3908355795148299</v>
      </c>
      <c r="G940" s="47">
        <v>0.54787688617159203</v>
      </c>
      <c r="H940" s="50">
        <v>17.445482866043601</v>
      </c>
      <c r="I940" s="76" t="str">
        <f t="shared" si="28"/>
        <v>No</v>
      </c>
      <c r="J940" s="49" t="str">
        <f t="shared" si="29"/>
        <v>No</v>
      </c>
      <c r="K940" s="47">
        <v>9.2080518514174703E-2</v>
      </c>
      <c r="L940" s="50">
        <v>42.385444743935302</v>
      </c>
      <c r="M940" s="47">
        <v>0.13593269636375499</v>
      </c>
      <c r="N940" s="50">
        <v>34.5794392523364</v>
      </c>
    </row>
    <row r="941" spans="1:14" x14ac:dyDescent="0.2">
      <c r="A941" s="57" t="s">
        <v>2176</v>
      </c>
      <c r="B941" s="44" t="s">
        <v>2177</v>
      </c>
      <c r="C941" s="45">
        <v>55</v>
      </c>
      <c r="D941" s="46" t="s">
        <v>340</v>
      </c>
      <c r="E941" s="47">
        <v>0.67967032008397699</v>
      </c>
      <c r="F941" s="48">
        <v>65.633423180592999</v>
      </c>
      <c r="G941" s="47">
        <v>0.53720438910248502</v>
      </c>
      <c r="H941" s="50">
        <v>14.3302180685358</v>
      </c>
      <c r="I941" s="76" t="str">
        <f t="shared" si="28"/>
        <v>No</v>
      </c>
      <c r="J941" s="49" t="str">
        <f t="shared" si="29"/>
        <v>No</v>
      </c>
      <c r="K941" s="47">
        <v>0.10095597458302399</v>
      </c>
      <c r="L941" s="50">
        <v>58.355795148247999</v>
      </c>
      <c r="M941" s="47">
        <v>0.129054695654582</v>
      </c>
      <c r="N941" s="50">
        <v>16.744548286604399</v>
      </c>
    </row>
    <row r="942" spans="1:14" x14ac:dyDescent="0.2">
      <c r="A942" s="57" t="s">
        <v>2178</v>
      </c>
      <c r="B942" s="44" t="s">
        <v>2179</v>
      </c>
      <c r="C942" s="45">
        <v>55</v>
      </c>
      <c r="D942" s="46" t="s">
        <v>340</v>
      </c>
      <c r="E942" s="47">
        <v>0.69943388330880996</v>
      </c>
      <c r="F942" s="48">
        <v>72.237196765498695</v>
      </c>
      <c r="G942" s="47">
        <v>0.58045938686880405</v>
      </c>
      <c r="H942" s="50">
        <v>31.5420560747664</v>
      </c>
      <c r="I942" s="76" t="str">
        <f t="shared" si="28"/>
        <v>No</v>
      </c>
      <c r="J942" s="49" t="str">
        <f t="shared" si="29"/>
        <v>No</v>
      </c>
      <c r="K942" s="47">
        <v>0.111455745855462</v>
      </c>
      <c r="L942" s="50">
        <v>68.800539083557993</v>
      </c>
      <c r="M942" s="47">
        <v>0.133156729400076</v>
      </c>
      <c r="N942" s="50">
        <v>28.193146417445501</v>
      </c>
    </row>
    <row r="943" spans="1:14" x14ac:dyDescent="0.2">
      <c r="A943" s="147" t="s">
        <v>2180</v>
      </c>
      <c r="B943" s="44" t="s">
        <v>2181</v>
      </c>
      <c r="C943" s="45">
        <v>55</v>
      </c>
      <c r="D943" s="46" t="s">
        <v>340</v>
      </c>
      <c r="E943" s="47">
        <v>0.81106279113215796</v>
      </c>
      <c r="F943" s="48">
        <v>92.654986522911102</v>
      </c>
      <c r="G943" s="47">
        <v>0.727759734172304</v>
      </c>
      <c r="H943" s="50">
        <v>83.566978193146397</v>
      </c>
      <c r="I943" s="76" t="str">
        <f t="shared" si="28"/>
        <v>No</v>
      </c>
      <c r="J943" s="49" t="str">
        <f t="shared" si="29"/>
        <v>Yes</v>
      </c>
      <c r="K943" s="47">
        <v>9.6486232695169996E-2</v>
      </c>
      <c r="L943" s="50">
        <v>51.752021563342304</v>
      </c>
      <c r="M943" s="47">
        <v>0.132584173666314</v>
      </c>
      <c r="N943" s="50">
        <v>26.947040498442401</v>
      </c>
    </row>
    <row r="944" spans="1:14" x14ac:dyDescent="0.2">
      <c r="A944" s="57" t="s">
        <v>2182</v>
      </c>
      <c r="B944" s="44" t="s">
        <v>2183</v>
      </c>
      <c r="C944" s="45">
        <v>55</v>
      </c>
      <c r="D944" s="46" t="s">
        <v>340</v>
      </c>
      <c r="E944" s="47">
        <v>0.72428534214662998</v>
      </c>
      <c r="F944" s="48">
        <v>78.908355795148196</v>
      </c>
      <c r="G944" s="47">
        <v>0.64017374381028103</v>
      </c>
      <c r="H944" s="50">
        <v>54.906542056074798</v>
      </c>
      <c r="I944" s="76" t="str">
        <f t="shared" si="28"/>
        <v>No</v>
      </c>
      <c r="J944" s="49" t="str">
        <f t="shared" si="29"/>
        <v>No</v>
      </c>
      <c r="K944" s="47">
        <v>9.2599809859413906E-2</v>
      </c>
      <c r="L944" s="50">
        <v>43.800539083558</v>
      </c>
      <c r="M944" s="47">
        <v>0.13082190236980401</v>
      </c>
      <c r="N944" s="50">
        <v>22.5856697819315</v>
      </c>
    </row>
    <row r="945" spans="1:14" x14ac:dyDescent="0.2">
      <c r="A945" s="147" t="s">
        <v>2184</v>
      </c>
      <c r="B945" s="44" t="s">
        <v>2185</v>
      </c>
      <c r="C945" s="45">
        <v>55</v>
      </c>
      <c r="D945" s="46" t="s">
        <v>340</v>
      </c>
      <c r="E945" s="47">
        <v>0.78535964869487995</v>
      </c>
      <c r="F945" s="48">
        <v>89.218328840970401</v>
      </c>
      <c r="G945" s="47">
        <v>0.73151843374683201</v>
      </c>
      <c r="H945" s="50">
        <v>84.968847352024895</v>
      </c>
      <c r="I945" s="76" t="str">
        <f t="shared" si="28"/>
        <v>No</v>
      </c>
      <c r="J945" s="49" t="str">
        <f t="shared" si="29"/>
        <v>Yes</v>
      </c>
      <c r="K945" s="47">
        <v>9.8494546639025196E-2</v>
      </c>
      <c r="L945" s="50">
        <v>54.649595687331498</v>
      </c>
      <c r="M945" s="47">
        <v>0.12611039896325099</v>
      </c>
      <c r="N945" s="50">
        <v>6.8535825545171303</v>
      </c>
    </row>
    <row r="946" spans="1:14" x14ac:dyDescent="0.2">
      <c r="A946" s="57" t="s">
        <v>2186</v>
      </c>
      <c r="B946" s="44" t="s">
        <v>2187</v>
      </c>
      <c r="C946" s="45">
        <v>71</v>
      </c>
      <c r="D946" s="46" t="s">
        <v>340</v>
      </c>
      <c r="E946" s="47">
        <v>0.78207576256168299</v>
      </c>
      <c r="F946" s="48">
        <v>88.679245283018901</v>
      </c>
      <c r="G946" s="47">
        <v>0.60503231399480295</v>
      </c>
      <c r="H946" s="50">
        <v>14.7529069767442</v>
      </c>
      <c r="I946" s="76" t="str">
        <f t="shared" si="28"/>
        <v>No</v>
      </c>
      <c r="J946" s="49" t="str">
        <f t="shared" si="29"/>
        <v>No</v>
      </c>
      <c r="K946" s="47">
        <v>9.7123018713141607E-2</v>
      </c>
      <c r="L946" s="50">
        <v>52.830188679245303</v>
      </c>
      <c r="M946" s="47">
        <v>8.8329755151752995E-2</v>
      </c>
      <c r="N946" s="50">
        <v>18.241279069767401</v>
      </c>
    </row>
    <row r="947" spans="1:14" x14ac:dyDescent="0.2">
      <c r="A947" s="57" t="s">
        <v>2188</v>
      </c>
      <c r="B947" s="44" t="s">
        <v>2189</v>
      </c>
      <c r="C947" s="45">
        <v>71</v>
      </c>
      <c r="D947" s="46" t="s">
        <v>340</v>
      </c>
      <c r="E947" s="47">
        <v>0.69853424614095605</v>
      </c>
      <c r="F947" s="48">
        <v>72.102425876010798</v>
      </c>
      <c r="G947" s="47">
        <v>0.65085778801842697</v>
      </c>
      <c r="H947" s="50">
        <v>24.709302325581401</v>
      </c>
      <c r="I947" s="76" t="str">
        <f t="shared" si="28"/>
        <v>No</v>
      </c>
      <c r="J947" s="49" t="str">
        <f t="shared" si="29"/>
        <v>No</v>
      </c>
      <c r="K947" s="47">
        <v>0.113908635524956</v>
      </c>
      <c r="L947" s="50">
        <v>70.417789757412393</v>
      </c>
      <c r="M947" s="47">
        <v>9.9446501220341904E-2</v>
      </c>
      <c r="N947" s="50">
        <v>38.299418604651201</v>
      </c>
    </row>
    <row r="948" spans="1:14" x14ac:dyDescent="0.2">
      <c r="A948" s="57" t="s">
        <v>2190</v>
      </c>
      <c r="B948" s="44" t="s">
        <v>2191</v>
      </c>
      <c r="C948" s="45">
        <v>71</v>
      </c>
      <c r="D948" s="46" t="s">
        <v>340</v>
      </c>
      <c r="E948" s="47">
        <v>0.82499752970458096</v>
      </c>
      <c r="F948" s="48">
        <v>94.541778975741195</v>
      </c>
      <c r="G948" s="47">
        <v>0.76317949878065505</v>
      </c>
      <c r="H948" s="50">
        <v>63.444767441860499</v>
      </c>
      <c r="I948" s="76" t="str">
        <f t="shared" si="28"/>
        <v>No</v>
      </c>
      <c r="J948" s="49" t="str">
        <f t="shared" si="29"/>
        <v>No</v>
      </c>
      <c r="K948" s="47">
        <v>9.2900699748049001E-2</v>
      </c>
      <c r="L948" s="50">
        <v>44.6091644204852</v>
      </c>
      <c r="M948" s="47">
        <v>8.8416645243862696E-2</v>
      </c>
      <c r="N948" s="50">
        <v>18.3139534883721</v>
      </c>
    </row>
    <row r="949" spans="1:14" x14ac:dyDescent="0.2">
      <c r="A949" s="57" t="s">
        <v>2192</v>
      </c>
      <c r="B949" s="44" t="s">
        <v>2193</v>
      </c>
      <c r="C949" s="45">
        <v>72</v>
      </c>
      <c r="D949" s="46" t="s">
        <v>340</v>
      </c>
      <c r="E949" s="47">
        <v>0.56309203492700799</v>
      </c>
      <c r="F949" s="48">
        <v>33.288409703504001</v>
      </c>
      <c r="G949" s="47">
        <v>0.51151392189215705</v>
      </c>
      <c r="H949" s="50">
        <v>14.6325016857721</v>
      </c>
      <c r="I949" s="76" t="str">
        <f t="shared" si="28"/>
        <v>No</v>
      </c>
      <c r="J949" s="49" t="str">
        <f t="shared" si="29"/>
        <v>No</v>
      </c>
      <c r="K949" s="47">
        <v>0.106898874651066</v>
      </c>
      <c r="L949" s="50">
        <v>64.555256064689999</v>
      </c>
      <c r="M949" s="47">
        <v>0.17086756846971499</v>
      </c>
      <c r="N949" s="50">
        <v>65.340525960890105</v>
      </c>
    </row>
    <row r="950" spans="1:14" x14ac:dyDescent="0.2">
      <c r="A950" s="57" t="s">
        <v>2194</v>
      </c>
      <c r="B950" s="44" t="s">
        <v>2195</v>
      </c>
      <c r="C950" s="45">
        <v>72</v>
      </c>
      <c r="D950" s="46" t="s">
        <v>340</v>
      </c>
      <c r="E950" s="47">
        <v>0.55932662839656699</v>
      </c>
      <c r="F950" s="48">
        <v>32.479784366576801</v>
      </c>
      <c r="G950" s="47">
        <v>0.51867161284393903</v>
      </c>
      <c r="H950" s="50">
        <v>16.722859069453801</v>
      </c>
      <c r="I950" s="76" t="str">
        <f t="shared" si="28"/>
        <v>No</v>
      </c>
      <c r="J950" s="49" t="str">
        <f t="shared" si="29"/>
        <v>No</v>
      </c>
      <c r="K950" s="47">
        <v>0.102667412451262</v>
      </c>
      <c r="L950" s="50">
        <v>60.175202156334201</v>
      </c>
      <c r="M950" s="47">
        <v>0.15233967811618601</v>
      </c>
      <c r="N950" s="50">
        <v>48.0107889413351</v>
      </c>
    </row>
    <row r="951" spans="1:14" x14ac:dyDescent="0.2">
      <c r="A951" s="57" t="s">
        <v>2196</v>
      </c>
      <c r="B951" s="44" t="s">
        <v>2197</v>
      </c>
      <c r="C951" s="45">
        <v>72</v>
      </c>
      <c r="D951" s="46" t="s">
        <v>340</v>
      </c>
      <c r="E951" s="47">
        <v>0.58692136283407703</v>
      </c>
      <c r="F951" s="48">
        <v>38.881401617250702</v>
      </c>
      <c r="G951" s="47">
        <v>0.52645796490733998</v>
      </c>
      <c r="H951" s="50">
        <v>18.8132164531355</v>
      </c>
      <c r="I951" s="76" t="str">
        <f t="shared" si="28"/>
        <v>No</v>
      </c>
      <c r="J951" s="49" t="str">
        <f t="shared" si="29"/>
        <v>No</v>
      </c>
      <c r="K951" s="47">
        <v>9.6216627345962702E-2</v>
      </c>
      <c r="L951" s="50">
        <v>51.415094339622598</v>
      </c>
      <c r="M951" s="47">
        <v>0.15110912244170899</v>
      </c>
      <c r="N951" s="50">
        <v>46.0552933243425</v>
      </c>
    </row>
    <row r="952" spans="1:14" x14ac:dyDescent="0.2">
      <c r="A952" s="57" t="s">
        <v>2198</v>
      </c>
      <c r="B952" s="44" t="s">
        <v>2199</v>
      </c>
      <c r="C952" s="45">
        <v>72</v>
      </c>
      <c r="D952" s="46" t="s">
        <v>340</v>
      </c>
      <c r="E952" s="47">
        <v>0.58369815954994597</v>
      </c>
      <c r="F952" s="48">
        <v>37.938005390835599</v>
      </c>
      <c r="G952" s="47">
        <v>0.58351501585281196</v>
      </c>
      <c r="H952" s="50">
        <v>37.019554956169898</v>
      </c>
      <c r="I952" s="76" t="str">
        <f t="shared" si="28"/>
        <v>No</v>
      </c>
      <c r="J952" s="49" t="str">
        <f t="shared" si="29"/>
        <v>No</v>
      </c>
      <c r="K952" s="47">
        <v>9.4707474419359797E-2</v>
      </c>
      <c r="L952" s="50">
        <v>48.450134770889498</v>
      </c>
      <c r="M952" s="47">
        <v>0.133567498949476</v>
      </c>
      <c r="N952" s="50">
        <v>19.285232636547502</v>
      </c>
    </row>
    <row r="953" spans="1:14" x14ac:dyDescent="0.2">
      <c r="A953" s="57" t="s">
        <v>2200</v>
      </c>
      <c r="B953" s="44" t="s">
        <v>2201</v>
      </c>
      <c r="C953" s="45">
        <v>71</v>
      </c>
      <c r="D953" s="46" t="s">
        <v>340</v>
      </c>
      <c r="E953" s="47">
        <v>0.65096923875651203</v>
      </c>
      <c r="F953" s="48">
        <v>57.951482479784403</v>
      </c>
      <c r="G953" s="47">
        <v>0.72134339881828602</v>
      </c>
      <c r="H953" s="50">
        <v>47.819767441860499</v>
      </c>
      <c r="I953" s="76" t="str">
        <f t="shared" si="28"/>
        <v>No</v>
      </c>
      <c r="J953" s="49" t="str">
        <f t="shared" si="29"/>
        <v>No</v>
      </c>
      <c r="K953" s="47">
        <v>9.3451552563962495E-2</v>
      </c>
      <c r="L953" s="50">
        <v>46.024258760107799</v>
      </c>
      <c r="M953" s="47">
        <v>8.2448326688367296E-2</v>
      </c>
      <c r="N953" s="50">
        <v>9.7383720930232602</v>
      </c>
    </row>
    <row r="954" spans="1:14" x14ac:dyDescent="0.2">
      <c r="A954" s="57" t="s">
        <v>2202</v>
      </c>
      <c r="B954" s="44" t="s">
        <v>2203</v>
      </c>
      <c r="C954" s="45">
        <v>72</v>
      </c>
      <c r="D954" s="46" t="s">
        <v>340</v>
      </c>
      <c r="E954" s="47">
        <v>0.71405897491629799</v>
      </c>
      <c r="F954" s="48">
        <v>75.876010781671198</v>
      </c>
      <c r="G954" s="47">
        <v>0.67792166552917998</v>
      </c>
      <c r="H954" s="50">
        <v>69.588671611598102</v>
      </c>
      <c r="I954" s="76" t="str">
        <f t="shared" si="28"/>
        <v>No</v>
      </c>
      <c r="J954" s="49" t="str">
        <f t="shared" si="29"/>
        <v>No</v>
      </c>
      <c r="K954" s="47">
        <v>0.104941792338583</v>
      </c>
      <c r="L954" s="50">
        <v>62.331536388140201</v>
      </c>
      <c r="M954" s="47">
        <v>0.12641438286336101</v>
      </c>
      <c r="N954" s="50">
        <v>7.6196898179366102</v>
      </c>
    </row>
    <row r="955" spans="1:14" x14ac:dyDescent="0.2">
      <c r="A955" s="147" t="s">
        <v>2204</v>
      </c>
      <c r="B955" s="44" t="s">
        <v>2205</v>
      </c>
      <c r="C955" s="45">
        <v>72</v>
      </c>
      <c r="D955" s="46" t="s">
        <v>340</v>
      </c>
      <c r="E955" s="47">
        <v>0.84701136442624303</v>
      </c>
      <c r="F955" s="48">
        <v>96.900269541778997</v>
      </c>
      <c r="G955" s="47">
        <v>0.75462727074956104</v>
      </c>
      <c r="H955" s="50">
        <v>91.233985165205695</v>
      </c>
      <c r="I955" s="76" t="str">
        <f t="shared" si="28"/>
        <v>Yes</v>
      </c>
      <c r="J955" s="49" t="str">
        <f t="shared" si="29"/>
        <v>Yes</v>
      </c>
      <c r="K955" s="47">
        <v>0.100042124216114</v>
      </c>
      <c r="L955" s="50">
        <v>56.671159029649601</v>
      </c>
      <c r="M955" s="47">
        <v>0.12919679102721701</v>
      </c>
      <c r="N955" s="50">
        <v>11.6655428186109</v>
      </c>
    </row>
    <row r="956" spans="1:14" x14ac:dyDescent="0.2">
      <c r="A956" s="57" t="s">
        <v>2206</v>
      </c>
      <c r="B956" s="44" t="s">
        <v>2207</v>
      </c>
      <c r="C956" s="45">
        <v>72</v>
      </c>
      <c r="D956" s="46" t="s">
        <v>340</v>
      </c>
      <c r="E956" s="47">
        <v>0.74346042478734997</v>
      </c>
      <c r="F956" s="48">
        <v>81.940700808625294</v>
      </c>
      <c r="G956" s="47">
        <v>0.69038641542400103</v>
      </c>
      <c r="H956" s="50">
        <v>74.106540795684396</v>
      </c>
      <c r="I956" s="76" t="str">
        <f t="shared" si="28"/>
        <v>No</v>
      </c>
      <c r="J956" s="49" t="str">
        <f t="shared" si="29"/>
        <v>No</v>
      </c>
      <c r="K956" s="47">
        <v>0.12636041284837701</v>
      </c>
      <c r="L956" s="50">
        <v>77.6954177897574</v>
      </c>
      <c r="M956" s="47">
        <v>0.14989954393385499</v>
      </c>
      <c r="N956" s="50">
        <v>44.7741065407957</v>
      </c>
    </row>
    <row r="957" spans="1:14" x14ac:dyDescent="0.2">
      <c r="A957" s="57" t="s">
        <v>2208</v>
      </c>
      <c r="B957" s="44" t="s">
        <v>2209</v>
      </c>
      <c r="C957" s="45">
        <v>72</v>
      </c>
      <c r="D957" s="46" t="s">
        <v>340</v>
      </c>
      <c r="E957" s="47">
        <v>0.74591472349124799</v>
      </c>
      <c r="F957" s="48">
        <v>82.547169811320799</v>
      </c>
      <c r="G957" s="47">
        <v>0.64119308782201601</v>
      </c>
      <c r="H957" s="50">
        <v>57.316250842885999</v>
      </c>
      <c r="I957" s="76" t="str">
        <f t="shared" si="28"/>
        <v>No</v>
      </c>
      <c r="J957" s="49" t="str">
        <f t="shared" si="29"/>
        <v>No</v>
      </c>
      <c r="K957" s="47">
        <v>0.151999244391326</v>
      </c>
      <c r="L957" s="50">
        <v>85.512129380053906</v>
      </c>
      <c r="M957" s="47">
        <v>0.20056431096421001</v>
      </c>
      <c r="N957" s="50">
        <v>79.298718813216496</v>
      </c>
    </row>
    <row r="958" spans="1:14" x14ac:dyDescent="0.2">
      <c r="A958" s="57" t="s">
        <v>2210</v>
      </c>
      <c r="B958" s="44" t="s">
        <v>2211</v>
      </c>
      <c r="C958" s="45">
        <v>72</v>
      </c>
      <c r="D958" s="46" t="s">
        <v>340</v>
      </c>
      <c r="E958" s="47">
        <v>0.50502216961784696</v>
      </c>
      <c r="F958" s="48">
        <v>18.733153638813999</v>
      </c>
      <c r="G958" s="47">
        <v>0.43017869460366898</v>
      </c>
      <c r="H958" s="50">
        <v>3.9784221173297398</v>
      </c>
      <c r="I958" s="76" t="str">
        <f t="shared" si="28"/>
        <v>No</v>
      </c>
      <c r="J958" s="49" t="str">
        <f t="shared" si="29"/>
        <v>No</v>
      </c>
      <c r="K958" s="47">
        <v>0.11343781064815101</v>
      </c>
      <c r="L958" s="50">
        <v>69.811320754717002</v>
      </c>
      <c r="M958" s="47">
        <v>0.16333397613971801</v>
      </c>
      <c r="N958" s="50">
        <v>59.608900876601503</v>
      </c>
    </row>
    <row r="959" spans="1:14" x14ac:dyDescent="0.2">
      <c r="A959" s="57" t="s">
        <v>2212</v>
      </c>
      <c r="B959" s="44" t="s">
        <v>2213</v>
      </c>
      <c r="C959" s="45">
        <v>72</v>
      </c>
      <c r="D959" s="46" t="s">
        <v>340</v>
      </c>
      <c r="E959" s="47">
        <v>0.63645002762957403</v>
      </c>
      <c r="F959" s="48">
        <v>53.5040431266846</v>
      </c>
      <c r="G959" s="47">
        <v>0.59487848177555203</v>
      </c>
      <c r="H959" s="50">
        <v>41.4699932569117</v>
      </c>
      <c r="I959" s="76" t="str">
        <f t="shared" si="28"/>
        <v>No</v>
      </c>
      <c r="J959" s="49" t="str">
        <f t="shared" si="29"/>
        <v>No</v>
      </c>
      <c r="K959" s="47">
        <v>0.100656882652436</v>
      </c>
      <c r="L959" s="50">
        <v>58.018867924528301</v>
      </c>
      <c r="M959" s="47">
        <v>0.15058213695367401</v>
      </c>
      <c r="N959" s="50">
        <v>45.313553607552301</v>
      </c>
    </row>
    <row r="960" spans="1:14" x14ac:dyDescent="0.2">
      <c r="A960" s="57" t="s">
        <v>2214</v>
      </c>
      <c r="B960" s="44" t="s">
        <v>2215</v>
      </c>
      <c r="C960" s="45">
        <v>72</v>
      </c>
      <c r="D960" s="46" t="s">
        <v>340</v>
      </c>
      <c r="E960" s="47">
        <v>0.48333776585350902</v>
      </c>
      <c r="F960" s="48">
        <v>13.746630727762801</v>
      </c>
      <c r="G960" s="47">
        <v>0.419954076611668</v>
      </c>
      <c r="H960" s="50">
        <v>3.03438975050573</v>
      </c>
      <c r="I960" s="76" t="str">
        <f t="shared" si="28"/>
        <v>No</v>
      </c>
      <c r="J960" s="49" t="str">
        <f t="shared" si="29"/>
        <v>No</v>
      </c>
      <c r="K960" s="47">
        <v>0.16633716941936699</v>
      </c>
      <c r="L960" s="50">
        <v>88.948787061994594</v>
      </c>
      <c r="M960" s="47">
        <v>0.190946882447698</v>
      </c>
      <c r="N960" s="50">
        <v>75.792312879298706</v>
      </c>
    </row>
    <row r="961" spans="1:14" x14ac:dyDescent="0.2">
      <c r="A961" s="57" t="s">
        <v>2216</v>
      </c>
      <c r="B961" s="44" t="s">
        <v>2217</v>
      </c>
      <c r="C961" s="45">
        <v>72</v>
      </c>
      <c r="D961" s="46" t="s">
        <v>340</v>
      </c>
      <c r="E961" s="47">
        <v>0.65833627122147498</v>
      </c>
      <c r="F961" s="48">
        <v>59.636118598382801</v>
      </c>
      <c r="G961" s="47">
        <v>0.58803460749404002</v>
      </c>
      <c r="H961" s="50">
        <v>38.975050573162498</v>
      </c>
      <c r="I961" s="76" t="str">
        <f t="shared" si="28"/>
        <v>No</v>
      </c>
      <c r="J961" s="49" t="str">
        <f t="shared" si="29"/>
        <v>No</v>
      </c>
      <c r="K961" s="47">
        <v>0.134424449028551</v>
      </c>
      <c r="L961" s="50">
        <v>81.266846361185998</v>
      </c>
      <c r="M961" s="47">
        <v>0.14281757544895099</v>
      </c>
      <c r="N961" s="50">
        <v>33.5131490222522</v>
      </c>
    </row>
    <row r="962" spans="1:14" x14ac:dyDescent="0.2">
      <c r="A962" s="57" t="s">
        <v>2218</v>
      </c>
      <c r="B962" s="44" t="s">
        <v>2219</v>
      </c>
      <c r="C962" s="45">
        <v>72</v>
      </c>
      <c r="D962" s="46" t="s">
        <v>340</v>
      </c>
      <c r="E962" s="47">
        <v>0.73171110451848898</v>
      </c>
      <c r="F962" s="48">
        <v>80.053908355795102</v>
      </c>
      <c r="G962" s="47">
        <v>0.64891955657702605</v>
      </c>
      <c r="H962" s="50">
        <v>60.5529332434255</v>
      </c>
      <c r="I962" s="76" t="str">
        <f t="shared" si="28"/>
        <v>No</v>
      </c>
      <c r="J962" s="49" t="str">
        <f t="shared" si="29"/>
        <v>No</v>
      </c>
      <c r="K962" s="47">
        <v>0.11948813904671</v>
      </c>
      <c r="L962" s="50">
        <v>74.056603773584897</v>
      </c>
      <c r="M962" s="47">
        <v>0.12673744199489401</v>
      </c>
      <c r="N962" s="50">
        <v>8.0242751180040504</v>
      </c>
    </row>
    <row r="963" spans="1:14" x14ac:dyDescent="0.2">
      <c r="A963" s="57" t="s">
        <v>2220</v>
      </c>
      <c r="B963" s="44" t="s">
        <v>2221</v>
      </c>
      <c r="C963" s="45">
        <v>72</v>
      </c>
      <c r="D963" s="46" t="s">
        <v>340</v>
      </c>
      <c r="E963" s="47">
        <v>0.76337824326589299</v>
      </c>
      <c r="F963" s="48">
        <v>86.118598382749298</v>
      </c>
      <c r="G963" s="47">
        <v>0.68026240220688705</v>
      </c>
      <c r="H963" s="50">
        <v>70.532703978422106</v>
      </c>
      <c r="I963" s="76" t="str">
        <f t="shared" si="28"/>
        <v>No</v>
      </c>
      <c r="J963" s="49" t="str">
        <f t="shared" si="29"/>
        <v>No</v>
      </c>
      <c r="K963" s="47">
        <v>0.125841121596306</v>
      </c>
      <c r="L963" s="50">
        <v>77.560646900269504</v>
      </c>
      <c r="M963" s="47">
        <v>0.12661734508258299</v>
      </c>
      <c r="N963" s="50">
        <v>7.8219824679703303</v>
      </c>
    </row>
    <row r="964" spans="1:14" x14ac:dyDescent="0.2">
      <c r="A964" s="57" t="s">
        <v>2222</v>
      </c>
      <c r="B964" s="44" t="s">
        <v>2223</v>
      </c>
      <c r="C964" s="45">
        <v>72</v>
      </c>
      <c r="D964" s="46" t="s">
        <v>340</v>
      </c>
      <c r="E964" s="47">
        <v>0.551947964312273</v>
      </c>
      <c r="F964" s="48">
        <v>30.660377358490599</v>
      </c>
      <c r="G964" s="47">
        <v>0.51329564450726395</v>
      </c>
      <c r="H964" s="50">
        <v>15.171948752528699</v>
      </c>
      <c r="I964" s="76" t="str">
        <f t="shared" si="28"/>
        <v>No</v>
      </c>
      <c r="J964" s="49" t="str">
        <f t="shared" si="29"/>
        <v>No</v>
      </c>
      <c r="K964" s="47">
        <v>0.10796277782464</v>
      </c>
      <c r="L964" s="50">
        <v>66.374663072776301</v>
      </c>
      <c r="M964" s="47">
        <v>0.130292725501681</v>
      </c>
      <c r="N964" s="50">
        <v>13.081591368846899</v>
      </c>
    </row>
    <row r="965" spans="1:14" x14ac:dyDescent="0.2">
      <c r="A965" s="57" t="s">
        <v>2224</v>
      </c>
      <c r="B965" s="44" t="s">
        <v>2225</v>
      </c>
      <c r="C965" s="45">
        <v>72</v>
      </c>
      <c r="D965" s="46" t="s">
        <v>340</v>
      </c>
      <c r="E965" s="47">
        <v>0.68641207383073899</v>
      </c>
      <c r="F965" s="48">
        <v>68.126684636118597</v>
      </c>
      <c r="G965" s="47">
        <v>0.63653559747087696</v>
      </c>
      <c r="H965" s="50">
        <v>55.091031692515202</v>
      </c>
      <c r="I965" s="76" t="str">
        <f t="shared" si="28"/>
        <v>No</v>
      </c>
      <c r="J965" s="49" t="str">
        <f t="shared" si="29"/>
        <v>No</v>
      </c>
      <c r="K965" s="47">
        <v>0.13050195910193399</v>
      </c>
      <c r="L965" s="50">
        <v>79.716981132075503</v>
      </c>
      <c r="M965" s="47">
        <v>0.156542094531089</v>
      </c>
      <c r="N965" s="50">
        <v>52.865812542144297</v>
      </c>
    </row>
    <row r="966" spans="1:14" x14ac:dyDescent="0.2">
      <c r="A966" s="57" t="s">
        <v>2226</v>
      </c>
      <c r="B966" s="44" t="s">
        <v>2227</v>
      </c>
      <c r="C966" s="45">
        <v>72</v>
      </c>
      <c r="D966" s="46" t="s">
        <v>340</v>
      </c>
      <c r="E966" s="47">
        <v>0.64841203072482001</v>
      </c>
      <c r="F966" s="48">
        <v>57.479784366576801</v>
      </c>
      <c r="G966" s="47">
        <v>0.65470941692189999</v>
      </c>
      <c r="H966" s="50">
        <v>62.306136210384402</v>
      </c>
      <c r="I966" s="76" t="str">
        <f t="shared" si="28"/>
        <v>No</v>
      </c>
      <c r="J966" s="49" t="str">
        <f t="shared" si="29"/>
        <v>No</v>
      </c>
      <c r="K966" s="47">
        <v>0.11276991523324301</v>
      </c>
      <c r="L966" s="50">
        <v>69.339622641509393</v>
      </c>
      <c r="M966" s="47">
        <v>0.12693778516927401</v>
      </c>
      <c r="N966" s="50">
        <v>8.2939986513823296</v>
      </c>
    </row>
    <row r="967" spans="1:14" x14ac:dyDescent="0.2">
      <c r="A967" s="57" t="s">
        <v>2228</v>
      </c>
      <c r="B967" s="44" t="s">
        <v>2229</v>
      </c>
      <c r="C967" s="45">
        <v>72</v>
      </c>
      <c r="D967" s="46" t="s">
        <v>340</v>
      </c>
      <c r="E967" s="47">
        <v>0.70513877922157797</v>
      </c>
      <c r="F967" s="48">
        <v>73.854447439353095</v>
      </c>
      <c r="G967" s="47">
        <v>0.660383258099141</v>
      </c>
      <c r="H967" s="50">
        <v>64.194200944032403</v>
      </c>
      <c r="I967" s="76" t="str">
        <f t="shared" ref="I967:I1030" si="30">IF(AND(F967&gt;=90,H967&gt;=90),"Yes","No")</f>
        <v>No</v>
      </c>
      <c r="J967" s="49" t="str">
        <f t="shared" ref="J967:J1030" si="31">IF(AND(F967&gt;=75,H967&gt;=75),"Yes","No")</f>
        <v>No</v>
      </c>
      <c r="K967" s="47">
        <v>0.11293808991073399</v>
      </c>
      <c r="L967" s="50">
        <v>69.474393530997304</v>
      </c>
      <c r="M967" s="47">
        <v>0.12813669995971799</v>
      </c>
      <c r="N967" s="50">
        <v>9.7100472016183392</v>
      </c>
    </row>
    <row r="968" spans="1:14" x14ac:dyDescent="0.2">
      <c r="A968" s="57" t="s">
        <v>2230</v>
      </c>
      <c r="B968" s="44" t="s">
        <v>2231</v>
      </c>
      <c r="C968" s="45">
        <v>55</v>
      </c>
      <c r="D968" s="46" t="s">
        <v>340</v>
      </c>
      <c r="E968" s="47">
        <v>0.69841958054910203</v>
      </c>
      <c r="F968" s="48">
        <v>72.035040431266907</v>
      </c>
      <c r="G968" s="47">
        <v>0.60610978690419703</v>
      </c>
      <c r="H968" s="50">
        <v>42.2897196261682</v>
      </c>
      <c r="I968" s="76" t="str">
        <f t="shared" si="30"/>
        <v>No</v>
      </c>
      <c r="J968" s="49" t="str">
        <f t="shared" si="31"/>
        <v>No</v>
      </c>
      <c r="K968" s="47">
        <v>7.9761762776895298E-2</v>
      </c>
      <c r="L968" s="50">
        <v>7.6145552560646896</v>
      </c>
      <c r="M968" s="47">
        <v>0.105480589948582</v>
      </c>
      <c r="N968" s="50">
        <v>2.4143302180685402</v>
      </c>
    </row>
    <row r="969" spans="1:14" x14ac:dyDescent="0.2">
      <c r="A969" s="57" t="s">
        <v>2232</v>
      </c>
      <c r="B969" s="44" t="s">
        <v>2233</v>
      </c>
      <c r="C969" s="45">
        <v>55</v>
      </c>
      <c r="D969" s="46" t="s">
        <v>340</v>
      </c>
      <c r="E969" s="47">
        <v>0.48250307365952999</v>
      </c>
      <c r="F969" s="48">
        <v>13.544474393531001</v>
      </c>
      <c r="G969" s="47">
        <v>0.60193441407262804</v>
      </c>
      <c r="H969" s="50">
        <v>41.355140186915897</v>
      </c>
      <c r="I969" s="76" t="str">
        <f t="shared" si="30"/>
        <v>No</v>
      </c>
      <c r="J969" s="49" t="str">
        <f t="shared" si="31"/>
        <v>No</v>
      </c>
      <c r="K969" s="47">
        <v>8.7142923918854004E-2</v>
      </c>
      <c r="L969" s="50">
        <v>27.0215633423181</v>
      </c>
      <c r="M969" s="47">
        <v>0.122764879568501</v>
      </c>
      <c r="N969" s="50">
        <v>3.42679127725857</v>
      </c>
    </row>
    <row r="970" spans="1:14" x14ac:dyDescent="0.2">
      <c r="A970" s="57" t="s">
        <v>2234</v>
      </c>
      <c r="B970" s="44" t="s">
        <v>2235</v>
      </c>
      <c r="C970" s="45">
        <v>55</v>
      </c>
      <c r="D970" s="46" t="s">
        <v>340</v>
      </c>
      <c r="E970" s="47">
        <v>0.47339804904645799</v>
      </c>
      <c r="F970" s="48">
        <v>11.320754716981099</v>
      </c>
      <c r="G970" s="47">
        <v>0.56490157904235105</v>
      </c>
      <c r="H970" s="50">
        <v>25.077881619937699</v>
      </c>
      <c r="I970" s="76" t="str">
        <f t="shared" si="30"/>
        <v>No</v>
      </c>
      <c r="J970" s="49" t="str">
        <f t="shared" si="31"/>
        <v>No</v>
      </c>
      <c r="K970" s="47">
        <v>0.123353883338452</v>
      </c>
      <c r="L970" s="50">
        <v>76.280323450134802</v>
      </c>
      <c r="M970" s="47">
        <v>0.18881197020774401</v>
      </c>
      <c r="N970" s="50">
        <v>77.024922118380104</v>
      </c>
    </row>
    <row r="971" spans="1:14" x14ac:dyDescent="0.2">
      <c r="A971" s="57" t="s">
        <v>2236</v>
      </c>
      <c r="B971" s="44" t="s">
        <v>2237</v>
      </c>
      <c r="C971" s="45">
        <v>55</v>
      </c>
      <c r="D971" s="46" t="s">
        <v>340</v>
      </c>
      <c r="E971" s="47">
        <v>0.690707388398763</v>
      </c>
      <c r="F971" s="48">
        <v>69.339622641509393</v>
      </c>
      <c r="G971" s="47">
        <v>0.601068821372165</v>
      </c>
      <c r="H971" s="50">
        <v>40.654205607476598</v>
      </c>
      <c r="I971" s="76" t="str">
        <f t="shared" si="30"/>
        <v>No</v>
      </c>
      <c r="J971" s="49" t="str">
        <f t="shared" si="31"/>
        <v>No</v>
      </c>
      <c r="K971" s="47">
        <v>8.78904389468846E-2</v>
      </c>
      <c r="L971" s="50">
        <v>29.9865229110512</v>
      </c>
      <c r="M971" s="47">
        <v>0.12941199735074699</v>
      </c>
      <c r="N971" s="50">
        <v>18.068535825545201</v>
      </c>
    </row>
    <row r="972" spans="1:14" x14ac:dyDescent="0.2">
      <c r="A972" s="57" t="s">
        <v>2238</v>
      </c>
      <c r="B972" s="44" t="s">
        <v>2239</v>
      </c>
      <c r="C972" s="45">
        <v>55</v>
      </c>
      <c r="D972" s="46" t="s">
        <v>340</v>
      </c>
      <c r="E972" s="47">
        <v>0.64700545889349903</v>
      </c>
      <c r="F972" s="48">
        <v>57.008086253369299</v>
      </c>
      <c r="G972" s="47">
        <v>0.55711214207979498</v>
      </c>
      <c r="H972" s="50">
        <v>22.196261682243001</v>
      </c>
      <c r="I972" s="76" t="str">
        <f t="shared" si="30"/>
        <v>No</v>
      </c>
      <c r="J972" s="49" t="str">
        <f t="shared" si="31"/>
        <v>No</v>
      </c>
      <c r="K972" s="47">
        <v>8.5951702186022105E-2</v>
      </c>
      <c r="L972" s="50">
        <v>20.822102425876</v>
      </c>
      <c r="M972" s="47">
        <v>0.130045452774911</v>
      </c>
      <c r="N972" s="50">
        <v>20.327102803738299</v>
      </c>
    </row>
    <row r="973" spans="1:14" x14ac:dyDescent="0.2">
      <c r="A973" s="57" t="s">
        <v>2240</v>
      </c>
      <c r="B973" s="44" t="s">
        <v>2241</v>
      </c>
      <c r="C973" s="45">
        <v>55</v>
      </c>
      <c r="D973" s="46" t="s">
        <v>340</v>
      </c>
      <c r="E973" s="47">
        <v>0.57860162497548695</v>
      </c>
      <c r="F973" s="48">
        <v>36.859838274932599</v>
      </c>
      <c r="G973" s="47">
        <v>0.64919479045539896</v>
      </c>
      <c r="H973" s="50">
        <v>58.644859813084103</v>
      </c>
      <c r="I973" s="76" t="str">
        <f t="shared" si="30"/>
        <v>No</v>
      </c>
      <c r="J973" s="49" t="str">
        <f t="shared" si="31"/>
        <v>No</v>
      </c>
      <c r="K973" s="47">
        <v>8.9620513501764407E-2</v>
      </c>
      <c r="L973" s="50">
        <v>36.051212938005399</v>
      </c>
      <c r="M973" s="47">
        <v>0.134435618154118</v>
      </c>
      <c r="N973" s="50">
        <v>31.308411214953299</v>
      </c>
    </row>
    <row r="974" spans="1:14" x14ac:dyDescent="0.2">
      <c r="A974" s="57" t="s">
        <v>2242</v>
      </c>
      <c r="B974" s="44" t="s">
        <v>2243</v>
      </c>
      <c r="C974" s="45">
        <v>55</v>
      </c>
      <c r="D974" s="46" t="s">
        <v>340</v>
      </c>
      <c r="E974" s="47">
        <v>0.66420412021245001</v>
      </c>
      <c r="F974" s="48">
        <v>61.185983827493303</v>
      </c>
      <c r="G974" s="47">
        <v>0.55663534187709895</v>
      </c>
      <c r="H974" s="50">
        <v>21.962616822429901</v>
      </c>
      <c r="I974" s="76" t="str">
        <f t="shared" si="30"/>
        <v>No</v>
      </c>
      <c r="J974" s="49" t="str">
        <f t="shared" si="31"/>
        <v>No</v>
      </c>
      <c r="K974" s="47">
        <v>9.5719762219794099E-2</v>
      </c>
      <c r="L974" s="50">
        <v>50.606469002695398</v>
      </c>
      <c r="M974" s="47">
        <v>0.14599380970781001</v>
      </c>
      <c r="N974" s="50">
        <v>51.090342679127701</v>
      </c>
    </row>
    <row r="975" spans="1:14" x14ac:dyDescent="0.2">
      <c r="A975" s="57" t="s">
        <v>2244</v>
      </c>
      <c r="B975" s="44" t="s">
        <v>2245</v>
      </c>
      <c r="C975" s="45">
        <v>55</v>
      </c>
      <c r="D975" s="46" t="s">
        <v>340</v>
      </c>
      <c r="E975" s="47">
        <v>0.60256237183997297</v>
      </c>
      <c r="F975" s="48">
        <v>43.463611859838302</v>
      </c>
      <c r="G975" s="47">
        <v>0.66897045873938599</v>
      </c>
      <c r="H975" s="50">
        <v>66.6666666666667</v>
      </c>
      <c r="I975" s="76" t="str">
        <f t="shared" si="30"/>
        <v>No</v>
      </c>
      <c r="J975" s="49" t="str">
        <f t="shared" si="31"/>
        <v>No</v>
      </c>
      <c r="K975" s="47">
        <v>9.3180124267694897E-2</v>
      </c>
      <c r="L975" s="50">
        <v>45.215633423180599</v>
      </c>
      <c r="M975" s="47">
        <v>0.14686655828938799</v>
      </c>
      <c r="N975" s="50">
        <v>52.102803738317803</v>
      </c>
    </row>
    <row r="976" spans="1:14" x14ac:dyDescent="0.2">
      <c r="A976" s="57" t="s">
        <v>2246</v>
      </c>
      <c r="B976" s="44" t="s">
        <v>2247</v>
      </c>
      <c r="C976" s="45">
        <v>55</v>
      </c>
      <c r="D976" s="46" t="s">
        <v>340</v>
      </c>
      <c r="E976" s="47">
        <v>0.62638400237473002</v>
      </c>
      <c r="F976" s="48">
        <v>50.606469002695398</v>
      </c>
      <c r="G976" s="47">
        <v>0.57092030934694404</v>
      </c>
      <c r="H976" s="50">
        <v>27.6479750778816</v>
      </c>
      <c r="I976" s="76" t="str">
        <f t="shared" si="30"/>
        <v>No</v>
      </c>
      <c r="J976" s="49" t="str">
        <f t="shared" si="31"/>
        <v>No</v>
      </c>
      <c r="K976" s="47">
        <v>8.4799792929442397E-2</v>
      </c>
      <c r="L976" s="50">
        <v>15.026954177897601</v>
      </c>
      <c r="M976" s="47">
        <v>0.12762674758894299</v>
      </c>
      <c r="N976" s="50">
        <v>12.5389408099688</v>
      </c>
    </row>
    <row r="977" spans="1:14" x14ac:dyDescent="0.2">
      <c r="A977" s="57" t="s">
        <v>2248</v>
      </c>
      <c r="B977" s="44" t="s">
        <v>2249</v>
      </c>
      <c r="C977" s="45">
        <v>55</v>
      </c>
      <c r="D977" s="46" t="s">
        <v>340</v>
      </c>
      <c r="E977" s="47">
        <v>0.61622046267983299</v>
      </c>
      <c r="F977" s="48">
        <v>47.371967654986499</v>
      </c>
      <c r="G977" s="47">
        <v>0.54865868182517896</v>
      </c>
      <c r="H977" s="50">
        <v>18.068535825545201</v>
      </c>
      <c r="I977" s="76" t="str">
        <f t="shared" si="30"/>
        <v>No</v>
      </c>
      <c r="J977" s="49" t="str">
        <f t="shared" si="31"/>
        <v>No</v>
      </c>
      <c r="K977" s="47">
        <v>8.6959139005658895E-2</v>
      </c>
      <c r="L977" s="50">
        <v>26.415094339622598</v>
      </c>
      <c r="M977" s="47">
        <v>0.12897344484658599</v>
      </c>
      <c r="N977" s="50">
        <v>16.3551401869159</v>
      </c>
    </row>
    <row r="978" spans="1:14" x14ac:dyDescent="0.2">
      <c r="A978" s="57" t="s">
        <v>2250</v>
      </c>
      <c r="B978" s="44" t="s">
        <v>2251</v>
      </c>
      <c r="C978" s="45">
        <v>55</v>
      </c>
      <c r="D978" s="46" t="s">
        <v>340</v>
      </c>
      <c r="E978" s="47">
        <v>0.724821559423944</v>
      </c>
      <c r="F978" s="48">
        <v>79.110512129380098</v>
      </c>
      <c r="G978" s="47">
        <v>0.632590478321987</v>
      </c>
      <c r="H978" s="50">
        <v>51.557632398753903</v>
      </c>
      <c r="I978" s="76" t="str">
        <f t="shared" si="30"/>
        <v>No</v>
      </c>
      <c r="J978" s="49" t="str">
        <f t="shared" si="31"/>
        <v>No</v>
      </c>
      <c r="K978" s="47">
        <v>9.0846622943110494E-2</v>
      </c>
      <c r="L978" s="50">
        <v>39.959568733153603</v>
      </c>
      <c r="M978" s="47">
        <v>0.13439444774235601</v>
      </c>
      <c r="N978" s="50">
        <v>31.152647975077901</v>
      </c>
    </row>
    <row r="979" spans="1:14" x14ac:dyDescent="0.2">
      <c r="A979" s="57" t="s">
        <v>2252</v>
      </c>
      <c r="B979" s="44" t="s">
        <v>2253</v>
      </c>
      <c r="C979" s="45">
        <v>55</v>
      </c>
      <c r="D979" s="46" t="s">
        <v>340</v>
      </c>
      <c r="E979" s="47">
        <v>0.72483964368285603</v>
      </c>
      <c r="F979" s="48">
        <v>79.177897574124003</v>
      </c>
      <c r="G979" s="47">
        <v>0.63138328969328195</v>
      </c>
      <c r="H979" s="50">
        <v>50.700934579439199</v>
      </c>
      <c r="I979" s="76" t="str">
        <f t="shared" si="30"/>
        <v>No</v>
      </c>
      <c r="J979" s="49" t="str">
        <f t="shared" si="31"/>
        <v>No</v>
      </c>
      <c r="K979" s="47">
        <v>8.4722793530485702E-2</v>
      </c>
      <c r="L979" s="50">
        <v>14.690026954177901</v>
      </c>
      <c r="M979" s="47">
        <v>0.127292129343647</v>
      </c>
      <c r="N979" s="50">
        <v>11.6043613707165</v>
      </c>
    </row>
    <row r="980" spans="1:14" x14ac:dyDescent="0.2">
      <c r="A980" s="57" t="s">
        <v>2254</v>
      </c>
      <c r="B980" s="44" t="s">
        <v>2255</v>
      </c>
      <c r="C980" s="45">
        <v>55</v>
      </c>
      <c r="D980" s="46" t="s">
        <v>340</v>
      </c>
      <c r="E980" s="47">
        <v>0.50539224097333102</v>
      </c>
      <c r="F980" s="48">
        <v>19.0700808625337</v>
      </c>
      <c r="G980" s="47">
        <v>0.64478079133043897</v>
      </c>
      <c r="H980" s="50">
        <v>57.1651090342679</v>
      </c>
      <c r="I980" s="76" t="str">
        <f t="shared" si="30"/>
        <v>No</v>
      </c>
      <c r="J980" s="49" t="str">
        <f t="shared" si="31"/>
        <v>No</v>
      </c>
      <c r="K980" s="47">
        <v>9.2322109319640702E-2</v>
      </c>
      <c r="L980" s="50">
        <v>43.059299191374699</v>
      </c>
      <c r="M980" s="47">
        <v>0.140099037525516</v>
      </c>
      <c r="N980" s="50">
        <v>42.133956386292802</v>
      </c>
    </row>
    <row r="981" spans="1:14" x14ac:dyDescent="0.2">
      <c r="A981" s="57" t="s">
        <v>2256</v>
      </c>
      <c r="B981" s="44" t="s">
        <v>2257</v>
      </c>
      <c r="C981" s="45">
        <v>55</v>
      </c>
      <c r="D981" s="46" t="s">
        <v>340</v>
      </c>
      <c r="E981" s="47">
        <v>0.68809406381996796</v>
      </c>
      <c r="F981" s="48">
        <v>68.665768194070097</v>
      </c>
      <c r="G981" s="47">
        <v>0.53889384391478701</v>
      </c>
      <c r="H981" s="50">
        <v>14.797507788161999</v>
      </c>
      <c r="I981" s="76" t="str">
        <f t="shared" si="30"/>
        <v>No</v>
      </c>
      <c r="J981" s="49" t="str">
        <f t="shared" si="31"/>
        <v>No</v>
      </c>
      <c r="K981" s="47">
        <v>0.12675714112563699</v>
      </c>
      <c r="L981" s="50">
        <v>78.167115902964994</v>
      </c>
      <c r="M981" s="47">
        <v>0.17606019251028199</v>
      </c>
      <c r="N981" s="50">
        <v>71.806853582554496</v>
      </c>
    </row>
    <row r="982" spans="1:14" x14ac:dyDescent="0.2">
      <c r="A982" s="57" t="s">
        <v>2258</v>
      </c>
      <c r="B982" s="44" t="s">
        <v>2259</v>
      </c>
      <c r="C982" s="45">
        <v>55</v>
      </c>
      <c r="D982" s="46" t="s">
        <v>340</v>
      </c>
      <c r="E982" s="47">
        <v>0.65136962598425296</v>
      </c>
      <c r="F982" s="48">
        <v>58.0862533692722</v>
      </c>
      <c r="G982" s="47">
        <v>0.59621603977827498</v>
      </c>
      <c r="H982" s="50">
        <v>38.629283489096601</v>
      </c>
      <c r="I982" s="76" t="str">
        <f t="shared" si="30"/>
        <v>No</v>
      </c>
      <c r="J982" s="49" t="str">
        <f t="shared" si="31"/>
        <v>No</v>
      </c>
      <c r="K982" s="47">
        <v>0.155511098766937</v>
      </c>
      <c r="L982" s="50">
        <v>86.455525606468996</v>
      </c>
      <c r="M982" s="47">
        <v>0.23291840646099299</v>
      </c>
      <c r="N982" s="50">
        <v>85.6697819314642</v>
      </c>
    </row>
    <row r="983" spans="1:14" x14ac:dyDescent="0.2">
      <c r="A983" s="57" t="s">
        <v>2260</v>
      </c>
      <c r="B983" s="44" t="s">
        <v>2261</v>
      </c>
      <c r="C983" s="45">
        <v>55</v>
      </c>
      <c r="D983" s="46" t="s">
        <v>340</v>
      </c>
      <c r="E983" s="47">
        <v>0.67666717202062998</v>
      </c>
      <c r="F983" s="48">
        <v>64.757412398921801</v>
      </c>
      <c r="G983" s="47">
        <v>0.62783054001265004</v>
      </c>
      <c r="H983" s="50">
        <v>49.376947040498401</v>
      </c>
      <c r="I983" s="76" t="str">
        <f t="shared" si="30"/>
        <v>No</v>
      </c>
      <c r="J983" s="49" t="str">
        <f t="shared" si="31"/>
        <v>No</v>
      </c>
      <c r="K983" s="47">
        <v>8.8686574025854406E-2</v>
      </c>
      <c r="L983" s="50">
        <v>33.221024258760103</v>
      </c>
      <c r="M983" s="47">
        <v>0.13083710050931499</v>
      </c>
      <c r="N983" s="50">
        <v>22.663551401869199</v>
      </c>
    </row>
    <row r="984" spans="1:14" x14ac:dyDescent="0.2">
      <c r="A984" s="57" t="s">
        <v>2262</v>
      </c>
      <c r="B984" s="44" t="s">
        <v>2263</v>
      </c>
      <c r="C984" s="45">
        <v>55</v>
      </c>
      <c r="D984" s="46" t="s">
        <v>340</v>
      </c>
      <c r="E984" s="47">
        <v>0.66300345488563495</v>
      </c>
      <c r="F984" s="48">
        <v>60.512129380053899</v>
      </c>
      <c r="G984" s="47">
        <v>0.663110478211274</v>
      </c>
      <c r="H984" s="50">
        <v>64.563862928348897</v>
      </c>
      <c r="I984" s="76" t="str">
        <f t="shared" si="30"/>
        <v>No</v>
      </c>
      <c r="J984" s="49" t="str">
        <f t="shared" si="31"/>
        <v>No</v>
      </c>
      <c r="K984" s="47">
        <v>9.0401431599478901E-2</v>
      </c>
      <c r="L984" s="50">
        <v>38.679245283018901</v>
      </c>
      <c r="M984" s="47">
        <v>0.13445953183356901</v>
      </c>
      <c r="N984" s="50">
        <v>31.464174454828701</v>
      </c>
    </row>
    <row r="985" spans="1:14" x14ac:dyDescent="0.2">
      <c r="A985" s="57" t="s">
        <v>2264</v>
      </c>
      <c r="B985" s="44" t="s">
        <v>2265</v>
      </c>
      <c r="C985" s="45">
        <v>55</v>
      </c>
      <c r="D985" s="46" t="s">
        <v>340</v>
      </c>
      <c r="E985" s="47">
        <v>0.67434526891353397</v>
      </c>
      <c r="F985" s="48">
        <v>63.881401617250702</v>
      </c>
      <c r="G985" s="47">
        <v>0.522572523918861</v>
      </c>
      <c r="H985" s="50">
        <v>11.4485981308411</v>
      </c>
      <c r="I985" s="76" t="str">
        <f t="shared" si="30"/>
        <v>No</v>
      </c>
      <c r="J985" s="49" t="str">
        <f t="shared" si="31"/>
        <v>No</v>
      </c>
      <c r="K985" s="47">
        <v>9.9118137488205693E-2</v>
      </c>
      <c r="L985" s="50">
        <v>55.053908355795102</v>
      </c>
      <c r="M985" s="47">
        <v>0.14338161424395199</v>
      </c>
      <c r="N985" s="50">
        <v>47.663551401869199</v>
      </c>
    </row>
    <row r="986" spans="1:14" x14ac:dyDescent="0.2">
      <c r="A986" s="57" t="s">
        <v>2266</v>
      </c>
      <c r="B986" s="44" t="s">
        <v>2267</v>
      </c>
      <c r="C986" s="45">
        <v>55</v>
      </c>
      <c r="D986" s="46" t="s">
        <v>340</v>
      </c>
      <c r="E986" s="47">
        <v>0.639620301557704</v>
      </c>
      <c r="F986" s="48">
        <v>54.514824797843701</v>
      </c>
      <c r="G986" s="47">
        <v>0.53656944050823796</v>
      </c>
      <c r="H986" s="50">
        <v>14.1744548286604</v>
      </c>
      <c r="I986" s="76" t="str">
        <f t="shared" si="30"/>
        <v>No</v>
      </c>
      <c r="J986" s="49" t="str">
        <f t="shared" si="31"/>
        <v>No</v>
      </c>
      <c r="K986" s="47">
        <v>9.58688976692324E-2</v>
      </c>
      <c r="L986" s="50">
        <v>51.010781671159002</v>
      </c>
      <c r="M986" s="47">
        <v>0.13969745517680801</v>
      </c>
      <c r="N986" s="50">
        <v>41.277258566978198</v>
      </c>
    </row>
    <row r="987" spans="1:14" x14ac:dyDescent="0.2">
      <c r="A987" s="57" t="s">
        <v>2268</v>
      </c>
      <c r="B987" s="44" t="s">
        <v>2269</v>
      </c>
      <c r="C987" s="45">
        <v>55</v>
      </c>
      <c r="D987" s="46" t="s">
        <v>340</v>
      </c>
      <c r="E987" s="47">
        <v>0.57338790017487695</v>
      </c>
      <c r="F987" s="48">
        <v>35.781671159029599</v>
      </c>
      <c r="G987" s="47">
        <v>0.66068880193174595</v>
      </c>
      <c r="H987" s="50">
        <v>63.239875389408098</v>
      </c>
      <c r="I987" s="76" t="str">
        <f t="shared" si="30"/>
        <v>No</v>
      </c>
      <c r="J987" s="49" t="str">
        <f t="shared" si="31"/>
        <v>No</v>
      </c>
      <c r="K987" s="47">
        <v>9.6852587004248106E-2</v>
      </c>
      <c r="L987" s="50">
        <v>52.4258760107817</v>
      </c>
      <c r="M987" s="47">
        <v>0.14141629426286101</v>
      </c>
      <c r="N987" s="50">
        <v>44.548286604361401</v>
      </c>
    </row>
    <row r="988" spans="1:14" x14ac:dyDescent="0.2">
      <c r="A988" s="57" t="s">
        <v>2270</v>
      </c>
      <c r="B988" s="44" t="s">
        <v>2271</v>
      </c>
      <c r="C988" s="45">
        <v>55</v>
      </c>
      <c r="D988" s="46" t="s">
        <v>340</v>
      </c>
      <c r="E988" s="47">
        <v>0.69200552429836104</v>
      </c>
      <c r="F988" s="48">
        <v>69.811320754717002</v>
      </c>
      <c r="G988" s="47">
        <v>0.61223002132047899</v>
      </c>
      <c r="H988" s="50">
        <v>44.158878504672899</v>
      </c>
      <c r="I988" s="76" t="str">
        <f t="shared" si="30"/>
        <v>No</v>
      </c>
      <c r="J988" s="49" t="str">
        <f t="shared" si="31"/>
        <v>No</v>
      </c>
      <c r="K988" s="47">
        <v>9.5101170784714001E-2</v>
      </c>
      <c r="L988" s="50">
        <v>49.4609164420485</v>
      </c>
      <c r="M988" s="47">
        <v>0.142189495894113</v>
      </c>
      <c r="N988" s="50">
        <v>45.7943925233645</v>
      </c>
    </row>
    <row r="989" spans="1:14" x14ac:dyDescent="0.2">
      <c r="A989" s="57" t="s">
        <v>2272</v>
      </c>
      <c r="B989" s="44" t="s">
        <v>2273</v>
      </c>
      <c r="C989" s="45">
        <v>55</v>
      </c>
      <c r="D989" s="46" t="s">
        <v>340</v>
      </c>
      <c r="E989" s="47">
        <v>0.54952844042316396</v>
      </c>
      <c r="F989" s="48">
        <v>29.919137466307301</v>
      </c>
      <c r="G989" s="47">
        <v>0.66627974770496701</v>
      </c>
      <c r="H989" s="50">
        <v>65.887850467289695</v>
      </c>
      <c r="I989" s="76" t="str">
        <f t="shared" si="30"/>
        <v>No</v>
      </c>
      <c r="J989" s="49" t="str">
        <f t="shared" si="31"/>
        <v>No</v>
      </c>
      <c r="K989" s="47">
        <v>0.1028715276761</v>
      </c>
      <c r="L989" s="50">
        <v>60.309973045822098</v>
      </c>
      <c r="M989" s="47">
        <v>0.15544592776697</v>
      </c>
      <c r="N989" s="50">
        <v>59.5015576323988</v>
      </c>
    </row>
    <row r="990" spans="1:14" x14ac:dyDescent="0.2">
      <c r="A990" s="57" t="s">
        <v>2274</v>
      </c>
      <c r="B990" s="44" t="s">
        <v>2275</v>
      </c>
      <c r="C990" s="45">
        <v>55</v>
      </c>
      <c r="D990" s="46" t="s">
        <v>340</v>
      </c>
      <c r="E990" s="47">
        <v>0.54031511783826602</v>
      </c>
      <c r="F990" s="48">
        <v>27.9649595687332</v>
      </c>
      <c r="G990" s="47">
        <v>0.435654429580556</v>
      </c>
      <c r="H990" s="50">
        <v>3.19314641744548</v>
      </c>
      <c r="I990" s="76" t="str">
        <f t="shared" si="30"/>
        <v>No</v>
      </c>
      <c r="J990" s="49" t="str">
        <f t="shared" si="31"/>
        <v>No</v>
      </c>
      <c r="K990" s="47">
        <v>0.227414834621984</v>
      </c>
      <c r="L990" s="50">
        <v>94.272237196765502</v>
      </c>
      <c r="M990" s="47">
        <v>0.31817500500948498</v>
      </c>
      <c r="N990" s="50">
        <v>90.965732087227394</v>
      </c>
    </row>
    <row r="991" spans="1:14" x14ac:dyDescent="0.2">
      <c r="A991" s="57" t="s">
        <v>2276</v>
      </c>
      <c r="B991" s="44" t="s">
        <v>2277</v>
      </c>
      <c r="C991" s="45">
        <v>55</v>
      </c>
      <c r="D991" s="46" t="s">
        <v>340</v>
      </c>
      <c r="E991" s="47">
        <v>0.60418805334422498</v>
      </c>
      <c r="F991" s="48">
        <v>43.867924528301899</v>
      </c>
      <c r="G991" s="47">
        <v>0.50777094549367197</v>
      </c>
      <c r="H991" s="50">
        <v>7.8660436137071601</v>
      </c>
      <c r="I991" s="76" t="str">
        <f t="shared" si="30"/>
        <v>No</v>
      </c>
      <c r="J991" s="49" t="str">
        <f t="shared" si="31"/>
        <v>No</v>
      </c>
      <c r="K991" s="47">
        <v>0.13767942204071701</v>
      </c>
      <c r="L991" s="50">
        <v>82.142857142857096</v>
      </c>
      <c r="M991" s="47">
        <v>0.212698898265686</v>
      </c>
      <c r="N991" s="50">
        <v>81.931464174454803</v>
      </c>
    </row>
    <row r="992" spans="1:14" x14ac:dyDescent="0.2">
      <c r="A992" s="57" t="s">
        <v>2278</v>
      </c>
      <c r="B992" s="44" t="s">
        <v>2279</v>
      </c>
      <c r="C992" s="45">
        <v>55</v>
      </c>
      <c r="D992" s="46" t="s">
        <v>340</v>
      </c>
      <c r="E992" s="47">
        <v>0.66412420084827095</v>
      </c>
      <c r="F992" s="48">
        <v>61.051212938005399</v>
      </c>
      <c r="G992" s="47">
        <v>0.57404139118265896</v>
      </c>
      <c r="H992" s="50">
        <v>28.738317757009298</v>
      </c>
      <c r="I992" s="76" t="str">
        <f t="shared" si="30"/>
        <v>No</v>
      </c>
      <c r="J992" s="49" t="str">
        <f t="shared" si="31"/>
        <v>No</v>
      </c>
      <c r="K992" s="47">
        <v>9.5867972283529196E-2</v>
      </c>
      <c r="L992" s="50">
        <v>50.943396226415103</v>
      </c>
      <c r="M992" s="47">
        <v>0.140813380774404</v>
      </c>
      <c r="N992" s="50">
        <v>43.146417445482903</v>
      </c>
    </row>
    <row r="993" spans="1:14" x14ac:dyDescent="0.2">
      <c r="A993" s="57" t="s">
        <v>2280</v>
      </c>
      <c r="B993" s="44" t="s">
        <v>2281</v>
      </c>
      <c r="C993" s="45">
        <v>55</v>
      </c>
      <c r="D993" s="46" t="s">
        <v>340</v>
      </c>
      <c r="E993" s="47">
        <v>0.61503990216230997</v>
      </c>
      <c r="F993" s="48">
        <v>46.967654986522902</v>
      </c>
      <c r="G993" s="47">
        <v>0.60183668282882197</v>
      </c>
      <c r="H993" s="50">
        <v>41.277258566978198</v>
      </c>
      <c r="I993" s="76" t="str">
        <f t="shared" si="30"/>
        <v>No</v>
      </c>
      <c r="J993" s="49" t="str">
        <f t="shared" si="31"/>
        <v>No</v>
      </c>
      <c r="K993" s="47">
        <v>0.145794133806047</v>
      </c>
      <c r="L993" s="50">
        <v>84.501347708894897</v>
      </c>
      <c r="M993" s="47">
        <v>0.221922349191954</v>
      </c>
      <c r="N993" s="50">
        <v>83.800623052959494</v>
      </c>
    </row>
    <row r="994" spans="1:14" x14ac:dyDescent="0.2">
      <c r="A994" s="57" t="s">
        <v>2282</v>
      </c>
      <c r="B994" s="44" t="s">
        <v>2283</v>
      </c>
      <c r="C994" s="45">
        <v>55</v>
      </c>
      <c r="D994" s="46" t="s">
        <v>340</v>
      </c>
      <c r="E994" s="47">
        <v>0.46719810435716003</v>
      </c>
      <c r="F994" s="48">
        <v>9.4339622641509404</v>
      </c>
      <c r="G994" s="47">
        <v>0.51724042928754499</v>
      </c>
      <c r="H994" s="50">
        <v>9.8909657320872295</v>
      </c>
      <c r="I994" s="76" t="str">
        <f t="shared" si="30"/>
        <v>No</v>
      </c>
      <c r="J994" s="49" t="str">
        <f t="shared" si="31"/>
        <v>No</v>
      </c>
      <c r="K994" s="47">
        <v>0.18326700729758799</v>
      </c>
      <c r="L994" s="50">
        <v>90.431266846361197</v>
      </c>
      <c r="M994" s="47">
        <v>0.28317418531762201</v>
      </c>
      <c r="N994" s="50">
        <v>88.785046728972006</v>
      </c>
    </row>
    <row r="995" spans="1:14" x14ac:dyDescent="0.2">
      <c r="A995" s="57" t="s">
        <v>2284</v>
      </c>
      <c r="B995" s="44" t="s">
        <v>2285</v>
      </c>
      <c r="C995" s="45">
        <v>55</v>
      </c>
      <c r="D995" s="46" t="s">
        <v>340</v>
      </c>
      <c r="E995" s="47">
        <v>0.42830883141300502</v>
      </c>
      <c r="F995" s="48">
        <v>4.0431266846361202</v>
      </c>
      <c r="G995" s="47">
        <v>0.53496880007629499</v>
      </c>
      <c r="H995" s="50">
        <v>14.096573208722701</v>
      </c>
      <c r="I995" s="76" t="str">
        <f t="shared" si="30"/>
        <v>No</v>
      </c>
      <c r="J995" s="49" t="str">
        <f t="shared" si="31"/>
        <v>No</v>
      </c>
      <c r="K995" s="47">
        <v>0.116785292670253</v>
      </c>
      <c r="L995" s="50">
        <v>72.3045822102426</v>
      </c>
      <c r="M995" s="47">
        <v>0.182515845720921</v>
      </c>
      <c r="N995" s="50">
        <v>74.376947040498393</v>
      </c>
    </row>
    <row r="996" spans="1:14" x14ac:dyDescent="0.2">
      <c r="A996" s="57" t="s">
        <v>2286</v>
      </c>
      <c r="B996" s="44" t="s">
        <v>2287</v>
      </c>
      <c r="C996" s="45">
        <v>55</v>
      </c>
      <c r="D996" s="46" t="s">
        <v>340</v>
      </c>
      <c r="E996" s="47">
        <v>0.43453669104255299</v>
      </c>
      <c r="F996" s="48">
        <v>4.3126684636118604</v>
      </c>
      <c r="G996" s="47">
        <v>0.55967972110197595</v>
      </c>
      <c r="H996" s="50">
        <v>22.9750778816199</v>
      </c>
      <c r="I996" s="76" t="str">
        <f t="shared" si="30"/>
        <v>No</v>
      </c>
      <c r="J996" s="49" t="str">
        <f t="shared" si="31"/>
        <v>No</v>
      </c>
      <c r="K996" s="47">
        <v>0.169372645434194</v>
      </c>
      <c r="L996" s="50">
        <v>89.218328840970401</v>
      </c>
      <c r="M996" s="47">
        <v>0.24986163930340399</v>
      </c>
      <c r="N996" s="50">
        <v>87.227414330218096</v>
      </c>
    </row>
    <row r="997" spans="1:14" x14ac:dyDescent="0.2">
      <c r="A997" s="57" t="s">
        <v>2288</v>
      </c>
      <c r="B997" s="44" t="s">
        <v>2289</v>
      </c>
      <c r="C997" s="45">
        <v>55</v>
      </c>
      <c r="D997" s="46" t="s">
        <v>340</v>
      </c>
      <c r="E997" s="47">
        <v>0.57592273442140196</v>
      </c>
      <c r="F997" s="48">
        <v>36.320754716981099</v>
      </c>
      <c r="G997" s="47">
        <v>0.69112238160474204</v>
      </c>
      <c r="H997" s="50">
        <v>73.520249221183803</v>
      </c>
      <c r="I997" s="76" t="str">
        <f t="shared" si="30"/>
        <v>No</v>
      </c>
      <c r="J997" s="49" t="str">
        <f t="shared" si="31"/>
        <v>No</v>
      </c>
      <c r="K997" s="47">
        <v>0.11452388537043399</v>
      </c>
      <c r="L997" s="50">
        <v>70.687331536388101</v>
      </c>
      <c r="M997" s="47">
        <v>0.16425316916646601</v>
      </c>
      <c r="N997" s="50">
        <v>66.043613707165093</v>
      </c>
    </row>
    <row r="998" spans="1:14" x14ac:dyDescent="0.2">
      <c r="A998" s="57" t="s">
        <v>2290</v>
      </c>
      <c r="B998" s="44" t="s">
        <v>2291</v>
      </c>
      <c r="C998" s="45">
        <v>55</v>
      </c>
      <c r="D998" s="46" t="s">
        <v>340</v>
      </c>
      <c r="E998" s="47">
        <v>0.62043196065073203</v>
      </c>
      <c r="F998" s="48">
        <v>48.315363881401602</v>
      </c>
      <c r="G998" s="47">
        <v>0.57106875532988199</v>
      </c>
      <c r="H998" s="50">
        <v>27.7258566978193</v>
      </c>
      <c r="I998" s="76" t="str">
        <f t="shared" si="30"/>
        <v>No</v>
      </c>
      <c r="J998" s="49" t="str">
        <f t="shared" si="31"/>
        <v>No</v>
      </c>
      <c r="K998" s="47">
        <v>9.0024425565176994E-2</v>
      </c>
      <c r="L998" s="50">
        <v>37.735849056603797</v>
      </c>
      <c r="M998" s="47">
        <v>0.13370802865797399</v>
      </c>
      <c r="N998" s="50">
        <v>29.672897196261701</v>
      </c>
    </row>
    <row r="999" spans="1:14" x14ac:dyDescent="0.2">
      <c r="A999" s="57" t="s">
        <v>1599</v>
      </c>
      <c r="B999" s="44" t="s">
        <v>2292</v>
      </c>
      <c r="C999" s="45">
        <v>55</v>
      </c>
      <c r="D999" s="46" t="s">
        <v>340</v>
      </c>
      <c r="E999" s="47">
        <v>0.59863670832582205</v>
      </c>
      <c r="F999" s="48">
        <v>42.385444743935302</v>
      </c>
      <c r="G999" s="47">
        <v>0.58782609460095503</v>
      </c>
      <c r="H999" s="50">
        <v>34.968847352024902</v>
      </c>
      <c r="I999" s="76" t="str">
        <f t="shared" si="30"/>
        <v>No</v>
      </c>
      <c r="J999" s="49" t="str">
        <f t="shared" si="31"/>
        <v>No</v>
      </c>
      <c r="K999" s="47">
        <v>0.110545240538196</v>
      </c>
      <c r="L999" s="50">
        <v>67.924528301886795</v>
      </c>
      <c r="M999" s="47">
        <v>0.159572939666106</v>
      </c>
      <c r="N999" s="50">
        <v>63.161993769470399</v>
      </c>
    </row>
    <row r="1000" spans="1:14" x14ac:dyDescent="0.2">
      <c r="A1000" s="57" t="s">
        <v>2293</v>
      </c>
      <c r="B1000" s="44" t="s">
        <v>2294</v>
      </c>
      <c r="C1000" s="45">
        <v>55</v>
      </c>
      <c r="D1000" s="46" t="s">
        <v>340</v>
      </c>
      <c r="E1000" s="47">
        <v>0.55849351642172596</v>
      </c>
      <c r="F1000" s="48">
        <v>32.277628032345</v>
      </c>
      <c r="G1000" s="47">
        <v>0.74730350709678195</v>
      </c>
      <c r="H1000" s="50">
        <v>88.0841121495327</v>
      </c>
      <c r="I1000" s="76" t="str">
        <f t="shared" si="30"/>
        <v>No</v>
      </c>
      <c r="J1000" s="49" t="str">
        <f t="shared" si="31"/>
        <v>No</v>
      </c>
      <c r="K1000" s="47">
        <v>8.6488156207113698E-2</v>
      </c>
      <c r="L1000" s="50">
        <v>23.5175202156334</v>
      </c>
      <c r="M1000" s="47">
        <v>0.128674086498482</v>
      </c>
      <c r="N1000" s="50">
        <v>15.4984423676012</v>
      </c>
    </row>
    <row r="1001" spans="1:14" x14ac:dyDescent="0.2">
      <c r="A1001" s="57" t="s">
        <v>2295</v>
      </c>
      <c r="B1001" s="44" t="s">
        <v>2296</v>
      </c>
      <c r="C1001" s="45">
        <v>55</v>
      </c>
      <c r="D1001" s="46" t="s">
        <v>340</v>
      </c>
      <c r="E1001" s="47">
        <v>0.63443589954611002</v>
      </c>
      <c r="F1001" s="48">
        <v>52.762803234501298</v>
      </c>
      <c r="G1001" s="47">
        <v>0.75099365953383201</v>
      </c>
      <c r="H1001" s="50">
        <v>89.174454828660402</v>
      </c>
      <c r="I1001" s="76" t="str">
        <f t="shared" si="30"/>
        <v>No</v>
      </c>
      <c r="J1001" s="49" t="str">
        <f t="shared" si="31"/>
        <v>No</v>
      </c>
      <c r="K1001" s="47">
        <v>9.3608937075658899E-2</v>
      </c>
      <c r="L1001" s="50">
        <v>46.361185983827497</v>
      </c>
      <c r="M1001" s="47">
        <v>0.13725933971867499</v>
      </c>
      <c r="N1001" s="50">
        <v>36.682242990654203</v>
      </c>
    </row>
    <row r="1002" spans="1:14" x14ac:dyDescent="0.2">
      <c r="A1002" s="57" t="s">
        <v>2297</v>
      </c>
      <c r="B1002" s="44" t="s">
        <v>2298</v>
      </c>
      <c r="C1002" s="45">
        <v>55</v>
      </c>
      <c r="D1002" s="46" t="s">
        <v>340</v>
      </c>
      <c r="E1002" s="47">
        <v>0.69438320725032199</v>
      </c>
      <c r="F1002" s="48">
        <v>70.687331536388101</v>
      </c>
      <c r="G1002" s="47">
        <v>0.80721257192835705</v>
      </c>
      <c r="H1002" s="50">
        <v>97.274143302180704</v>
      </c>
      <c r="I1002" s="76" t="str">
        <f t="shared" si="30"/>
        <v>No</v>
      </c>
      <c r="J1002" s="49" t="str">
        <f t="shared" si="31"/>
        <v>No</v>
      </c>
      <c r="K1002" s="47">
        <v>3.1604520686956898E-2</v>
      </c>
      <c r="L1002" s="50">
        <v>1.2129380053908401</v>
      </c>
      <c r="M1002" s="47">
        <v>3.0436330959632101E-2</v>
      </c>
      <c r="N1002" s="50">
        <v>1.01246105919003</v>
      </c>
    </row>
    <row r="1003" spans="1:14" x14ac:dyDescent="0.2">
      <c r="A1003" s="57" t="s">
        <v>2299</v>
      </c>
      <c r="B1003" s="44" t="s">
        <v>2300</v>
      </c>
      <c r="C1003" s="45">
        <v>55</v>
      </c>
      <c r="D1003" s="46" t="s">
        <v>340</v>
      </c>
      <c r="E1003" s="47">
        <v>0.65716433393070195</v>
      </c>
      <c r="F1003" s="48">
        <v>59.4339622641509</v>
      </c>
      <c r="G1003" s="47">
        <v>0.54744363960647402</v>
      </c>
      <c r="H1003" s="50">
        <v>17.367601246105899</v>
      </c>
      <c r="I1003" s="76" t="str">
        <f t="shared" si="30"/>
        <v>No</v>
      </c>
      <c r="J1003" s="49" t="str">
        <f t="shared" si="31"/>
        <v>No</v>
      </c>
      <c r="K1003" s="47">
        <v>8.8315167754274906E-2</v>
      </c>
      <c r="L1003" s="50">
        <v>31.805929919137501</v>
      </c>
      <c r="M1003" s="47">
        <v>0.13118665859272</v>
      </c>
      <c r="N1003" s="50">
        <v>23.598130841121499</v>
      </c>
    </row>
    <row r="1004" spans="1:14" x14ac:dyDescent="0.2">
      <c r="A1004" s="57" t="s">
        <v>2301</v>
      </c>
      <c r="B1004" s="44" t="s">
        <v>2302</v>
      </c>
      <c r="C1004" s="45">
        <v>55</v>
      </c>
      <c r="D1004" s="46" t="s">
        <v>340</v>
      </c>
      <c r="E1004" s="47">
        <v>0.680420887843462</v>
      </c>
      <c r="F1004" s="48">
        <v>66.037735849056602</v>
      </c>
      <c r="G1004" s="47">
        <v>0.65938981014522102</v>
      </c>
      <c r="H1004" s="50">
        <v>62.694704049844198</v>
      </c>
      <c r="I1004" s="76" t="str">
        <f t="shared" si="30"/>
        <v>No</v>
      </c>
      <c r="J1004" s="49" t="str">
        <f t="shared" si="31"/>
        <v>No</v>
      </c>
      <c r="K1004" s="47">
        <v>8.5996724243827802E-2</v>
      </c>
      <c r="L1004" s="50">
        <v>21.024258760107799</v>
      </c>
      <c r="M1004" s="47">
        <v>0.128956921005738</v>
      </c>
      <c r="N1004" s="50">
        <v>16.277258566978201</v>
      </c>
    </row>
    <row r="1005" spans="1:14" x14ac:dyDescent="0.2">
      <c r="A1005" s="57" t="s">
        <v>2303</v>
      </c>
      <c r="B1005" s="44" t="s">
        <v>2304</v>
      </c>
      <c r="C1005" s="45">
        <v>55</v>
      </c>
      <c r="D1005" s="46" t="s">
        <v>340</v>
      </c>
      <c r="E1005" s="47">
        <v>0.47231834326276201</v>
      </c>
      <c r="F1005" s="48">
        <v>10.983827493261501</v>
      </c>
      <c r="G1005" s="47">
        <v>0.54674518162834196</v>
      </c>
      <c r="H1005" s="50">
        <v>17.133956386292802</v>
      </c>
      <c r="I1005" s="76" t="str">
        <f t="shared" si="30"/>
        <v>No</v>
      </c>
      <c r="J1005" s="49" t="str">
        <f t="shared" si="31"/>
        <v>No</v>
      </c>
      <c r="K1005" s="47">
        <v>9.8204931269616505E-2</v>
      </c>
      <c r="L1005" s="50">
        <v>54.177897574124003</v>
      </c>
      <c r="M1005" s="47">
        <v>0.14229123414898201</v>
      </c>
      <c r="N1005" s="50">
        <v>46.028037383177598</v>
      </c>
    </row>
    <row r="1006" spans="1:14" x14ac:dyDescent="0.2">
      <c r="A1006" s="57" t="s">
        <v>2305</v>
      </c>
      <c r="B1006" s="44" t="s">
        <v>2306</v>
      </c>
      <c r="C1006" s="45">
        <v>55</v>
      </c>
      <c r="D1006" s="46" t="s">
        <v>340</v>
      </c>
      <c r="E1006" s="47">
        <v>0.515210200144123</v>
      </c>
      <c r="F1006" s="48">
        <v>21.7654986522911</v>
      </c>
      <c r="G1006" s="47">
        <v>0.68212984116432995</v>
      </c>
      <c r="H1006" s="50">
        <v>70.2492211838006</v>
      </c>
      <c r="I1006" s="76" t="str">
        <f t="shared" si="30"/>
        <v>No</v>
      </c>
      <c r="J1006" s="49" t="str">
        <f t="shared" si="31"/>
        <v>No</v>
      </c>
      <c r="K1006" s="47">
        <v>8.4606326424707196E-2</v>
      </c>
      <c r="L1006" s="50">
        <v>14.353099730458201</v>
      </c>
      <c r="M1006" s="47">
        <v>0.12632809389626001</v>
      </c>
      <c r="N1006" s="50">
        <v>8.0218068535825502</v>
      </c>
    </row>
    <row r="1007" spans="1:14" x14ac:dyDescent="0.2">
      <c r="A1007" s="57" t="s">
        <v>2307</v>
      </c>
      <c r="B1007" s="44" t="s">
        <v>2308</v>
      </c>
      <c r="C1007" s="45">
        <v>55</v>
      </c>
      <c r="D1007" s="46" t="s">
        <v>340</v>
      </c>
      <c r="E1007" s="47">
        <v>0.52790988032225705</v>
      </c>
      <c r="F1007" s="48">
        <v>25.067385444743898</v>
      </c>
      <c r="G1007" s="47">
        <v>0.70618079856948202</v>
      </c>
      <c r="H1007" s="50">
        <v>77.570093457943898</v>
      </c>
      <c r="I1007" s="76" t="str">
        <f t="shared" si="30"/>
        <v>No</v>
      </c>
      <c r="J1007" s="49" t="str">
        <f t="shared" si="31"/>
        <v>No</v>
      </c>
      <c r="K1007" s="47">
        <v>9.4143322632852799E-2</v>
      </c>
      <c r="L1007" s="50">
        <v>47.506738544474402</v>
      </c>
      <c r="M1007" s="47">
        <v>0.14141451498060101</v>
      </c>
      <c r="N1007" s="50">
        <v>44.470404984423702</v>
      </c>
    </row>
    <row r="1008" spans="1:14" x14ac:dyDescent="0.2">
      <c r="A1008" s="57" t="s">
        <v>2309</v>
      </c>
      <c r="B1008" s="44" t="s">
        <v>2310</v>
      </c>
      <c r="C1008" s="45">
        <v>55</v>
      </c>
      <c r="D1008" s="46" t="s">
        <v>340</v>
      </c>
      <c r="E1008" s="47">
        <v>0.62497216834576896</v>
      </c>
      <c r="F1008" s="48">
        <v>50.202156334231802</v>
      </c>
      <c r="G1008" s="47">
        <v>0.65150903303944996</v>
      </c>
      <c r="H1008" s="50">
        <v>59.190031152647997</v>
      </c>
      <c r="I1008" s="76" t="str">
        <f t="shared" si="30"/>
        <v>No</v>
      </c>
      <c r="J1008" s="49" t="str">
        <f t="shared" si="31"/>
        <v>No</v>
      </c>
      <c r="K1008" s="47">
        <v>9.9775446922557007E-2</v>
      </c>
      <c r="L1008" s="50">
        <v>56.199460916442</v>
      </c>
      <c r="M1008" s="47">
        <v>0.14782072922216799</v>
      </c>
      <c r="N1008" s="50">
        <v>52.803738317757002</v>
      </c>
    </row>
    <row r="1009" spans="1:14" x14ac:dyDescent="0.2">
      <c r="A1009" s="57" t="s">
        <v>2311</v>
      </c>
      <c r="B1009" s="44" t="s">
        <v>2312</v>
      </c>
      <c r="C1009" s="45">
        <v>55</v>
      </c>
      <c r="D1009" s="46" t="s">
        <v>340</v>
      </c>
      <c r="E1009" s="47">
        <v>0.63831570422455597</v>
      </c>
      <c r="F1009" s="48">
        <v>53.975741239892201</v>
      </c>
      <c r="G1009" s="47">
        <v>0.75610534701974197</v>
      </c>
      <c r="H1009" s="50">
        <v>90.342679127725901</v>
      </c>
      <c r="I1009" s="76" t="str">
        <f t="shared" si="30"/>
        <v>No</v>
      </c>
      <c r="J1009" s="49" t="str">
        <f t="shared" si="31"/>
        <v>No</v>
      </c>
      <c r="K1009" s="47">
        <v>9.9331822631261696E-2</v>
      </c>
      <c r="L1009" s="50">
        <v>55.660377358490599</v>
      </c>
      <c r="M1009" s="47">
        <v>0.14455009283582099</v>
      </c>
      <c r="N1009" s="50">
        <v>49.299065420560801</v>
      </c>
    </row>
    <row r="1010" spans="1:14" x14ac:dyDescent="0.2">
      <c r="A1010" s="57" t="s">
        <v>2313</v>
      </c>
      <c r="B1010" s="44" t="s">
        <v>2314</v>
      </c>
      <c r="C1010" s="45">
        <v>71</v>
      </c>
      <c r="D1010" s="46" t="s">
        <v>340</v>
      </c>
      <c r="E1010" s="47">
        <v>0.83115180152661605</v>
      </c>
      <c r="F1010" s="48">
        <v>95.1482479784367</v>
      </c>
      <c r="G1010" s="47">
        <v>0.72956069674695201</v>
      </c>
      <c r="H1010" s="50">
        <v>49.781976744185997</v>
      </c>
      <c r="I1010" s="76" t="str">
        <f t="shared" si="30"/>
        <v>No</v>
      </c>
      <c r="J1010" s="49" t="str">
        <f t="shared" si="31"/>
        <v>No</v>
      </c>
      <c r="K1010" s="47">
        <v>1.43012614006274E-2</v>
      </c>
      <c r="L1010" s="50">
        <v>0.269541778975741</v>
      </c>
      <c r="M1010" s="47">
        <v>4.0220855519278897E-2</v>
      </c>
      <c r="N1010" s="50">
        <v>2.2529069767441898</v>
      </c>
    </row>
    <row r="1011" spans="1:14" x14ac:dyDescent="0.2">
      <c r="A1011" s="147" t="s">
        <v>2315</v>
      </c>
      <c r="B1011" s="44" t="s">
        <v>2316</v>
      </c>
      <c r="C1011" s="45">
        <v>55</v>
      </c>
      <c r="D1011" s="46" t="s">
        <v>340</v>
      </c>
      <c r="E1011" s="47">
        <v>0.81437370509831597</v>
      </c>
      <c r="F1011" s="48">
        <v>93.126684636118597</v>
      </c>
      <c r="G1011" s="47">
        <v>0.77656847581736799</v>
      </c>
      <c r="H1011" s="50">
        <v>94.236760124610598</v>
      </c>
      <c r="I1011" s="76" t="str">
        <f t="shared" si="30"/>
        <v>Yes</v>
      </c>
      <c r="J1011" s="49" t="str">
        <f t="shared" si="31"/>
        <v>Yes</v>
      </c>
      <c r="K1011" s="47">
        <v>1.10440414204601E-2</v>
      </c>
      <c r="L1011" s="50">
        <v>0.20215633423180601</v>
      </c>
      <c r="M1011" s="47">
        <v>2.5906874518627099E-2</v>
      </c>
      <c r="N1011" s="50">
        <v>0.77881619937694702</v>
      </c>
    </row>
    <row r="1012" spans="1:14" x14ac:dyDescent="0.2">
      <c r="A1012" s="147" t="s">
        <v>2317</v>
      </c>
      <c r="B1012" s="44" t="s">
        <v>2318</v>
      </c>
      <c r="C1012" s="45">
        <v>55</v>
      </c>
      <c r="D1012" s="46" t="s">
        <v>340</v>
      </c>
      <c r="E1012" s="47">
        <v>0.76524700997474104</v>
      </c>
      <c r="F1012" s="48">
        <v>86.455525606468996</v>
      </c>
      <c r="G1012" s="47">
        <v>0.82780414422909498</v>
      </c>
      <c r="H1012" s="50">
        <v>98.598130841121502</v>
      </c>
      <c r="I1012" s="76" t="str">
        <f t="shared" si="30"/>
        <v>No</v>
      </c>
      <c r="J1012" s="49" t="str">
        <f t="shared" si="31"/>
        <v>Yes</v>
      </c>
      <c r="K1012" s="47">
        <v>2.26000059935017E-2</v>
      </c>
      <c r="L1012" s="50">
        <v>0.67385444743935297</v>
      </c>
      <c r="M1012" s="47">
        <v>2.9440783254573201E-2</v>
      </c>
      <c r="N1012" s="50">
        <v>0.934579439252336</v>
      </c>
    </row>
    <row r="1013" spans="1:14" x14ac:dyDescent="0.2">
      <c r="A1013" s="147" t="s">
        <v>2319</v>
      </c>
      <c r="B1013" s="44" t="s">
        <v>2320</v>
      </c>
      <c r="C1013" s="45">
        <v>55</v>
      </c>
      <c r="D1013" s="46" t="s">
        <v>340</v>
      </c>
      <c r="E1013" s="47">
        <v>0.77958367829241404</v>
      </c>
      <c r="F1013" s="48">
        <v>88.274932614555297</v>
      </c>
      <c r="G1013" s="47">
        <v>0.82794316074319696</v>
      </c>
      <c r="H1013" s="50">
        <v>98.676012461059202</v>
      </c>
      <c r="I1013" s="76" t="str">
        <f t="shared" si="30"/>
        <v>No</v>
      </c>
      <c r="J1013" s="49" t="str">
        <f t="shared" si="31"/>
        <v>Yes</v>
      </c>
      <c r="K1013" s="47">
        <v>6.1144959560669697E-2</v>
      </c>
      <c r="L1013" s="50">
        <v>3.9757412398921801</v>
      </c>
      <c r="M1013" s="47">
        <v>2.5234438332028399E-2</v>
      </c>
      <c r="N1013" s="50">
        <v>0.70093457943925197</v>
      </c>
    </row>
    <row r="1014" spans="1:14" x14ac:dyDescent="0.2">
      <c r="A1014" s="57" t="s">
        <v>2321</v>
      </c>
      <c r="B1014" s="44" t="s">
        <v>2322</v>
      </c>
      <c r="C1014" s="45">
        <v>55</v>
      </c>
      <c r="D1014" s="46" t="s">
        <v>340</v>
      </c>
      <c r="E1014" s="47">
        <v>0.48336474050899503</v>
      </c>
      <c r="F1014" s="48">
        <v>13.814016172506699</v>
      </c>
      <c r="G1014" s="47">
        <v>0.56509676018398702</v>
      </c>
      <c r="H1014" s="50">
        <v>25.3115264797508</v>
      </c>
      <c r="I1014" s="76" t="str">
        <f t="shared" si="30"/>
        <v>No</v>
      </c>
      <c r="J1014" s="49" t="str">
        <f t="shared" si="31"/>
        <v>No</v>
      </c>
      <c r="K1014" s="47">
        <v>8.5306171533609407E-2</v>
      </c>
      <c r="L1014" s="50">
        <v>17.789757412398899</v>
      </c>
      <c r="M1014" s="47">
        <v>0.12706307650120699</v>
      </c>
      <c r="N1014" s="50">
        <v>10.903426791277299</v>
      </c>
    </row>
    <row r="1015" spans="1:14" x14ac:dyDescent="0.2">
      <c r="A1015" s="57" t="s">
        <v>2323</v>
      </c>
      <c r="B1015" s="44" t="s">
        <v>2324</v>
      </c>
      <c r="C1015" s="45">
        <v>55</v>
      </c>
      <c r="D1015" s="46" t="s">
        <v>340</v>
      </c>
      <c r="E1015" s="47">
        <v>0.44863611334615699</v>
      </c>
      <c r="F1015" s="48">
        <v>5.59299191374663</v>
      </c>
      <c r="G1015" s="47">
        <v>0.55131253563126004</v>
      </c>
      <c r="H1015" s="50">
        <v>19.158878504672899</v>
      </c>
      <c r="I1015" s="76" t="str">
        <f t="shared" si="30"/>
        <v>No</v>
      </c>
      <c r="J1015" s="49" t="str">
        <f t="shared" si="31"/>
        <v>No</v>
      </c>
      <c r="K1015" s="47">
        <v>9.0491860466822893E-2</v>
      </c>
      <c r="L1015" s="50">
        <v>39.016172506738499</v>
      </c>
      <c r="M1015" s="47">
        <v>0.14191237082872701</v>
      </c>
      <c r="N1015" s="50">
        <v>45.404984423675998</v>
      </c>
    </row>
    <row r="1016" spans="1:14" x14ac:dyDescent="0.2">
      <c r="A1016" s="57" t="s">
        <v>2325</v>
      </c>
      <c r="B1016" s="44" t="s">
        <v>2326</v>
      </c>
      <c r="C1016" s="45">
        <v>55</v>
      </c>
      <c r="D1016" s="46" t="s">
        <v>340</v>
      </c>
      <c r="E1016" s="47">
        <v>0.616201495564349</v>
      </c>
      <c r="F1016" s="48">
        <v>47.3045822102426</v>
      </c>
      <c r="G1016" s="47">
        <v>0.59288583825052299</v>
      </c>
      <c r="H1016" s="50">
        <v>37.5389408099688</v>
      </c>
      <c r="I1016" s="76" t="str">
        <f t="shared" si="30"/>
        <v>No</v>
      </c>
      <c r="J1016" s="49" t="str">
        <f t="shared" si="31"/>
        <v>No</v>
      </c>
      <c r="K1016" s="47">
        <v>8.8895087958602195E-2</v>
      </c>
      <c r="L1016" s="50">
        <v>34.029649595687303</v>
      </c>
      <c r="M1016" s="47">
        <v>0.13125428931428901</v>
      </c>
      <c r="N1016" s="50">
        <v>23.753894080996901</v>
      </c>
    </row>
    <row r="1017" spans="1:14" x14ac:dyDescent="0.2">
      <c r="A1017" s="57" t="s">
        <v>2327</v>
      </c>
      <c r="B1017" s="44" t="s">
        <v>2328</v>
      </c>
      <c r="C1017" s="45">
        <v>55</v>
      </c>
      <c r="D1017" s="46" t="s">
        <v>340</v>
      </c>
      <c r="E1017" s="47">
        <v>0.53105452464747904</v>
      </c>
      <c r="F1017" s="48">
        <v>25.6738544474394</v>
      </c>
      <c r="G1017" s="47">
        <v>0.58140018399526905</v>
      </c>
      <c r="H1017" s="50">
        <v>31.931464174454799</v>
      </c>
      <c r="I1017" s="76" t="str">
        <f t="shared" si="30"/>
        <v>No</v>
      </c>
      <c r="J1017" s="49" t="str">
        <f t="shared" si="31"/>
        <v>No</v>
      </c>
      <c r="K1017" s="47">
        <v>9.0667109001690394E-2</v>
      </c>
      <c r="L1017" s="50">
        <v>39.622641509433997</v>
      </c>
      <c r="M1017" s="47">
        <v>0.13334502505743101</v>
      </c>
      <c r="N1017" s="50">
        <v>28.738317757009298</v>
      </c>
    </row>
    <row r="1018" spans="1:14" x14ac:dyDescent="0.2">
      <c r="A1018" s="57" t="s">
        <v>2329</v>
      </c>
      <c r="B1018" s="44" t="s">
        <v>2330</v>
      </c>
      <c r="C1018" s="45">
        <v>55</v>
      </c>
      <c r="D1018" s="46" t="s">
        <v>340</v>
      </c>
      <c r="E1018" s="47">
        <v>0.71091946998047295</v>
      </c>
      <c r="F1018" s="48">
        <v>75.067385444743906</v>
      </c>
      <c r="G1018" s="47">
        <v>0.57200607461560504</v>
      </c>
      <c r="H1018" s="50">
        <v>28.193146417445501</v>
      </c>
      <c r="I1018" s="76" t="str">
        <f t="shared" si="30"/>
        <v>No</v>
      </c>
      <c r="J1018" s="49" t="str">
        <f t="shared" si="31"/>
        <v>No</v>
      </c>
      <c r="K1018" s="47">
        <v>8.4038204660079205E-2</v>
      </c>
      <c r="L1018" s="50">
        <v>11.388140161725101</v>
      </c>
      <c r="M1018" s="47">
        <v>0.125550467269963</v>
      </c>
      <c r="N1018" s="50">
        <v>4.9844236760124598</v>
      </c>
    </row>
    <row r="1019" spans="1:14" x14ac:dyDescent="0.2">
      <c r="A1019" s="57" t="s">
        <v>2331</v>
      </c>
      <c r="B1019" s="44" t="s">
        <v>2332</v>
      </c>
      <c r="C1019" s="45">
        <v>55</v>
      </c>
      <c r="D1019" s="46" t="s">
        <v>340</v>
      </c>
      <c r="E1019" s="47">
        <v>0.72290683950683998</v>
      </c>
      <c r="F1019" s="48">
        <v>78.504043126684607</v>
      </c>
      <c r="G1019" s="47">
        <v>0.65672996461449396</v>
      </c>
      <c r="H1019" s="50">
        <v>61.526479750778797</v>
      </c>
      <c r="I1019" s="76" t="str">
        <f t="shared" si="30"/>
        <v>No</v>
      </c>
      <c r="J1019" s="49" t="str">
        <f t="shared" si="31"/>
        <v>No</v>
      </c>
      <c r="K1019" s="47">
        <v>8.9336945239215607E-2</v>
      </c>
      <c r="L1019" s="50">
        <v>35.040431266846397</v>
      </c>
      <c r="M1019" s="47">
        <v>0.13921088561652001</v>
      </c>
      <c r="N1019" s="50">
        <v>40.809968847352003</v>
      </c>
    </row>
    <row r="1020" spans="1:14" x14ac:dyDescent="0.2">
      <c r="A1020" s="57" t="s">
        <v>1269</v>
      </c>
      <c r="B1020" s="44" t="s">
        <v>2333</v>
      </c>
      <c r="C1020" s="45">
        <v>55</v>
      </c>
      <c r="D1020" s="46" t="s">
        <v>340</v>
      </c>
      <c r="E1020" s="47">
        <v>0.69269879081385</v>
      </c>
      <c r="F1020" s="48">
        <v>70.080862533692695</v>
      </c>
      <c r="G1020" s="47">
        <v>0.54484767778119703</v>
      </c>
      <c r="H1020" s="50">
        <v>16.433021806853599</v>
      </c>
      <c r="I1020" s="76" t="str">
        <f t="shared" si="30"/>
        <v>No</v>
      </c>
      <c r="J1020" s="49" t="str">
        <f t="shared" si="31"/>
        <v>No</v>
      </c>
      <c r="K1020" s="47">
        <v>8.6860289001581797E-2</v>
      </c>
      <c r="L1020" s="50">
        <v>25.741239892183302</v>
      </c>
      <c r="M1020" s="47">
        <v>0.12885869880704301</v>
      </c>
      <c r="N1020" s="50">
        <v>15.887850467289701</v>
      </c>
    </row>
    <row r="1021" spans="1:14" x14ac:dyDescent="0.2">
      <c r="A1021" s="57" t="s">
        <v>2334</v>
      </c>
      <c r="B1021" s="44" t="s">
        <v>2335</v>
      </c>
      <c r="C1021" s="45">
        <v>55</v>
      </c>
      <c r="D1021" s="46" t="s">
        <v>340</v>
      </c>
      <c r="E1021" s="47">
        <v>0.71855671515763797</v>
      </c>
      <c r="F1021" s="48">
        <v>77.1563342318059</v>
      </c>
      <c r="G1021" s="47">
        <v>0.60989278384826495</v>
      </c>
      <c r="H1021" s="50">
        <v>43.224299065420603</v>
      </c>
      <c r="I1021" s="76" t="str">
        <f t="shared" si="30"/>
        <v>No</v>
      </c>
      <c r="J1021" s="49" t="str">
        <f t="shared" si="31"/>
        <v>No</v>
      </c>
      <c r="K1021" s="47">
        <v>9.4467866649711393E-2</v>
      </c>
      <c r="L1021" s="50">
        <v>47.978436657681897</v>
      </c>
      <c r="M1021" s="47">
        <v>0.13780819267128</v>
      </c>
      <c r="N1021" s="50">
        <v>38.239875389408098</v>
      </c>
    </row>
    <row r="1022" spans="1:14" x14ac:dyDescent="0.2">
      <c r="A1022" s="57" t="s">
        <v>2336</v>
      </c>
      <c r="B1022" s="44" t="s">
        <v>2337</v>
      </c>
      <c r="C1022" s="45">
        <v>55</v>
      </c>
      <c r="D1022" s="46" t="s">
        <v>340</v>
      </c>
      <c r="E1022" s="47">
        <v>0.69661820518120698</v>
      </c>
      <c r="F1022" s="48">
        <v>71.428571428571402</v>
      </c>
      <c r="G1022" s="47">
        <v>0.63493423194377796</v>
      </c>
      <c r="H1022" s="50">
        <v>52.4143302180685</v>
      </c>
      <c r="I1022" s="76" t="str">
        <f t="shared" si="30"/>
        <v>No</v>
      </c>
      <c r="J1022" s="49" t="str">
        <f t="shared" si="31"/>
        <v>No</v>
      </c>
      <c r="K1022" s="47">
        <v>8.8788319817473399E-2</v>
      </c>
      <c r="L1022" s="50">
        <v>33.490566037735803</v>
      </c>
      <c r="M1022" s="47">
        <v>0.13140235954274901</v>
      </c>
      <c r="N1022" s="50">
        <v>24.143302180685399</v>
      </c>
    </row>
    <row r="1023" spans="1:14" x14ac:dyDescent="0.2">
      <c r="A1023" s="57" t="s">
        <v>2338</v>
      </c>
      <c r="B1023" s="44" t="s">
        <v>2339</v>
      </c>
      <c r="C1023" s="45">
        <v>55</v>
      </c>
      <c r="D1023" s="46" t="s">
        <v>340</v>
      </c>
      <c r="E1023" s="47">
        <v>0.50530882444716296</v>
      </c>
      <c r="F1023" s="48">
        <v>18.935309973045801</v>
      </c>
      <c r="G1023" s="47">
        <v>0.588705115749801</v>
      </c>
      <c r="H1023" s="50">
        <v>35.436137071651103</v>
      </c>
      <c r="I1023" s="76" t="str">
        <f t="shared" si="30"/>
        <v>No</v>
      </c>
      <c r="J1023" s="49" t="str">
        <f t="shared" si="31"/>
        <v>No</v>
      </c>
      <c r="K1023" s="47">
        <v>8.5627731897270201E-2</v>
      </c>
      <c r="L1023" s="50">
        <v>19.272237196765499</v>
      </c>
      <c r="M1023" s="47">
        <v>0.12742183393509701</v>
      </c>
      <c r="N1023" s="50">
        <v>11.838006230529601</v>
      </c>
    </row>
    <row r="1024" spans="1:14" x14ac:dyDescent="0.2">
      <c r="A1024" s="57" t="s">
        <v>2340</v>
      </c>
      <c r="B1024" s="44" t="s">
        <v>2341</v>
      </c>
      <c r="C1024" s="45">
        <v>55</v>
      </c>
      <c r="D1024" s="46" t="s">
        <v>340</v>
      </c>
      <c r="E1024" s="47">
        <v>0.53758332911694295</v>
      </c>
      <c r="F1024" s="48">
        <v>27.358490566037698</v>
      </c>
      <c r="G1024" s="47">
        <v>0.65888522964625096</v>
      </c>
      <c r="H1024" s="50">
        <v>62.5389408099688</v>
      </c>
      <c r="I1024" s="76" t="str">
        <f t="shared" si="30"/>
        <v>No</v>
      </c>
      <c r="J1024" s="49" t="str">
        <f t="shared" si="31"/>
        <v>No</v>
      </c>
      <c r="K1024" s="47">
        <v>9.6745803182756301E-2</v>
      </c>
      <c r="L1024" s="50">
        <v>52.223719676549898</v>
      </c>
      <c r="M1024" s="47">
        <v>0.158806897670553</v>
      </c>
      <c r="N1024" s="50">
        <v>62.772585669781897</v>
      </c>
    </row>
    <row r="1025" spans="1:14" x14ac:dyDescent="0.2">
      <c r="A1025" s="57" t="s">
        <v>2342</v>
      </c>
      <c r="B1025" s="44" t="s">
        <v>2343</v>
      </c>
      <c r="C1025" s="45">
        <v>55</v>
      </c>
      <c r="D1025" s="46" t="s">
        <v>340</v>
      </c>
      <c r="E1025" s="47">
        <v>0.52001124127454701</v>
      </c>
      <c r="F1025" s="48">
        <v>23.180592991913699</v>
      </c>
      <c r="G1025" s="47">
        <v>0.66112391677873505</v>
      </c>
      <c r="H1025" s="50">
        <v>63.551401869158902</v>
      </c>
      <c r="I1025" s="76" t="str">
        <f t="shared" si="30"/>
        <v>No</v>
      </c>
      <c r="J1025" s="49" t="str">
        <f t="shared" si="31"/>
        <v>No</v>
      </c>
      <c r="K1025" s="47">
        <v>0.100402528502491</v>
      </c>
      <c r="L1025" s="50">
        <v>57.479784366576801</v>
      </c>
      <c r="M1025" s="47">
        <v>0.15738787922977701</v>
      </c>
      <c r="N1025" s="50">
        <v>61.526479750778797</v>
      </c>
    </row>
    <row r="1026" spans="1:14" x14ac:dyDescent="0.2">
      <c r="A1026" s="57" t="s">
        <v>2344</v>
      </c>
      <c r="B1026" s="44" t="s">
        <v>2345</v>
      </c>
      <c r="C1026" s="45">
        <v>55</v>
      </c>
      <c r="D1026" s="46" t="s">
        <v>340</v>
      </c>
      <c r="E1026" s="47">
        <v>0.54006819433263498</v>
      </c>
      <c r="F1026" s="48">
        <v>27.897574123989202</v>
      </c>
      <c r="G1026" s="47">
        <v>0.72373440489482699</v>
      </c>
      <c r="H1026" s="50">
        <v>82.710280373831793</v>
      </c>
      <c r="I1026" s="76" t="str">
        <f t="shared" si="30"/>
        <v>No</v>
      </c>
      <c r="J1026" s="49" t="str">
        <f t="shared" si="31"/>
        <v>No</v>
      </c>
      <c r="K1026" s="47">
        <v>8.6957620111164605E-2</v>
      </c>
      <c r="L1026" s="50">
        <v>26.3477088948787</v>
      </c>
      <c r="M1026" s="47">
        <v>0.131446403500211</v>
      </c>
      <c r="N1026" s="50">
        <v>24.4548286604361</v>
      </c>
    </row>
    <row r="1027" spans="1:14" x14ac:dyDescent="0.2">
      <c r="A1027" s="57" t="s">
        <v>2346</v>
      </c>
      <c r="B1027" s="44" t="s">
        <v>2347</v>
      </c>
      <c r="C1027" s="45">
        <v>55</v>
      </c>
      <c r="D1027" s="46" t="s">
        <v>340</v>
      </c>
      <c r="E1027" s="47">
        <v>0.64101659505985997</v>
      </c>
      <c r="F1027" s="48">
        <v>55.1212938005391</v>
      </c>
      <c r="G1027" s="47">
        <v>0.72597629643303396</v>
      </c>
      <c r="H1027" s="50">
        <v>83.099688473520203</v>
      </c>
      <c r="I1027" s="76" t="str">
        <f t="shared" si="30"/>
        <v>No</v>
      </c>
      <c r="J1027" s="49" t="str">
        <f t="shared" si="31"/>
        <v>No</v>
      </c>
      <c r="K1027" s="47">
        <v>9.3939228773787603E-2</v>
      </c>
      <c r="L1027" s="50">
        <v>47.102425876010798</v>
      </c>
      <c r="M1027" s="47">
        <v>0.138221807938993</v>
      </c>
      <c r="N1027" s="50">
        <v>39.408099688473499</v>
      </c>
    </row>
    <row r="1028" spans="1:14" x14ac:dyDescent="0.2">
      <c r="A1028" s="57" t="s">
        <v>2348</v>
      </c>
      <c r="B1028" s="44" t="s">
        <v>2349</v>
      </c>
      <c r="C1028" s="45">
        <v>55</v>
      </c>
      <c r="D1028" s="46" t="s">
        <v>340</v>
      </c>
      <c r="E1028" s="47">
        <v>0.69434666953264401</v>
      </c>
      <c r="F1028" s="48">
        <v>70.619946091644195</v>
      </c>
      <c r="G1028" s="47">
        <v>0.597004043945357</v>
      </c>
      <c r="H1028" s="50">
        <v>39.018691588785003</v>
      </c>
      <c r="I1028" s="76" t="str">
        <f t="shared" si="30"/>
        <v>No</v>
      </c>
      <c r="J1028" s="49" t="str">
        <f t="shared" si="31"/>
        <v>No</v>
      </c>
      <c r="K1028" s="47">
        <v>9.0439734247769896E-2</v>
      </c>
      <c r="L1028" s="50">
        <v>38.881401617250702</v>
      </c>
      <c r="M1028" s="47">
        <v>0.133136002568431</v>
      </c>
      <c r="N1028" s="50">
        <v>28.115264797507798</v>
      </c>
    </row>
    <row r="1029" spans="1:14" x14ac:dyDescent="0.2">
      <c r="A1029" s="57" t="s">
        <v>2350</v>
      </c>
      <c r="B1029" s="44" t="s">
        <v>2351</v>
      </c>
      <c r="C1029" s="45">
        <v>55</v>
      </c>
      <c r="D1029" s="46" t="s">
        <v>340</v>
      </c>
      <c r="E1029" s="47">
        <v>0.67965396211602203</v>
      </c>
      <c r="F1029" s="48">
        <v>65.566037735849093</v>
      </c>
      <c r="G1029" s="47">
        <v>0.57274081620530504</v>
      </c>
      <c r="H1029" s="50">
        <v>28.426791277258602</v>
      </c>
      <c r="I1029" s="76" t="str">
        <f t="shared" si="30"/>
        <v>No</v>
      </c>
      <c r="J1029" s="49" t="str">
        <f t="shared" si="31"/>
        <v>No</v>
      </c>
      <c r="K1029" s="47">
        <v>9.4837766302013196E-2</v>
      </c>
      <c r="L1029" s="50">
        <v>48.854447439353102</v>
      </c>
      <c r="M1029" s="47">
        <v>0.13988367460801199</v>
      </c>
      <c r="N1029" s="50">
        <v>41.822429906542098</v>
      </c>
    </row>
    <row r="1030" spans="1:14" x14ac:dyDescent="0.2">
      <c r="A1030" s="57" t="s">
        <v>2352</v>
      </c>
      <c r="B1030" s="44" t="s">
        <v>2353</v>
      </c>
      <c r="C1030" s="45">
        <v>55</v>
      </c>
      <c r="D1030" s="46" t="s">
        <v>340</v>
      </c>
      <c r="E1030" s="47">
        <v>0.65646089487278103</v>
      </c>
      <c r="F1030" s="48">
        <v>59.164420485175199</v>
      </c>
      <c r="G1030" s="47">
        <v>0.59665129123150196</v>
      </c>
      <c r="H1030" s="50">
        <v>38.785046728971999</v>
      </c>
      <c r="I1030" s="76" t="str">
        <f t="shared" si="30"/>
        <v>No</v>
      </c>
      <c r="J1030" s="49" t="str">
        <f t="shared" si="31"/>
        <v>No</v>
      </c>
      <c r="K1030" s="47">
        <v>0.107599078159008</v>
      </c>
      <c r="L1030" s="50">
        <v>65.498652291105103</v>
      </c>
      <c r="M1030" s="47">
        <v>0.15532656487399199</v>
      </c>
      <c r="N1030" s="50">
        <v>59.267912772585703</v>
      </c>
    </row>
    <row r="1031" spans="1:14" x14ac:dyDescent="0.2">
      <c r="A1031" s="57" t="s">
        <v>2354</v>
      </c>
      <c r="B1031" s="44" t="s">
        <v>2355</v>
      </c>
      <c r="C1031" s="45">
        <v>55</v>
      </c>
      <c r="D1031" s="46" t="s">
        <v>340</v>
      </c>
      <c r="E1031" s="47">
        <v>0.46830110320253299</v>
      </c>
      <c r="F1031" s="48">
        <v>10.040431266846401</v>
      </c>
      <c r="G1031" s="47">
        <v>0.66526163671524097</v>
      </c>
      <c r="H1031" s="50">
        <v>65.264797507788202</v>
      </c>
      <c r="I1031" s="76" t="str">
        <f t="shared" ref="I1031:I1094" si="32">IF(AND(F1031&gt;=90,H1031&gt;=90),"Yes","No")</f>
        <v>No</v>
      </c>
      <c r="J1031" s="49" t="str">
        <f t="shared" ref="J1031:J1094" si="33">IF(AND(F1031&gt;=75,H1031&gt;=75),"Yes","No")</f>
        <v>No</v>
      </c>
      <c r="K1031" s="47">
        <v>8.4997869245041602E-2</v>
      </c>
      <c r="L1031" s="50">
        <v>16.105121293800501</v>
      </c>
      <c r="M1031" s="47">
        <v>0.12674919712209301</v>
      </c>
      <c r="N1031" s="50">
        <v>9.6573208722741395</v>
      </c>
    </row>
    <row r="1032" spans="1:14" x14ac:dyDescent="0.2">
      <c r="A1032" s="57" t="s">
        <v>2356</v>
      </c>
      <c r="B1032" s="44" t="s">
        <v>2357</v>
      </c>
      <c r="C1032" s="45">
        <v>55</v>
      </c>
      <c r="D1032" s="46" t="s">
        <v>340</v>
      </c>
      <c r="E1032" s="47">
        <v>0.51440822496482297</v>
      </c>
      <c r="F1032" s="48">
        <v>21.563342318059298</v>
      </c>
      <c r="G1032" s="47">
        <v>0.66956328554778199</v>
      </c>
      <c r="H1032" s="50">
        <v>66.978193146417397</v>
      </c>
      <c r="I1032" s="76" t="str">
        <f t="shared" si="32"/>
        <v>No</v>
      </c>
      <c r="J1032" s="49" t="str">
        <f t="shared" si="33"/>
        <v>No</v>
      </c>
      <c r="K1032" s="47">
        <v>9.6224533504265602E-2</v>
      </c>
      <c r="L1032" s="50">
        <v>51.482479784366603</v>
      </c>
      <c r="M1032" s="47">
        <v>0.13988830931358001</v>
      </c>
      <c r="N1032" s="50">
        <v>41.900311526479697</v>
      </c>
    </row>
    <row r="1033" spans="1:14" x14ac:dyDescent="0.2">
      <c r="A1033" s="57" t="s">
        <v>2358</v>
      </c>
      <c r="B1033" s="44" t="s">
        <v>2359</v>
      </c>
      <c r="C1033" s="45">
        <v>55</v>
      </c>
      <c r="D1033" s="46" t="s">
        <v>340</v>
      </c>
      <c r="E1033" s="47">
        <v>0.460527933174879</v>
      </c>
      <c r="F1033" s="48">
        <v>8.0862533692722405</v>
      </c>
      <c r="G1033" s="47">
        <v>0.61092294569403205</v>
      </c>
      <c r="H1033" s="50">
        <v>43.613707165108998</v>
      </c>
      <c r="I1033" s="76" t="str">
        <f t="shared" si="32"/>
        <v>No</v>
      </c>
      <c r="J1033" s="49" t="str">
        <f t="shared" si="33"/>
        <v>No</v>
      </c>
      <c r="K1033" s="47">
        <v>0.11622983641593</v>
      </c>
      <c r="L1033" s="50">
        <v>71.967654986522902</v>
      </c>
      <c r="M1033" s="47">
        <v>0.166537456439213</v>
      </c>
      <c r="N1033" s="50">
        <v>67.367601246105906</v>
      </c>
    </row>
    <row r="1034" spans="1:14" x14ac:dyDescent="0.2">
      <c r="A1034" s="57" t="s">
        <v>1512</v>
      </c>
      <c r="B1034" s="44" t="s">
        <v>2360</v>
      </c>
      <c r="C1034" s="45">
        <v>55</v>
      </c>
      <c r="D1034" s="46" t="s">
        <v>340</v>
      </c>
      <c r="E1034" s="47">
        <v>0.67118821727876399</v>
      </c>
      <c r="F1034" s="48">
        <v>63.140161725067401</v>
      </c>
      <c r="G1034" s="47">
        <v>0.57939914270026704</v>
      </c>
      <c r="H1034" s="50">
        <v>31.074766355140198</v>
      </c>
      <c r="I1034" s="76" t="str">
        <f t="shared" si="32"/>
        <v>No</v>
      </c>
      <c r="J1034" s="49" t="str">
        <f t="shared" si="33"/>
        <v>No</v>
      </c>
      <c r="K1034" s="47">
        <v>8.9508503021907798E-2</v>
      </c>
      <c r="L1034" s="50">
        <v>35.512129380053899</v>
      </c>
      <c r="M1034" s="47">
        <v>0.13441746609964</v>
      </c>
      <c r="N1034" s="50">
        <v>31.2305295950156</v>
      </c>
    </row>
    <row r="1035" spans="1:14" x14ac:dyDescent="0.2">
      <c r="A1035" s="57" t="s">
        <v>2361</v>
      </c>
      <c r="B1035" s="44" t="s">
        <v>2362</v>
      </c>
      <c r="C1035" s="45">
        <v>55</v>
      </c>
      <c r="D1035" s="46" t="s">
        <v>340</v>
      </c>
      <c r="E1035" s="47">
        <v>0.58784978837777302</v>
      </c>
      <c r="F1035" s="48">
        <v>39.218328840970401</v>
      </c>
      <c r="G1035" s="47">
        <v>0.56697632514771601</v>
      </c>
      <c r="H1035" s="50">
        <v>26.090342679127701</v>
      </c>
      <c r="I1035" s="76" t="str">
        <f t="shared" si="32"/>
        <v>No</v>
      </c>
      <c r="J1035" s="49" t="str">
        <f t="shared" si="33"/>
        <v>No</v>
      </c>
      <c r="K1035" s="47">
        <v>0.14724717327603701</v>
      </c>
      <c r="L1035" s="50">
        <v>84.770889487870605</v>
      </c>
      <c r="M1035" s="47">
        <v>0.22639294172858301</v>
      </c>
      <c r="N1035" s="50">
        <v>84.813084112149497</v>
      </c>
    </row>
    <row r="1036" spans="1:14" x14ac:dyDescent="0.2">
      <c r="A1036" s="57" t="s">
        <v>2363</v>
      </c>
      <c r="B1036" s="44" t="s">
        <v>2364</v>
      </c>
      <c r="C1036" s="45">
        <v>55</v>
      </c>
      <c r="D1036" s="46" t="s">
        <v>340</v>
      </c>
      <c r="E1036" s="47">
        <v>0.51802400817919103</v>
      </c>
      <c r="F1036" s="48">
        <v>22.5741239892183</v>
      </c>
      <c r="G1036" s="47">
        <v>0.68157292469684405</v>
      </c>
      <c r="H1036" s="50">
        <v>70.093457943925202</v>
      </c>
      <c r="I1036" s="76" t="str">
        <f t="shared" si="32"/>
        <v>No</v>
      </c>
      <c r="J1036" s="49" t="str">
        <f t="shared" si="33"/>
        <v>No</v>
      </c>
      <c r="K1036" s="47">
        <v>0.15411870677220499</v>
      </c>
      <c r="L1036" s="50">
        <v>86.051212938005406</v>
      </c>
      <c r="M1036" s="47">
        <v>0.22203468555797501</v>
      </c>
      <c r="N1036" s="50">
        <v>83.878504672897193</v>
      </c>
    </row>
    <row r="1037" spans="1:14" x14ac:dyDescent="0.2">
      <c r="A1037" s="57" t="s">
        <v>2365</v>
      </c>
      <c r="B1037" s="44" t="s">
        <v>2366</v>
      </c>
      <c r="C1037" s="45">
        <v>55</v>
      </c>
      <c r="D1037" s="46" t="s">
        <v>340</v>
      </c>
      <c r="E1037" s="47">
        <v>0.58685237213712804</v>
      </c>
      <c r="F1037" s="48">
        <v>38.814016172506697</v>
      </c>
      <c r="G1037" s="47">
        <v>0.61004701158709396</v>
      </c>
      <c r="H1037" s="50">
        <v>43.302180685358302</v>
      </c>
      <c r="I1037" s="76" t="str">
        <f t="shared" si="32"/>
        <v>No</v>
      </c>
      <c r="J1037" s="49" t="str">
        <f t="shared" si="33"/>
        <v>No</v>
      </c>
      <c r="K1037" s="47">
        <v>8.3543066986758105E-2</v>
      </c>
      <c r="L1037" s="50">
        <v>8.9622641509433993</v>
      </c>
      <c r="M1037" s="47">
        <v>0.12500000031431199</v>
      </c>
      <c r="N1037" s="50">
        <v>3.5825545171339601</v>
      </c>
    </row>
    <row r="1038" spans="1:14" x14ac:dyDescent="0.2">
      <c r="A1038" s="57" t="s">
        <v>2367</v>
      </c>
      <c r="B1038" s="44" t="s">
        <v>2368</v>
      </c>
      <c r="C1038" s="45">
        <v>55</v>
      </c>
      <c r="D1038" s="46" t="s">
        <v>340</v>
      </c>
      <c r="E1038" s="47">
        <v>0.51770833802414595</v>
      </c>
      <c r="F1038" s="48">
        <v>22.4393530997305</v>
      </c>
      <c r="G1038" s="47">
        <v>0.58908562082247695</v>
      </c>
      <c r="H1038" s="50">
        <v>35.591900311526501</v>
      </c>
      <c r="I1038" s="76" t="str">
        <f t="shared" si="32"/>
        <v>No</v>
      </c>
      <c r="J1038" s="49" t="str">
        <f t="shared" si="33"/>
        <v>No</v>
      </c>
      <c r="K1038" s="47">
        <v>9.2466476061404498E-2</v>
      </c>
      <c r="L1038" s="50">
        <v>43.194070080862502</v>
      </c>
      <c r="M1038" s="47">
        <v>0.136038617436499</v>
      </c>
      <c r="N1038" s="50">
        <v>34.735202492211798</v>
      </c>
    </row>
    <row r="1039" spans="1:14" x14ac:dyDescent="0.2">
      <c r="A1039" s="57" t="s">
        <v>2369</v>
      </c>
      <c r="B1039" s="44" t="s">
        <v>2370</v>
      </c>
      <c r="C1039" s="45">
        <v>55</v>
      </c>
      <c r="D1039" s="46" t="s">
        <v>340</v>
      </c>
      <c r="E1039" s="47">
        <v>0.63245390002427004</v>
      </c>
      <c r="F1039" s="48">
        <v>51.8867924528302</v>
      </c>
      <c r="G1039" s="47">
        <v>0.64365443967648395</v>
      </c>
      <c r="H1039" s="50">
        <v>56.152647975077898</v>
      </c>
      <c r="I1039" s="76" t="str">
        <f t="shared" si="32"/>
        <v>No</v>
      </c>
      <c r="J1039" s="49" t="str">
        <f t="shared" si="33"/>
        <v>No</v>
      </c>
      <c r="K1039" s="47">
        <v>8.7230035086926394E-2</v>
      </c>
      <c r="L1039" s="50">
        <v>27.2911051212938</v>
      </c>
      <c r="M1039" s="47">
        <v>0.13007246562993499</v>
      </c>
      <c r="N1039" s="50">
        <v>20.482866043613701</v>
      </c>
    </row>
    <row r="1040" spans="1:14" x14ac:dyDescent="0.2">
      <c r="A1040" s="57" t="s">
        <v>2371</v>
      </c>
      <c r="B1040" s="44" t="s">
        <v>2372</v>
      </c>
      <c r="C1040" s="45">
        <v>55</v>
      </c>
      <c r="D1040" s="46" t="s">
        <v>340</v>
      </c>
      <c r="E1040" s="47">
        <v>0.55794654774290897</v>
      </c>
      <c r="F1040" s="48">
        <v>32.142857142857103</v>
      </c>
      <c r="G1040" s="47">
        <v>0.70815948533789597</v>
      </c>
      <c r="H1040" s="50">
        <v>78.271028037383203</v>
      </c>
      <c r="I1040" s="76" t="str">
        <f t="shared" si="32"/>
        <v>No</v>
      </c>
      <c r="J1040" s="49" t="str">
        <f t="shared" si="33"/>
        <v>No</v>
      </c>
      <c r="K1040" s="47">
        <v>8.4653676859365506E-2</v>
      </c>
      <c r="L1040" s="50">
        <v>14.420485175202201</v>
      </c>
      <c r="M1040" s="47">
        <v>0.12675275961984001</v>
      </c>
      <c r="N1040" s="50">
        <v>9.7352024922118403</v>
      </c>
    </row>
    <row r="1041" spans="1:14" x14ac:dyDescent="0.2">
      <c r="A1041" s="57" t="s">
        <v>2373</v>
      </c>
      <c r="B1041" s="44" t="s">
        <v>2374</v>
      </c>
      <c r="C1041" s="45">
        <v>55</v>
      </c>
      <c r="D1041" s="46" t="s">
        <v>340</v>
      </c>
      <c r="E1041" s="47">
        <v>0.644312445765441</v>
      </c>
      <c r="F1041" s="48">
        <v>56.266846361185998</v>
      </c>
      <c r="G1041" s="47">
        <v>0.64331113858286104</v>
      </c>
      <c r="H1041" s="50">
        <v>55.996884735202499</v>
      </c>
      <c r="I1041" s="76" t="str">
        <f t="shared" si="32"/>
        <v>No</v>
      </c>
      <c r="J1041" s="49" t="str">
        <f t="shared" si="33"/>
        <v>No</v>
      </c>
      <c r="K1041" s="47">
        <v>8.98846738118112E-2</v>
      </c>
      <c r="L1041" s="50">
        <v>37.331536388140201</v>
      </c>
      <c r="M1041" s="47">
        <v>0.13284180954352001</v>
      </c>
      <c r="N1041" s="50">
        <v>27.258566978193102</v>
      </c>
    </row>
    <row r="1042" spans="1:14" x14ac:dyDescent="0.2">
      <c r="A1042" s="57" t="s">
        <v>371</v>
      </c>
      <c r="B1042" s="44" t="s">
        <v>2375</v>
      </c>
      <c r="C1042" s="45">
        <v>55</v>
      </c>
      <c r="D1042" s="46" t="s">
        <v>340</v>
      </c>
      <c r="E1042" s="47">
        <v>0.63312866819804003</v>
      </c>
      <c r="F1042" s="48">
        <v>52.1563342318059</v>
      </c>
      <c r="G1042" s="47">
        <v>0.58618243330412301</v>
      </c>
      <c r="H1042" s="50">
        <v>34.112149532710298</v>
      </c>
      <c r="I1042" s="76" t="str">
        <f t="shared" si="32"/>
        <v>No</v>
      </c>
      <c r="J1042" s="49" t="str">
        <f t="shared" si="33"/>
        <v>No</v>
      </c>
      <c r="K1042" s="47">
        <v>8.5379972272745394E-2</v>
      </c>
      <c r="L1042" s="50">
        <v>18.194070080862499</v>
      </c>
      <c r="M1042" s="47">
        <v>0.12775973793200401</v>
      </c>
      <c r="N1042" s="50">
        <v>13.006230529594999</v>
      </c>
    </row>
    <row r="1043" spans="1:14" x14ac:dyDescent="0.2">
      <c r="A1043" s="57" t="s">
        <v>2376</v>
      </c>
      <c r="B1043" s="44" t="s">
        <v>2377</v>
      </c>
      <c r="C1043" s="45">
        <v>55</v>
      </c>
      <c r="D1043" s="46" t="s">
        <v>340</v>
      </c>
      <c r="E1043" s="47">
        <v>0.53809311393305104</v>
      </c>
      <c r="F1043" s="48">
        <v>27.5606469002695</v>
      </c>
      <c r="G1043" s="47">
        <v>0.68523286734574795</v>
      </c>
      <c r="H1043" s="50">
        <v>71.495327102803699</v>
      </c>
      <c r="I1043" s="76" t="str">
        <f t="shared" si="32"/>
        <v>No</v>
      </c>
      <c r="J1043" s="49" t="str">
        <f t="shared" si="33"/>
        <v>No</v>
      </c>
      <c r="K1043" s="47">
        <v>0.12770547547390601</v>
      </c>
      <c r="L1043" s="50">
        <v>78.7735849056604</v>
      </c>
      <c r="M1043" s="47">
        <v>0.183004813379118</v>
      </c>
      <c r="N1043" s="50">
        <v>74.766355140186903</v>
      </c>
    </row>
    <row r="1044" spans="1:14" x14ac:dyDescent="0.2">
      <c r="A1044" s="57" t="s">
        <v>2378</v>
      </c>
      <c r="B1044" s="44" t="s">
        <v>2379</v>
      </c>
      <c r="C1044" s="45">
        <v>55</v>
      </c>
      <c r="D1044" s="46" t="s">
        <v>340</v>
      </c>
      <c r="E1044" s="47">
        <v>0.66776247015058598</v>
      </c>
      <c r="F1044" s="48">
        <v>62.129380053908399</v>
      </c>
      <c r="G1044" s="47">
        <v>0.58726818752451604</v>
      </c>
      <c r="H1044" s="50">
        <v>34.423676012461101</v>
      </c>
      <c r="I1044" s="76" t="str">
        <f t="shared" si="32"/>
        <v>No</v>
      </c>
      <c r="J1044" s="49" t="str">
        <f t="shared" si="33"/>
        <v>No</v>
      </c>
      <c r="K1044" s="47">
        <v>8.8198350753563998E-2</v>
      </c>
      <c r="L1044" s="50">
        <v>31.536388140161701</v>
      </c>
      <c r="M1044" s="47">
        <v>0.13238200895993499</v>
      </c>
      <c r="N1044" s="50">
        <v>26.246105919003099</v>
      </c>
    </row>
    <row r="1045" spans="1:14" x14ac:dyDescent="0.2">
      <c r="A1045" s="57" t="s">
        <v>2380</v>
      </c>
      <c r="B1045" s="44" t="s">
        <v>2381</v>
      </c>
      <c r="C1045" s="45">
        <v>55</v>
      </c>
      <c r="D1045" s="46" t="s">
        <v>340</v>
      </c>
      <c r="E1045" s="47">
        <v>0.680688827001109</v>
      </c>
      <c r="F1045" s="48">
        <v>66.105121293800494</v>
      </c>
      <c r="G1045" s="47">
        <v>0.57701558162841904</v>
      </c>
      <c r="H1045" s="50">
        <v>29.984423676012501</v>
      </c>
      <c r="I1045" s="76" t="str">
        <f t="shared" si="32"/>
        <v>No</v>
      </c>
      <c r="J1045" s="49" t="str">
        <f t="shared" si="33"/>
        <v>No</v>
      </c>
      <c r="K1045" s="47">
        <v>8.9806478609695595E-2</v>
      </c>
      <c r="L1045" s="50">
        <v>36.792452830188701</v>
      </c>
      <c r="M1045" s="47">
        <v>0.13317198841845901</v>
      </c>
      <c r="N1045" s="50">
        <v>28.348909657320899</v>
      </c>
    </row>
    <row r="1046" spans="1:14" x14ac:dyDescent="0.2">
      <c r="A1046" s="57" t="s">
        <v>2382</v>
      </c>
      <c r="B1046" s="44" t="s">
        <v>2383</v>
      </c>
      <c r="C1046" s="45">
        <v>55</v>
      </c>
      <c r="D1046" s="46" t="s">
        <v>340</v>
      </c>
      <c r="E1046" s="47">
        <v>0.677844198366786</v>
      </c>
      <c r="F1046" s="48">
        <v>65.229110512129395</v>
      </c>
      <c r="G1046" s="47">
        <v>0.631026291352353</v>
      </c>
      <c r="H1046" s="50">
        <v>50.467289719626201</v>
      </c>
      <c r="I1046" s="76" t="str">
        <f t="shared" si="32"/>
        <v>No</v>
      </c>
      <c r="J1046" s="49" t="str">
        <f t="shared" si="33"/>
        <v>No</v>
      </c>
      <c r="K1046" s="47">
        <v>0.118233410620682</v>
      </c>
      <c r="L1046" s="50">
        <v>73.450134770889505</v>
      </c>
      <c r="M1046" s="47">
        <v>0.17250881430815501</v>
      </c>
      <c r="N1046" s="50">
        <v>70.093457943925202</v>
      </c>
    </row>
    <row r="1047" spans="1:14" x14ac:dyDescent="0.2">
      <c r="A1047" s="57" t="s">
        <v>2384</v>
      </c>
      <c r="B1047" s="44" t="s">
        <v>2385</v>
      </c>
      <c r="C1047" s="45">
        <v>55</v>
      </c>
      <c r="D1047" s="46" t="s">
        <v>340</v>
      </c>
      <c r="E1047" s="47">
        <v>0.71990610873621097</v>
      </c>
      <c r="F1047" s="48">
        <v>77.358490566037702</v>
      </c>
      <c r="G1047" s="47">
        <v>0.66203081582700096</v>
      </c>
      <c r="H1047" s="50">
        <v>64.096573208722702</v>
      </c>
      <c r="I1047" s="76" t="str">
        <f t="shared" si="32"/>
        <v>No</v>
      </c>
      <c r="J1047" s="49" t="str">
        <f t="shared" si="33"/>
        <v>No</v>
      </c>
      <c r="K1047" s="47">
        <v>9.0296531586647494E-2</v>
      </c>
      <c r="L1047" s="50">
        <v>38.544474393530997</v>
      </c>
      <c r="M1047" s="47">
        <v>0.13295046765585</v>
      </c>
      <c r="N1047" s="50">
        <v>27.492211838006199</v>
      </c>
    </row>
    <row r="1048" spans="1:14" x14ac:dyDescent="0.2">
      <c r="A1048" s="57" t="s">
        <v>2386</v>
      </c>
      <c r="B1048" s="44" t="s">
        <v>2387</v>
      </c>
      <c r="C1048" s="45">
        <v>55</v>
      </c>
      <c r="D1048" s="46" t="s">
        <v>340</v>
      </c>
      <c r="E1048" s="47">
        <v>0.62776486938555898</v>
      </c>
      <c r="F1048" s="48">
        <v>50.943396226415103</v>
      </c>
      <c r="G1048" s="47">
        <v>0.75934264935977902</v>
      </c>
      <c r="H1048" s="50">
        <v>91.199376947040506</v>
      </c>
      <c r="I1048" s="76" t="str">
        <f t="shared" si="32"/>
        <v>No</v>
      </c>
      <c r="J1048" s="49" t="str">
        <f t="shared" si="33"/>
        <v>No</v>
      </c>
      <c r="K1048" s="47">
        <v>0.121321144496148</v>
      </c>
      <c r="L1048" s="50">
        <v>75.067385444743906</v>
      </c>
      <c r="M1048" s="47">
        <v>0.17623876139098801</v>
      </c>
      <c r="N1048" s="50">
        <v>71.962616822429894</v>
      </c>
    </row>
    <row r="1049" spans="1:14" x14ac:dyDescent="0.2">
      <c r="A1049" s="57" t="s">
        <v>2388</v>
      </c>
      <c r="B1049" s="44" t="s">
        <v>2389</v>
      </c>
      <c r="C1049" s="45">
        <v>55</v>
      </c>
      <c r="D1049" s="46" t="s">
        <v>340</v>
      </c>
      <c r="E1049" s="47">
        <v>0.48988583597214902</v>
      </c>
      <c r="F1049" s="48">
        <v>15.3638814016173</v>
      </c>
      <c r="G1049" s="47">
        <v>0.55185707449083099</v>
      </c>
      <c r="H1049" s="50">
        <v>19.548286604361401</v>
      </c>
      <c r="I1049" s="76" t="str">
        <f t="shared" si="32"/>
        <v>No</v>
      </c>
      <c r="J1049" s="49" t="str">
        <f t="shared" si="33"/>
        <v>No</v>
      </c>
      <c r="K1049" s="47">
        <v>0.104359005380109</v>
      </c>
      <c r="L1049" s="50">
        <v>61.792452830188701</v>
      </c>
      <c r="M1049" s="47">
        <v>0.17852391704617801</v>
      </c>
      <c r="N1049" s="50">
        <v>72.741433021806898</v>
      </c>
    </row>
    <row r="1050" spans="1:14" x14ac:dyDescent="0.2">
      <c r="A1050" s="57" t="s">
        <v>2390</v>
      </c>
      <c r="B1050" s="44" t="s">
        <v>2391</v>
      </c>
      <c r="C1050" s="45">
        <v>55</v>
      </c>
      <c r="D1050" s="46" t="s">
        <v>340</v>
      </c>
      <c r="E1050" s="47">
        <v>0.49916407573185501</v>
      </c>
      <c r="F1050" s="48">
        <v>17.520215633423199</v>
      </c>
      <c r="G1050" s="47">
        <v>0.53866934659419696</v>
      </c>
      <c r="H1050" s="50">
        <v>14.641744548286599</v>
      </c>
      <c r="I1050" s="76" t="str">
        <f t="shared" si="32"/>
        <v>No</v>
      </c>
      <c r="J1050" s="49" t="str">
        <f t="shared" si="33"/>
        <v>No</v>
      </c>
      <c r="K1050" s="47">
        <v>9.8024139225490803E-2</v>
      </c>
      <c r="L1050" s="50">
        <v>53.975741239892201</v>
      </c>
      <c r="M1050" s="47">
        <v>0.156038147012693</v>
      </c>
      <c r="N1050" s="50">
        <v>60.280373831775698</v>
      </c>
    </row>
    <row r="1051" spans="1:14" x14ac:dyDescent="0.2">
      <c r="A1051" s="57" t="s">
        <v>2392</v>
      </c>
      <c r="B1051" s="44" t="s">
        <v>2393</v>
      </c>
      <c r="C1051" s="45">
        <v>55</v>
      </c>
      <c r="D1051" s="46" t="s">
        <v>340</v>
      </c>
      <c r="E1051" s="47">
        <v>0.72756650539954704</v>
      </c>
      <c r="F1051" s="48">
        <v>79.716981132075503</v>
      </c>
      <c r="G1051" s="47">
        <v>0.66991573518534797</v>
      </c>
      <c r="H1051" s="50">
        <v>67.133956386292795</v>
      </c>
      <c r="I1051" s="76" t="str">
        <f t="shared" si="32"/>
        <v>No</v>
      </c>
      <c r="J1051" s="49" t="str">
        <f t="shared" si="33"/>
        <v>No</v>
      </c>
      <c r="K1051" s="47">
        <v>9.3773801933200104E-2</v>
      </c>
      <c r="L1051" s="50">
        <v>46.832884097034999</v>
      </c>
      <c r="M1051" s="47">
        <v>0.14854190854135199</v>
      </c>
      <c r="N1051" s="50">
        <v>53.660436137071699</v>
      </c>
    </row>
    <row r="1052" spans="1:14" x14ac:dyDescent="0.2">
      <c r="A1052" s="147" t="s">
        <v>2394</v>
      </c>
      <c r="B1052" s="44" t="s">
        <v>2395</v>
      </c>
      <c r="C1052" s="45">
        <v>55</v>
      </c>
      <c r="D1052" s="46" t="s">
        <v>340</v>
      </c>
      <c r="E1052" s="47">
        <v>0.73995034765368295</v>
      </c>
      <c r="F1052" s="48">
        <v>81.401617250673894</v>
      </c>
      <c r="G1052" s="47">
        <v>0.73968982928333804</v>
      </c>
      <c r="H1052" s="50">
        <v>86.838006230529601</v>
      </c>
      <c r="I1052" s="76" t="str">
        <f t="shared" si="32"/>
        <v>No</v>
      </c>
      <c r="J1052" s="49" t="str">
        <f t="shared" si="33"/>
        <v>Yes</v>
      </c>
      <c r="K1052" s="47">
        <v>8.65243924056113E-2</v>
      </c>
      <c r="L1052" s="50">
        <v>23.7870619946092</v>
      </c>
      <c r="M1052" s="47">
        <v>0.12654850852354599</v>
      </c>
      <c r="N1052" s="50">
        <v>8.8785046728972006</v>
      </c>
    </row>
    <row r="1053" spans="1:14" x14ac:dyDescent="0.2">
      <c r="A1053" s="147" t="s">
        <v>2396</v>
      </c>
      <c r="B1053" s="44" t="s">
        <v>2397</v>
      </c>
      <c r="C1053" s="45">
        <v>55</v>
      </c>
      <c r="D1053" s="46" t="s">
        <v>340</v>
      </c>
      <c r="E1053" s="47">
        <v>0.74908365794561005</v>
      </c>
      <c r="F1053" s="48">
        <v>83.557951482479794</v>
      </c>
      <c r="G1053" s="47">
        <v>0.77644885402522401</v>
      </c>
      <c r="H1053" s="50">
        <v>94.158878504672899</v>
      </c>
      <c r="I1053" s="76" t="str">
        <f t="shared" si="32"/>
        <v>No</v>
      </c>
      <c r="J1053" s="49" t="str">
        <f t="shared" si="33"/>
        <v>Yes</v>
      </c>
      <c r="K1053" s="47">
        <v>8.6461724234081203E-2</v>
      </c>
      <c r="L1053" s="50">
        <v>23.450134770889498</v>
      </c>
      <c r="M1053" s="47">
        <v>0.130659402296845</v>
      </c>
      <c r="N1053" s="50">
        <v>22.0404984423676</v>
      </c>
    </row>
    <row r="1054" spans="1:14" x14ac:dyDescent="0.2">
      <c r="A1054" s="57" t="s">
        <v>2398</v>
      </c>
      <c r="B1054" s="44" t="s">
        <v>2399</v>
      </c>
      <c r="C1054" s="45">
        <v>55</v>
      </c>
      <c r="D1054" s="46" t="s">
        <v>340</v>
      </c>
      <c r="E1054" s="47">
        <v>0.67580558510924205</v>
      </c>
      <c r="F1054" s="48">
        <v>64.420485175202202</v>
      </c>
      <c r="G1054" s="47">
        <v>0.73507099971138801</v>
      </c>
      <c r="H1054" s="50">
        <v>86.059190031152596</v>
      </c>
      <c r="I1054" s="76" t="str">
        <f t="shared" si="32"/>
        <v>No</v>
      </c>
      <c r="J1054" s="49" t="str">
        <f t="shared" si="33"/>
        <v>No</v>
      </c>
      <c r="K1054" s="47">
        <v>8.9089237281298306E-2</v>
      </c>
      <c r="L1054" s="50">
        <v>34.501347708894897</v>
      </c>
      <c r="M1054" s="47">
        <v>0.138288791393998</v>
      </c>
      <c r="N1054" s="50">
        <v>39.485981308411198</v>
      </c>
    </row>
    <row r="1055" spans="1:14" x14ac:dyDescent="0.2">
      <c r="A1055" s="57" t="s">
        <v>564</v>
      </c>
      <c r="B1055" s="44" t="s">
        <v>2400</v>
      </c>
      <c r="C1055" s="45">
        <v>55</v>
      </c>
      <c r="D1055" s="46" t="s">
        <v>340</v>
      </c>
      <c r="E1055" s="47">
        <v>0.67871385996642697</v>
      </c>
      <c r="F1055" s="48">
        <v>65.296495956873301</v>
      </c>
      <c r="G1055" s="47">
        <v>0.57898077624919697</v>
      </c>
      <c r="H1055" s="50">
        <v>30.996884735202499</v>
      </c>
      <c r="I1055" s="76" t="str">
        <f t="shared" si="32"/>
        <v>No</v>
      </c>
      <c r="J1055" s="49" t="str">
        <f t="shared" si="33"/>
        <v>No</v>
      </c>
      <c r="K1055" s="47">
        <v>8.7923479981140903E-2</v>
      </c>
      <c r="L1055" s="50">
        <v>30.188679245283002</v>
      </c>
      <c r="M1055" s="47">
        <v>0.134748050582675</v>
      </c>
      <c r="N1055" s="50">
        <v>32.242990654205599</v>
      </c>
    </row>
    <row r="1056" spans="1:14" x14ac:dyDescent="0.2">
      <c r="A1056" s="57" t="s">
        <v>2401</v>
      </c>
      <c r="B1056" s="44" t="s">
        <v>2402</v>
      </c>
      <c r="C1056" s="45">
        <v>55</v>
      </c>
      <c r="D1056" s="46" t="s">
        <v>340</v>
      </c>
      <c r="E1056" s="47">
        <v>0.75066694706737103</v>
      </c>
      <c r="F1056" s="48">
        <v>83.894878706199506</v>
      </c>
      <c r="G1056" s="47">
        <v>0.68422264714427505</v>
      </c>
      <c r="H1056" s="50">
        <v>71.105919003115304</v>
      </c>
      <c r="I1056" s="76" t="str">
        <f t="shared" si="32"/>
        <v>No</v>
      </c>
      <c r="J1056" s="49" t="str">
        <f t="shared" si="33"/>
        <v>No</v>
      </c>
      <c r="K1056" s="47">
        <v>8.9242907560935794E-2</v>
      </c>
      <c r="L1056" s="50">
        <v>34.770889487870598</v>
      </c>
      <c r="M1056" s="47">
        <v>0.13778876769218201</v>
      </c>
      <c r="N1056" s="50">
        <v>38.006230529595001</v>
      </c>
    </row>
    <row r="1057" spans="1:14" x14ac:dyDescent="0.2">
      <c r="A1057" s="147" t="s">
        <v>2403</v>
      </c>
      <c r="B1057" s="44" t="s">
        <v>2404</v>
      </c>
      <c r="C1057" s="45">
        <v>55</v>
      </c>
      <c r="D1057" s="46" t="s">
        <v>340</v>
      </c>
      <c r="E1057" s="47">
        <v>0.76665463218216701</v>
      </c>
      <c r="F1057" s="48">
        <v>86.657681940700797</v>
      </c>
      <c r="G1057" s="47">
        <v>0.74713691886466604</v>
      </c>
      <c r="H1057" s="50">
        <v>87.850467289719603</v>
      </c>
      <c r="I1057" s="76" t="str">
        <f t="shared" si="32"/>
        <v>No</v>
      </c>
      <c r="J1057" s="49" t="str">
        <f t="shared" si="33"/>
        <v>Yes</v>
      </c>
      <c r="K1057" s="47">
        <v>8.5089431028010407E-2</v>
      </c>
      <c r="L1057" s="50">
        <v>16.778975741239901</v>
      </c>
      <c r="M1057" s="47">
        <v>0.12930604042480501</v>
      </c>
      <c r="N1057" s="50">
        <v>17.445482866043601</v>
      </c>
    </row>
    <row r="1058" spans="1:14" x14ac:dyDescent="0.2">
      <c r="A1058" s="147" t="s">
        <v>2405</v>
      </c>
      <c r="B1058" s="44" t="s">
        <v>2406</v>
      </c>
      <c r="C1058" s="45">
        <v>55</v>
      </c>
      <c r="D1058" s="46" t="s">
        <v>340</v>
      </c>
      <c r="E1058" s="47">
        <v>0.73813819725486696</v>
      </c>
      <c r="F1058" s="48">
        <v>80.997304582210205</v>
      </c>
      <c r="G1058" s="47">
        <v>0.74612242317230604</v>
      </c>
      <c r="H1058" s="50">
        <v>87.461059190031193</v>
      </c>
      <c r="I1058" s="76" t="str">
        <f t="shared" si="32"/>
        <v>No</v>
      </c>
      <c r="J1058" s="49" t="str">
        <f t="shared" si="33"/>
        <v>Yes</v>
      </c>
      <c r="K1058" s="47">
        <v>9.5099223972206007E-2</v>
      </c>
      <c r="L1058" s="50">
        <v>49.393530997304602</v>
      </c>
      <c r="M1058" s="47">
        <v>0.14661868248348001</v>
      </c>
      <c r="N1058" s="50">
        <v>51.791277258567</v>
      </c>
    </row>
    <row r="1059" spans="1:14" x14ac:dyDescent="0.2">
      <c r="A1059" s="57" t="s">
        <v>2407</v>
      </c>
      <c r="B1059" s="44" t="s">
        <v>2408</v>
      </c>
      <c r="C1059" s="45">
        <v>55</v>
      </c>
      <c r="D1059" s="46" t="s">
        <v>340</v>
      </c>
      <c r="E1059" s="47">
        <v>0.75261233136743599</v>
      </c>
      <c r="F1059" s="48">
        <v>84.299191374663096</v>
      </c>
      <c r="G1059" s="47">
        <v>0.69156679792116205</v>
      </c>
      <c r="H1059" s="50">
        <v>73.676012461059202</v>
      </c>
      <c r="I1059" s="76" t="str">
        <f t="shared" si="32"/>
        <v>No</v>
      </c>
      <c r="J1059" s="49" t="str">
        <f t="shared" si="33"/>
        <v>No</v>
      </c>
      <c r="K1059" s="47">
        <v>0.10379471351446699</v>
      </c>
      <c r="L1059" s="50">
        <v>61.320754716981099</v>
      </c>
      <c r="M1059" s="47">
        <v>0.140841308986386</v>
      </c>
      <c r="N1059" s="50">
        <v>43.302180685358302</v>
      </c>
    </row>
    <row r="1060" spans="1:14" x14ac:dyDescent="0.2">
      <c r="A1060" s="57" t="s">
        <v>2409</v>
      </c>
      <c r="B1060" s="44" t="s">
        <v>2410</v>
      </c>
      <c r="C1060" s="45">
        <v>71</v>
      </c>
      <c r="D1060" s="46" t="s">
        <v>340</v>
      </c>
      <c r="E1060" s="47">
        <v>0.83362396571962105</v>
      </c>
      <c r="F1060" s="48">
        <v>95.485175202156299</v>
      </c>
      <c r="G1060" s="47">
        <v>0.69857321365595204</v>
      </c>
      <c r="H1060" s="50">
        <v>39.389534883720899</v>
      </c>
      <c r="I1060" s="76" t="str">
        <f t="shared" si="32"/>
        <v>No</v>
      </c>
      <c r="J1060" s="49" t="str">
        <f t="shared" si="33"/>
        <v>No</v>
      </c>
      <c r="K1060" s="47">
        <v>9.2261950843114199E-2</v>
      </c>
      <c r="L1060" s="50">
        <v>42.857142857142897</v>
      </c>
      <c r="M1060" s="47">
        <v>8.2655051597132101E-2</v>
      </c>
      <c r="N1060" s="50">
        <v>10.0290697674419</v>
      </c>
    </row>
    <row r="1061" spans="1:14" x14ac:dyDescent="0.2">
      <c r="A1061" s="147" t="s">
        <v>2411</v>
      </c>
      <c r="B1061" s="44" t="s">
        <v>2412</v>
      </c>
      <c r="C1061" s="45">
        <v>55</v>
      </c>
      <c r="D1061" s="46" t="s">
        <v>340</v>
      </c>
      <c r="E1061" s="47">
        <v>0.79987803247281297</v>
      </c>
      <c r="F1061" s="48">
        <v>91.172506738544499</v>
      </c>
      <c r="G1061" s="47">
        <v>0.75975267496006504</v>
      </c>
      <c r="H1061" s="50">
        <v>91.355140186915904</v>
      </c>
      <c r="I1061" s="76" t="str">
        <f t="shared" si="32"/>
        <v>Yes</v>
      </c>
      <c r="J1061" s="49" t="str">
        <f t="shared" si="33"/>
        <v>Yes</v>
      </c>
      <c r="K1061" s="47">
        <v>9.4830133102499506E-2</v>
      </c>
      <c r="L1061" s="50">
        <v>48.787061994609203</v>
      </c>
      <c r="M1061" s="47">
        <v>0.13020733476267701</v>
      </c>
      <c r="N1061" s="50">
        <v>20.950155763239898</v>
      </c>
    </row>
    <row r="1062" spans="1:14" x14ac:dyDescent="0.2">
      <c r="A1062" s="147" t="s">
        <v>2413</v>
      </c>
      <c r="B1062" s="44" t="s">
        <v>2414</v>
      </c>
      <c r="C1062" s="45">
        <v>55</v>
      </c>
      <c r="D1062" s="46" t="s">
        <v>340</v>
      </c>
      <c r="E1062" s="47">
        <v>0.844770902369396</v>
      </c>
      <c r="F1062" s="48">
        <v>96.563342318059298</v>
      </c>
      <c r="G1062" s="47">
        <v>0.76810852328239199</v>
      </c>
      <c r="H1062" s="50">
        <v>92.757009345794401</v>
      </c>
      <c r="I1062" s="76" t="str">
        <f t="shared" si="32"/>
        <v>Yes</v>
      </c>
      <c r="J1062" s="49" t="str">
        <f t="shared" si="33"/>
        <v>Yes</v>
      </c>
      <c r="K1062" s="47">
        <v>0.11515595714094699</v>
      </c>
      <c r="L1062" s="50">
        <v>71.024258760107799</v>
      </c>
      <c r="M1062" s="47">
        <v>0.12944826997336401</v>
      </c>
      <c r="N1062" s="50">
        <v>18.224299065420599</v>
      </c>
    </row>
    <row r="1063" spans="1:14" x14ac:dyDescent="0.2">
      <c r="A1063" s="57" t="s">
        <v>2415</v>
      </c>
      <c r="B1063" s="44" t="s">
        <v>2416</v>
      </c>
      <c r="C1063" s="45">
        <v>55</v>
      </c>
      <c r="D1063" s="46" t="s">
        <v>340</v>
      </c>
      <c r="E1063" s="47">
        <v>0.64029487241243999</v>
      </c>
      <c r="F1063" s="48">
        <v>54.784366576819401</v>
      </c>
      <c r="G1063" s="47">
        <v>0.73590482332617901</v>
      </c>
      <c r="H1063" s="50">
        <v>86.137071651090395</v>
      </c>
      <c r="I1063" s="76" t="str">
        <f t="shared" si="32"/>
        <v>No</v>
      </c>
      <c r="J1063" s="49" t="str">
        <f t="shared" si="33"/>
        <v>No</v>
      </c>
      <c r="K1063" s="47">
        <v>0.100703290573673</v>
      </c>
      <c r="L1063" s="50">
        <v>58.153638814016198</v>
      </c>
      <c r="M1063" s="47">
        <v>0.12956831734556101</v>
      </c>
      <c r="N1063" s="50">
        <v>18.535825545171299</v>
      </c>
    </row>
    <row r="1064" spans="1:14" x14ac:dyDescent="0.2">
      <c r="A1064" s="57" t="s">
        <v>2417</v>
      </c>
      <c r="B1064" s="44" t="s">
        <v>2418</v>
      </c>
      <c r="C1064" s="45">
        <v>55</v>
      </c>
      <c r="D1064" s="46" t="s">
        <v>340</v>
      </c>
      <c r="E1064" s="47">
        <v>0.69442896522047104</v>
      </c>
      <c r="F1064" s="48">
        <v>70.822102425875997</v>
      </c>
      <c r="G1064" s="47">
        <v>0.73471401902237299</v>
      </c>
      <c r="H1064" s="50">
        <v>85.825545171339598</v>
      </c>
      <c r="I1064" s="76" t="str">
        <f t="shared" si="32"/>
        <v>No</v>
      </c>
      <c r="J1064" s="49" t="str">
        <f t="shared" si="33"/>
        <v>No</v>
      </c>
      <c r="K1064" s="47">
        <v>0.123548472763461</v>
      </c>
      <c r="L1064" s="50">
        <v>76.415094339622598</v>
      </c>
      <c r="M1064" s="47">
        <v>0.172179410524155</v>
      </c>
      <c r="N1064" s="50">
        <v>69.859813084112105</v>
      </c>
    </row>
    <row r="1065" spans="1:14" x14ac:dyDescent="0.2">
      <c r="A1065" s="57" t="s">
        <v>2419</v>
      </c>
      <c r="B1065" s="44" t="s">
        <v>2420</v>
      </c>
      <c r="C1065" s="45">
        <v>55</v>
      </c>
      <c r="D1065" s="46" t="s">
        <v>340</v>
      </c>
      <c r="E1065" s="47">
        <v>0.52810581364901898</v>
      </c>
      <c r="F1065" s="48">
        <v>25.1347708894879</v>
      </c>
      <c r="G1065" s="47">
        <v>0.594187336331506</v>
      </c>
      <c r="H1065" s="50">
        <v>38.161993769470399</v>
      </c>
      <c r="I1065" s="76" t="str">
        <f t="shared" si="32"/>
        <v>No</v>
      </c>
      <c r="J1065" s="49" t="str">
        <f t="shared" si="33"/>
        <v>No</v>
      </c>
      <c r="K1065" s="47">
        <v>0.12750932785772601</v>
      </c>
      <c r="L1065" s="50">
        <v>78.638814016172503</v>
      </c>
      <c r="M1065" s="47">
        <v>0.224351345259302</v>
      </c>
      <c r="N1065" s="50">
        <v>84.579439252336499</v>
      </c>
    </row>
    <row r="1066" spans="1:14" x14ac:dyDescent="0.2">
      <c r="A1066" s="57" t="s">
        <v>2421</v>
      </c>
      <c r="B1066" s="44" t="s">
        <v>2422</v>
      </c>
      <c r="C1066" s="45">
        <v>55</v>
      </c>
      <c r="D1066" s="46" t="s">
        <v>340</v>
      </c>
      <c r="E1066" s="47">
        <v>0.66302577332881896</v>
      </c>
      <c r="F1066" s="48">
        <v>60.579514824797798</v>
      </c>
      <c r="G1066" s="47">
        <v>0.70251488866575595</v>
      </c>
      <c r="H1066" s="50">
        <v>76.791277258567007</v>
      </c>
      <c r="I1066" s="76" t="str">
        <f t="shared" si="32"/>
        <v>No</v>
      </c>
      <c r="J1066" s="49" t="str">
        <f t="shared" si="33"/>
        <v>No</v>
      </c>
      <c r="K1066" s="47">
        <v>0.108739078305411</v>
      </c>
      <c r="L1066" s="50">
        <v>66.778975741239904</v>
      </c>
      <c r="M1066" s="47">
        <v>0.148323339873946</v>
      </c>
      <c r="N1066" s="50">
        <v>53.348909657320903</v>
      </c>
    </row>
    <row r="1067" spans="1:14" x14ac:dyDescent="0.2">
      <c r="A1067" s="147" t="s">
        <v>2423</v>
      </c>
      <c r="B1067" s="44" t="s">
        <v>2424</v>
      </c>
      <c r="C1067" s="45">
        <v>55</v>
      </c>
      <c r="D1067" s="46" t="s">
        <v>340</v>
      </c>
      <c r="E1067" s="47">
        <v>0.72652323163048205</v>
      </c>
      <c r="F1067" s="48">
        <v>79.447439353099696</v>
      </c>
      <c r="G1067" s="47">
        <v>0.76785129883688097</v>
      </c>
      <c r="H1067" s="50">
        <v>92.601246105919003</v>
      </c>
      <c r="I1067" s="76" t="str">
        <f t="shared" si="32"/>
        <v>No</v>
      </c>
      <c r="J1067" s="49" t="str">
        <f t="shared" si="33"/>
        <v>Yes</v>
      </c>
      <c r="K1067" s="47">
        <v>9.32000451192673E-2</v>
      </c>
      <c r="L1067" s="50">
        <v>45.283018867924497</v>
      </c>
      <c r="M1067" s="47">
        <v>8.6831150456483E-2</v>
      </c>
      <c r="N1067" s="50">
        <v>1.9470404984423699</v>
      </c>
    </row>
    <row r="1068" spans="1:14" x14ac:dyDescent="0.2">
      <c r="A1068" s="147" t="s">
        <v>2425</v>
      </c>
      <c r="B1068" s="44" t="s">
        <v>2426</v>
      </c>
      <c r="C1068" s="45">
        <v>55</v>
      </c>
      <c r="D1068" s="46" t="s">
        <v>340</v>
      </c>
      <c r="E1068" s="47">
        <v>0.75146042985694705</v>
      </c>
      <c r="F1068" s="48">
        <v>84.097035040431294</v>
      </c>
      <c r="G1068" s="47">
        <v>0.76765408107529898</v>
      </c>
      <c r="H1068" s="50">
        <v>92.523364485981304</v>
      </c>
      <c r="I1068" s="76" t="str">
        <f t="shared" si="32"/>
        <v>No</v>
      </c>
      <c r="J1068" s="49" t="str">
        <f t="shared" si="33"/>
        <v>Yes</v>
      </c>
      <c r="K1068" s="47">
        <v>0.11295335190896399</v>
      </c>
      <c r="L1068" s="50">
        <v>69.541778975741195</v>
      </c>
      <c r="M1068" s="47">
        <v>0.15395074121858701</v>
      </c>
      <c r="N1068" s="50">
        <v>58.411214953270999</v>
      </c>
    </row>
    <row r="1069" spans="1:14" x14ac:dyDescent="0.2">
      <c r="A1069" s="57" t="s">
        <v>2427</v>
      </c>
      <c r="B1069" s="44" t="s">
        <v>2428</v>
      </c>
      <c r="C1069" s="45">
        <v>55</v>
      </c>
      <c r="D1069" s="46" t="s">
        <v>340</v>
      </c>
      <c r="E1069" s="47">
        <v>0.66698673857950497</v>
      </c>
      <c r="F1069" s="48">
        <v>62.061994609164401</v>
      </c>
      <c r="G1069" s="47">
        <v>0.70170756386436195</v>
      </c>
      <c r="H1069" s="50">
        <v>76.635514018691595</v>
      </c>
      <c r="I1069" s="76" t="str">
        <f t="shared" si="32"/>
        <v>No</v>
      </c>
      <c r="J1069" s="49" t="str">
        <f t="shared" si="33"/>
        <v>No</v>
      </c>
      <c r="K1069" s="47">
        <v>0.115885132482046</v>
      </c>
      <c r="L1069" s="50">
        <v>71.630727762803204</v>
      </c>
      <c r="M1069" s="47">
        <v>0.15691038468478399</v>
      </c>
      <c r="N1069" s="50">
        <v>61.059190031152603</v>
      </c>
    </row>
    <row r="1070" spans="1:14" x14ac:dyDescent="0.2">
      <c r="A1070" s="147" t="s">
        <v>2429</v>
      </c>
      <c r="B1070" s="44" t="s">
        <v>2430</v>
      </c>
      <c r="C1070" s="45">
        <v>55</v>
      </c>
      <c r="D1070" s="46" t="s">
        <v>340</v>
      </c>
      <c r="E1070" s="47">
        <v>0.80796539314854099</v>
      </c>
      <c r="F1070" s="48">
        <v>92.115902964959602</v>
      </c>
      <c r="G1070" s="47">
        <v>0.74692683131608495</v>
      </c>
      <c r="H1070" s="50">
        <v>87.616822429906506</v>
      </c>
      <c r="I1070" s="76" t="str">
        <f t="shared" si="32"/>
        <v>No</v>
      </c>
      <c r="J1070" s="49" t="str">
        <f t="shared" si="33"/>
        <v>Yes</v>
      </c>
      <c r="K1070" s="47">
        <v>8.7016305289726703E-2</v>
      </c>
      <c r="L1070" s="50">
        <v>26.6172506738544</v>
      </c>
      <c r="M1070" s="47">
        <v>0.13554323049178901</v>
      </c>
      <c r="N1070" s="50">
        <v>34.034267912772599</v>
      </c>
    </row>
    <row r="1071" spans="1:14" x14ac:dyDescent="0.2">
      <c r="A1071" s="148" t="s">
        <v>2431</v>
      </c>
      <c r="B1071" s="44" t="s">
        <v>2432</v>
      </c>
      <c r="C1071" s="45">
        <v>55</v>
      </c>
      <c r="D1071" s="46" t="s">
        <v>340</v>
      </c>
      <c r="E1071" s="47">
        <v>0.92937865002239195</v>
      </c>
      <c r="F1071" s="48">
        <v>100</v>
      </c>
      <c r="G1071" s="47">
        <v>0.84063327669210597</v>
      </c>
      <c r="H1071" s="50">
        <v>98.909657320872299</v>
      </c>
      <c r="I1071" s="76" t="str">
        <f t="shared" si="32"/>
        <v>Yes</v>
      </c>
      <c r="J1071" s="49" t="str">
        <f t="shared" si="33"/>
        <v>Yes</v>
      </c>
      <c r="K1071" s="47">
        <v>0.111907455282134</v>
      </c>
      <c r="L1071" s="50">
        <v>69.002695417789795</v>
      </c>
      <c r="M1071" s="47">
        <v>0.204815023000362</v>
      </c>
      <c r="N1071" s="50">
        <v>79.984423676012497</v>
      </c>
    </row>
    <row r="1072" spans="1:14" x14ac:dyDescent="0.2">
      <c r="A1072" s="147" t="s">
        <v>1707</v>
      </c>
      <c r="B1072" s="44" t="s">
        <v>2433</v>
      </c>
      <c r="C1072" s="45">
        <v>55</v>
      </c>
      <c r="D1072" s="46" t="s">
        <v>340</v>
      </c>
      <c r="E1072" s="47">
        <v>0.90365601192505995</v>
      </c>
      <c r="F1072" s="48">
        <v>99.4609164420485</v>
      </c>
      <c r="G1072" s="47">
        <v>0.81695771100141501</v>
      </c>
      <c r="H1072" s="50">
        <v>97.975077881619896</v>
      </c>
      <c r="I1072" s="76" t="str">
        <f t="shared" si="32"/>
        <v>Yes</v>
      </c>
      <c r="J1072" s="49" t="str">
        <f t="shared" si="33"/>
        <v>Yes</v>
      </c>
      <c r="K1072" s="47">
        <v>0.10032045114294701</v>
      </c>
      <c r="L1072" s="50">
        <v>57.277628032345</v>
      </c>
      <c r="M1072" s="47">
        <v>0.162048552000679</v>
      </c>
      <c r="N1072" s="50">
        <v>64.3302180685358</v>
      </c>
    </row>
    <row r="1073" spans="1:14" x14ac:dyDescent="0.2">
      <c r="A1073" s="147" t="s">
        <v>2434</v>
      </c>
      <c r="B1073" s="44" t="s">
        <v>2435</v>
      </c>
      <c r="C1073" s="45">
        <v>55</v>
      </c>
      <c r="D1073" s="46" t="s">
        <v>340</v>
      </c>
      <c r="E1073" s="47">
        <v>0.784121536252264</v>
      </c>
      <c r="F1073" s="48">
        <v>89.083557951482504</v>
      </c>
      <c r="G1073" s="47">
        <v>0.72686069630780303</v>
      </c>
      <c r="H1073" s="50">
        <v>83.3333333333333</v>
      </c>
      <c r="I1073" s="76" t="str">
        <f t="shared" si="32"/>
        <v>No</v>
      </c>
      <c r="J1073" s="49" t="str">
        <f t="shared" si="33"/>
        <v>Yes</v>
      </c>
      <c r="K1073" s="47">
        <v>8.5891998140043002E-2</v>
      </c>
      <c r="L1073" s="50">
        <v>20.5525606469003</v>
      </c>
      <c r="M1073" s="47">
        <v>0.12774456800687001</v>
      </c>
      <c r="N1073" s="50">
        <v>12.8504672897196</v>
      </c>
    </row>
    <row r="1074" spans="1:14" x14ac:dyDescent="0.2">
      <c r="A1074" s="147" t="s">
        <v>2436</v>
      </c>
      <c r="B1074" s="44" t="s">
        <v>2437</v>
      </c>
      <c r="C1074" s="45">
        <v>55</v>
      </c>
      <c r="D1074" s="46" t="s">
        <v>340</v>
      </c>
      <c r="E1074" s="47">
        <v>0.78357697541433202</v>
      </c>
      <c r="F1074" s="48">
        <v>88.948787061994594</v>
      </c>
      <c r="G1074" s="47">
        <v>0.759630245691711</v>
      </c>
      <c r="H1074" s="50">
        <v>91.277258566978205</v>
      </c>
      <c r="I1074" s="76" t="str">
        <f t="shared" si="32"/>
        <v>No</v>
      </c>
      <c r="J1074" s="49" t="str">
        <f t="shared" si="33"/>
        <v>Yes</v>
      </c>
      <c r="K1074" s="47">
        <v>6.3238158939060707E-2</v>
      </c>
      <c r="L1074" s="50">
        <v>4.3126684636118604</v>
      </c>
      <c r="M1074" s="47">
        <v>4.8838574486298102E-2</v>
      </c>
      <c r="N1074" s="50">
        <v>1.2461059190031201</v>
      </c>
    </row>
    <row r="1075" spans="1:14" x14ac:dyDescent="0.2">
      <c r="A1075" s="57" t="s">
        <v>2438</v>
      </c>
      <c r="B1075" s="44" t="s">
        <v>2439</v>
      </c>
      <c r="C1075" s="45">
        <v>55</v>
      </c>
      <c r="D1075" s="46" t="s">
        <v>340</v>
      </c>
      <c r="E1075" s="47">
        <v>0.75440602807354895</v>
      </c>
      <c r="F1075" s="48">
        <v>84.433962264150907</v>
      </c>
      <c r="G1075" s="47">
        <v>0.68294563896892801</v>
      </c>
      <c r="H1075" s="50">
        <v>70.716510903426794</v>
      </c>
      <c r="I1075" s="76" t="str">
        <f t="shared" si="32"/>
        <v>No</v>
      </c>
      <c r="J1075" s="49" t="str">
        <f t="shared" si="33"/>
        <v>No</v>
      </c>
      <c r="K1075" s="47">
        <v>9.5280345492465807E-2</v>
      </c>
      <c r="L1075" s="50">
        <v>49.7304582210243</v>
      </c>
      <c r="M1075" s="47">
        <v>0.16229963608577799</v>
      </c>
      <c r="N1075" s="50">
        <v>64.563862928348897</v>
      </c>
    </row>
    <row r="1076" spans="1:14" x14ac:dyDescent="0.2">
      <c r="A1076" s="147" t="s">
        <v>2440</v>
      </c>
      <c r="B1076" s="44" t="s">
        <v>2441</v>
      </c>
      <c r="C1076" s="45">
        <v>55</v>
      </c>
      <c r="D1076" s="46" t="s">
        <v>340</v>
      </c>
      <c r="E1076" s="47">
        <v>0.87519931457391098</v>
      </c>
      <c r="F1076" s="48">
        <v>98.315363881401595</v>
      </c>
      <c r="G1076" s="47">
        <v>0.82010958991959504</v>
      </c>
      <c r="H1076" s="50">
        <v>98.208722741432993</v>
      </c>
      <c r="I1076" s="76" t="str">
        <f t="shared" si="32"/>
        <v>Yes</v>
      </c>
      <c r="J1076" s="49" t="str">
        <f t="shared" si="33"/>
        <v>Yes</v>
      </c>
      <c r="K1076" s="47">
        <v>0.122168889752681</v>
      </c>
      <c r="L1076" s="50">
        <v>75.404312668463604</v>
      </c>
      <c r="M1076" s="47">
        <v>0.13738927120665201</v>
      </c>
      <c r="N1076" s="50">
        <v>37.071651090342698</v>
      </c>
    </row>
    <row r="1077" spans="1:14" x14ac:dyDescent="0.2">
      <c r="A1077" s="147" t="s">
        <v>2442</v>
      </c>
      <c r="B1077" s="44" t="s">
        <v>2443</v>
      </c>
      <c r="C1077" s="45">
        <v>55</v>
      </c>
      <c r="D1077" s="46" t="s">
        <v>340</v>
      </c>
      <c r="E1077" s="47">
        <v>0.90149115470070396</v>
      </c>
      <c r="F1077" s="48">
        <v>99.393530997304595</v>
      </c>
      <c r="G1077" s="47">
        <v>0.86254661681155698</v>
      </c>
      <c r="H1077" s="50">
        <v>99.766355140186903</v>
      </c>
      <c r="I1077" s="76" t="str">
        <f t="shared" si="32"/>
        <v>Yes</v>
      </c>
      <c r="J1077" s="49" t="str">
        <f t="shared" si="33"/>
        <v>Yes</v>
      </c>
      <c r="K1077" s="47">
        <v>0.111134148977741</v>
      </c>
      <c r="L1077" s="50">
        <v>68.530997304582201</v>
      </c>
      <c r="M1077" s="47">
        <v>0.124962353742346</v>
      </c>
      <c r="N1077" s="50">
        <v>3.5046728971962602</v>
      </c>
    </row>
    <row r="1078" spans="1:14" x14ac:dyDescent="0.2">
      <c r="A1078" s="147" t="s">
        <v>2444</v>
      </c>
      <c r="B1078" s="44" t="s">
        <v>2445</v>
      </c>
      <c r="C1078" s="45">
        <v>55</v>
      </c>
      <c r="D1078" s="46" t="s">
        <v>340</v>
      </c>
      <c r="E1078" s="47">
        <v>0.82011901189167002</v>
      </c>
      <c r="F1078" s="48">
        <v>93.733153638814002</v>
      </c>
      <c r="G1078" s="47">
        <v>0.78953096105975995</v>
      </c>
      <c r="H1078" s="50">
        <v>96.028037383177605</v>
      </c>
      <c r="I1078" s="76" t="str">
        <f t="shared" si="32"/>
        <v>Yes</v>
      </c>
      <c r="J1078" s="49" t="str">
        <f t="shared" si="33"/>
        <v>Yes</v>
      </c>
      <c r="K1078" s="47">
        <v>9.6308080312157998E-2</v>
      </c>
      <c r="L1078" s="50">
        <v>51.6172506738544</v>
      </c>
      <c r="M1078" s="47">
        <v>0.166935554234203</v>
      </c>
      <c r="N1078" s="50">
        <v>67.601246105919003</v>
      </c>
    </row>
    <row r="1079" spans="1:14" x14ac:dyDescent="0.2">
      <c r="A1079" s="147" t="s">
        <v>2446</v>
      </c>
      <c r="B1079" s="44" t="s">
        <v>2447</v>
      </c>
      <c r="C1079" s="45">
        <v>55</v>
      </c>
      <c r="D1079" s="46" t="s">
        <v>340</v>
      </c>
      <c r="E1079" s="47">
        <v>0.775424506101829</v>
      </c>
      <c r="F1079" s="48">
        <v>88.072776280323495</v>
      </c>
      <c r="G1079" s="47">
        <v>0.70101970852648998</v>
      </c>
      <c r="H1079" s="50">
        <v>76.323987538940798</v>
      </c>
      <c r="I1079" s="76" t="str">
        <f t="shared" si="32"/>
        <v>No</v>
      </c>
      <c r="J1079" s="49" t="str">
        <f t="shared" si="33"/>
        <v>Yes</v>
      </c>
      <c r="K1079" s="47">
        <v>8.8813768356372794E-2</v>
      </c>
      <c r="L1079" s="50">
        <v>33.760107816711603</v>
      </c>
      <c r="M1079" s="47">
        <v>0.13692341742193601</v>
      </c>
      <c r="N1079" s="50">
        <v>35.825545171339598</v>
      </c>
    </row>
    <row r="1080" spans="1:14" x14ac:dyDescent="0.2">
      <c r="A1080" s="147" t="s">
        <v>2448</v>
      </c>
      <c r="B1080" s="44" t="s">
        <v>2449</v>
      </c>
      <c r="C1080" s="45">
        <v>55</v>
      </c>
      <c r="D1080" s="46" t="s">
        <v>340</v>
      </c>
      <c r="E1080" s="47">
        <v>0.88440580918468303</v>
      </c>
      <c r="F1080" s="48">
        <v>98.517520215633397</v>
      </c>
      <c r="G1080" s="47">
        <v>0.81449493710919696</v>
      </c>
      <c r="H1080" s="50">
        <v>97.819314641744597</v>
      </c>
      <c r="I1080" s="76" t="str">
        <f t="shared" si="32"/>
        <v>Yes</v>
      </c>
      <c r="J1080" s="49" t="str">
        <f t="shared" si="33"/>
        <v>Yes</v>
      </c>
      <c r="K1080" s="47">
        <v>9.8351203167366105E-2</v>
      </c>
      <c r="L1080" s="50">
        <v>54.380053908355798</v>
      </c>
      <c r="M1080" s="47">
        <v>0.126688730766502</v>
      </c>
      <c r="N1080" s="50">
        <v>9.3457943925233593</v>
      </c>
    </row>
    <row r="1081" spans="1:14" x14ac:dyDescent="0.2">
      <c r="A1081" s="147" t="s">
        <v>2450</v>
      </c>
      <c r="B1081" s="44" t="s">
        <v>2451</v>
      </c>
      <c r="C1081" s="45">
        <v>55</v>
      </c>
      <c r="D1081" s="46" t="s">
        <v>340</v>
      </c>
      <c r="E1081" s="47">
        <v>0.83474927993571102</v>
      </c>
      <c r="F1081" s="48">
        <v>95.552560646900304</v>
      </c>
      <c r="G1081" s="47">
        <v>0.80138048151661301</v>
      </c>
      <c r="H1081" s="50">
        <v>96.728971962616797</v>
      </c>
      <c r="I1081" s="76" t="str">
        <f t="shared" si="32"/>
        <v>Yes</v>
      </c>
      <c r="J1081" s="49" t="str">
        <f t="shared" si="33"/>
        <v>Yes</v>
      </c>
      <c r="K1081" s="47">
        <v>8.6848977697902993E-2</v>
      </c>
      <c r="L1081" s="50">
        <v>25.6738544474394</v>
      </c>
      <c r="M1081" s="47">
        <v>0.13287967374068499</v>
      </c>
      <c r="N1081" s="50">
        <v>27.336448598130801</v>
      </c>
    </row>
    <row r="1082" spans="1:14" x14ac:dyDescent="0.2">
      <c r="A1082" s="57" t="s">
        <v>2452</v>
      </c>
      <c r="B1082" s="44" t="s">
        <v>2453</v>
      </c>
      <c r="C1082" s="45">
        <v>55</v>
      </c>
      <c r="D1082" s="46" t="s">
        <v>340</v>
      </c>
      <c r="E1082" s="47">
        <v>0.72055494501619799</v>
      </c>
      <c r="F1082" s="48">
        <v>77.762803234501305</v>
      </c>
      <c r="G1082" s="47">
        <v>0.64002359447580004</v>
      </c>
      <c r="H1082" s="50">
        <v>54.828660436137099</v>
      </c>
      <c r="I1082" s="76" t="str">
        <f t="shared" si="32"/>
        <v>No</v>
      </c>
      <c r="J1082" s="49" t="str">
        <f t="shared" si="33"/>
        <v>No</v>
      </c>
      <c r="K1082" s="47">
        <v>8.6686885941534994E-2</v>
      </c>
      <c r="L1082" s="50">
        <v>24.932614555256102</v>
      </c>
      <c r="M1082" s="47">
        <v>0.13240011170756499</v>
      </c>
      <c r="N1082" s="50">
        <v>26.323987538940798</v>
      </c>
    </row>
    <row r="1083" spans="1:14" x14ac:dyDescent="0.2">
      <c r="A1083" s="147" t="s">
        <v>2454</v>
      </c>
      <c r="B1083" s="44" t="s">
        <v>2455</v>
      </c>
      <c r="C1083" s="45">
        <v>55</v>
      </c>
      <c r="D1083" s="46" t="s">
        <v>340</v>
      </c>
      <c r="E1083" s="47">
        <v>0.81640415533827204</v>
      </c>
      <c r="F1083" s="48">
        <v>93.396226415094304</v>
      </c>
      <c r="G1083" s="47">
        <v>0.76263808941601896</v>
      </c>
      <c r="H1083" s="50">
        <v>91.510903426791302</v>
      </c>
      <c r="I1083" s="76" t="str">
        <f t="shared" si="32"/>
        <v>Yes</v>
      </c>
      <c r="J1083" s="49" t="str">
        <f t="shared" si="33"/>
        <v>Yes</v>
      </c>
      <c r="K1083" s="47">
        <v>8.6716697709672705E-2</v>
      </c>
      <c r="L1083" s="50">
        <v>25.067385444743898</v>
      </c>
      <c r="M1083" s="47">
        <v>0.13753920093601099</v>
      </c>
      <c r="N1083" s="50">
        <v>37.227414330218103</v>
      </c>
    </row>
    <row r="1084" spans="1:14" x14ac:dyDescent="0.2">
      <c r="A1084" s="147" t="s">
        <v>2456</v>
      </c>
      <c r="B1084" s="44" t="s">
        <v>2457</v>
      </c>
      <c r="C1084" s="45">
        <v>55</v>
      </c>
      <c r="D1084" s="46" t="s">
        <v>340</v>
      </c>
      <c r="E1084" s="47">
        <v>0.81143634935898201</v>
      </c>
      <c r="F1084" s="48">
        <v>92.857142857142904</v>
      </c>
      <c r="G1084" s="47">
        <v>0.75811358263831097</v>
      </c>
      <c r="H1084" s="50">
        <v>90.887850467289695</v>
      </c>
      <c r="I1084" s="76" t="str">
        <f t="shared" si="32"/>
        <v>Yes</v>
      </c>
      <c r="J1084" s="49" t="str">
        <f t="shared" si="33"/>
        <v>Yes</v>
      </c>
      <c r="K1084" s="47">
        <v>7.0064695049437298E-2</v>
      </c>
      <c r="L1084" s="50">
        <v>5.7277628032344996</v>
      </c>
      <c r="M1084" s="47">
        <v>7.3700645858795905E-2</v>
      </c>
      <c r="N1084" s="50">
        <v>1.63551401869159</v>
      </c>
    </row>
    <row r="1085" spans="1:14" x14ac:dyDescent="0.2">
      <c r="A1085" s="147" t="s">
        <v>2458</v>
      </c>
      <c r="B1085" s="44" t="s">
        <v>2459</v>
      </c>
      <c r="C1085" s="45">
        <v>55</v>
      </c>
      <c r="D1085" s="46" t="s">
        <v>340</v>
      </c>
      <c r="E1085" s="47">
        <v>0.79155448152333197</v>
      </c>
      <c r="F1085" s="48">
        <v>89.892183288409697</v>
      </c>
      <c r="G1085" s="47">
        <v>0.77090566820506401</v>
      </c>
      <c r="H1085" s="50">
        <v>93.302180685358294</v>
      </c>
      <c r="I1085" s="76" t="str">
        <f t="shared" si="32"/>
        <v>No</v>
      </c>
      <c r="J1085" s="49" t="str">
        <f t="shared" si="33"/>
        <v>Yes</v>
      </c>
      <c r="K1085" s="47">
        <v>8.7053295487023799E-2</v>
      </c>
      <c r="L1085" s="50">
        <v>26.684636118598402</v>
      </c>
      <c r="M1085" s="47">
        <v>0.12824917722197501</v>
      </c>
      <c r="N1085" s="50">
        <v>14.096573208722701</v>
      </c>
    </row>
    <row r="1086" spans="1:14" x14ac:dyDescent="0.2">
      <c r="A1086" s="147" t="s">
        <v>2460</v>
      </c>
      <c r="B1086" s="44" t="s">
        <v>2461</v>
      </c>
      <c r="C1086" s="45">
        <v>55</v>
      </c>
      <c r="D1086" s="46" t="s">
        <v>340</v>
      </c>
      <c r="E1086" s="47">
        <v>0.780398851940868</v>
      </c>
      <c r="F1086" s="48">
        <v>88.409703504043094</v>
      </c>
      <c r="G1086" s="47">
        <v>0.70573770210611197</v>
      </c>
      <c r="H1086" s="50">
        <v>77.492211838006199</v>
      </c>
      <c r="I1086" s="76" t="str">
        <f t="shared" si="32"/>
        <v>No</v>
      </c>
      <c r="J1086" s="49" t="str">
        <f t="shared" si="33"/>
        <v>Yes</v>
      </c>
      <c r="K1086" s="47">
        <v>9.3784323663043706E-2</v>
      </c>
      <c r="L1086" s="50">
        <v>46.900269541778997</v>
      </c>
      <c r="M1086" s="47">
        <v>0.155829305318226</v>
      </c>
      <c r="N1086" s="50">
        <v>59.968847352024902</v>
      </c>
    </row>
    <row r="1087" spans="1:14" x14ac:dyDescent="0.2">
      <c r="A1087" s="148" t="s">
        <v>2462</v>
      </c>
      <c r="B1087" s="44" t="s">
        <v>2463</v>
      </c>
      <c r="C1087" s="45">
        <v>55</v>
      </c>
      <c r="D1087" s="46" t="s">
        <v>340</v>
      </c>
      <c r="E1087" s="47">
        <v>0.84358847751027899</v>
      </c>
      <c r="F1087" s="48">
        <v>96.293800539083605</v>
      </c>
      <c r="G1087" s="47">
        <v>0.77077325614617898</v>
      </c>
      <c r="H1087" s="50">
        <v>93.146417445482896</v>
      </c>
      <c r="I1087" s="76" t="str">
        <f t="shared" si="32"/>
        <v>Yes</v>
      </c>
      <c r="J1087" s="49" t="str">
        <f t="shared" si="33"/>
        <v>Yes</v>
      </c>
      <c r="K1087" s="47">
        <v>0.104789346611132</v>
      </c>
      <c r="L1087" s="50">
        <v>62.129380053908399</v>
      </c>
      <c r="M1087" s="47">
        <v>0.19839373358124501</v>
      </c>
      <c r="N1087" s="50">
        <v>78.738317757009298</v>
      </c>
    </row>
    <row r="1088" spans="1:14" x14ac:dyDescent="0.2">
      <c r="A1088" s="147" t="s">
        <v>2464</v>
      </c>
      <c r="B1088" s="44" t="s">
        <v>2465</v>
      </c>
      <c r="C1088" s="45">
        <v>55</v>
      </c>
      <c r="D1088" s="46" t="s">
        <v>340</v>
      </c>
      <c r="E1088" s="47">
        <v>0.81132261327508703</v>
      </c>
      <c r="F1088" s="48">
        <v>92.789757412398899</v>
      </c>
      <c r="G1088" s="47">
        <v>0.73403770201499596</v>
      </c>
      <c r="H1088" s="50">
        <v>85.514018691588802</v>
      </c>
      <c r="I1088" s="76" t="str">
        <f t="shared" si="32"/>
        <v>No</v>
      </c>
      <c r="J1088" s="49" t="str">
        <f t="shared" si="33"/>
        <v>Yes</v>
      </c>
      <c r="K1088" s="47">
        <v>8.9149646895484602E-2</v>
      </c>
      <c r="L1088" s="50">
        <v>34.636118598382801</v>
      </c>
      <c r="M1088" s="47">
        <v>0.13700470034496701</v>
      </c>
      <c r="N1088" s="50">
        <v>36.059190031152603</v>
      </c>
    </row>
    <row r="1089" spans="1:14" x14ac:dyDescent="0.2">
      <c r="A1089" s="57" t="s">
        <v>2466</v>
      </c>
      <c r="B1089" s="44" t="s">
        <v>2467</v>
      </c>
      <c r="C1089" s="45">
        <v>55</v>
      </c>
      <c r="D1089" s="46" t="s">
        <v>340</v>
      </c>
      <c r="E1089" s="47">
        <v>0.74897249202898897</v>
      </c>
      <c r="F1089" s="48">
        <v>83.423180592991898</v>
      </c>
      <c r="G1089" s="47">
        <v>0.65710437232156804</v>
      </c>
      <c r="H1089" s="50">
        <v>61.760124610591902</v>
      </c>
      <c r="I1089" s="76" t="str">
        <f t="shared" si="32"/>
        <v>No</v>
      </c>
      <c r="J1089" s="49" t="str">
        <f t="shared" si="33"/>
        <v>No</v>
      </c>
      <c r="K1089" s="47">
        <v>6.8499959260509904E-2</v>
      </c>
      <c r="L1089" s="50">
        <v>5.5256064690026996</v>
      </c>
      <c r="M1089" s="47">
        <v>6.7902599303578004E-2</v>
      </c>
      <c r="N1089" s="50">
        <v>1.55763239875389</v>
      </c>
    </row>
    <row r="1090" spans="1:14" x14ac:dyDescent="0.2">
      <c r="A1090" s="147" t="s">
        <v>2468</v>
      </c>
      <c r="B1090" s="44" t="s">
        <v>2469</v>
      </c>
      <c r="C1090" s="45">
        <v>55</v>
      </c>
      <c r="D1090" s="46" t="s">
        <v>340</v>
      </c>
      <c r="E1090" s="47">
        <v>0.74357689395232196</v>
      </c>
      <c r="F1090" s="48">
        <v>82.008086253369299</v>
      </c>
      <c r="G1090" s="47">
        <v>0.75568068329870397</v>
      </c>
      <c r="H1090" s="50">
        <v>90.109034267912804</v>
      </c>
      <c r="I1090" s="76" t="str">
        <f t="shared" si="32"/>
        <v>No</v>
      </c>
      <c r="J1090" s="49" t="str">
        <f t="shared" si="33"/>
        <v>Yes</v>
      </c>
      <c r="K1090" s="47">
        <v>9.6385095804749105E-2</v>
      </c>
      <c r="L1090" s="50">
        <v>51.684636118598398</v>
      </c>
      <c r="M1090" s="47">
        <v>0.142163708066807</v>
      </c>
      <c r="N1090" s="50">
        <v>45.716510903426801</v>
      </c>
    </row>
    <row r="1091" spans="1:14" x14ac:dyDescent="0.2">
      <c r="A1091" s="147" t="s">
        <v>1564</v>
      </c>
      <c r="B1091" s="44" t="s">
        <v>2470</v>
      </c>
      <c r="C1091" s="45">
        <v>55</v>
      </c>
      <c r="D1091" s="46" t="s">
        <v>340</v>
      </c>
      <c r="E1091" s="47">
        <v>0.74221837466053997</v>
      </c>
      <c r="F1091" s="48">
        <v>81.738544474393507</v>
      </c>
      <c r="G1091" s="47">
        <v>0.75432963779204398</v>
      </c>
      <c r="H1091" s="50">
        <v>89.797507788161994</v>
      </c>
      <c r="I1091" s="76" t="str">
        <f t="shared" si="32"/>
        <v>No</v>
      </c>
      <c r="J1091" s="49" t="str">
        <f t="shared" si="33"/>
        <v>Yes</v>
      </c>
      <c r="K1091" s="47">
        <v>9.5798665331665395E-2</v>
      </c>
      <c r="L1091" s="50">
        <v>50.741239892183302</v>
      </c>
      <c r="M1091" s="47">
        <v>0.15833968128325299</v>
      </c>
      <c r="N1091" s="50">
        <v>62.227414330218103</v>
      </c>
    </row>
    <row r="1092" spans="1:14" x14ac:dyDescent="0.2">
      <c r="A1092" s="148" t="s">
        <v>2471</v>
      </c>
      <c r="B1092" s="44" t="s">
        <v>2472</v>
      </c>
      <c r="C1092" s="45">
        <v>55</v>
      </c>
      <c r="D1092" s="46" t="s">
        <v>340</v>
      </c>
      <c r="E1092" s="47">
        <v>0.82464133722536903</v>
      </c>
      <c r="F1092" s="48">
        <v>94.407008086253398</v>
      </c>
      <c r="G1092" s="47">
        <v>0.73738783435949995</v>
      </c>
      <c r="H1092" s="50">
        <v>86.370716510903407</v>
      </c>
      <c r="I1092" s="76" t="str">
        <f t="shared" si="32"/>
        <v>No</v>
      </c>
      <c r="J1092" s="49" t="str">
        <f t="shared" si="33"/>
        <v>Yes</v>
      </c>
      <c r="K1092" s="47">
        <v>0.101432121905112</v>
      </c>
      <c r="L1092" s="50">
        <v>58.827493261455501</v>
      </c>
      <c r="M1092" s="47">
        <v>0.19101717789098699</v>
      </c>
      <c r="N1092" s="50">
        <v>77.725856697819296</v>
      </c>
    </row>
    <row r="1093" spans="1:14" x14ac:dyDescent="0.2">
      <c r="A1093" s="147" t="s">
        <v>2473</v>
      </c>
      <c r="B1093" s="44" t="s">
        <v>2474</v>
      </c>
      <c r="C1093" s="45">
        <v>55</v>
      </c>
      <c r="D1093" s="46" t="s">
        <v>340</v>
      </c>
      <c r="E1093" s="47">
        <v>0.79696431742261298</v>
      </c>
      <c r="F1093" s="48">
        <v>90.363881401617206</v>
      </c>
      <c r="G1093" s="47">
        <v>0.78379231413783401</v>
      </c>
      <c r="H1093" s="50">
        <v>95.171339563862901</v>
      </c>
      <c r="I1093" s="76" t="str">
        <f t="shared" si="32"/>
        <v>Yes</v>
      </c>
      <c r="J1093" s="49" t="str">
        <f t="shared" si="33"/>
        <v>Yes</v>
      </c>
      <c r="K1093" s="47">
        <v>9.6860916225327096E-2</v>
      </c>
      <c r="L1093" s="50">
        <v>52.493261455525598</v>
      </c>
      <c r="M1093" s="47">
        <v>0.177169258298666</v>
      </c>
      <c r="N1093" s="50">
        <v>72.274143302180704</v>
      </c>
    </row>
    <row r="1094" spans="1:14" x14ac:dyDescent="0.2">
      <c r="A1094" s="57" t="s">
        <v>2475</v>
      </c>
      <c r="B1094" s="44" t="s">
        <v>2476</v>
      </c>
      <c r="C1094" s="45">
        <v>55</v>
      </c>
      <c r="D1094" s="46" t="s">
        <v>340</v>
      </c>
      <c r="E1094" s="47">
        <v>0.68495767554297105</v>
      </c>
      <c r="F1094" s="48">
        <v>67.654986522911102</v>
      </c>
      <c r="G1094" s="47">
        <v>0.69999098186860298</v>
      </c>
      <c r="H1094" s="50">
        <v>76.1682242990654</v>
      </c>
      <c r="I1094" s="76" t="str">
        <f t="shared" si="32"/>
        <v>No</v>
      </c>
      <c r="J1094" s="49" t="str">
        <f t="shared" si="33"/>
        <v>No</v>
      </c>
      <c r="K1094" s="47">
        <v>6.4338376251495397E-2</v>
      </c>
      <c r="L1094" s="50">
        <v>4.7169811320754702</v>
      </c>
      <c r="M1094" s="47">
        <v>4.4244799510409397E-2</v>
      </c>
      <c r="N1094" s="50">
        <v>1.1682242990654199</v>
      </c>
    </row>
    <row r="1095" spans="1:14" x14ac:dyDescent="0.2">
      <c r="A1095" s="147" t="s">
        <v>2477</v>
      </c>
      <c r="B1095" s="44" t="s">
        <v>2478</v>
      </c>
      <c r="C1095" s="45">
        <v>55</v>
      </c>
      <c r="D1095" s="46" t="s">
        <v>340</v>
      </c>
      <c r="E1095" s="47">
        <v>0.81107789275379105</v>
      </c>
      <c r="F1095" s="48">
        <v>92.722371967654993</v>
      </c>
      <c r="G1095" s="47">
        <v>0.77232053573398196</v>
      </c>
      <c r="H1095" s="50">
        <v>93.847352024922102</v>
      </c>
      <c r="I1095" s="76" t="str">
        <f t="shared" ref="I1095:I1158" si="34">IF(AND(F1095&gt;=90,H1095&gt;=90),"Yes","No")</f>
        <v>Yes</v>
      </c>
      <c r="J1095" s="49" t="str">
        <f t="shared" ref="J1095:J1158" si="35">IF(AND(F1095&gt;=75,H1095&gt;=75),"Yes","No")</f>
        <v>Yes</v>
      </c>
      <c r="K1095" s="47">
        <v>9.1102547252141106E-2</v>
      </c>
      <c r="L1095" s="50">
        <v>40.5660377358491</v>
      </c>
      <c r="M1095" s="47">
        <v>0.13924953912190299</v>
      </c>
      <c r="N1095" s="50">
        <v>40.887850467289702</v>
      </c>
    </row>
    <row r="1096" spans="1:14" x14ac:dyDescent="0.2">
      <c r="A1096" s="57" t="s">
        <v>2479</v>
      </c>
      <c r="B1096" s="44" t="s">
        <v>2480</v>
      </c>
      <c r="C1096" s="45">
        <v>55</v>
      </c>
      <c r="D1096" s="46" t="s">
        <v>340</v>
      </c>
      <c r="E1096" s="47">
        <v>0.63368479868105698</v>
      </c>
      <c r="F1096" s="48">
        <v>52.493261455525598</v>
      </c>
      <c r="G1096" s="47">
        <v>0.74098176457278797</v>
      </c>
      <c r="H1096" s="50">
        <v>86.9158878504673</v>
      </c>
      <c r="I1096" s="76" t="str">
        <f t="shared" si="34"/>
        <v>No</v>
      </c>
      <c r="J1096" s="49" t="str">
        <f t="shared" si="35"/>
        <v>No</v>
      </c>
      <c r="K1096" s="47">
        <v>8.9997458843615E-2</v>
      </c>
      <c r="L1096" s="50">
        <v>37.533692722372002</v>
      </c>
      <c r="M1096" s="47">
        <v>0.13778658674277</v>
      </c>
      <c r="N1096" s="50">
        <v>37.928348909657302</v>
      </c>
    </row>
    <row r="1097" spans="1:14" x14ac:dyDescent="0.2">
      <c r="A1097" s="147" t="s">
        <v>2481</v>
      </c>
      <c r="B1097" s="44" t="s">
        <v>2482</v>
      </c>
      <c r="C1097" s="45">
        <v>55</v>
      </c>
      <c r="D1097" s="46" t="s">
        <v>340</v>
      </c>
      <c r="E1097" s="47">
        <v>0.84148249801559705</v>
      </c>
      <c r="F1097" s="48">
        <v>96.091644204851804</v>
      </c>
      <c r="G1097" s="47">
        <v>0.81885592588051603</v>
      </c>
      <c r="H1097" s="50">
        <v>98.130841121495294</v>
      </c>
      <c r="I1097" s="76" t="str">
        <f t="shared" si="34"/>
        <v>Yes</v>
      </c>
      <c r="J1097" s="49" t="str">
        <f t="shared" si="35"/>
        <v>Yes</v>
      </c>
      <c r="K1097" s="47">
        <v>6.3189372481099695E-2</v>
      </c>
      <c r="L1097" s="50">
        <v>4.2452830188679203</v>
      </c>
      <c r="M1097" s="47">
        <v>2.7755950390740199E-2</v>
      </c>
      <c r="N1097" s="50">
        <v>0.85669781931464195</v>
      </c>
    </row>
    <row r="1098" spans="1:14" x14ac:dyDescent="0.2">
      <c r="A1098" s="57" t="s">
        <v>2483</v>
      </c>
      <c r="B1098" s="44" t="s">
        <v>2484</v>
      </c>
      <c r="C1098" s="45">
        <v>55</v>
      </c>
      <c r="D1098" s="46" t="s">
        <v>340</v>
      </c>
      <c r="E1098" s="47">
        <v>0.71841779872809797</v>
      </c>
      <c r="F1098" s="48">
        <v>77.088948787061994</v>
      </c>
      <c r="G1098" s="47">
        <v>0.65513925331864897</v>
      </c>
      <c r="H1098" s="50">
        <v>60.747663551401899</v>
      </c>
      <c r="I1098" s="76" t="str">
        <f t="shared" si="34"/>
        <v>No</v>
      </c>
      <c r="J1098" s="49" t="str">
        <f t="shared" si="35"/>
        <v>No</v>
      </c>
      <c r="K1098" s="47">
        <v>0.117051061824247</v>
      </c>
      <c r="L1098" s="50">
        <v>72.708894878706204</v>
      </c>
      <c r="M1098" s="47">
        <v>0.222423209468705</v>
      </c>
      <c r="N1098" s="50">
        <v>83.956386292834907</v>
      </c>
    </row>
    <row r="1099" spans="1:14" x14ac:dyDescent="0.2">
      <c r="A1099" s="147" t="s">
        <v>2485</v>
      </c>
      <c r="B1099" s="44" t="s">
        <v>2486</v>
      </c>
      <c r="C1099" s="45">
        <v>55</v>
      </c>
      <c r="D1099" s="46" t="s">
        <v>340</v>
      </c>
      <c r="E1099" s="47">
        <v>0.77149536713798905</v>
      </c>
      <c r="F1099" s="48">
        <v>87.466307277628005</v>
      </c>
      <c r="G1099" s="47">
        <v>0.71875076005166805</v>
      </c>
      <c r="H1099" s="50">
        <v>81.619937694704007</v>
      </c>
      <c r="I1099" s="76" t="str">
        <f t="shared" si="34"/>
        <v>No</v>
      </c>
      <c r="J1099" s="49" t="str">
        <f t="shared" si="35"/>
        <v>Yes</v>
      </c>
      <c r="K1099" s="47">
        <v>5.0160884594340101E-2</v>
      </c>
      <c r="L1099" s="50">
        <v>2.6954177897574101</v>
      </c>
      <c r="M1099" s="47">
        <v>3.5680500740539701E-3</v>
      </c>
      <c r="N1099" s="50">
        <v>0.15576323987538901</v>
      </c>
    </row>
    <row r="1100" spans="1:14" x14ac:dyDescent="0.2">
      <c r="A1100" s="57" t="s">
        <v>2487</v>
      </c>
      <c r="B1100" s="44" t="s">
        <v>2488</v>
      </c>
      <c r="C1100" s="45">
        <v>55</v>
      </c>
      <c r="D1100" s="46" t="s">
        <v>340</v>
      </c>
      <c r="E1100" s="47">
        <v>0.70937058630399696</v>
      </c>
      <c r="F1100" s="48">
        <v>74.595687331536396</v>
      </c>
      <c r="G1100" s="47">
        <v>0.69504537328424598</v>
      </c>
      <c r="H1100" s="50">
        <v>74.532710280373806</v>
      </c>
      <c r="I1100" s="76" t="str">
        <f t="shared" si="34"/>
        <v>No</v>
      </c>
      <c r="J1100" s="49" t="str">
        <f t="shared" si="35"/>
        <v>No</v>
      </c>
      <c r="K1100" s="47">
        <v>9.4948718625769105E-2</v>
      </c>
      <c r="L1100" s="50">
        <v>49.056603773584897</v>
      </c>
      <c r="M1100" s="47">
        <v>0.12779128482555699</v>
      </c>
      <c r="N1100" s="50">
        <v>13.0841121495327</v>
      </c>
    </row>
    <row r="1101" spans="1:14" x14ac:dyDescent="0.2">
      <c r="A1101" s="147" t="s">
        <v>2489</v>
      </c>
      <c r="B1101" s="44" t="s">
        <v>2490</v>
      </c>
      <c r="C1101" s="45">
        <v>55</v>
      </c>
      <c r="D1101" s="46" t="s">
        <v>340</v>
      </c>
      <c r="E1101" s="47">
        <v>0.77793322326014203</v>
      </c>
      <c r="F1101" s="48">
        <v>88.207547169811306</v>
      </c>
      <c r="G1101" s="47">
        <v>0.79264739020974695</v>
      </c>
      <c r="H1101" s="50">
        <v>96.183800623053003</v>
      </c>
      <c r="I1101" s="76" t="str">
        <f t="shared" si="34"/>
        <v>No</v>
      </c>
      <c r="J1101" s="49" t="str">
        <f t="shared" si="35"/>
        <v>Yes</v>
      </c>
      <c r="K1101" s="47">
        <v>7.75574832352392E-2</v>
      </c>
      <c r="L1101" s="50">
        <v>7.0754716981132102</v>
      </c>
      <c r="M1101" s="47">
        <v>9.3690361941504804E-2</v>
      </c>
      <c r="N1101" s="50">
        <v>2.10280373831776</v>
      </c>
    </row>
    <row r="1102" spans="1:14" x14ac:dyDescent="0.2">
      <c r="A1102" s="57" t="s">
        <v>2491</v>
      </c>
      <c r="B1102" s="44" t="s">
        <v>2492</v>
      </c>
      <c r="C1102" s="45">
        <v>55</v>
      </c>
      <c r="D1102" s="46" t="s">
        <v>340</v>
      </c>
      <c r="E1102" s="47">
        <v>0.59396036802824503</v>
      </c>
      <c r="F1102" s="48">
        <v>41.037735849056602</v>
      </c>
      <c r="G1102" s="47">
        <v>0.71826911017928996</v>
      </c>
      <c r="H1102" s="50">
        <v>81.308411214953296</v>
      </c>
      <c r="I1102" s="76" t="str">
        <f t="shared" si="34"/>
        <v>No</v>
      </c>
      <c r="J1102" s="49" t="str">
        <f t="shared" si="35"/>
        <v>No</v>
      </c>
      <c r="K1102" s="47">
        <v>9.1754052276622602E-2</v>
      </c>
      <c r="L1102" s="50">
        <v>41.644204851752001</v>
      </c>
      <c r="M1102" s="47">
        <v>0.14160126295131001</v>
      </c>
      <c r="N1102" s="50">
        <v>44.937694704049797</v>
      </c>
    </row>
    <row r="1103" spans="1:14" x14ac:dyDescent="0.2">
      <c r="A1103" s="147" t="s">
        <v>2493</v>
      </c>
      <c r="B1103" s="44" t="s">
        <v>2494</v>
      </c>
      <c r="C1103" s="45">
        <v>55</v>
      </c>
      <c r="D1103" s="46" t="s">
        <v>340</v>
      </c>
      <c r="E1103" s="47">
        <v>0.75541975368963898</v>
      </c>
      <c r="F1103" s="48">
        <v>84.703504043126699</v>
      </c>
      <c r="G1103" s="47">
        <v>0.74522220395180305</v>
      </c>
      <c r="H1103" s="50">
        <v>87.383177570093494</v>
      </c>
      <c r="I1103" s="76" t="str">
        <f t="shared" si="34"/>
        <v>No</v>
      </c>
      <c r="J1103" s="49" t="str">
        <f t="shared" si="35"/>
        <v>Yes</v>
      </c>
      <c r="K1103" s="47">
        <v>4.2383292859624701E-2</v>
      </c>
      <c r="L1103" s="50">
        <v>2.0889487870619901</v>
      </c>
      <c r="M1103" s="47">
        <v>3.5578090028376501E-3</v>
      </c>
      <c r="N1103" s="50">
        <v>7.7881619937694699E-2</v>
      </c>
    </row>
    <row r="1104" spans="1:14" x14ac:dyDescent="0.2">
      <c r="A1104" s="57" t="s">
        <v>2495</v>
      </c>
      <c r="B1104" s="44" t="s">
        <v>2496</v>
      </c>
      <c r="C1104" s="45">
        <v>55</v>
      </c>
      <c r="D1104" s="46" t="s">
        <v>340</v>
      </c>
      <c r="E1104" s="47">
        <v>0.60663822844496795</v>
      </c>
      <c r="F1104" s="48">
        <v>44.541778975741202</v>
      </c>
      <c r="G1104" s="47">
        <v>0.74382610003275595</v>
      </c>
      <c r="H1104" s="50">
        <v>87.149532710280397</v>
      </c>
      <c r="I1104" s="76" t="str">
        <f t="shared" si="34"/>
        <v>No</v>
      </c>
      <c r="J1104" s="49" t="str">
        <f t="shared" si="35"/>
        <v>No</v>
      </c>
      <c r="K1104" s="47">
        <v>4.76621658412376E-2</v>
      </c>
      <c r="L1104" s="50">
        <v>2.6280323450134802</v>
      </c>
      <c r="M1104" s="47">
        <v>7.2381309640253497E-3</v>
      </c>
      <c r="N1104" s="50">
        <v>0.31152647975077902</v>
      </c>
    </row>
    <row r="1105" spans="1:14" x14ac:dyDescent="0.2">
      <c r="A1105" s="147" t="s">
        <v>2497</v>
      </c>
      <c r="B1105" s="44" t="s">
        <v>2498</v>
      </c>
      <c r="C1105" s="45">
        <v>55</v>
      </c>
      <c r="D1105" s="46" t="s">
        <v>340</v>
      </c>
      <c r="E1105" s="47">
        <v>0.76411692356151595</v>
      </c>
      <c r="F1105" s="48">
        <v>86.320754716981099</v>
      </c>
      <c r="G1105" s="47">
        <v>0.77737813028008695</v>
      </c>
      <c r="H1105" s="50">
        <v>94.392523364485996</v>
      </c>
      <c r="I1105" s="76" t="str">
        <f t="shared" si="34"/>
        <v>No</v>
      </c>
      <c r="J1105" s="49" t="str">
        <f t="shared" si="35"/>
        <v>Yes</v>
      </c>
      <c r="K1105" s="47">
        <v>8.1795392848681606E-2</v>
      </c>
      <c r="L1105" s="50">
        <v>8.0188679245282994</v>
      </c>
      <c r="M1105" s="47">
        <v>0.111100231615888</v>
      </c>
      <c r="N1105" s="50">
        <v>2.8037383177570101</v>
      </c>
    </row>
    <row r="1106" spans="1:14" x14ac:dyDescent="0.2">
      <c r="A1106" s="57" t="s">
        <v>2499</v>
      </c>
      <c r="B1106" s="44" t="s">
        <v>2500</v>
      </c>
      <c r="C1106" s="45">
        <v>55</v>
      </c>
      <c r="D1106" s="46" t="s">
        <v>340</v>
      </c>
      <c r="E1106" s="47">
        <v>0.65654718477708196</v>
      </c>
      <c r="F1106" s="48">
        <v>59.299191374663103</v>
      </c>
      <c r="G1106" s="47">
        <v>0.654557782563843</v>
      </c>
      <c r="H1106" s="50">
        <v>60.514018691588802</v>
      </c>
      <c r="I1106" s="76" t="str">
        <f t="shared" si="34"/>
        <v>No</v>
      </c>
      <c r="J1106" s="49" t="str">
        <f t="shared" si="35"/>
        <v>No</v>
      </c>
      <c r="K1106" s="47">
        <v>8.3581121081424195E-2</v>
      </c>
      <c r="L1106" s="50">
        <v>9.0296495956873297</v>
      </c>
      <c r="M1106" s="47">
        <v>0.12054599168228899</v>
      </c>
      <c r="N1106" s="50">
        <v>3.1152647975077898</v>
      </c>
    </row>
    <row r="1107" spans="1:14" x14ac:dyDescent="0.2">
      <c r="A1107" s="147" t="s">
        <v>2501</v>
      </c>
      <c r="B1107" s="44" t="s">
        <v>2502</v>
      </c>
      <c r="C1107" s="45">
        <v>55</v>
      </c>
      <c r="D1107" s="46" t="s">
        <v>340</v>
      </c>
      <c r="E1107" s="47">
        <v>0.71991520554589505</v>
      </c>
      <c r="F1107" s="48">
        <v>77.425876010781707</v>
      </c>
      <c r="G1107" s="47">
        <v>0.84093508305549602</v>
      </c>
      <c r="H1107" s="50">
        <v>98.987538940809998</v>
      </c>
      <c r="I1107" s="76" t="str">
        <f t="shared" si="34"/>
        <v>No</v>
      </c>
      <c r="J1107" s="49" t="str">
        <f t="shared" si="35"/>
        <v>Yes</v>
      </c>
      <c r="K1107" s="47">
        <v>6.3695329816233395E-2</v>
      </c>
      <c r="L1107" s="50">
        <v>4.3800539083557997</v>
      </c>
      <c r="M1107" s="47">
        <v>5.3908245992980899E-2</v>
      </c>
      <c r="N1107" s="50">
        <v>1.4018691588784999</v>
      </c>
    </row>
    <row r="1108" spans="1:14" x14ac:dyDescent="0.2">
      <c r="A1108" s="57" t="s">
        <v>2503</v>
      </c>
      <c r="B1108" s="44" t="s">
        <v>2504</v>
      </c>
      <c r="C1108" s="45">
        <v>55</v>
      </c>
      <c r="D1108" s="46" t="s">
        <v>340</v>
      </c>
      <c r="E1108" s="47">
        <v>0.74881321783568799</v>
      </c>
      <c r="F1108" s="48">
        <v>83.355795148248006</v>
      </c>
      <c r="G1108" s="47">
        <v>0.66610315497412398</v>
      </c>
      <c r="H1108" s="50">
        <v>65.654205607476598</v>
      </c>
      <c r="I1108" s="76" t="str">
        <f t="shared" si="34"/>
        <v>No</v>
      </c>
      <c r="J1108" s="49" t="str">
        <f t="shared" si="35"/>
        <v>No</v>
      </c>
      <c r="K1108" s="47">
        <v>7.1766695404839501E-2</v>
      </c>
      <c r="L1108" s="50">
        <v>6.0646900269541799</v>
      </c>
      <c r="M1108" s="47">
        <v>8.3316386671658901E-2</v>
      </c>
      <c r="N1108" s="50">
        <v>1.86915887850467</v>
      </c>
    </row>
    <row r="1109" spans="1:14" x14ac:dyDescent="0.2">
      <c r="A1109" s="57" t="s">
        <v>2505</v>
      </c>
      <c r="B1109" s="44" t="s">
        <v>2506</v>
      </c>
      <c r="C1109" s="45">
        <v>71</v>
      </c>
      <c r="D1109" s="46" t="s">
        <v>340</v>
      </c>
      <c r="E1109" s="47">
        <v>0.63727599071645902</v>
      </c>
      <c r="F1109" s="48">
        <v>53.571428571428598</v>
      </c>
      <c r="G1109" s="47">
        <v>0.71096243690821503</v>
      </c>
      <c r="H1109" s="50">
        <v>43.968023255814003</v>
      </c>
      <c r="I1109" s="76" t="str">
        <f t="shared" si="34"/>
        <v>No</v>
      </c>
      <c r="J1109" s="49" t="str">
        <f t="shared" si="35"/>
        <v>No</v>
      </c>
      <c r="K1109" s="47">
        <v>3.3490124821345897E-2</v>
      </c>
      <c r="L1109" s="50">
        <v>1.28032345013477</v>
      </c>
      <c r="M1109" s="47">
        <v>5.5838819645424198E-2</v>
      </c>
      <c r="N1109" s="50">
        <v>3.92441860465116</v>
      </c>
    </row>
    <row r="1110" spans="1:14" x14ac:dyDescent="0.2">
      <c r="A1110" s="147" t="s">
        <v>2507</v>
      </c>
      <c r="B1110" s="44" t="s">
        <v>2508</v>
      </c>
      <c r="C1110" s="45">
        <v>55</v>
      </c>
      <c r="D1110" s="46" t="s">
        <v>340</v>
      </c>
      <c r="E1110" s="47">
        <v>0.74544848262029795</v>
      </c>
      <c r="F1110" s="48">
        <v>82.479784366576794</v>
      </c>
      <c r="G1110" s="47">
        <v>0.76553184936308505</v>
      </c>
      <c r="H1110" s="50">
        <v>92.056074766355096</v>
      </c>
      <c r="I1110" s="76" t="str">
        <f t="shared" si="34"/>
        <v>No</v>
      </c>
      <c r="J1110" s="49" t="str">
        <f t="shared" si="35"/>
        <v>Yes</v>
      </c>
      <c r="K1110" s="47">
        <v>5.5403804583880799E-2</v>
      </c>
      <c r="L1110" s="50">
        <v>3.3018867924528301</v>
      </c>
      <c r="M1110" s="47">
        <v>1.2472707644005199E-2</v>
      </c>
      <c r="N1110" s="50">
        <v>0.62305295950155803</v>
      </c>
    </row>
    <row r="1111" spans="1:14" x14ac:dyDescent="0.2">
      <c r="A1111" s="57" t="s">
        <v>964</v>
      </c>
      <c r="B1111" s="44" t="s">
        <v>2509</v>
      </c>
      <c r="C1111" s="45">
        <v>71</v>
      </c>
      <c r="D1111" s="46" t="s">
        <v>340</v>
      </c>
      <c r="E1111" s="47">
        <v>0.72258442160389302</v>
      </c>
      <c r="F1111" s="48">
        <v>78.2345013477089</v>
      </c>
      <c r="G1111" s="47">
        <v>0.73919650663247904</v>
      </c>
      <c r="H1111" s="50">
        <v>54.142441860465098</v>
      </c>
      <c r="I1111" s="76" t="str">
        <f t="shared" si="34"/>
        <v>No</v>
      </c>
      <c r="J1111" s="49" t="str">
        <f t="shared" si="35"/>
        <v>No</v>
      </c>
      <c r="K1111" s="47">
        <v>8.5883517836564893E-2</v>
      </c>
      <c r="L1111" s="50">
        <v>20.485175202156299</v>
      </c>
      <c r="M1111" s="47">
        <v>8.6206000608004804E-2</v>
      </c>
      <c r="N1111" s="50">
        <v>14.6075581395349</v>
      </c>
    </row>
    <row r="1112" spans="1:14" x14ac:dyDescent="0.2">
      <c r="A1112" s="57" t="s">
        <v>2510</v>
      </c>
      <c r="B1112" s="44" t="s">
        <v>2511</v>
      </c>
      <c r="C1112" s="45">
        <v>71</v>
      </c>
      <c r="D1112" s="46" t="s">
        <v>340</v>
      </c>
      <c r="E1112" s="47">
        <v>0.68334565678929104</v>
      </c>
      <c r="F1112" s="48">
        <v>66.778975741239904</v>
      </c>
      <c r="G1112" s="47">
        <v>0.76528350833542302</v>
      </c>
      <c r="H1112" s="50">
        <v>63.880813953488399</v>
      </c>
      <c r="I1112" s="76" t="str">
        <f t="shared" si="34"/>
        <v>No</v>
      </c>
      <c r="J1112" s="49" t="str">
        <f t="shared" si="35"/>
        <v>No</v>
      </c>
      <c r="K1112" s="47">
        <v>7.8836110535516493E-2</v>
      </c>
      <c r="L1112" s="50">
        <v>7.4123989218328799</v>
      </c>
      <c r="M1112" s="47">
        <v>8.0903310199415795E-2</v>
      </c>
      <c r="N1112" s="50">
        <v>9.1569767441860499</v>
      </c>
    </row>
    <row r="1113" spans="1:14" x14ac:dyDescent="0.2">
      <c r="A1113" s="57" t="s">
        <v>2512</v>
      </c>
      <c r="B1113" s="44" t="s">
        <v>2513</v>
      </c>
      <c r="C1113" s="45">
        <v>71</v>
      </c>
      <c r="D1113" s="46" t="s">
        <v>340</v>
      </c>
      <c r="E1113" s="47">
        <v>0.74079975283117006</v>
      </c>
      <c r="F1113" s="48">
        <v>81.603773584905696</v>
      </c>
      <c r="G1113" s="47">
        <v>0.77444352426643603</v>
      </c>
      <c r="H1113" s="50">
        <v>67.296511627906995</v>
      </c>
      <c r="I1113" s="76" t="str">
        <f t="shared" si="34"/>
        <v>No</v>
      </c>
      <c r="J1113" s="49" t="str">
        <f t="shared" si="35"/>
        <v>No</v>
      </c>
      <c r="K1113" s="47">
        <v>8.0701095443852094E-2</v>
      </c>
      <c r="L1113" s="50">
        <v>7.8840970350404298</v>
      </c>
      <c r="M1113" s="47">
        <v>7.9103703648825796E-2</v>
      </c>
      <c r="N1113" s="50">
        <v>8.4302325581395294</v>
      </c>
    </row>
    <row r="1114" spans="1:14" x14ac:dyDescent="0.2">
      <c r="A1114" s="57" t="s">
        <v>2514</v>
      </c>
      <c r="B1114" s="44" t="s">
        <v>2515</v>
      </c>
      <c r="C1114" s="45">
        <v>71</v>
      </c>
      <c r="D1114" s="46" t="s">
        <v>340</v>
      </c>
      <c r="E1114" s="47">
        <v>0.76931603060928</v>
      </c>
      <c r="F1114" s="48">
        <v>87.061994609164401</v>
      </c>
      <c r="G1114" s="47">
        <v>0.71119634142515498</v>
      </c>
      <c r="H1114" s="50">
        <v>44.040697674418603</v>
      </c>
      <c r="I1114" s="76" t="str">
        <f t="shared" si="34"/>
        <v>No</v>
      </c>
      <c r="J1114" s="49" t="str">
        <f t="shared" si="35"/>
        <v>No</v>
      </c>
      <c r="K1114" s="47">
        <v>0.116017511423457</v>
      </c>
      <c r="L1114" s="50">
        <v>71.832884097035006</v>
      </c>
      <c r="M1114" s="47">
        <v>9.33758899111264E-2</v>
      </c>
      <c r="N1114" s="50">
        <v>28.5610465116279</v>
      </c>
    </row>
    <row r="1115" spans="1:14" x14ac:dyDescent="0.2">
      <c r="A1115" s="57" t="s">
        <v>1007</v>
      </c>
      <c r="B1115" s="44" t="s">
        <v>2516</v>
      </c>
      <c r="C1115" s="45">
        <v>71</v>
      </c>
      <c r="D1115" s="46" t="s">
        <v>340</v>
      </c>
      <c r="E1115" s="47">
        <v>0.812817585444084</v>
      </c>
      <c r="F1115" s="48">
        <v>93.059299191374706</v>
      </c>
      <c r="G1115" s="47">
        <v>0.67743090067247103</v>
      </c>
      <c r="H1115" s="50">
        <v>31.322674418604699</v>
      </c>
      <c r="I1115" s="76" t="str">
        <f t="shared" si="34"/>
        <v>No</v>
      </c>
      <c r="J1115" s="49" t="str">
        <f t="shared" si="35"/>
        <v>No</v>
      </c>
      <c r="K1115" s="47">
        <v>9.8849909537021705E-2</v>
      </c>
      <c r="L1115" s="50">
        <v>54.8517520215633</v>
      </c>
      <c r="M1115" s="47">
        <v>9.4125577934437002E-2</v>
      </c>
      <c r="N1115" s="50">
        <v>30.1598837209302</v>
      </c>
    </row>
    <row r="1116" spans="1:14" x14ac:dyDescent="0.2">
      <c r="A1116" s="57" t="s">
        <v>2517</v>
      </c>
      <c r="B1116" s="44" t="s">
        <v>2518</v>
      </c>
      <c r="C1116" s="45">
        <v>71</v>
      </c>
      <c r="D1116" s="46" t="s">
        <v>340</v>
      </c>
      <c r="E1116" s="47">
        <v>0.82588394373671004</v>
      </c>
      <c r="F1116" s="48">
        <v>94.676549865229106</v>
      </c>
      <c r="G1116" s="47">
        <v>0.71939411703877298</v>
      </c>
      <c r="H1116" s="50">
        <v>47.383720930232599</v>
      </c>
      <c r="I1116" s="76" t="str">
        <f t="shared" si="34"/>
        <v>No</v>
      </c>
      <c r="J1116" s="49" t="str">
        <f t="shared" si="35"/>
        <v>No</v>
      </c>
      <c r="K1116" s="47">
        <v>9.2563625148766801E-2</v>
      </c>
      <c r="L1116" s="50">
        <v>43.530997304582201</v>
      </c>
      <c r="M1116" s="47">
        <v>8.7238724646504298E-2</v>
      </c>
      <c r="N1116" s="50">
        <v>16.424418604651201</v>
      </c>
    </row>
    <row r="1117" spans="1:14" x14ac:dyDescent="0.2">
      <c r="A1117" s="57" t="s">
        <v>2519</v>
      </c>
      <c r="B1117" s="44" t="s">
        <v>2520</v>
      </c>
      <c r="C1117" s="45">
        <v>71</v>
      </c>
      <c r="D1117" s="46" t="s">
        <v>340</v>
      </c>
      <c r="E1117" s="47">
        <v>0.801217200121909</v>
      </c>
      <c r="F1117" s="48">
        <v>91.307277628032395</v>
      </c>
      <c r="G1117" s="47">
        <v>0.73779035546965399</v>
      </c>
      <c r="H1117" s="50">
        <v>53.488372093023301</v>
      </c>
      <c r="I1117" s="76" t="str">
        <f t="shared" si="34"/>
        <v>No</v>
      </c>
      <c r="J1117" s="49" t="str">
        <f t="shared" si="35"/>
        <v>No</v>
      </c>
      <c r="K1117" s="47">
        <v>0.10037540993444501</v>
      </c>
      <c r="L1117" s="50">
        <v>57.412398921832903</v>
      </c>
      <c r="M1117" s="47">
        <v>8.87871065806774E-2</v>
      </c>
      <c r="N1117" s="50">
        <v>19.4040697674419</v>
      </c>
    </row>
    <row r="1118" spans="1:14" x14ac:dyDescent="0.2">
      <c r="A1118" s="57" t="s">
        <v>2521</v>
      </c>
      <c r="B1118" s="44" t="s">
        <v>2522</v>
      </c>
      <c r="C1118" s="45">
        <v>71</v>
      </c>
      <c r="D1118" s="46" t="s">
        <v>340</v>
      </c>
      <c r="E1118" s="47">
        <v>0.83590173535280099</v>
      </c>
      <c r="F1118" s="48">
        <v>95.754716981132106</v>
      </c>
      <c r="G1118" s="47">
        <v>0.70959997008281706</v>
      </c>
      <c r="H1118" s="50">
        <v>43.604651162790702</v>
      </c>
      <c r="I1118" s="76" t="str">
        <f t="shared" si="34"/>
        <v>No</v>
      </c>
      <c r="J1118" s="49" t="str">
        <f t="shared" si="35"/>
        <v>No</v>
      </c>
      <c r="K1118" s="47">
        <v>0.12561006772660799</v>
      </c>
      <c r="L1118" s="50">
        <v>77.493261455525598</v>
      </c>
      <c r="M1118" s="47">
        <v>0.1332135356112</v>
      </c>
      <c r="N1118" s="50">
        <v>63.808139534883701</v>
      </c>
    </row>
    <row r="1119" spans="1:14" x14ac:dyDescent="0.2">
      <c r="A1119" s="57" t="s">
        <v>2523</v>
      </c>
      <c r="B1119" s="44" t="s">
        <v>2524</v>
      </c>
      <c r="C1119" s="45">
        <v>71</v>
      </c>
      <c r="D1119" s="46" t="s">
        <v>340</v>
      </c>
      <c r="E1119" s="47">
        <v>0.66393574222156504</v>
      </c>
      <c r="F1119" s="48">
        <v>60.916442048517503</v>
      </c>
      <c r="G1119" s="47">
        <v>0.72399777038091295</v>
      </c>
      <c r="H1119" s="50">
        <v>48.691860465116299</v>
      </c>
      <c r="I1119" s="76" t="str">
        <f t="shared" si="34"/>
        <v>No</v>
      </c>
      <c r="J1119" s="49" t="str">
        <f t="shared" si="35"/>
        <v>No</v>
      </c>
      <c r="K1119" s="47">
        <v>9.9155724503232595E-2</v>
      </c>
      <c r="L1119" s="50">
        <v>55.256064690027003</v>
      </c>
      <c r="M1119" s="47">
        <v>8.8773221996778298E-2</v>
      </c>
      <c r="N1119" s="50">
        <v>19.1860465116279</v>
      </c>
    </row>
    <row r="1120" spans="1:14" x14ac:dyDescent="0.2">
      <c r="A1120" s="57" t="s">
        <v>2525</v>
      </c>
      <c r="B1120" s="44" t="s">
        <v>2526</v>
      </c>
      <c r="C1120" s="45">
        <v>71</v>
      </c>
      <c r="D1120" s="46" t="s">
        <v>340</v>
      </c>
      <c r="E1120" s="47">
        <v>0.75051612821486802</v>
      </c>
      <c r="F1120" s="48">
        <v>83.827493261455501</v>
      </c>
      <c r="G1120" s="47">
        <v>0.592652348812165</v>
      </c>
      <c r="H1120" s="50">
        <v>12.645348837209299</v>
      </c>
      <c r="I1120" s="76" t="str">
        <f t="shared" si="34"/>
        <v>No</v>
      </c>
      <c r="J1120" s="49" t="str">
        <f t="shared" si="35"/>
        <v>No</v>
      </c>
      <c r="K1120" s="47">
        <v>0.10605843113937501</v>
      </c>
      <c r="L1120" s="50">
        <v>63.814016172506697</v>
      </c>
      <c r="M1120" s="47">
        <v>8.8892258796787096E-2</v>
      </c>
      <c r="N1120" s="50">
        <v>19.694767441860499</v>
      </c>
    </row>
    <row r="1121" spans="1:14" x14ac:dyDescent="0.2">
      <c r="A1121" s="57" t="s">
        <v>2527</v>
      </c>
      <c r="B1121" s="44" t="s">
        <v>2528</v>
      </c>
      <c r="C1121" s="45">
        <v>71</v>
      </c>
      <c r="D1121" s="46" t="s">
        <v>340</v>
      </c>
      <c r="E1121" s="47">
        <v>0.70434899150452301</v>
      </c>
      <c r="F1121" s="48">
        <v>73.652291105121293</v>
      </c>
      <c r="G1121" s="47">
        <v>0.58409559541789402</v>
      </c>
      <c r="H1121" s="50">
        <v>11.7005813953488</v>
      </c>
      <c r="I1121" s="76" t="str">
        <f t="shared" si="34"/>
        <v>No</v>
      </c>
      <c r="J1121" s="49" t="str">
        <f t="shared" si="35"/>
        <v>No</v>
      </c>
      <c r="K1121" s="47">
        <v>0.11909195726203201</v>
      </c>
      <c r="L1121" s="50">
        <v>73.854447439353095</v>
      </c>
      <c r="M1121" s="47">
        <v>0.102093072652788</v>
      </c>
      <c r="N1121" s="50">
        <v>42.005813953488399</v>
      </c>
    </row>
    <row r="1122" spans="1:14" x14ac:dyDescent="0.2">
      <c r="A1122" s="57" t="s">
        <v>2529</v>
      </c>
      <c r="B1122" s="44" t="s">
        <v>2530</v>
      </c>
      <c r="C1122" s="45">
        <v>71</v>
      </c>
      <c r="D1122" s="46" t="s">
        <v>340</v>
      </c>
      <c r="E1122" s="47">
        <v>0.84163842975014702</v>
      </c>
      <c r="F1122" s="48">
        <v>96.159029649595695</v>
      </c>
      <c r="G1122" s="47">
        <v>0.74634756950198999</v>
      </c>
      <c r="H1122" s="50">
        <v>57.558139534883701</v>
      </c>
      <c r="I1122" s="76" t="str">
        <f t="shared" si="34"/>
        <v>No</v>
      </c>
      <c r="J1122" s="49" t="str">
        <f t="shared" si="35"/>
        <v>No</v>
      </c>
      <c r="K1122" s="47">
        <v>7.0780220921236203E-2</v>
      </c>
      <c r="L1122" s="50">
        <v>5.9299191374663103</v>
      </c>
      <c r="M1122" s="47">
        <v>6.9344298894857104E-2</v>
      </c>
      <c r="N1122" s="50">
        <v>5.81395348837209</v>
      </c>
    </row>
    <row r="1123" spans="1:14" x14ac:dyDescent="0.2">
      <c r="A1123" s="147" t="s">
        <v>701</v>
      </c>
      <c r="B1123" s="44" t="s">
        <v>2531</v>
      </c>
      <c r="C1123" s="45">
        <v>71</v>
      </c>
      <c r="D1123" s="46" t="s">
        <v>340</v>
      </c>
      <c r="E1123" s="47">
        <v>0.92024923643290402</v>
      </c>
      <c r="F1123" s="48">
        <v>99.865229110512104</v>
      </c>
      <c r="G1123" s="47">
        <v>0.83488202107518095</v>
      </c>
      <c r="H1123" s="50">
        <v>90.479651162790702</v>
      </c>
      <c r="I1123" s="76" t="str">
        <f t="shared" si="34"/>
        <v>Yes</v>
      </c>
      <c r="J1123" s="49" t="str">
        <f t="shared" si="35"/>
        <v>Yes</v>
      </c>
      <c r="K1123" s="47">
        <v>4.3277858935546303E-2</v>
      </c>
      <c r="L1123" s="50">
        <v>2.2237196765498699</v>
      </c>
      <c r="M1123" s="47">
        <v>4.6442392779480202E-2</v>
      </c>
      <c r="N1123" s="50">
        <v>2.7616279069767402</v>
      </c>
    </row>
    <row r="1124" spans="1:14" x14ac:dyDescent="0.2">
      <c r="A1124" s="147" t="s">
        <v>2532</v>
      </c>
      <c r="B1124" s="44" t="s">
        <v>2533</v>
      </c>
      <c r="C1124" s="45">
        <v>71</v>
      </c>
      <c r="D1124" s="46" t="s">
        <v>340</v>
      </c>
      <c r="E1124" s="47">
        <v>0.88608451718038395</v>
      </c>
      <c r="F1124" s="48">
        <v>98.584905660377402</v>
      </c>
      <c r="G1124" s="47">
        <v>0.81229864813403996</v>
      </c>
      <c r="H1124" s="50">
        <v>82.049418604651194</v>
      </c>
      <c r="I1124" s="76" t="str">
        <f t="shared" si="34"/>
        <v>No</v>
      </c>
      <c r="J1124" s="49" t="str">
        <f t="shared" si="35"/>
        <v>Yes</v>
      </c>
      <c r="K1124" s="47">
        <v>5.03199488170318E-2</v>
      </c>
      <c r="L1124" s="50">
        <v>2.7628032345013498</v>
      </c>
      <c r="M1124" s="47">
        <v>6.3199886264257196E-2</v>
      </c>
      <c r="N1124" s="50">
        <v>4.7238372093023298</v>
      </c>
    </row>
    <row r="1125" spans="1:14" x14ac:dyDescent="0.2">
      <c r="A1125" s="147" t="s">
        <v>2534</v>
      </c>
      <c r="B1125" s="44" t="s">
        <v>2535</v>
      </c>
      <c r="C1125" s="45">
        <v>71</v>
      </c>
      <c r="D1125" s="46" t="s">
        <v>340</v>
      </c>
      <c r="E1125" s="47">
        <v>0.91926632261463304</v>
      </c>
      <c r="F1125" s="48">
        <v>99.797843665768198</v>
      </c>
      <c r="G1125" s="47">
        <v>0.85984128508246005</v>
      </c>
      <c r="H1125" s="50">
        <v>95.276162790697697</v>
      </c>
      <c r="I1125" s="76" t="str">
        <f t="shared" si="34"/>
        <v>Yes</v>
      </c>
      <c r="J1125" s="49" t="str">
        <f t="shared" si="35"/>
        <v>Yes</v>
      </c>
      <c r="K1125" s="47">
        <v>2.0973154369307401E-2</v>
      </c>
      <c r="L1125" s="50">
        <v>0.47169811320754701</v>
      </c>
      <c r="M1125" s="47">
        <v>1.6277667605822999E-2</v>
      </c>
      <c r="N1125" s="50">
        <v>1.23546511627907</v>
      </c>
    </row>
    <row r="1126" spans="1:14" x14ac:dyDescent="0.2">
      <c r="A1126" s="57" t="s">
        <v>2536</v>
      </c>
      <c r="B1126" s="44" t="s">
        <v>2537</v>
      </c>
      <c r="C1126" s="45">
        <v>71</v>
      </c>
      <c r="D1126" s="46" t="s">
        <v>340</v>
      </c>
      <c r="E1126" s="47">
        <v>0.871971716508674</v>
      </c>
      <c r="F1126" s="48">
        <v>98.180592991913798</v>
      </c>
      <c r="G1126" s="47">
        <v>0.79271113084753897</v>
      </c>
      <c r="H1126" s="50">
        <v>74.418604651162795</v>
      </c>
      <c r="I1126" s="76" t="str">
        <f t="shared" si="34"/>
        <v>No</v>
      </c>
      <c r="J1126" s="49" t="str">
        <f t="shared" si="35"/>
        <v>No</v>
      </c>
      <c r="K1126" s="47">
        <v>0.106214530784998</v>
      </c>
      <c r="L1126" s="50">
        <v>64.016172506738499</v>
      </c>
      <c r="M1126" s="47">
        <v>8.9254111005942702E-2</v>
      </c>
      <c r="N1126" s="50">
        <v>20.857558139534898</v>
      </c>
    </row>
    <row r="1127" spans="1:14" x14ac:dyDescent="0.2">
      <c r="A1127" s="147" t="s">
        <v>2538</v>
      </c>
      <c r="B1127" s="44" t="s">
        <v>2539</v>
      </c>
      <c r="C1127" s="45">
        <v>71</v>
      </c>
      <c r="D1127" s="46" t="s">
        <v>340</v>
      </c>
      <c r="E1127" s="47">
        <v>0.87771559756125805</v>
      </c>
      <c r="F1127" s="48">
        <v>98.3827493261456</v>
      </c>
      <c r="G1127" s="47">
        <v>0.79880228311300205</v>
      </c>
      <c r="H1127" s="50">
        <v>76.962209302325604</v>
      </c>
      <c r="I1127" s="76" t="str">
        <f t="shared" si="34"/>
        <v>No</v>
      </c>
      <c r="J1127" s="49" t="str">
        <f t="shared" si="35"/>
        <v>Yes</v>
      </c>
      <c r="K1127" s="47">
        <v>9.0472332633375993E-2</v>
      </c>
      <c r="L1127" s="50">
        <v>38.948787061994601</v>
      </c>
      <c r="M1127" s="47">
        <v>8.0238891385411598E-2</v>
      </c>
      <c r="N1127" s="50">
        <v>8.7936046511627897</v>
      </c>
    </row>
    <row r="1128" spans="1:14" x14ac:dyDescent="0.2">
      <c r="A1128" s="147" t="s">
        <v>2540</v>
      </c>
      <c r="B1128" s="44" t="s">
        <v>2541</v>
      </c>
      <c r="C1128" s="45">
        <v>71</v>
      </c>
      <c r="D1128" s="46" t="s">
        <v>340</v>
      </c>
      <c r="E1128" s="47">
        <v>0.92563830946501802</v>
      </c>
      <c r="F1128" s="48">
        <v>99.932614555256094</v>
      </c>
      <c r="G1128" s="47">
        <v>0.86171611315154495</v>
      </c>
      <c r="H1128" s="50">
        <v>95.712209302325604</v>
      </c>
      <c r="I1128" s="76" t="str">
        <f t="shared" si="34"/>
        <v>Yes</v>
      </c>
      <c r="J1128" s="49" t="str">
        <f t="shared" si="35"/>
        <v>Yes</v>
      </c>
      <c r="K1128" s="47">
        <v>7.6030714484901299E-2</v>
      </c>
      <c r="L1128" s="50">
        <v>6.80592991913747</v>
      </c>
      <c r="M1128" s="47">
        <v>6.3979753096969599E-2</v>
      </c>
      <c r="N1128" s="50">
        <v>4.8691860465116301</v>
      </c>
    </row>
    <row r="1129" spans="1:14" x14ac:dyDescent="0.2">
      <c r="A1129" s="57" t="s">
        <v>2542</v>
      </c>
      <c r="B1129" s="44" t="s">
        <v>2543</v>
      </c>
      <c r="C1129" s="45">
        <v>71</v>
      </c>
      <c r="D1129" s="46" t="s">
        <v>340</v>
      </c>
      <c r="E1129" s="47">
        <v>0.811727319815157</v>
      </c>
      <c r="F1129" s="48">
        <v>92.924528301886795</v>
      </c>
      <c r="G1129" s="47">
        <v>0.73982703506751202</v>
      </c>
      <c r="H1129" s="50">
        <v>54.433139534883701</v>
      </c>
      <c r="I1129" s="76" t="str">
        <f t="shared" si="34"/>
        <v>No</v>
      </c>
      <c r="J1129" s="49" t="str">
        <f t="shared" si="35"/>
        <v>No</v>
      </c>
      <c r="K1129" s="47">
        <v>8.7355813531107399E-2</v>
      </c>
      <c r="L1129" s="50">
        <v>27.8301886792453</v>
      </c>
      <c r="M1129" s="47">
        <v>8.6829043069746398E-2</v>
      </c>
      <c r="N1129" s="50">
        <v>15.406976744186</v>
      </c>
    </row>
    <row r="1130" spans="1:14" x14ac:dyDescent="0.2">
      <c r="A1130" s="147" t="s">
        <v>2544</v>
      </c>
      <c r="B1130" s="44" t="s">
        <v>2545</v>
      </c>
      <c r="C1130" s="45">
        <v>71</v>
      </c>
      <c r="D1130" s="46" t="s">
        <v>340</v>
      </c>
      <c r="E1130" s="47">
        <v>0.88873480063660604</v>
      </c>
      <c r="F1130" s="48">
        <v>98.652291105121293</v>
      </c>
      <c r="G1130" s="47">
        <v>0.80492643214522297</v>
      </c>
      <c r="H1130" s="50">
        <v>79.215116279069804</v>
      </c>
      <c r="I1130" s="76" t="str">
        <f t="shared" si="34"/>
        <v>No</v>
      </c>
      <c r="J1130" s="49" t="str">
        <f t="shared" si="35"/>
        <v>Yes</v>
      </c>
      <c r="K1130" s="47">
        <v>5.9197871621259501E-2</v>
      </c>
      <c r="L1130" s="50">
        <v>3.7061994609164399</v>
      </c>
      <c r="M1130" s="47">
        <v>6.5360398646758702E-2</v>
      </c>
      <c r="N1130" s="50">
        <v>5.0872093023255802</v>
      </c>
    </row>
    <row r="1131" spans="1:14" x14ac:dyDescent="0.2">
      <c r="A1131" s="57" t="s">
        <v>2546</v>
      </c>
      <c r="B1131" s="44" t="s">
        <v>2547</v>
      </c>
      <c r="C1131" s="45">
        <v>71</v>
      </c>
      <c r="D1131" s="46" t="s">
        <v>340</v>
      </c>
      <c r="E1131" s="47">
        <v>0.86055170188569097</v>
      </c>
      <c r="F1131" s="48">
        <v>97.641509433962298</v>
      </c>
      <c r="G1131" s="47">
        <v>0.76591211240032198</v>
      </c>
      <c r="H1131" s="50">
        <v>64.098837209302303</v>
      </c>
      <c r="I1131" s="76" t="str">
        <f t="shared" si="34"/>
        <v>No</v>
      </c>
      <c r="J1131" s="49" t="str">
        <f t="shared" si="35"/>
        <v>No</v>
      </c>
      <c r="K1131" s="47">
        <v>0.10640448097756899</v>
      </c>
      <c r="L1131" s="50">
        <v>64.150943396226396</v>
      </c>
      <c r="M1131" s="47">
        <v>8.9415992792709897E-2</v>
      </c>
      <c r="N1131" s="50">
        <v>21.293604651162799</v>
      </c>
    </row>
    <row r="1132" spans="1:14" x14ac:dyDescent="0.2">
      <c r="A1132" s="57" t="s">
        <v>2548</v>
      </c>
      <c r="B1132" s="44" t="s">
        <v>2549</v>
      </c>
      <c r="C1132" s="45">
        <v>71</v>
      </c>
      <c r="D1132" s="46" t="s">
        <v>340</v>
      </c>
      <c r="E1132" s="47">
        <v>0.86145184380219597</v>
      </c>
      <c r="F1132" s="48">
        <v>97.708894878706204</v>
      </c>
      <c r="G1132" s="47">
        <v>0.787559006637919</v>
      </c>
      <c r="H1132" s="50">
        <v>72.383720930232599</v>
      </c>
      <c r="I1132" s="76" t="str">
        <f t="shared" si="34"/>
        <v>No</v>
      </c>
      <c r="J1132" s="49" t="str">
        <f t="shared" si="35"/>
        <v>No</v>
      </c>
      <c r="K1132" s="47">
        <v>5.1986305973067998E-2</v>
      </c>
      <c r="L1132" s="50">
        <v>2.8975741239892199</v>
      </c>
      <c r="M1132" s="47">
        <v>6.6436088375526905E-2</v>
      </c>
      <c r="N1132" s="50">
        <v>5.15988372093023</v>
      </c>
    </row>
    <row r="1133" spans="1:14" x14ac:dyDescent="0.2">
      <c r="A1133" s="147" t="s">
        <v>2550</v>
      </c>
      <c r="B1133" s="44" t="s">
        <v>2551</v>
      </c>
      <c r="C1133" s="45">
        <v>71</v>
      </c>
      <c r="D1133" s="46" t="s">
        <v>340</v>
      </c>
      <c r="E1133" s="47">
        <v>0.89578328443458799</v>
      </c>
      <c r="F1133" s="48">
        <v>99.056603773584897</v>
      </c>
      <c r="G1133" s="47">
        <v>0.81954674509919301</v>
      </c>
      <c r="H1133" s="50">
        <v>85.029069767441896</v>
      </c>
      <c r="I1133" s="76" t="str">
        <f t="shared" si="34"/>
        <v>No</v>
      </c>
      <c r="J1133" s="49" t="str">
        <f t="shared" si="35"/>
        <v>Yes</v>
      </c>
      <c r="K1133" s="47">
        <v>7.6194637668390797E-2</v>
      </c>
      <c r="L1133" s="50">
        <v>7.00808625336927</v>
      </c>
      <c r="M1133" s="47">
        <v>6.6726018463121997E-2</v>
      </c>
      <c r="N1133" s="50">
        <v>5.2325581395348797</v>
      </c>
    </row>
    <row r="1134" spans="1:14" x14ac:dyDescent="0.2">
      <c r="A1134" s="147" t="s">
        <v>2552</v>
      </c>
      <c r="B1134" s="44" t="s">
        <v>2553</v>
      </c>
      <c r="C1134" s="45">
        <v>71</v>
      </c>
      <c r="D1134" s="46" t="s">
        <v>340</v>
      </c>
      <c r="E1134" s="47">
        <v>0.83210023072622197</v>
      </c>
      <c r="F1134" s="48">
        <v>95.215633423180606</v>
      </c>
      <c r="G1134" s="47">
        <v>0.80143488386642103</v>
      </c>
      <c r="H1134" s="50">
        <v>78.197674418604606</v>
      </c>
      <c r="I1134" s="76" t="str">
        <f t="shared" si="34"/>
        <v>No</v>
      </c>
      <c r="J1134" s="49" t="str">
        <f t="shared" si="35"/>
        <v>Yes</v>
      </c>
      <c r="K1134" s="47">
        <v>0.19351874293688601</v>
      </c>
      <c r="L1134" s="50">
        <v>91.576819407008102</v>
      </c>
      <c r="M1134" s="47">
        <v>0.121903237691198</v>
      </c>
      <c r="N1134" s="50">
        <v>58.575581395348799</v>
      </c>
    </row>
    <row r="1135" spans="1:14" x14ac:dyDescent="0.2">
      <c r="A1135" s="147" t="s">
        <v>2554</v>
      </c>
      <c r="B1135" s="44" t="s">
        <v>2555</v>
      </c>
      <c r="C1135" s="45">
        <v>71</v>
      </c>
      <c r="D1135" s="46" t="s">
        <v>340</v>
      </c>
      <c r="E1135" s="47">
        <v>0.82149889725644099</v>
      </c>
      <c r="F1135" s="48">
        <v>94.0700808625337</v>
      </c>
      <c r="G1135" s="47">
        <v>0.83791029495870495</v>
      </c>
      <c r="H1135" s="50">
        <v>91.061046511627893</v>
      </c>
      <c r="I1135" s="76" t="str">
        <f t="shared" si="34"/>
        <v>Yes</v>
      </c>
      <c r="J1135" s="49" t="str">
        <f t="shared" si="35"/>
        <v>Yes</v>
      </c>
      <c r="K1135" s="47">
        <v>2.94082490322157E-2</v>
      </c>
      <c r="L1135" s="50">
        <v>1.1455525606468999</v>
      </c>
      <c r="M1135" s="47">
        <v>2.0112205177061599E-2</v>
      </c>
      <c r="N1135" s="50">
        <v>1.3081395348837199</v>
      </c>
    </row>
    <row r="1136" spans="1:14" x14ac:dyDescent="0.2">
      <c r="A1136" s="57" t="s">
        <v>2556</v>
      </c>
      <c r="B1136" s="44" t="s">
        <v>2557</v>
      </c>
      <c r="C1136" s="45">
        <v>71</v>
      </c>
      <c r="D1136" s="46" t="s">
        <v>340</v>
      </c>
      <c r="E1136" s="47">
        <v>0.70283194208725297</v>
      </c>
      <c r="F1136" s="48">
        <v>73.517520215633397</v>
      </c>
      <c r="G1136" s="47">
        <v>0.82166105340589901</v>
      </c>
      <c r="H1136" s="50">
        <v>86.555232558139494</v>
      </c>
      <c r="I1136" s="76" t="str">
        <f t="shared" si="34"/>
        <v>No</v>
      </c>
      <c r="J1136" s="49" t="str">
        <f t="shared" si="35"/>
        <v>No</v>
      </c>
      <c r="K1136" s="47">
        <v>0.16934768868932301</v>
      </c>
      <c r="L1136" s="50">
        <v>89.150943396226396</v>
      </c>
      <c r="M1136" s="47">
        <v>9.7588962032443605E-2</v>
      </c>
      <c r="N1136" s="50">
        <v>35.973837209302303</v>
      </c>
    </row>
    <row r="1137" spans="1:14" x14ac:dyDescent="0.2">
      <c r="A1137" s="57" t="s">
        <v>2558</v>
      </c>
      <c r="B1137" s="44" t="s">
        <v>2559</v>
      </c>
      <c r="C1137" s="45">
        <v>71</v>
      </c>
      <c r="D1137" s="46" t="s">
        <v>340</v>
      </c>
      <c r="E1137" s="47">
        <v>0.623216279775061</v>
      </c>
      <c r="F1137" s="48">
        <v>49.528301886792498</v>
      </c>
      <c r="G1137" s="47">
        <v>0.75012916146345099</v>
      </c>
      <c r="H1137" s="50">
        <v>59.084302325581397</v>
      </c>
      <c r="I1137" s="76" t="str">
        <f t="shared" si="34"/>
        <v>No</v>
      </c>
      <c r="J1137" s="49" t="str">
        <f t="shared" si="35"/>
        <v>No</v>
      </c>
      <c r="K1137" s="47">
        <v>0.15808882086866499</v>
      </c>
      <c r="L1137" s="50">
        <v>87.735849056603797</v>
      </c>
      <c r="M1137" s="47">
        <v>8.9921706609200999E-2</v>
      </c>
      <c r="N1137" s="50">
        <v>22.165697674418599</v>
      </c>
    </row>
    <row r="1138" spans="1:14" x14ac:dyDescent="0.2">
      <c r="A1138" s="57" t="s">
        <v>2560</v>
      </c>
      <c r="B1138" s="44" t="s">
        <v>2561</v>
      </c>
      <c r="C1138" s="45">
        <v>71</v>
      </c>
      <c r="D1138" s="46" t="s">
        <v>340</v>
      </c>
      <c r="E1138" s="47">
        <v>0.56398869627638204</v>
      </c>
      <c r="F1138" s="48">
        <v>33.490566037735803</v>
      </c>
      <c r="G1138" s="47">
        <v>0.342131712718447</v>
      </c>
      <c r="H1138" s="50">
        <v>1.3081395348837199</v>
      </c>
      <c r="I1138" s="76" t="str">
        <f t="shared" si="34"/>
        <v>No</v>
      </c>
      <c r="J1138" s="49" t="str">
        <f t="shared" si="35"/>
        <v>No</v>
      </c>
      <c r="K1138" s="47">
        <v>0.67164966846695395</v>
      </c>
      <c r="L1138" s="50">
        <v>99.123989218328802</v>
      </c>
      <c r="M1138" s="47">
        <v>0.43104643027043699</v>
      </c>
      <c r="N1138" s="50">
        <v>98.764534883720899</v>
      </c>
    </row>
    <row r="1139" spans="1:14" x14ac:dyDescent="0.2">
      <c r="A1139" s="57" t="s">
        <v>2562</v>
      </c>
      <c r="B1139" s="44" t="s">
        <v>2563</v>
      </c>
      <c r="C1139" s="45">
        <v>71</v>
      </c>
      <c r="D1139" s="46" t="s">
        <v>340</v>
      </c>
      <c r="E1139" s="47">
        <v>0.69782250397564105</v>
      </c>
      <c r="F1139" s="48">
        <v>71.698113207547195</v>
      </c>
      <c r="G1139" s="47">
        <v>0.65531325400757201</v>
      </c>
      <c r="H1139" s="50">
        <v>25.6540697674419</v>
      </c>
      <c r="I1139" s="76" t="str">
        <f t="shared" si="34"/>
        <v>No</v>
      </c>
      <c r="J1139" s="49" t="str">
        <f t="shared" si="35"/>
        <v>No</v>
      </c>
      <c r="K1139" s="47">
        <v>0.49711481921324902</v>
      </c>
      <c r="L1139" s="50">
        <v>98.652291105121293</v>
      </c>
      <c r="M1139" s="47">
        <v>0.245773588990186</v>
      </c>
      <c r="N1139" s="50">
        <v>89.244186046511601</v>
      </c>
    </row>
    <row r="1140" spans="1:14" x14ac:dyDescent="0.2">
      <c r="A1140" s="57" t="s">
        <v>2564</v>
      </c>
      <c r="B1140" s="44" t="s">
        <v>2565</v>
      </c>
      <c r="C1140" s="45">
        <v>71</v>
      </c>
      <c r="D1140" s="46" t="s">
        <v>340</v>
      </c>
      <c r="E1140" s="47">
        <v>0.62998111690000003</v>
      </c>
      <c r="F1140" s="48">
        <v>51.3477088948787</v>
      </c>
      <c r="G1140" s="47">
        <v>0.68568828431950102</v>
      </c>
      <c r="H1140" s="50">
        <v>34.011627906976699</v>
      </c>
      <c r="I1140" s="76" t="str">
        <f t="shared" si="34"/>
        <v>No</v>
      </c>
      <c r="J1140" s="49" t="str">
        <f t="shared" si="35"/>
        <v>No</v>
      </c>
      <c r="K1140" s="47">
        <v>0.44000534394449098</v>
      </c>
      <c r="L1140" s="50">
        <v>98.315363881401595</v>
      </c>
      <c r="M1140" s="47">
        <v>0.179806677357293</v>
      </c>
      <c r="N1140" s="50">
        <v>79.869186046511601</v>
      </c>
    </row>
    <row r="1141" spans="1:14" x14ac:dyDescent="0.2">
      <c r="A1141" s="147" t="s">
        <v>2566</v>
      </c>
      <c r="B1141" s="44" t="s">
        <v>2567</v>
      </c>
      <c r="C1141" s="45">
        <v>71</v>
      </c>
      <c r="D1141" s="46" t="s">
        <v>340</v>
      </c>
      <c r="E1141" s="47">
        <v>0.90728458780989196</v>
      </c>
      <c r="F1141" s="48">
        <v>99.663072776280302</v>
      </c>
      <c r="G1141" s="47">
        <v>0.82002351941733698</v>
      </c>
      <c r="H1141" s="50">
        <v>85.392441860465098</v>
      </c>
      <c r="I1141" s="76" t="str">
        <f t="shared" si="34"/>
        <v>No</v>
      </c>
      <c r="J1141" s="49" t="str">
        <f t="shared" si="35"/>
        <v>Yes</v>
      </c>
      <c r="K1141" s="47">
        <v>2.5056510733241898E-2</v>
      </c>
      <c r="L1141" s="50">
        <v>0.74123989218328801</v>
      </c>
      <c r="M1141" s="47">
        <v>3.7732673968574999E-2</v>
      </c>
      <c r="N1141" s="50">
        <v>2.1075581395348801</v>
      </c>
    </row>
    <row r="1142" spans="1:14" x14ac:dyDescent="0.2">
      <c r="A1142" s="57" t="s">
        <v>2568</v>
      </c>
      <c r="B1142" s="44" t="s">
        <v>2569</v>
      </c>
      <c r="C1142" s="45">
        <v>71</v>
      </c>
      <c r="D1142" s="46" t="s">
        <v>340</v>
      </c>
      <c r="E1142" s="47">
        <v>0.86178280514750605</v>
      </c>
      <c r="F1142" s="48">
        <v>97.776280323450095</v>
      </c>
      <c r="G1142" s="47">
        <v>0.75852568682263</v>
      </c>
      <c r="H1142" s="50">
        <v>62.0639534883721</v>
      </c>
      <c r="I1142" s="76" t="str">
        <f t="shared" si="34"/>
        <v>No</v>
      </c>
      <c r="J1142" s="49" t="str">
        <f t="shared" si="35"/>
        <v>No</v>
      </c>
      <c r="K1142" s="47">
        <v>9.5275796924573303E-2</v>
      </c>
      <c r="L1142" s="50">
        <v>49.663072776280302</v>
      </c>
      <c r="M1142" s="47">
        <v>7.5582994664008807E-2</v>
      </c>
      <c r="N1142" s="50">
        <v>7.0494186046511604</v>
      </c>
    </row>
    <row r="1143" spans="1:14" x14ac:dyDescent="0.2">
      <c r="A1143" s="57" t="s">
        <v>2570</v>
      </c>
      <c r="B1143" s="44" t="s">
        <v>2571</v>
      </c>
      <c r="C1143" s="45">
        <v>71</v>
      </c>
      <c r="D1143" s="46" t="s">
        <v>340</v>
      </c>
      <c r="E1143" s="47">
        <v>0.74523685262002104</v>
      </c>
      <c r="F1143" s="48">
        <v>82.345013477088898</v>
      </c>
      <c r="G1143" s="47">
        <v>0.65910016206204602</v>
      </c>
      <c r="H1143" s="50">
        <v>26.744186046511601</v>
      </c>
      <c r="I1143" s="76" t="str">
        <f t="shared" si="34"/>
        <v>No</v>
      </c>
      <c r="J1143" s="49" t="str">
        <f t="shared" si="35"/>
        <v>No</v>
      </c>
      <c r="K1143" s="47">
        <v>0.31720744797724998</v>
      </c>
      <c r="L1143" s="50">
        <v>97.169811320754704</v>
      </c>
      <c r="M1143" s="47">
        <v>0.16522093456979101</v>
      </c>
      <c r="N1143" s="50">
        <v>76.308139534883693</v>
      </c>
    </row>
    <row r="1144" spans="1:14" x14ac:dyDescent="0.2">
      <c r="A1144" s="57" t="s">
        <v>2572</v>
      </c>
      <c r="B1144" s="44" t="s">
        <v>2573</v>
      </c>
      <c r="C1144" s="45">
        <v>71</v>
      </c>
      <c r="D1144" s="46" t="s">
        <v>340</v>
      </c>
      <c r="E1144" s="47">
        <v>0.67200643614498501</v>
      </c>
      <c r="F1144" s="48">
        <v>63.477088948787099</v>
      </c>
      <c r="G1144" s="47">
        <v>0.64055429028204203</v>
      </c>
      <c r="H1144" s="50">
        <v>22.3110465116279</v>
      </c>
      <c r="I1144" s="76" t="str">
        <f t="shared" si="34"/>
        <v>No</v>
      </c>
      <c r="J1144" s="49" t="str">
        <f t="shared" si="35"/>
        <v>No</v>
      </c>
      <c r="K1144" s="47">
        <v>0.164406140800962</v>
      </c>
      <c r="L1144" s="50">
        <v>88.544474393531004</v>
      </c>
      <c r="M1144" s="47">
        <v>0.11386278368703601</v>
      </c>
      <c r="N1144" s="50">
        <v>53.415697674418603</v>
      </c>
    </row>
    <row r="1145" spans="1:14" x14ac:dyDescent="0.2">
      <c r="A1145" s="57" t="s">
        <v>804</v>
      </c>
      <c r="B1145" s="44" t="s">
        <v>2574</v>
      </c>
      <c r="C1145" s="45">
        <v>71</v>
      </c>
      <c r="D1145" s="46" t="s">
        <v>340</v>
      </c>
      <c r="E1145" s="47">
        <v>0.86967465111029596</v>
      </c>
      <c r="F1145" s="48">
        <v>98.113207547169793</v>
      </c>
      <c r="G1145" s="47">
        <v>0.741731683651907</v>
      </c>
      <c r="H1145" s="50">
        <v>55.232558139534902</v>
      </c>
      <c r="I1145" s="76" t="str">
        <f t="shared" si="34"/>
        <v>No</v>
      </c>
      <c r="J1145" s="49" t="str">
        <f t="shared" si="35"/>
        <v>No</v>
      </c>
      <c r="K1145" s="47">
        <v>0.29202495178439197</v>
      </c>
      <c r="L1145" s="50">
        <v>96.967654986522902</v>
      </c>
      <c r="M1145" s="47">
        <v>0.13326310612067399</v>
      </c>
      <c r="N1145" s="50">
        <v>63.880813953488399</v>
      </c>
    </row>
    <row r="1146" spans="1:14" x14ac:dyDescent="0.2">
      <c r="A1146" s="57" t="s">
        <v>2575</v>
      </c>
      <c r="B1146" s="44" t="s">
        <v>2576</v>
      </c>
      <c r="C1146" s="45">
        <v>71</v>
      </c>
      <c r="D1146" s="46" t="s">
        <v>340</v>
      </c>
      <c r="E1146" s="47">
        <v>0.89915172767365903</v>
      </c>
      <c r="F1146" s="48">
        <v>99.191374663072807</v>
      </c>
      <c r="G1146" s="47">
        <v>0.78846584671286701</v>
      </c>
      <c r="H1146" s="50">
        <v>72.819767441860506</v>
      </c>
      <c r="I1146" s="76" t="str">
        <f t="shared" si="34"/>
        <v>No</v>
      </c>
      <c r="J1146" s="49" t="str">
        <f t="shared" si="35"/>
        <v>No</v>
      </c>
      <c r="K1146" s="47">
        <v>0.206152347912999</v>
      </c>
      <c r="L1146" s="50">
        <v>93.396226415094304</v>
      </c>
      <c r="M1146" s="47">
        <v>0.10958750190463799</v>
      </c>
      <c r="N1146" s="50">
        <v>49.636627906976699</v>
      </c>
    </row>
    <row r="1147" spans="1:14" x14ac:dyDescent="0.2">
      <c r="A1147" s="57" t="s">
        <v>2577</v>
      </c>
      <c r="B1147" s="44" t="s">
        <v>2578</v>
      </c>
      <c r="C1147" s="45">
        <v>71</v>
      </c>
      <c r="D1147" s="46" t="s">
        <v>340</v>
      </c>
      <c r="E1147" s="47">
        <v>0.85414250685498405</v>
      </c>
      <c r="F1147" s="48">
        <v>97.237196765498695</v>
      </c>
      <c r="G1147" s="47">
        <v>0.74115623066341796</v>
      </c>
      <c r="H1147" s="50">
        <v>54.941860465116299</v>
      </c>
      <c r="I1147" s="76" t="str">
        <f t="shared" si="34"/>
        <v>No</v>
      </c>
      <c r="J1147" s="49" t="str">
        <f t="shared" si="35"/>
        <v>No</v>
      </c>
      <c r="K1147" s="47">
        <v>0.170961678334245</v>
      </c>
      <c r="L1147" s="50">
        <v>89.353099730458197</v>
      </c>
      <c r="M1147" s="47">
        <v>0.106072319087729</v>
      </c>
      <c r="N1147" s="50">
        <v>46.802325581395401</v>
      </c>
    </row>
    <row r="1148" spans="1:14" x14ac:dyDescent="0.2">
      <c r="A1148" s="147" t="s">
        <v>2579</v>
      </c>
      <c r="B1148" s="44" t="s">
        <v>2580</v>
      </c>
      <c r="C1148" s="45">
        <v>71</v>
      </c>
      <c r="D1148" s="46" t="s">
        <v>340</v>
      </c>
      <c r="E1148" s="47">
        <v>0.89963612916023294</v>
      </c>
      <c r="F1148" s="48">
        <v>99.258760107816698</v>
      </c>
      <c r="G1148" s="47">
        <v>0.81622194790369096</v>
      </c>
      <c r="H1148" s="50">
        <v>83.575581395348806</v>
      </c>
      <c r="I1148" s="76" t="str">
        <f t="shared" si="34"/>
        <v>No</v>
      </c>
      <c r="J1148" s="49" t="str">
        <f t="shared" si="35"/>
        <v>Yes</v>
      </c>
      <c r="K1148" s="47">
        <v>9.5438053070840495E-2</v>
      </c>
      <c r="L1148" s="50">
        <v>49.865229110512097</v>
      </c>
      <c r="M1148" s="47">
        <v>7.5166782841684904E-2</v>
      </c>
      <c r="N1148" s="50">
        <v>6.8313953488372103</v>
      </c>
    </row>
    <row r="1149" spans="1:14" x14ac:dyDescent="0.2">
      <c r="A1149" s="147" t="s">
        <v>2581</v>
      </c>
      <c r="B1149" s="44" t="s">
        <v>2582</v>
      </c>
      <c r="C1149" s="45">
        <v>71</v>
      </c>
      <c r="D1149" s="46" t="s">
        <v>340</v>
      </c>
      <c r="E1149" s="47">
        <v>0.90664982510338898</v>
      </c>
      <c r="F1149" s="48">
        <v>99.595687331536396</v>
      </c>
      <c r="G1149" s="47">
        <v>0.85637529217375197</v>
      </c>
      <c r="H1149" s="50">
        <v>94.6220930232558</v>
      </c>
      <c r="I1149" s="76" t="str">
        <f t="shared" si="34"/>
        <v>Yes</v>
      </c>
      <c r="J1149" s="49" t="str">
        <f t="shared" si="35"/>
        <v>Yes</v>
      </c>
      <c r="K1149" s="47">
        <v>2.1285788618442301E-2</v>
      </c>
      <c r="L1149" s="50">
        <v>0.53908355795148299</v>
      </c>
      <c r="M1149" s="47">
        <v>3.4691832852468303E-2</v>
      </c>
      <c r="N1149" s="50">
        <v>1.96220930232558</v>
      </c>
    </row>
    <row r="1150" spans="1:14" x14ac:dyDescent="0.2">
      <c r="A1150" s="147" t="s">
        <v>2583</v>
      </c>
      <c r="B1150" s="44" t="s">
        <v>2584</v>
      </c>
      <c r="C1150" s="45">
        <v>71</v>
      </c>
      <c r="D1150" s="46" t="s">
        <v>340</v>
      </c>
      <c r="E1150" s="47">
        <v>0.88978394312654496</v>
      </c>
      <c r="F1150" s="48">
        <v>98.719676549865198</v>
      </c>
      <c r="G1150" s="47">
        <v>0.81274014654857796</v>
      </c>
      <c r="H1150" s="50">
        <v>82.412790697674396</v>
      </c>
      <c r="I1150" s="76" t="str">
        <f t="shared" si="34"/>
        <v>No</v>
      </c>
      <c r="J1150" s="49" t="str">
        <f t="shared" si="35"/>
        <v>Yes</v>
      </c>
      <c r="K1150" s="47">
        <v>0.10794780968606001</v>
      </c>
      <c r="L1150" s="50">
        <v>66.307277628032395</v>
      </c>
      <c r="M1150" s="47">
        <v>0.127257258561915</v>
      </c>
      <c r="N1150" s="50">
        <v>61.119186046511601</v>
      </c>
    </row>
    <row r="1151" spans="1:14" x14ac:dyDescent="0.2">
      <c r="A1151" s="57" t="s">
        <v>2585</v>
      </c>
      <c r="B1151" s="44" t="s">
        <v>2586</v>
      </c>
      <c r="C1151" s="45">
        <v>71</v>
      </c>
      <c r="D1151" s="46" t="s">
        <v>340</v>
      </c>
      <c r="E1151" s="47">
        <v>0.574973281373096</v>
      </c>
      <c r="F1151" s="48">
        <v>36.118598382749298</v>
      </c>
      <c r="G1151" s="47">
        <v>0.60541813270721101</v>
      </c>
      <c r="H1151" s="50">
        <v>14.898255813953501</v>
      </c>
      <c r="I1151" s="76" t="str">
        <f t="shared" si="34"/>
        <v>No</v>
      </c>
      <c r="J1151" s="49" t="str">
        <f t="shared" si="35"/>
        <v>No</v>
      </c>
      <c r="K1151" s="47">
        <v>0.116006024253738</v>
      </c>
      <c r="L1151" s="50">
        <v>71.7654986522911</v>
      </c>
      <c r="M1151" s="47">
        <v>9.3226777156500504E-2</v>
      </c>
      <c r="N1151" s="50">
        <v>28.488372093023301</v>
      </c>
    </row>
    <row r="1152" spans="1:14" x14ac:dyDescent="0.2">
      <c r="A1152" s="57" t="s">
        <v>2587</v>
      </c>
      <c r="B1152" s="44" t="s">
        <v>2588</v>
      </c>
      <c r="C1152" s="45">
        <v>71</v>
      </c>
      <c r="D1152" s="46" t="s">
        <v>340</v>
      </c>
      <c r="E1152" s="47">
        <v>0.72417737927521697</v>
      </c>
      <c r="F1152" s="48">
        <v>78.7735849056604</v>
      </c>
      <c r="G1152" s="47">
        <v>0.63977863967700299</v>
      </c>
      <c r="H1152" s="50">
        <v>22.093023255814</v>
      </c>
      <c r="I1152" s="76" t="str">
        <f t="shared" si="34"/>
        <v>No</v>
      </c>
      <c r="J1152" s="49" t="str">
        <f t="shared" si="35"/>
        <v>No</v>
      </c>
      <c r="K1152" s="47">
        <v>0.109187118131937</v>
      </c>
      <c r="L1152" s="50">
        <v>67.048517520215597</v>
      </c>
      <c r="M1152" s="47">
        <v>9.1596356873524895E-2</v>
      </c>
      <c r="N1152" s="50">
        <v>25.799418604651201</v>
      </c>
    </row>
    <row r="1153" spans="1:14" x14ac:dyDescent="0.2">
      <c r="A1153" s="57" t="s">
        <v>2589</v>
      </c>
      <c r="B1153" s="44" t="s">
        <v>2590</v>
      </c>
      <c r="C1153" s="45">
        <v>71</v>
      </c>
      <c r="D1153" s="46" t="s">
        <v>340</v>
      </c>
      <c r="E1153" s="47">
        <v>0.54418526079245699</v>
      </c>
      <c r="F1153" s="48">
        <v>28.6388140161725</v>
      </c>
      <c r="G1153" s="47">
        <v>0.54319062384760097</v>
      </c>
      <c r="H1153" s="50">
        <v>7.0494186046511604</v>
      </c>
      <c r="I1153" s="76" t="str">
        <f t="shared" si="34"/>
        <v>No</v>
      </c>
      <c r="J1153" s="49" t="str">
        <f t="shared" si="35"/>
        <v>No</v>
      </c>
      <c r="K1153" s="47">
        <v>0.155835985842287</v>
      </c>
      <c r="L1153" s="50">
        <v>86.657681940700797</v>
      </c>
      <c r="M1153" s="47">
        <v>0.124483731300677</v>
      </c>
      <c r="N1153" s="50">
        <v>59.593023255813897</v>
      </c>
    </row>
    <row r="1154" spans="1:14" x14ac:dyDescent="0.2">
      <c r="A1154" s="57" t="s">
        <v>2591</v>
      </c>
      <c r="B1154" s="44" t="s">
        <v>2592</v>
      </c>
      <c r="C1154" s="45">
        <v>71</v>
      </c>
      <c r="D1154" s="46" t="s">
        <v>340</v>
      </c>
      <c r="E1154" s="47">
        <v>0.79790531320467095</v>
      </c>
      <c r="F1154" s="48">
        <v>90.633423180592999</v>
      </c>
      <c r="G1154" s="47">
        <v>0.718996811832885</v>
      </c>
      <c r="H1154" s="50">
        <v>47.165697674418603</v>
      </c>
      <c r="I1154" s="76" t="str">
        <f t="shared" si="34"/>
        <v>No</v>
      </c>
      <c r="J1154" s="49" t="str">
        <f t="shared" si="35"/>
        <v>No</v>
      </c>
      <c r="K1154" s="47">
        <v>8.6366342014961697E-2</v>
      </c>
      <c r="L1154" s="50">
        <v>22.911051212937998</v>
      </c>
      <c r="M1154" s="47">
        <v>8.1344658241791795E-2</v>
      </c>
      <c r="N1154" s="50">
        <v>9.3023255813953494</v>
      </c>
    </row>
    <row r="1155" spans="1:14" x14ac:dyDescent="0.2">
      <c r="A1155" s="57" t="s">
        <v>2593</v>
      </c>
      <c r="B1155" s="44" t="s">
        <v>2594</v>
      </c>
      <c r="C1155" s="45">
        <v>71</v>
      </c>
      <c r="D1155" s="46" t="s">
        <v>340</v>
      </c>
      <c r="E1155" s="47">
        <v>0.79556103029297998</v>
      </c>
      <c r="F1155" s="48">
        <v>90.296495956873301</v>
      </c>
      <c r="G1155" s="47">
        <v>0.69413027186016796</v>
      </c>
      <c r="H1155" s="50">
        <v>37.354651162790702</v>
      </c>
      <c r="I1155" s="76" t="str">
        <f t="shared" si="34"/>
        <v>No</v>
      </c>
      <c r="J1155" s="49" t="str">
        <f t="shared" si="35"/>
        <v>No</v>
      </c>
      <c r="K1155" s="47">
        <v>9.3363501504550098E-2</v>
      </c>
      <c r="L1155" s="50">
        <v>45.754716981132098</v>
      </c>
      <c r="M1155" s="47">
        <v>8.7912994890218199E-2</v>
      </c>
      <c r="N1155" s="50">
        <v>17.732558139534898</v>
      </c>
    </row>
    <row r="1156" spans="1:14" x14ac:dyDescent="0.2">
      <c r="A1156" s="57" t="s">
        <v>2595</v>
      </c>
      <c r="B1156" s="44" t="s">
        <v>2596</v>
      </c>
      <c r="C1156" s="45">
        <v>71</v>
      </c>
      <c r="D1156" s="46" t="s">
        <v>340</v>
      </c>
      <c r="E1156" s="47">
        <v>0.71706284070524395</v>
      </c>
      <c r="F1156" s="48">
        <v>76.752021563342296</v>
      </c>
      <c r="G1156" s="47">
        <v>0.773090841317707</v>
      </c>
      <c r="H1156" s="50">
        <v>66.424418604651194</v>
      </c>
      <c r="I1156" s="76" t="str">
        <f t="shared" si="34"/>
        <v>No</v>
      </c>
      <c r="J1156" s="49" t="str">
        <f t="shared" si="35"/>
        <v>No</v>
      </c>
      <c r="K1156" s="47">
        <v>7.2756528356619096E-2</v>
      </c>
      <c r="L1156" s="50">
        <v>6.1994609164420504</v>
      </c>
      <c r="M1156" s="47">
        <v>7.6979717151423002E-2</v>
      </c>
      <c r="N1156" s="50">
        <v>7.7034883720930196</v>
      </c>
    </row>
    <row r="1157" spans="1:14" x14ac:dyDescent="0.2">
      <c r="A1157" s="147" t="s">
        <v>2597</v>
      </c>
      <c r="B1157" s="44" t="s">
        <v>2598</v>
      </c>
      <c r="C1157" s="45">
        <v>71</v>
      </c>
      <c r="D1157" s="46" t="s">
        <v>340</v>
      </c>
      <c r="E1157" s="47">
        <v>0.85760991773534101</v>
      </c>
      <c r="F1157" s="48">
        <v>97.506738544474402</v>
      </c>
      <c r="G1157" s="47">
        <v>0.79700555680011198</v>
      </c>
      <c r="H1157" s="50">
        <v>76.453488372093005</v>
      </c>
      <c r="I1157" s="76" t="str">
        <f t="shared" si="34"/>
        <v>No</v>
      </c>
      <c r="J1157" s="49" t="str">
        <f t="shared" si="35"/>
        <v>Yes</v>
      </c>
      <c r="K1157" s="47">
        <v>1.9306737470200001E-2</v>
      </c>
      <c r="L1157" s="50">
        <v>0.40431266846361202</v>
      </c>
      <c r="M1157" s="47">
        <v>7.9241453858034192E-3</v>
      </c>
      <c r="N1157" s="50">
        <v>0.43604651162790697</v>
      </c>
    </row>
    <row r="1158" spans="1:14" x14ac:dyDescent="0.2">
      <c r="A1158" s="57" t="s">
        <v>2599</v>
      </c>
      <c r="B1158" s="44" t="s">
        <v>2600</v>
      </c>
      <c r="C1158" s="45">
        <v>72</v>
      </c>
      <c r="D1158" s="46" t="s">
        <v>340</v>
      </c>
      <c r="E1158" s="47">
        <v>0.71689684509529605</v>
      </c>
      <c r="F1158" s="48">
        <v>76.684636118598405</v>
      </c>
      <c r="G1158" s="47">
        <v>0.62577256364482203</v>
      </c>
      <c r="H1158" s="50">
        <v>51.449763991908299</v>
      </c>
      <c r="I1158" s="76" t="str">
        <f t="shared" si="34"/>
        <v>No</v>
      </c>
      <c r="J1158" s="49" t="str">
        <f t="shared" si="35"/>
        <v>No</v>
      </c>
      <c r="K1158" s="47">
        <v>8.8759840185538105E-2</v>
      </c>
      <c r="L1158" s="50">
        <v>33.355795148247999</v>
      </c>
      <c r="M1158" s="47">
        <v>0.14020130699848099</v>
      </c>
      <c r="N1158" s="50">
        <v>30.141604855023601</v>
      </c>
    </row>
    <row r="1159" spans="1:14" x14ac:dyDescent="0.2">
      <c r="A1159" s="57" t="s">
        <v>2601</v>
      </c>
      <c r="B1159" s="44" t="s">
        <v>2602</v>
      </c>
      <c r="C1159" s="45">
        <v>71</v>
      </c>
      <c r="D1159" s="46" t="s">
        <v>340</v>
      </c>
      <c r="E1159" s="47">
        <v>0.80204499563658105</v>
      </c>
      <c r="F1159" s="48">
        <v>91.509433962264197</v>
      </c>
      <c r="G1159" s="47">
        <v>0.78037386637616402</v>
      </c>
      <c r="H1159" s="50">
        <v>70.058139534883693</v>
      </c>
      <c r="I1159" s="76" t="str">
        <f t="shared" ref="I1159:I1222" si="36">IF(AND(F1159&gt;=90,H1159&gt;=90),"Yes","No")</f>
        <v>No</v>
      </c>
      <c r="J1159" s="49" t="str">
        <f t="shared" ref="J1159:J1222" si="37">IF(AND(F1159&gt;=75,H1159&gt;=75),"Yes","No")</f>
        <v>No</v>
      </c>
      <c r="K1159" s="47">
        <v>1.04907019995393E-2</v>
      </c>
      <c r="L1159" s="50">
        <v>0.134770889487871</v>
      </c>
      <c r="M1159" s="47">
        <v>3.6188453866027599E-2</v>
      </c>
      <c r="N1159" s="50">
        <v>2.03488372093023</v>
      </c>
    </row>
    <row r="1160" spans="1:14" x14ac:dyDescent="0.2">
      <c r="A1160" s="57" t="s">
        <v>2603</v>
      </c>
      <c r="B1160" s="44" t="s">
        <v>2604</v>
      </c>
      <c r="C1160" s="45">
        <v>71</v>
      </c>
      <c r="D1160" s="46" t="s">
        <v>340</v>
      </c>
      <c r="E1160" s="47">
        <v>0.80266563911400401</v>
      </c>
      <c r="F1160" s="48">
        <v>91.576819407008102</v>
      </c>
      <c r="G1160" s="47">
        <v>0.68394942550938498</v>
      </c>
      <c r="H1160" s="50">
        <v>33.284883720930203</v>
      </c>
      <c r="I1160" s="76" t="str">
        <f t="shared" si="36"/>
        <v>No</v>
      </c>
      <c r="J1160" s="49" t="str">
        <f t="shared" si="37"/>
        <v>No</v>
      </c>
      <c r="K1160" s="47">
        <v>9.8442492223087694E-2</v>
      </c>
      <c r="L1160" s="50">
        <v>54.514824797843701</v>
      </c>
      <c r="M1160" s="47">
        <v>8.7101559722450095E-2</v>
      </c>
      <c r="N1160" s="50">
        <v>16.133720930232599</v>
      </c>
    </row>
    <row r="1161" spans="1:14" x14ac:dyDescent="0.2">
      <c r="A1161" s="57" t="s">
        <v>2605</v>
      </c>
      <c r="B1161" s="44" t="s">
        <v>2606</v>
      </c>
      <c r="C1161" s="45">
        <v>71</v>
      </c>
      <c r="D1161" s="46" t="s">
        <v>340</v>
      </c>
      <c r="E1161" s="47">
        <v>0.67487768151443805</v>
      </c>
      <c r="F1161" s="48">
        <v>64.016172506738499</v>
      </c>
      <c r="G1161" s="47">
        <v>0.55796339752333801</v>
      </c>
      <c r="H1161" s="50">
        <v>8.2122093023255793</v>
      </c>
      <c r="I1161" s="76" t="str">
        <f t="shared" si="36"/>
        <v>No</v>
      </c>
      <c r="J1161" s="49" t="str">
        <f t="shared" si="37"/>
        <v>No</v>
      </c>
      <c r="K1161" s="47">
        <v>0.104535599231858</v>
      </c>
      <c r="L1161" s="50">
        <v>61.927223719676498</v>
      </c>
      <c r="M1161" s="47">
        <v>9.1451738046023398E-2</v>
      </c>
      <c r="N1161" s="50">
        <v>25.4360465116279</v>
      </c>
    </row>
    <row r="1162" spans="1:14" x14ac:dyDescent="0.2">
      <c r="A1162" s="57" t="s">
        <v>2607</v>
      </c>
      <c r="B1162" s="44" t="s">
        <v>2608</v>
      </c>
      <c r="C1162" s="45">
        <v>71</v>
      </c>
      <c r="D1162" s="46" t="s">
        <v>340</v>
      </c>
      <c r="E1162" s="47">
        <v>0.67973959190604405</v>
      </c>
      <c r="F1162" s="48">
        <v>65.700808625336904</v>
      </c>
      <c r="G1162" s="47">
        <v>0.49187358886221799</v>
      </c>
      <c r="H1162" s="50">
        <v>4.21511627906977</v>
      </c>
      <c r="I1162" s="76" t="str">
        <f t="shared" si="36"/>
        <v>No</v>
      </c>
      <c r="J1162" s="49" t="str">
        <f t="shared" si="37"/>
        <v>No</v>
      </c>
      <c r="K1162" s="47">
        <v>8.8535000321830301E-2</v>
      </c>
      <c r="L1162" s="50">
        <v>32.547169811320799</v>
      </c>
      <c r="M1162" s="47">
        <v>8.5529976697811205E-2</v>
      </c>
      <c r="N1162" s="50">
        <v>13.444767441860501</v>
      </c>
    </row>
    <row r="1163" spans="1:14" x14ac:dyDescent="0.2">
      <c r="A1163" s="57" t="s">
        <v>2609</v>
      </c>
      <c r="B1163" s="44" t="s">
        <v>2610</v>
      </c>
      <c r="C1163" s="45">
        <v>71</v>
      </c>
      <c r="D1163" s="46" t="s">
        <v>340</v>
      </c>
      <c r="E1163" s="47">
        <v>0.68829309068764499</v>
      </c>
      <c r="F1163" s="48">
        <v>68.733153638814002</v>
      </c>
      <c r="G1163" s="47">
        <v>0.50975733663717804</v>
      </c>
      <c r="H1163" s="50">
        <v>4.5784883720930196</v>
      </c>
      <c r="I1163" s="76" t="str">
        <f t="shared" si="36"/>
        <v>No</v>
      </c>
      <c r="J1163" s="49" t="str">
        <f t="shared" si="37"/>
        <v>No</v>
      </c>
      <c r="K1163" s="47">
        <v>9.1701502204011701E-2</v>
      </c>
      <c r="L1163" s="50">
        <v>41.576819407008102</v>
      </c>
      <c r="M1163" s="47">
        <v>8.5824682509642203E-2</v>
      </c>
      <c r="N1163" s="50">
        <v>14.0988372093023</v>
      </c>
    </row>
    <row r="1164" spans="1:14" x14ac:dyDescent="0.2">
      <c r="A1164" s="57" t="s">
        <v>2611</v>
      </c>
      <c r="B1164" s="44" t="s">
        <v>2612</v>
      </c>
      <c r="C1164" s="45">
        <v>71</v>
      </c>
      <c r="D1164" s="46" t="s">
        <v>340</v>
      </c>
      <c r="E1164" s="47">
        <v>0.68036998657963899</v>
      </c>
      <c r="F1164" s="48">
        <v>65.970350404312697</v>
      </c>
      <c r="G1164" s="47">
        <v>0.59721191615452096</v>
      </c>
      <c r="H1164" s="50">
        <v>13.1540697674419</v>
      </c>
      <c r="I1164" s="76" t="str">
        <f t="shared" si="36"/>
        <v>No</v>
      </c>
      <c r="J1164" s="49" t="str">
        <f t="shared" si="37"/>
        <v>No</v>
      </c>
      <c r="K1164" s="47">
        <v>9.4983619121907101E-2</v>
      </c>
      <c r="L1164" s="50">
        <v>49.123989218328802</v>
      </c>
      <c r="M1164" s="47">
        <v>9.1001117008967902E-2</v>
      </c>
      <c r="N1164" s="50">
        <v>24.273255813953501</v>
      </c>
    </row>
    <row r="1165" spans="1:14" x14ac:dyDescent="0.2">
      <c r="A1165" s="57" t="s">
        <v>2613</v>
      </c>
      <c r="B1165" s="44" t="s">
        <v>2614</v>
      </c>
      <c r="C1165" s="45">
        <v>71</v>
      </c>
      <c r="D1165" s="46" t="s">
        <v>340</v>
      </c>
      <c r="E1165" s="47">
        <v>0.79850293378910697</v>
      </c>
      <c r="F1165" s="48">
        <v>90.835579514824801</v>
      </c>
      <c r="G1165" s="47">
        <v>0.67006173375585598</v>
      </c>
      <c r="H1165" s="50">
        <v>29.869186046511601</v>
      </c>
      <c r="I1165" s="76" t="str">
        <f t="shared" si="36"/>
        <v>No</v>
      </c>
      <c r="J1165" s="49" t="str">
        <f t="shared" si="37"/>
        <v>No</v>
      </c>
      <c r="K1165" s="47">
        <v>0.10059494720303</v>
      </c>
      <c r="L1165" s="50">
        <v>57.816711590296499</v>
      </c>
      <c r="M1165" s="47">
        <v>8.5923478502694897E-2</v>
      </c>
      <c r="N1165" s="50">
        <v>14.171511627907</v>
      </c>
    </row>
    <row r="1166" spans="1:14" x14ac:dyDescent="0.2">
      <c r="A1166" s="57" t="s">
        <v>1890</v>
      </c>
      <c r="B1166" s="44" t="s">
        <v>2615</v>
      </c>
      <c r="C1166" s="45">
        <v>71</v>
      </c>
      <c r="D1166" s="46" t="s">
        <v>340</v>
      </c>
      <c r="E1166" s="47">
        <v>0.84182833384261502</v>
      </c>
      <c r="F1166" s="48">
        <v>96.2264150943396</v>
      </c>
      <c r="G1166" s="47">
        <v>0.72332405239813302</v>
      </c>
      <c r="H1166" s="50">
        <v>48.328488372092998</v>
      </c>
      <c r="I1166" s="76" t="str">
        <f t="shared" si="36"/>
        <v>No</v>
      </c>
      <c r="J1166" s="49" t="str">
        <f t="shared" si="37"/>
        <v>No</v>
      </c>
      <c r="K1166" s="47">
        <v>7.5516315794353001E-2</v>
      </c>
      <c r="L1166" s="50">
        <v>6.7385444743935299</v>
      </c>
      <c r="M1166" s="47">
        <v>7.4251241299672602E-2</v>
      </c>
      <c r="N1166" s="50">
        <v>6.68604651162791</v>
      </c>
    </row>
    <row r="1167" spans="1:14" x14ac:dyDescent="0.2">
      <c r="A1167" s="57" t="s">
        <v>2616</v>
      </c>
      <c r="B1167" s="44" t="s">
        <v>2617</v>
      </c>
      <c r="C1167" s="45">
        <v>71</v>
      </c>
      <c r="D1167" s="46" t="s">
        <v>340</v>
      </c>
      <c r="E1167" s="47">
        <v>0.798251262606538</v>
      </c>
      <c r="F1167" s="48">
        <v>90.768194070080895</v>
      </c>
      <c r="G1167" s="47">
        <v>0.66210955171117702</v>
      </c>
      <c r="H1167" s="50">
        <v>27.325581395348799</v>
      </c>
      <c r="I1167" s="76" t="str">
        <f t="shared" si="36"/>
        <v>No</v>
      </c>
      <c r="J1167" s="49" t="str">
        <f t="shared" si="37"/>
        <v>No</v>
      </c>
      <c r="K1167" s="47">
        <v>9.8200863092040694E-2</v>
      </c>
      <c r="L1167" s="50">
        <v>54.110512129379998</v>
      </c>
      <c r="M1167" s="47">
        <v>9.1537108829156694E-2</v>
      </c>
      <c r="N1167" s="50">
        <v>25.581395348837201</v>
      </c>
    </row>
    <row r="1168" spans="1:14" x14ac:dyDescent="0.2">
      <c r="A1168" s="57" t="s">
        <v>2618</v>
      </c>
      <c r="B1168" s="44" t="s">
        <v>2619</v>
      </c>
      <c r="C1168" s="45">
        <v>71</v>
      </c>
      <c r="D1168" s="46" t="s">
        <v>340</v>
      </c>
      <c r="E1168" s="47">
        <v>0.761525805247946</v>
      </c>
      <c r="F1168" s="48">
        <v>85.849056603773604</v>
      </c>
      <c r="G1168" s="47">
        <v>0.72388520542184898</v>
      </c>
      <c r="H1168" s="50">
        <v>48.619186046511601</v>
      </c>
      <c r="I1168" s="76" t="str">
        <f t="shared" si="36"/>
        <v>No</v>
      </c>
      <c r="J1168" s="49" t="str">
        <f t="shared" si="37"/>
        <v>No</v>
      </c>
      <c r="K1168" s="47">
        <v>0.107821987259441</v>
      </c>
      <c r="L1168" s="50">
        <v>65.902964959568706</v>
      </c>
      <c r="M1168" s="47">
        <v>9.6403796826796603E-2</v>
      </c>
      <c r="N1168" s="50">
        <v>34.447674418604599</v>
      </c>
    </row>
    <row r="1169" spans="1:14" x14ac:dyDescent="0.2">
      <c r="A1169" s="57" t="s">
        <v>2620</v>
      </c>
      <c r="B1169" s="44" t="s">
        <v>2621</v>
      </c>
      <c r="C1169" s="45">
        <v>71</v>
      </c>
      <c r="D1169" s="46" t="s">
        <v>340</v>
      </c>
      <c r="E1169" s="47">
        <v>0.79926105022937499</v>
      </c>
      <c r="F1169" s="48">
        <v>90.970350404312697</v>
      </c>
      <c r="G1169" s="47">
        <v>0.649230893325347</v>
      </c>
      <c r="H1169" s="50">
        <v>24.1279069767442</v>
      </c>
      <c r="I1169" s="76" t="str">
        <f t="shared" si="36"/>
        <v>No</v>
      </c>
      <c r="J1169" s="49" t="str">
        <f t="shared" si="37"/>
        <v>No</v>
      </c>
      <c r="K1169" s="47">
        <v>9.2566491298025494E-2</v>
      </c>
      <c r="L1169" s="50">
        <v>43.598382749326099</v>
      </c>
      <c r="M1169" s="47">
        <v>9.8253130692864996E-2</v>
      </c>
      <c r="N1169" s="50">
        <v>36.845930232558104</v>
      </c>
    </row>
    <row r="1170" spans="1:14" x14ac:dyDescent="0.2">
      <c r="A1170" s="147" t="s">
        <v>2622</v>
      </c>
      <c r="B1170" s="44" t="s">
        <v>2623</v>
      </c>
      <c r="C1170" s="45">
        <v>71</v>
      </c>
      <c r="D1170" s="46" t="s">
        <v>340</v>
      </c>
      <c r="E1170" s="47">
        <v>0.84578832468229703</v>
      </c>
      <c r="F1170" s="48">
        <v>96.7654986522911</v>
      </c>
      <c r="G1170" s="47">
        <v>0.81784233086971703</v>
      </c>
      <c r="H1170" s="50">
        <v>84.229651162790702</v>
      </c>
      <c r="I1170" s="76" t="str">
        <f t="shared" si="36"/>
        <v>No</v>
      </c>
      <c r="J1170" s="49" t="str">
        <f t="shared" si="37"/>
        <v>Yes</v>
      </c>
      <c r="K1170" s="47">
        <v>5.2219297519286202E-2</v>
      </c>
      <c r="L1170" s="50">
        <v>2.9649595687331498</v>
      </c>
      <c r="M1170" s="47">
        <v>6.2670732655551703E-2</v>
      </c>
      <c r="N1170" s="50">
        <v>4.5058139534883699</v>
      </c>
    </row>
    <row r="1171" spans="1:14" x14ac:dyDescent="0.2">
      <c r="A1171" s="147" t="s">
        <v>2624</v>
      </c>
      <c r="B1171" s="44" t="s">
        <v>2625</v>
      </c>
      <c r="C1171" s="45">
        <v>71</v>
      </c>
      <c r="D1171" s="46" t="s">
        <v>340</v>
      </c>
      <c r="E1171" s="47">
        <v>0.89504029989642597</v>
      </c>
      <c r="F1171" s="48">
        <v>98.989218328841005</v>
      </c>
      <c r="G1171" s="47">
        <v>0.84842854371207799</v>
      </c>
      <c r="H1171" s="50">
        <v>93.386627906976798</v>
      </c>
      <c r="I1171" s="76" t="str">
        <f t="shared" si="36"/>
        <v>Yes</v>
      </c>
      <c r="J1171" s="49" t="str">
        <f t="shared" si="37"/>
        <v>Yes</v>
      </c>
      <c r="K1171" s="47">
        <v>5.2587608021098999E-2</v>
      </c>
      <c r="L1171" s="50">
        <v>3.0997304582210199</v>
      </c>
      <c r="M1171" s="47">
        <v>6.3544300357494393E-2</v>
      </c>
      <c r="N1171" s="50">
        <v>4.7965116279069804</v>
      </c>
    </row>
    <row r="1172" spans="1:14" x14ac:dyDescent="0.2">
      <c r="A1172" s="147" t="s">
        <v>2626</v>
      </c>
      <c r="B1172" s="44" t="s">
        <v>2627</v>
      </c>
      <c r="C1172" s="45">
        <v>71</v>
      </c>
      <c r="D1172" s="46" t="s">
        <v>340</v>
      </c>
      <c r="E1172" s="47">
        <v>0.90584493520354803</v>
      </c>
      <c r="F1172" s="48">
        <v>99.528301886792406</v>
      </c>
      <c r="G1172" s="47">
        <v>0.85709230386108004</v>
      </c>
      <c r="H1172" s="50">
        <v>94.767441860465098</v>
      </c>
      <c r="I1172" s="76" t="str">
        <f t="shared" si="36"/>
        <v>Yes</v>
      </c>
      <c r="J1172" s="49" t="str">
        <f t="shared" si="37"/>
        <v>Yes</v>
      </c>
      <c r="K1172" s="47">
        <v>6.2461219421437703E-2</v>
      </c>
      <c r="L1172" s="50">
        <v>4.1778975741239899</v>
      </c>
      <c r="M1172" s="47">
        <v>7.6471857598374895E-2</v>
      </c>
      <c r="N1172" s="50">
        <v>7.4854651162790704</v>
      </c>
    </row>
    <row r="1173" spans="1:14" x14ac:dyDescent="0.2">
      <c r="A1173" s="147" t="s">
        <v>2628</v>
      </c>
      <c r="B1173" s="44" t="s">
        <v>2629</v>
      </c>
      <c r="C1173" s="45">
        <v>71</v>
      </c>
      <c r="D1173" s="46" t="s">
        <v>340</v>
      </c>
      <c r="E1173" s="47">
        <v>0.79805415270069102</v>
      </c>
      <c r="F1173" s="48">
        <v>90.700808625336904</v>
      </c>
      <c r="G1173" s="47">
        <v>0.82111306777433601</v>
      </c>
      <c r="H1173" s="50">
        <v>85.973837209302303</v>
      </c>
      <c r="I1173" s="76" t="str">
        <f t="shared" si="36"/>
        <v>No</v>
      </c>
      <c r="J1173" s="49" t="str">
        <f t="shared" si="37"/>
        <v>Yes</v>
      </c>
      <c r="K1173" s="47">
        <v>5.9537022678406701E-2</v>
      </c>
      <c r="L1173" s="50">
        <v>3.84097035040431</v>
      </c>
      <c r="M1173" s="47">
        <v>7.0152509941080105E-2</v>
      </c>
      <c r="N1173" s="50">
        <v>5.9593023255814002</v>
      </c>
    </row>
    <row r="1174" spans="1:14" x14ac:dyDescent="0.2">
      <c r="A1174" s="57" t="s">
        <v>2630</v>
      </c>
      <c r="B1174" s="44" t="s">
        <v>2631</v>
      </c>
      <c r="C1174" s="45">
        <v>71</v>
      </c>
      <c r="D1174" s="46" t="s">
        <v>340</v>
      </c>
      <c r="E1174" s="47">
        <v>0.73058024979828895</v>
      </c>
      <c r="F1174" s="48">
        <v>79.919137466307305</v>
      </c>
      <c r="G1174" s="47">
        <v>0.64687246034652002</v>
      </c>
      <c r="H1174" s="50">
        <v>23.764534883720899</v>
      </c>
      <c r="I1174" s="76" t="str">
        <f t="shared" si="36"/>
        <v>No</v>
      </c>
      <c r="J1174" s="49" t="str">
        <f t="shared" si="37"/>
        <v>No</v>
      </c>
      <c r="K1174" s="47">
        <v>6.5928333810340703E-2</v>
      </c>
      <c r="L1174" s="50">
        <v>4.9865229110512104</v>
      </c>
      <c r="M1174" s="47">
        <v>7.7568022822343902E-2</v>
      </c>
      <c r="N1174" s="50">
        <v>7.8488372093023298</v>
      </c>
    </row>
    <row r="1175" spans="1:14" x14ac:dyDescent="0.2">
      <c r="A1175" s="57" t="s">
        <v>2632</v>
      </c>
      <c r="B1175" s="44" t="s">
        <v>2633</v>
      </c>
      <c r="C1175" s="45">
        <v>71</v>
      </c>
      <c r="D1175" s="46" t="s">
        <v>340</v>
      </c>
      <c r="E1175" s="47">
        <v>0.71796408172597304</v>
      </c>
      <c r="F1175" s="48">
        <v>77.021563342318103</v>
      </c>
      <c r="G1175" s="47">
        <v>0.74864127459808405</v>
      </c>
      <c r="H1175" s="50">
        <v>58.357558139534902</v>
      </c>
      <c r="I1175" s="76" t="str">
        <f t="shared" si="36"/>
        <v>No</v>
      </c>
      <c r="J1175" s="49" t="str">
        <f t="shared" si="37"/>
        <v>No</v>
      </c>
      <c r="K1175" s="47">
        <v>4.2222017619258E-2</v>
      </c>
      <c r="L1175" s="50">
        <v>2.0215633423180601</v>
      </c>
      <c r="M1175" s="47">
        <v>5.3285414172573403E-2</v>
      </c>
      <c r="N1175" s="50">
        <v>3.4156976744185998</v>
      </c>
    </row>
    <row r="1176" spans="1:14" x14ac:dyDescent="0.2">
      <c r="A1176" s="57" t="s">
        <v>2634</v>
      </c>
      <c r="B1176" s="44" t="s">
        <v>2635</v>
      </c>
      <c r="C1176" s="45">
        <v>71</v>
      </c>
      <c r="D1176" s="46" t="s">
        <v>340</v>
      </c>
      <c r="E1176" s="47">
        <v>0.64397157190858201</v>
      </c>
      <c r="F1176" s="48">
        <v>55.9299191374663</v>
      </c>
      <c r="G1176" s="47">
        <v>0.77397746232590303</v>
      </c>
      <c r="H1176" s="50">
        <v>66.933139534883693</v>
      </c>
      <c r="I1176" s="76" t="str">
        <f t="shared" si="36"/>
        <v>No</v>
      </c>
      <c r="J1176" s="49" t="str">
        <f t="shared" si="37"/>
        <v>No</v>
      </c>
      <c r="K1176" s="47">
        <v>6.41562649134894E-2</v>
      </c>
      <c r="L1176" s="50">
        <v>4.5822102425875997</v>
      </c>
      <c r="M1176" s="47">
        <v>6.8589180187205501E-2</v>
      </c>
      <c r="N1176" s="50">
        <v>5.5232558139534902</v>
      </c>
    </row>
    <row r="1177" spans="1:14" x14ac:dyDescent="0.2">
      <c r="A1177" s="57" t="s">
        <v>2636</v>
      </c>
      <c r="B1177" s="44" t="s">
        <v>2637</v>
      </c>
      <c r="C1177" s="45">
        <v>71</v>
      </c>
      <c r="D1177" s="46" t="s">
        <v>340</v>
      </c>
      <c r="E1177" s="47">
        <v>0.72421819341793903</v>
      </c>
      <c r="F1177" s="48">
        <v>78.840970350404305</v>
      </c>
      <c r="G1177" s="47">
        <v>0.76837388251145999</v>
      </c>
      <c r="H1177" s="50">
        <v>64.825581395348806</v>
      </c>
      <c r="I1177" s="76" t="str">
        <f t="shared" si="36"/>
        <v>No</v>
      </c>
      <c r="J1177" s="49" t="str">
        <f t="shared" si="37"/>
        <v>No</v>
      </c>
      <c r="K1177" s="47">
        <v>8.3745793704050803E-2</v>
      </c>
      <c r="L1177" s="50">
        <v>9.7035040431266903</v>
      </c>
      <c r="M1177" s="47">
        <v>8.8028016960495503E-2</v>
      </c>
      <c r="N1177" s="50">
        <v>17.8779069767442</v>
      </c>
    </row>
    <row r="1178" spans="1:14" x14ac:dyDescent="0.2">
      <c r="A1178" s="57" t="s">
        <v>1512</v>
      </c>
      <c r="B1178" s="44" t="s">
        <v>2638</v>
      </c>
      <c r="C1178" s="45">
        <v>72</v>
      </c>
      <c r="D1178" s="46" t="s">
        <v>340</v>
      </c>
      <c r="E1178" s="47">
        <v>0.72100524660904697</v>
      </c>
      <c r="F1178" s="48">
        <v>77.830188679245296</v>
      </c>
      <c r="G1178" s="47">
        <v>0.61414717705876998</v>
      </c>
      <c r="H1178" s="50">
        <v>47.403910991234</v>
      </c>
      <c r="I1178" s="76" t="str">
        <f t="shared" si="36"/>
        <v>No</v>
      </c>
      <c r="J1178" s="49" t="str">
        <f t="shared" si="37"/>
        <v>No</v>
      </c>
      <c r="K1178" s="47">
        <v>0.104358614930215</v>
      </c>
      <c r="L1178" s="50">
        <v>61.725067385444703</v>
      </c>
      <c r="M1178" s="47">
        <v>0.15222887358364301</v>
      </c>
      <c r="N1178" s="50">
        <v>47.741065407956803</v>
      </c>
    </row>
    <row r="1179" spans="1:14" x14ac:dyDescent="0.2">
      <c r="A1179" s="57" t="s">
        <v>2639</v>
      </c>
      <c r="B1179" s="44" t="s">
        <v>2640</v>
      </c>
      <c r="C1179" s="45">
        <v>71</v>
      </c>
      <c r="D1179" s="46" t="s">
        <v>340</v>
      </c>
      <c r="E1179" s="47">
        <v>0.73181178905190103</v>
      </c>
      <c r="F1179" s="48">
        <v>80.121293800539107</v>
      </c>
      <c r="G1179" s="47">
        <v>0.63050573279832001</v>
      </c>
      <c r="H1179" s="50">
        <v>19.6220930232558</v>
      </c>
      <c r="I1179" s="76" t="str">
        <f t="shared" si="36"/>
        <v>No</v>
      </c>
      <c r="J1179" s="49" t="str">
        <f t="shared" si="37"/>
        <v>No</v>
      </c>
      <c r="K1179" s="47">
        <v>8.9776479558287603E-2</v>
      </c>
      <c r="L1179" s="50">
        <v>36.590296495956899</v>
      </c>
      <c r="M1179" s="47">
        <v>8.8576117480874503E-2</v>
      </c>
      <c r="N1179" s="50">
        <v>18.75</v>
      </c>
    </row>
    <row r="1180" spans="1:14" x14ac:dyDescent="0.2">
      <c r="A1180" s="57" t="s">
        <v>2641</v>
      </c>
      <c r="B1180" s="44" t="s">
        <v>2642</v>
      </c>
      <c r="C1180" s="45">
        <v>71</v>
      </c>
      <c r="D1180" s="46" t="s">
        <v>340</v>
      </c>
      <c r="E1180" s="47">
        <v>0.79743178963767802</v>
      </c>
      <c r="F1180" s="48">
        <v>90.498652291105103</v>
      </c>
      <c r="G1180" s="47">
        <v>0.75221100242906302</v>
      </c>
      <c r="H1180" s="50">
        <v>60.029069767441896</v>
      </c>
      <c r="I1180" s="76" t="str">
        <f t="shared" si="36"/>
        <v>No</v>
      </c>
      <c r="J1180" s="49" t="str">
        <f t="shared" si="37"/>
        <v>No</v>
      </c>
      <c r="K1180" s="47">
        <v>6.6926559232712193E-2</v>
      </c>
      <c r="L1180" s="50">
        <v>5.12129380053908</v>
      </c>
      <c r="M1180" s="47">
        <v>7.4599317428715006E-2</v>
      </c>
      <c r="N1180" s="50">
        <v>6.7587209302325597</v>
      </c>
    </row>
    <row r="1181" spans="1:14" x14ac:dyDescent="0.2">
      <c r="A1181" s="57" t="s">
        <v>2643</v>
      </c>
      <c r="B1181" s="44" t="s">
        <v>2644</v>
      </c>
      <c r="C1181" s="45">
        <v>72</v>
      </c>
      <c r="D1181" s="46" t="s">
        <v>340</v>
      </c>
      <c r="E1181" s="47">
        <v>0.69966590309507304</v>
      </c>
      <c r="F1181" s="48">
        <v>72.371967654986506</v>
      </c>
      <c r="G1181" s="47">
        <v>0.62748220548826505</v>
      </c>
      <c r="H1181" s="50">
        <v>51.9892110586649</v>
      </c>
      <c r="I1181" s="76" t="str">
        <f t="shared" si="36"/>
        <v>No</v>
      </c>
      <c r="J1181" s="49" t="str">
        <f t="shared" si="37"/>
        <v>No</v>
      </c>
      <c r="K1181" s="47">
        <v>0.107165404429265</v>
      </c>
      <c r="L1181" s="50">
        <v>64.892183288409697</v>
      </c>
      <c r="M1181" s="47">
        <v>0.18386674724038099</v>
      </c>
      <c r="N1181" s="50">
        <v>72.3533378287256</v>
      </c>
    </row>
    <row r="1182" spans="1:14" x14ac:dyDescent="0.2">
      <c r="A1182" s="57" t="s">
        <v>2645</v>
      </c>
      <c r="B1182" s="44" t="s">
        <v>2646</v>
      </c>
      <c r="C1182" s="45">
        <v>71</v>
      </c>
      <c r="D1182" s="46" t="s">
        <v>340</v>
      </c>
      <c r="E1182" s="47">
        <v>0.76113273475684795</v>
      </c>
      <c r="F1182" s="48">
        <v>85.714285714285694</v>
      </c>
      <c r="G1182" s="47">
        <v>0.68741171666338097</v>
      </c>
      <c r="H1182" s="50">
        <v>34.593023255814003</v>
      </c>
      <c r="I1182" s="76" t="str">
        <f t="shared" si="36"/>
        <v>No</v>
      </c>
      <c r="J1182" s="49" t="str">
        <f t="shared" si="37"/>
        <v>No</v>
      </c>
      <c r="K1182" s="47">
        <v>9.4922015829500994E-2</v>
      </c>
      <c r="L1182" s="50">
        <v>48.989218328840998</v>
      </c>
      <c r="M1182" s="47">
        <v>9.0821567034523404E-2</v>
      </c>
      <c r="N1182" s="50">
        <v>24.055232558139501</v>
      </c>
    </row>
    <row r="1183" spans="1:14" x14ac:dyDescent="0.2">
      <c r="A1183" s="57" t="s">
        <v>2647</v>
      </c>
      <c r="B1183" s="44" t="s">
        <v>2648</v>
      </c>
      <c r="C1183" s="45">
        <v>71</v>
      </c>
      <c r="D1183" s="46" t="s">
        <v>340</v>
      </c>
      <c r="E1183" s="47">
        <v>0.74017834308161301</v>
      </c>
      <c r="F1183" s="48">
        <v>81.469002695417799</v>
      </c>
      <c r="G1183" s="47">
        <v>0.56999116445961595</v>
      </c>
      <c r="H1183" s="50">
        <v>9.5203488372092995</v>
      </c>
      <c r="I1183" s="76" t="str">
        <f t="shared" si="36"/>
        <v>No</v>
      </c>
      <c r="J1183" s="49" t="str">
        <f t="shared" si="37"/>
        <v>No</v>
      </c>
      <c r="K1183" s="47">
        <v>8.4281927316723002E-2</v>
      </c>
      <c r="L1183" s="50">
        <v>12.803234501347699</v>
      </c>
      <c r="M1183" s="47">
        <v>8.4318126146732397E-2</v>
      </c>
      <c r="N1183" s="50">
        <v>10.9011627906977</v>
      </c>
    </row>
    <row r="1184" spans="1:14" x14ac:dyDescent="0.2">
      <c r="A1184" s="147" t="s">
        <v>2649</v>
      </c>
      <c r="B1184" s="44" t="s">
        <v>2650</v>
      </c>
      <c r="C1184" s="45">
        <v>72</v>
      </c>
      <c r="D1184" s="46" t="s">
        <v>340</v>
      </c>
      <c r="E1184" s="47">
        <v>0.74904834927771402</v>
      </c>
      <c r="F1184" s="48">
        <v>83.490566037735803</v>
      </c>
      <c r="G1184" s="47">
        <v>0.717488117979586</v>
      </c>
      <c r="H1184" s="50">
        <v>81.928523263654796</v>
      </c>
      <c r="I1184" s="76" t="str">
        <f t="shared" si="36"/>
        <v>No</v>
      </c>
      <c r="J1184" s="49" t="str">
        <f t="shared" si="37"/>
        <v>Yes</v>
      </c>
      <c r="K1184" s="47">
        <v>8.8278083935025203E-2</v>
      </c>
      <c r="L1184" s="50">
        <v>31.671159029649601</v>
      </c>
      <c r="M1184" s="47">
        <v>0.13296411395160501</v>
      </c>
      <c r="N1184" s="50">
        <v>18.206338503034399</v>
      </c>
    </row>
    <row r="1185" spans="1:14" x14ac:dyDescent="0.2">
      <c r="A1185" s="57" t="s">
        <v>2651</v>
      </c>
      <c r="B1185" s="44" t="s">
        <v>2652</v>
      </c>
      <c r="C1185" s="45">
        <v>72</v>
      </c>
      <c r="D1185" s="46" t="s">
        <v>340</v>
      </c>
      <c r="E1185" s="47">
        <v>0.68402300614834199</v>
      </c>
      <c r="F1185" s="48">
        <v>67.115902964959602</v>
      </c>
      <c r="G1185" s="47">
        <v>0.63393144989247596</v>
      </c>
      <c r="H1185" s="50">
        <v>54.281861092380304</v>
      </c>
      <c r="I1185" s="76" t="str">
        <f t="shared" si="36"/>
        <v>No</v>
      </c>
      <c r="J1185" s="49" t="str">
        <f t="shared" si="37"/>
        <v>No</v>
      </c>
      <c r="K1185" s="47">
        <v>5.1113149852053202E-2</v>
      </c>
      <c r="L1185" s="50">
        <v>2.8301886792452802</v>
      </c>
      <c r="M1185" s="47">
        <v>0.10410838265286899</v>
      </c>
      <c r="N1185" s="50">
        <v>3.1018206338502998</v>
      </c>
    </row>
    <row r="1186" spans="1:14" x14ac:dyDescent="0.2">
      <c r="A1186" s="57" t="s">
        <v>2653</v>
      </c>
      <c r="B1186" s="44" t="s">
        <v>2654</v>
      </c>
      <c r="C1186" s="45">
        <v>72</v>
      </c>
      <c r="D1186" s="46" t="s">
        <v>340</v>
      </c>
      <c r="E1186" s="47">
        <v>0.68721302389460504</v>
      </c>
      <c r="F1186" s="48">
        <v>68.194070080862502</v>
      </c>
      <c r="G1186" s="47">
        <v>0.63186597380738396</v>
      </c>
      <c r="H1186" s="50">
        <v>53.674983142279203</v>
      </c>
      <c r="I1186" s="76" t="str">
        <f t="shared" si="36"/>
        <v>No</v>
      </c>
      <c r="J1186" s="49" t="str">
        <f t="shared" si="37"/>
        <v>No</v>
      </c>
      <c r="K1186" s="47">
        <v>9.9589993019638806E-2</v>
      </c>
      <c r="L1186" s="50">
        <v>55.997304582210198</v>
      </c>
      <c r="M1186" s="47">
        <v>0.16152467514211499</v>
      </c>
      <c r="N1186" s="50">
        <v>58.057990559676298</v>
      </c>
    </row>
    <row r="1187" spans="1:14" x14ac:dyDescent="0.2">
      <c r="A1187" s="57" t="s">
        <v>2655</v>
      </c>
      <c r="B1187" s="44" t="s">
        <v>2656</v>
      </c>
      <c r="C1187" s="45">
        <v>72</v>
      </c>
      <c r="D1187" s="46" t="s">
        <v>340</v>
      </c>
      <c r="E1187" s="47">
        <v>0.73231638522405795</v>
      </c>
      <c r="F1187" s="48">
        <v>80.256064690026903</v>
      </c>
      <c r="G1187" s="47">
        <v>0.63675493797008997</v>
      </c>
      <c r="H1187" s="50">
        <v>55.2258934592043</v>
      </c>
      <c r="I1187" s="76" t="str">
        <f t="shared" si="36"/>
        <v>No</v>
      </c>
      <c r="J1187" s="49" t="str">
        <f t="shared" si="37"/>
        <v>No</v>
      </c>
      <c r="K1187" s="47">
        <v>0.197403889435183</v>
      </c>
      <c r="L1187" s="50">
        <v>92.115902964959602</v>
      </c>
      <c r="M1187" s="47">
        <v>0.32614631801694099</v>
      </c>
      <c r="N1187" s="50">
        <v>95.010114632501697</v>
      </c>
    </row>
    <row r="1188" spans="1:14" x14ac:dyDescent="0.2">
      <c r="A1188" s="57" t="s">
        <v>2657</v>
      </c>
      <c r="B1188" s="44" t="s">
        <v>2658</v>
      </c>
      <c r="C1188" s="45">
        <v>72</v>
      </c>
      <c r="D1188" s="46" t="s">
        <v>340</v>
      </c>
      <c r="E1188" s="47">
        <v>0.69129306814603797</v>
      </c>
      <c r="F1188" s="48">
        <v>69.6091644204852</v>
      </c>
      <c r="G1188" s="47">
        <v>0.64920983765314</v>
      </c>
      <c r="H1188" s="50">
        <v>60.755225893459198</v>
      </c>
      <c r="I1188" s="76" t="str">
        <f t="shared" si="36"/>
        <v>No</v>
      </c>
      <c r="J1188" s="49" t="str">
        <f t="shared" si="37"/>
        <v>No</v>
      </c>
      <c r="K1188" s="47">
        <v>8.9669009585584505E-2</v>
      </c>
      <c r="L1188" s="50">
        <v>36.320754716981099</v>
      </c>
      <c r="M1188" s="47">
        <v>0.13235566403068499</v>
      </c>
      <c r="N1188" s="50">
        <v>16.7902899527984</v>
      </c>
    </row>
    <row r="1189" spans="1:14" x14ac:dyDescent="0.2">
      <c r="A1189" s="57" t="s">
        <v>2659</v>
      </c>
      <c r="B1189" s="44" t="s">
        <v>2660</v>
      </c>
      <c r="C1189" s="45">
        <v>72</v>
      </c>
      <c r="D1189" s="46" t="s">
        <v>340</v>
      </c>
      <c r="E1189" s="47">
        <v>0.71110815980855002</v>
      </c>
      <c r="F1189" s="48">
        <v>75.202156334231802</v>
      </c>
      <c r="G1189" s="47">
        <v>0.66673701244093497</v>
      </c>
      <c r="H1189" s="50">
        <v>66.554281861092406</v>
      </c>
      <c r="I1189" s="76" t="str">
        <f t="shared" si="36"/>
        <v>No</v>
      </c>
      <c r="J1189" s="49" t="str">
        <f t="shared" si="37"/>
        <v>No</v>
      </c>
      <c r="K1189" s="47">
        <v>9.2557406785490001E-2</v>
      </c>
      <c r="L1189" s="50">
        <v>43.396226415094297</v>
      </c>
      <c r="M1189" s="47">
        <v>0.13720303765272801</v>
      </c>
      <c r="N1189" s="50">
        <v>25.556304787592701</v>
      </c>
    </row>
    <row r="1190" spans="1:14" x14ac:dyDescent="0.2">
      <c r="A1190" s="147" t="s">
        <v>2661</v>
      </c>
      <c r="B1190" s="44" t="s">
        <v>2662</v>
      </c>
      <c r="C1190" s="45">
        <v>71</v>
      </c>
      <c r="D1190" s="46" t="s">
        <v>340</v>
      </c>
      <c r="E1190" s="47">
        <v>0.89593167196732804</v>
      </c>
      <c r="F1190" s="48">
        <v>99.123989218328802</v>
      </c>
      <c r="G1190" s="47">
        <v>0.80534604675913501</v>
      </c>
      <c r="H1190" s="50">
        <v>79.505813953488399</v>
      </c>
      <c r="I1190" s="76" t="str">
        <f t="shared" si="36"/>
        <v>No</v>
      </c>
      <c r="J1190" s="49" t="str">
        <f t="shared" si="37"/>
        <v>Yes</v>
      </c>
      <c r="K1190" s="47">
        <v>5.8773927409480703E-2</v>
      </c>
      <c r="L1190" s="50">
        <v>3.63881401617251</v>
      </c>
      <c r="M1190" s="47">
        <v>6.2425298412020297E-2</v>
      </c>
      <c r="N1190" s="50">
        <v>4.4331395348837201</v>
      </c>
    </row>
    <row r="1191" spans="1:14" x14ac:dyDescent="0.2">
      <c r="A1191" s="147" t="s">
        <v>2663</v>
      </c>
      <c r="B1191" s="44" t="s">
        <v>2664</v>
      </c>
      <c r="C1191" s="45">
        <v>71</v>
      </c>
      <c r="D1191" s="46" t="s">
        <v>340</v>
      </c>
      <c r="E1191" s="47">
        <v>0.78942202379097204</v>
      </c>
      <c r="F1191" s="48">
        <v>89.622641509434004</v>
      </c>
      <c r="G1191" s="47">
        <v>0.80579618487080096</v>
      </c>
      <c r="H1191" s="50">
        <v>79.651162790697697</v>
      </c>
      <c r="I1191" s="76" t="str">
        <f t="shared" si="36"/>
        <v>No</v>
      </c>
      <c r="J1191" s="49" t="str">
        <f t="shared" si="37"/>
        <v>Yes</v>
      </c>
      <c r="K1191" s="47">
        <v>6.7115089526325097E-2</v>
      </c>
      <c r="L1191" s="50">
        <v>5.2560646900269496</v>
      </c>
      <c r="M1191" s="47">
        <v>6.4551369785763299E-2</v>
      </c>
      <c r="N1191" s="50">
        <v>5.0145348837209296</v>
      </c>
    </row>
    <row r="1192" spans="1:14" x14ac:dyDescent="0.2">
      <c r="A1192" s="57" t="s">
        <v>2665</v>
      </c>
      <c r="B1192" s="44" t="s">
        <v>2666</v>
      </c>
      <c r="C1192" s="45">
        <v>71</v>
      </c>
      <c r="D1192" s="46" t="s">
        <v>340</v>
      </c>
      <c r="E1192" s="47">
        <v>0.76194445359509999</v>
      </c>
      <c r="F1192" s="48">
        <v>85.983827493261501</v>
      </c>
      <c r="G1192" s="47">
        <v>0.74913028010425797</v>
      </c>
      <c r="H1192" s="50">
        <v>58.720930232558104</v>
      </c>
      <c r="I1192" s="76" t="str">
        <f t="shared" si="36"/>
        <v>No</v>
      </c>
      <c r="J1192" s="49" t="str">
        <f t="shared" si="37"/>
        <v>No</v>
      </c>
      <c r="K1192" s="47">
        <v>7.5473106815901997E-2</v>
      </c>
      <c r="L1192" s="50">
        <v>6.6711590296496004</v>
      </c>
      <c r="M1192" s="47">
        <v>8.2637158072430605E-2</v>
      </c>
      <c r="N1192" s="50">
        <v>9.9563953488372103</v>
      </c>
    </row>
    <row r="1193" spans="1:14" x14ac:dyDescent="0.2">
      <c r="A1193" s="147" t="s">
        <v>2667</v>
      </c>
      <c r="B1193" s="44" t="s">
        <v>2668</v>
      </c>
      <c r="C1193" s="45">
        <v>71</v>
      </c>
      <c r="D1193" s="46" t="s">
        <v>340</v>
      </c>
      <c r="E1193" s="47">
        <v>0.81511143454954904</v>
      </c>
      <c r="F1193" s="48">
        <v>93.261455525606493</v>
      </c>
      <c r="G1193" s="47">
        <v>0.82449248628720195</v>
      </c>
      <c r="H1193" s="50">
        <v>87.281976744186096</v>
      </c>
      <c r="I1193" s="76" t="str">
        <f t="shared" si="36"/>
        <v>No</v>
      </c>
      <c r="J1193" s="49" t="str">
        <f t="shared" si="37"/>
        <v>Yes</v>
      </c>
      <c r="K1193" s="47">
        <v>3.8081497109581801E-2</v>
      </c>
      <c r="L1193" s="50">
        <v>1.88679245283019</v>
      </c>
      <c r="M1193" s="47">
        <v>5.3198819120962901E-2</v>
      </c>
      <c r="N1193" s="50">
        <v>3.3430232558139501</v>
      </c>
    </row>
    <row r="1194" spans="1:14" x14ac:dyDescent="0.2">
      <c r="A1194" s="57" t="s">
        <v>2669</v>
      </c>
      <c r="B1194" s="44" t="s">
        <v>2670</v>
      </c>
      <c r="C1194" s="45">
        <v>71</v>
      </c>
      <c r="D1194" s="46" t="s">
        <v>340</v>
      </c>
      <c r="E1194" s="47">
        <v>0.74345348226924601</v>
      </c>
      <c r="F1194" s="48">
        <v>81.873315363881403</v>
      </c>
      <c r="G1194" s="47">
        <v>0.73067870224216902</v>
      </c>
      <c r="H1194" s="50">
        <v>50.363372093023301</v>
      </c>
      <c r="I1194" s="76" t="str">
        <f t="shared" si="36"/>
        <v>No</v>
      </c>
      <c r="J1194" s="49" t="str">
        <f t="shared" si="37"/>
        <v>No</v>
      </c>
      <c r="K1194" s="47">
        <v>7.8334548557900605E-2</v>
      </c>
      <c r="L1194" s="50">
        <v>7.2102425876010798</v>
      </c>
      <c r="M1194" s="47">
        <v>8.0598414225368301E-2</v>
      </c>
      <c r="N1194" s="50">
        <v>9.0116279069767398</v>
      </c>
    </row>
    <row r="1195" spans="1:14" x14ac:dyDescent="0.2">
      <c r="A1195" s="57" t="s">
        <v>2671</v>
      </c>
      <c r="B1195" s="44" t="s">
        <v>2672</v>
      </c>
      <c r="C1195" s="45">
        <v>71</v>
      </c>
      <c r="D1195" s="46" t="s">
        <v>340</v>
      </c>
      <c r="E1195" s="47">
        <v>0.69512149707599002</v>
      </c>
      <c r="F1195" s="48">
        <v>71.024258760107799</v>
      </c>
      <c r="G1195" s="47">
        <v>0.68695091971233502</v>
      </c>
      <c r="H1195" s="50">
        <v>34.520348837209298</v>
      </c>
      <c r="I1195" s="76" t="str">
        <f t="shared" si="36"/>
        <v>No</v>
      </c>
      <c r="J1195" s="49" t="str">
        <f t="shared" si="37"/>
        <v>No</v>
      </c>
      <c r="K1195" s="47">
        <v>5.4799720036142502E-2</v>
      </c>
      <c r="L1195" s="50">
        <v>3.23450134770889</v>
      </c>
      <c r="M1195" s="47">
        <v>6.4109333296800103E-2</v>
      </c>
      <c r="N1195" s="50">
        <v>4.9418604651162799</v>
      </c>
    </row>
    <row r="1196" spans="1:14" x14ac:dyDescent="0.2">
      <c r="A1196" s="57" t="s">
        <v>2673</v>
      </c>
      <c r="B1196" s="44" t="s">
        <v>2674</v>
      </c>
      <c r="C1196" s="45">
        <v>71</v>
      </c>
      <c r="D1196" s="46" t="s">
        <v>340</v>
      </c>
      <c r="E1196" s="47">
        <v>0.624859652462745</v>
      </c>
      <c r="F1196" s="48">
        <v>50.134770889487903</v>
      </c>
      <c r="G1196" s="47">
        <v>0.57737926431075304</v>
      </c>
      <c r="H1196" s="50">
        <v>10.2470930232558</v>
      </c>
      <c r="I1196" s="76" t="str">
        <f t="shared" si="36"/>
        <v>No</v>
      </c>
      <c r="J1196" s="49" t="str">
        <f t="shared" si="37"/>
        <v>No</v>
      </c>
      <c r="K1196" s="47">
        <v>9.5473832201999898E-2</v>
      </c>
      <c r="L1196" s="50">
        <v>50</v>
      </c>
      <c r="M1196" s="47">
        <v>9.0798042809003193E-2</v>
      </c>
      <c r="N1196" s="50">
        <v>23.982558139534898</v>
      </c>
    </row>
    <row r="1197" spans="1:14" x14ac:dyDescent="0.2">
      <c r="A1197" s="57" t="s">
        <v>2675</v>
      </c>
      <c r="B1197" s="44" t="s">
        <v>2676</v>
      </c>
      <c r="C1197" s="45">
        <v>71</v>
      </c>
      <c r="D1197" s="46" t="s">
        <v>340</v>
      </c>
      <c r="E1197" s="47">
        <v>0.75555491204210801</v>
      </c>
      <c r="F1197" s="48">
        <v>84.770889487870605</v>
      </c>
      <c r="G1197" s="47">
        <v>0.60087575287879602</v>
      </c>
      <c r="H1197" s="50">
        <v>13.662790697674399</v>
      </c>
      <c r="I1197" s="76" t="str">
        <f t="shared" si="36"/>
        <v>No</v>
      </c>
      <c r="J1197" s="49" t="str">
        <f t="shared" si="37"/>
        <v>No</v>
      </c>
      <c r="K1197" s="47">
        <v>0.103694893132249</v>
      </c>
      <c r="L1197" s="50">
        <v>61.185983827493303</v>
      </c>
      <c r="M1197" s="47">
        <v>0.10523785622906399</v>
      </c>
      <c r="N1197" s="50">
        <v>46.0029069767442</v>
      </c>
    </row>
    <row r="1198" spans="1:14" x14ac:dyDescent="0.2">
      <c r="A1198" s="57" t="s">
        <v>2677</v>
      </c>
      <c r="B1198" s="44" t="s">
        <v>2678</v>
      </c>
      <c r="C1198" s="45">
        <v>72</v>
      </c>
      <c r="D1198" s="46" t="s">
        <v>340</v>
      </c>
      <c r="E1198" s="47">
        <v>0.62893381496738299</v>
      </c>
      <c r="F1198" s="48">
        <v>51.212938005390797</v>
      </c>
      <c r="G1198" s="47">
        <v>0.55780826445658205</v>
      </c>
      <c r="H1198" s="50">
        <v>27.714093054618999</v>
      </c>
      <c r="I1198" s="76" t="str">
        <f t="shared" si="36"/>
        <v>No</v>
      </c>
      <c r="J1198" s="49" t="str">
        <f t="shared" si="37"/>
        <v>No</v>
      </c>
      <c r="K1198" s="47">
        <v>0.131855145267427</v>
      </c>
      <c r="L1198" s="50">
        <v>79.986522911051196</v>
      </c>
      <c r="M1198" s="47">
        <v>0.19640544964234899</v>
      </c>
      <c r="N1198" s="50">
        <v>78.287255563047907</v>
      </c>
    </row>
    <row r="1199" spans="1:14" x14ac:dyDescent="0.2">
      <c r="A1199" s="57" t="s">
        <v>2679</v>
      </c>
      <c r="B1199" s="44" t="s">
        <v>2680</v>
      </c>
      <c r="C1199" s="45">
        <v>72</v>
      </c>
      <c r="D1199" s="46" t="s">
        <v>340</v>
      </c>
      <c r="E1199" s="47">
        <v>0.72178123055361498</v>
      </c>
      <c r="F1199" s="48">
        <v>78.032345013477098</v>
      </c>
      <c r="G1199" s="47">
        <v>0.64899550886218604</v>
      </c>
      <c r="H1199" s="50">
        <v>60.687795010114598</v>
      </c>
      <c r="I1199" s="76" t="str">
        <f t="shared" si="36"/>
        <v>No</v>
      </c>
      <c r="J1199" s="49" t="str">
        <f t="shared" si="37"/>
        <v>No</v>
      </c>
      <c r="K1199" s="47">
        <v>0.100644511852165</v>
      </c>
      <c r="L1199" s="50">
        <v>57.951482479784403</v>
      </c>
      <c r="M1199" s="47">
        <v>0.172677626271691</v>
      </c>
      <c r="N1199" s="50">
        <v>66.486850977747807</v>
      </c>
    </row>
    <row r="1200" spans="1:14" x14ac:dyDescent="0.2">
      <c r="A1200" s="147" t="s">
        <v>2681</v>
      </c>
      <c r="B1200" s="44" t="s">
        <v>2682</v>
      </c>
      <c r="C1200" s="45">
        <v>72</v>
      </c>
      <c r="D1200" s="46" t="s">
        <v>340</v>
      </c>
      <c r="E1200" s="47">
        <v>0.80133163249171302</v>
      </c>
      <c r="F1200" s="48">
        <v>91.374663072776301</v>
      </c>
      <c r="G1200" s="47">
        <v>0.74873663414144698</v>
      </c>
      <c r="H1200" s="50">
        <v>90.155091031692507</v>
      </c>
      <c r="I1200" s="76" t="str">
        <f t="shared" si="36"/>
        <v>Yes</v>
      </c>
      <c r="J1200" s="49" t="str">
        <f t="shared" si="37"/>
        <v>Yes</v>
      </c>
      <c r="K1200" s="47">
        <v>8.8764813928516303E-2</v>
      </c>
      <c r="L1200" s="50">
        <v>33.423180592991898</v>
      </c>
      <c r="M1200" s="47">
        <v>0.147335648834307</v>
      </c>
      <c r="N1200" s="50">
        <v>40.728253540121401</v>
      </c>
    </row>
    <row r="1201" spans="1:14" x14ac:dyDescent="0.2">
      <c r="A1201" s="57" t="s">
        <v>2683</v>
      </c>
      <c r="B1201" s="44" t="s">
        <v>2684</v>
      </c>
      <c r="C1201" s="45">
        <v>71</v>
      </c>
      <c r="D1201" s="46" t="s">
        <v>340</v>
      </c>
      <c r="E1201" s="47">
        <v>0.82657129637285598</v>
      </c>
      <c r="F1201" s="48">
        <v>94.811320754717002</v>
      </c>
      <c r="G1201" s="47">
        <v>0.728880271869358</v>
      </c>
      <c r="H1201" s="50">
        <v>49.636627906976699</v>
      </c>
      <c r="I1201" s="76" t="str">
        <f t="shared" si="36"/>
        <v>No</v>
      </c>
      <c r="J1201" s="49" t="str">
        <f t="shared" si="37"/>
        <v>No</v>
      </c>
      <c r="K1201" s="47">
        <v>9.3122046137993603E-2</v>
      </c>
      <c r="L1201" s="50">
        <v>45.080862533692702</v>
      </c>
      <c r="M1201" s="47">
        <v>8.7551324335508204E-2</v>
      </c>
      <c r="N1201" s="50">
        <v>17.005813953488399</v>
      </c>
    </row>
    <row r="1202" spans="1:14" x14ac:dyDescent="0.2">
      <c r="A1202" s="57" t="s">
        <v>2685</v>
      </c>
      <c r="B1202" s="44" t="s">
        <v>2686</v>
      </c>
      <c r="C1202" s="45">
        <v>71</v>
      </c>
      <c r="D1202" s="46" t="s">
        <v>340</v>
      </c>
      <c r="E1202" s="47">
        <v>0.83812748893755895</v>
      </c>
      <c r="F1202" s="48">
        <v>95.889487870619902</v>
      </c>
      <c r="G1202" s="47">
        <v>0.71188918549788205</v>
      </c>
      <c r="H1202" s="50">
        <v>44.6220930232558</v>
      </c>
      <c r="I1202" s="76" t="str">
        <f t="shared" si="36"/>
        <v>No</v>
      </c>
      <c r="J1202" s="49" t="str">
        <f t="shared" si="37"/>
        <v>No</v>
      </c>
      <c r="K1202" s="47">
        <v>9.5826152116726598E-2</v>
      </c>
      <c r="L1202" s="50">
        <v>50.8086253369272</v>
      </c>
      <c r="M1202" s="47">
        <v>9.1258028840667596E-2</v>
      </c>
      <c r="N1202" s="50">
        <v>24.927325581395301</v>
      </c>
    </row>
    <row r="1203" spans="1:14" x14ac:dyDescent="0.2">
      <c r="A1203" s="57" t="s">
        <v>2687</v>
      </c>
      <c r="B1203" s="44" t="s">
        <v>2688</v>
      </c>
      <c r="C1203" s="45">
        <v>71</v>
      </c>
      <c r="D1203" s="46" t="s">
        <v>340</v>
      </c>
      <c r="E1203" s="47">
        <v>0.81049374504262905</v>
      </c>
      <c r="F1203" s="48">
        <v>92.587601078167097</v>
      </c>
      <c r="G1203" s="47">
        <v>0.68975420036349999</v>
      </c>
      <c r="H1203" s="50">
        <v>35.683139534883701</v>
      </c>
      <c r="I1203" s="76" t="str">
        <f t="shared" si="36"/>
        <v>No</v>
      </c>
      <c r="J1203" s="49" t="str">
        <f t="shared" si="37"/>
        <v>No</v>
      </c>
      <c r="K1203" s="47">
        <v>8.66411553617948E-2</v>
      </c>
      <c r="L1203" s="50">
        <v>24.4609164420485</v>
      </c>
      <c r="M1203" s="47">
        <v>8.9093526986523605E-2</v>
      </c>
      <c r="N1203" s="50">
        <v>20.058139534883701</v>
      </c>
    </row>
    <row r="1204" spans="1:14" x14ac:dyDescent="0.2">
      <c r="A1204" s="57" t="s">
        <v>2689</v>
      </c>
      <c r="B1204" s="44" t="s">
        <v>2690</v>
      </c>
      <c r="C1204" s="45">
        <v>72</v>
      </c>
      <c r="D1204" s="46" t="s">
        <v>340</v>
      </c>
      <c r="E1204" s="47">
        <v>0.640888057142736</v>
      </c>
      <c r="F1204" s="48">
        <v>54.986522911051203</v>
      </c>
      <c r="G1204" s="47">
        <v>0.60398849354647199</v>
      </c>
      <c r="H1204" s="50">
        <v>44.234659474039098</v>
      </c>
      <c r="I1204" s="76" t="str">
        <f t="shared" si="36"/>
        <v>No</v>
      </c>
      <c r="J1204" s="49" t="str">
        <f t="shared" si="37"/>
        <v>No</v>
      </c>
      <c r="K1204" s="47">
        <v>0.11549933020004</v>
      </c>
      <c r="L1204" s="50">
        <v>71.361185983827497</v>
      </c>
      <c r="M1204" s="47">
        <v>0.22721681947206701</v>
      </c>
      <c r="N1204" s="50">
        <v>85.5697909642616</v>
      </c>
    </row>
    <row r="1205" spans="1:14" x14ac:dyDescent="0.2">
      <c r="A1205" s="57" t="s">
        <v>2691</v>
      </c>
      <c r="B1205" s="44" t="s">
        <v>2692</v>
      </c>
      <c r="C1205" s="45">
        <v>72</v>
      </c>
      <c r="D1205" s="46" t="s">
        <v>340</v>
      </c>
      <c r="E1205" s="47">
        <v>0.52462069020628699</v>
      </c>
      <c r="F1205" s="48">
        <v>24.393530997304602</v>
      </c>
      <c r="G1205" s="47">
        <v>0.48582797190979898</v>
      </c>
      <c r="H1205" s="50">
        <v>9.9797707349966291</v>
      </c>
      <c r="I1205" s="76" t="str">
        <f t="shared" si="36"/>
        <v>No</v>
      </c>
      <c r="J1205" s="49" t="str">
        <f t="shared" si="37"/>
        <v>No</v>
      </c>
      <c r="K1205" s="47">
        <v>9.2856927978530096E-2</v>
      </c>
      <c r="L1205" s="50">
        <v>44.339622641509401</v>
      </c>
      <c r="M1205" s="47">
        <v>0.161848221036484</v>
      </c>
      <c r="N1205" s="50">
        <v>58.462575859743801</v>
      </c>
    </row>
    <row r="1206" spans="1:14" x14ac:dyDescent="0.2">
      <c r="A1206" s="57" t="s">
        <v>2693</v>
      </c>
      <c r="B1206" s="44" t="s">
        <v>2694</v>
      </c>
      <c r="C1206" s="45">
        <v>72</v>
      </c>
      <c r="D1206" s="46" t="s">
        <v>340</v>
      </c>
      <c r="E1206" s="47">
        <v>0.62483708348256795</v>
      </c>
      <c r="F1206" s="48">
        <v>50.067385444743898</v>
      </c>
      <c r="G1206" s="47">
        <v>0.58749545496928401</v>
      </c>
      <c r="H1206" s="50">
        <v>38.7727579231288</v>
      </c>
      <c r="I1206" s="76" t="str">
        <f t="shared" si="36"/>
        <v>No</v>
      </c>
      <c r="J1206" s="49" t="str">
        <f t="shared" si="37"/>
        <v>No</v>
      </c>
      <c r="K1206" s="47">
        <v>9.5003902337238294E-2</v>
      </c>
      <c r="L1206" s="50">
        <v>49.258760107816698</v>
      </c>
      <c r="M1206" s="47">
        <v>0.15855792563952301</v>
      </c>
      <c r="N1206" s="50">
        <v>55.023600809170603</v>
      </c>
    </row>
    <row r="1207" spans="1:14" x14ac:dyDescent="0.2">
      <c r="A1207" s="57" t="s">
        <v>2695</v>
      </c>
      <c r="B1207" s="44" t="s">
        <v>2696</v>
      </c>
      <c r="C1207" s="45">
        <v>72</v>
      </c>
      <c r="D1207" s="46" t="s">
        <v>340</v>
      </c>
      <c r="E1207" s="47">
        <v>0.56858158554693505</v>
      </c>
      <c r="F1207" s="48">
        <v>34.770889487870598</v>
      </c>
      <c r="G1207" s="47">
        <v>0.50646805331001099</v>
      </c>
      <c r="H1207" s="50">
        <v>13.7559002022927</v>
      </c>
      <c r="I1207" s="76" t="str">
        <f t="shared" si="36"/>
        <v>No</v>
      </c>
      <c r="J1207" s="49" t="str">
        <f t="shared" si="37"/>
        <v>No</v>
      </c>
      <c r="K1207" s="47">
        <v>0.101923962273426</v>
      </c>
      <c r="L1207" s="50">
        <v>59.4339622641509</v>
      </c>
      <c r="M1207" s="47">
        <v>0.15970871228410699</v>
      </c>
      <c r="N1207" s="50">
        <v>55.9676331759946</v>
      </c>
    </row>
    <row r="1208" spans="1:14" x14ac:dyDescent="0.2">
      <c r="A1208" s="57" t="s">
        <v>2697</v>
      </c>
      <c r="B1208" s="44" t="s">
        <v>2698</v>
      </c>
      <c r="C1208" s="45">
        <v>72</v>
      </c>
      <c r="D1208" s="46" t="s">
        <v>340</v>
      </c>
      <c r="E1208" s="47">
        <v>0.58932947694592097</v>
      </c>
      <c r="F1208" s="48">
        <v>39.824797843665799</v>
      </c>
      <c r="G1208" s="47">
        <v>0.54367454608049803</v>
      </c>
      <c r="H1208" s="50">
        <v>23.803101820633898</v>
      </c>
      <c r="I1208" s="76" t="str">
        <f t="shared" si="36"/>
        <v>No</v>
      </c>
      <c r="J1208" s="49" t="str">
        <f t="shared" si="37"/>
        <v>No</v>
      </c>
      <c r="K1208" s="47">
        <v>8.32676873431447E-2</v>
      </c>
      <c r="L1208" s="50">
        <v>8.3557951482479798</v>
      </c>
      <c r="M1208" s="47">
        <v>0.124992408568163</v>
      </c>
      <c r="N1208" s="50">
        <v>5.0573162508428897</v>
      </c>
    </row>
    <row r="1209" spans="1:14" x14ac:dyDescent="0.2">
      <c r="A1209" s="57" t="s">
        <v>2699</v>
      </c>
      <c r="B1209" s="44" t="s">
        <v>2700</v>
      </c>
      <c r="C1209" s="45">
        <v>72</v>
      </c>
      <c r="D1209" s="46" t="s">
        <v>340</v>
      </c>
      <c r="E1209" s="47">
        <v>0.585767720107229</v>
      </c>
      <c r="F1209" s="48">
        <v>38.477088948787099</v>
      </c>
      <c r="G1209" s="47">
        <v>0.55514771642046901</v>
      </c>
      <c r="H1209" s="50">
        <v>27.039784221173299</v>
      </c>
      <c r="I1209" s="76" t="str">
        <f t="shared" si="36"/>
        <v>No</v>
      </c>
      <c r="J1209" s="49" t="str">
        <f t="shared" si="37"/>
        <v>No</v>
      </c>
      <c r="K1209" s="47">
        <v>8.6146568959511199E-2</v>
      </c>
      <c r="L1209" s="50">
        <v>21.6307277628032</v>
      </c>
      <c r="M1209" s="47">
        <v>0.13408921107045799</v>
      </c>
      <c r="N1209" s="50">
        <v>20.161834120026999</v>
      </c>
    </row>
    <row r="1210" spans="1:14" x14ac:dyDescent="0.2">
      <c r="A1210" s="147" t="s">
        <v>2701</v>
      </c>
      <c r="B1210" s="44" t="s">
        <v>2702</v>
      </c>
      <c r="C1210" s="45">
        <v>72</v>
      </c>
      <c r="D1210" s="46" t="s">
        <v>340</v>
      </c>
      <c r="E1210" s="47">
        <v>0.89340315221083699</v>
      </c>
      <c r="F1210" s="48">
        <v>98.921832884097</v>
      </c>
      <c r="G1210" s="47">
        <v>0.80249027985894195</v>
      </c>
      <c r="H1210" s="50">
        <v>97.235333782872601</v>
      </c>
      <c r="I1210" s="76" t="str">
        <f t="shared" si="36"/>
        <v>Yes</v>
      </c>
      <c r="J1210" s="49" t="str">
        <f t="shared" si="37"/>
        <v>Yes</v>
      </c>
      <c r="K1210" s="47">
        <v>8.2323164368600404E-2</v>
      </c>
      <c r="L1210" s="50">
        <v>8.0862533692722405</v>
      </c>
      <c r="M1210" s="47">
        <v>0.12913512464544499</v>
      </c>
      <c r="N1210" s="50">
        <v>11.5306810519218</v>
      </c>
    </row>
    <row r="1211" spans="1:14" x14ac:dyDescent="0.2">
      <c r="A1211" s="57" t="s">
        <v>2703</v>
      </c>
      <c r="B1211" s="44" t="s">
        <v>2704</v>
      </c>
      <c r="C1211" s="45">
        <v>72</v>
      </c>
      <c r="D1211" s="46" t="s">
        <v>340</v>
      </c>
      <c r="E1211" s="47">
        <v>0.69499307443630898</v>
      </c>
      <c r="F1211" s="48">
        <v>70.956873315363893</v>
      </c>
      <c r="G1211" s="47">
        <v>0.66257283819844404</v>
      </c>
      <c r="H1211" s="50">
        <v>64.666217127444398</v>
      </c>
      <c r="I1211" s="76" t="str">
        <f t="shared" si="36"/>
        <v>No</v>
      </c>
      <c r="J1211" s="49" t="str">
        <f t="shared" si="37"/>
        <v>No</v>
      </c>
      <c r="K1211" s="47">
        <v>8.6236117274950994E-2</v>
      </c>
      <c r="L1211" s="50">
        <v>22.3045822102426</v>
      </c>
      <c r="M1211" s="47">
        <v>0.13907911118093699</v>
      </c>
      <c r="N1211" s="50">
        <v>28.186109238031001</v>
      </c>
    </row>
    <row r="1212" spans="1:14" x14ac:dyDescent="0.2">
      <c r="A1212" s="147" t="s">
        <v>2705</v>
      </c>
      <c r="B1212" s="44" t="s">
        <v>2706</v>
      </c>
      <c r="C1212" s="45">
        <v>72</v>
      </c>
      <c r="D1212" s="46" t="s">
        <v>340</v>
      </c>
      <c r="E1212" s="47">
        <v>0.76095074840423205</v>
      </c>
      <c r="F1212" s="48">
        <v>85.579514824797798</v>
      </c>
      <c r="G1212" s="47">
        <v>0.72690385364545396</v>
      </c>
      <c r="H1212" s="50">
        <v>84.153742414025601</v>
      </c>
      <c r="I1212" s="76" t="str">
        <f t="shared" si="36"/>
        <v>No</v>
      </c>
      <c r="J1212" s="49" t="str">
        <f t="shared" si="37"/>
        <v>Yes</v>
      </c>
      <c r="K1212" s="47">
        <v>6.9370016193683298E-2</v>
      </c>
      <c r="L1212" s="50">
        <v>5.59299191374663</v>
      </c>
      <c r="M1212" s="47">
        <v>0.111667898658523</v>
      </c>
      <c r="N1212" s="50">
        <v>3.5738368172623098</v>
      </c>
    </row>
    <row r="1213" spans="1:14" x14ac:dyDescent="0.2">
      <c r="A1213" s="147" t="s">
        <v>2707</v>
      </c>
      <c r="B1213" s="44" t="s">
        <v>2708</v>
      </c>
      <c r="C1213" s="45">
        <v>72</v>
      </c>
      <c r="D1213" s="46" t="s">
        <v>340</v>
      </c>
      <c r="E1213" s="47">
        <v>0.80018681732402996</v>
      </c>
      <c r="F1213" s="48">
        <v>91.239892183288404</v>
      </c>
      <c r="G1213" s="47">
        <v>0.75747085517633805</v>
      </c>
      <c r="H1213" s="50">
        <v>91.706001348617704</v>
      </c>
      <c r="I1213" s="76" t="str">
        <f t="shared" si="36"/>
        <v>Yes</v>
      </c>
      <c r="J1213" s="49" t="str">
        <f t="shared" si="37"/>
        <v>Yes</v>
      </c>
      <c r="K1213" s="47">
        <v>8.4562284853669498E-2</v>
      </c>
      <c r="L1213" s="50">
        <v>14.083557951482501</v>
      </c>
      <c r="M1213" s="47">
        <v>0.15292114796401901</v>
      </c>
      <c r="N1213" s="50">
        <v>48.6850977747808</v>
      </c>
    </row>
    <row r="1214" spans="1:14" x14ac:dyDescent="0.2">
      <c r="A1214" s="148" t="s">
        <v>2709</v>
      </c>
      <c r="B1214" s="44" t="s">
        <v>2710</v>
      </c>
      <c r="C1214" s="45">
        <v>72</v>
      </c>
      <c r="D1214" s="46" t="s">
        <v>340</v>
      </c>
      <c r="E1214" s="47">
        <v>0.82959237198084301</v>
      </c>
      <c r="F1214" s="48">
        <v>95.013477088948804</v>
      </c>
      <c r="G1214" s="47">
        <v>0.76551857432717396</v>
      </c>
      <c r="H1214" s="50">
        <v>93.122049898853703</v>
      </c>
      <c r="I1214" s="76" t="str">
        <f t="shared" si="36"/>
        <v>Yes</v>
      </c>
      <c r="J1214" s="49" t="str">
        <f t="shared" si="37"/>
        <v>Yes</v>
      </c>
      <c r="K1214" s="47">
        <v>0.13583308165063501</v>
      </c>
      <c r="L1214" s="50">
        <v>81.536388140161705</v>
      </c>
      <c r="M1214" s="47">
        <v>0.23572333665694201</v>
      </c>
      <c r="N1214" s="50">
        <v>86.985839514497599</v>
      </c>
    </row>
    <row r="1215" spans="1:14" x14ac:dyDescent="0.2">
      <c r="A1215" s="147" t="s">
        <v>2711</v>
      </c>
      <c r="B1215" s="44" t="s">
        <v>2712</v>
      </c>
      <c r="C1215" s="45">
        <v>72</v>
      </c>
      <c r="D1215" s="46" t="s">
        <v>340</v>
      </c>
      <c r="E1215" s="47">
        <v>0.81817682218726395</v>
      </c>
      <c r="F1215" s="48">
        <v>93.598382749326106</v>
      </c>
      <c r="G1215" s="47">
        <v>0.73726963195540096</v>
      </c>
      <c r="H1215" s="50">
        <v>87.188132164531396</v>
      </c>
      <c r="I1215" s="76" t="str">
        <f t="shared" si="36"/>
        <v>No</v>
      </c>
      <c r="J1215" s="49" t="str">
        <f t="shared" si="37"/>
        <v>Yes</v>
      </c>
      <c r="K1215" s="47">
        <v>5.71281180848279E-2</v>
      </c>
      <c r="L1215" s="50">
        <v>3.3692722371967698</v>
      </c>
      <c r="M1215" s="47">
        <v>0.107037847315128</v>
      </c>
      <c r="N1215" s="50">
        <v>3.2366824005394501</v>
      </c>
    </row>
    <row r="1216" spans="1:14" x14ac:dyDescent="0.2">
      <c r="A1216" s="57" t="s">
        <v>2713</v>
      </c>
      <c r="B1216" s="44" t="s">
        <v>2714</v>
      </c>
      <c r="C1216" s="45">
        <v>72</v>
      </c>
      <c r="D1216" s="46" t="s">
        <v>340</v>
      </c>
      <c r="E1216" s="47">
        <v>0.64424170071923104</v>
      </c>
      <c r="F1216" s="48">
        <v>56.199460916442</v>
      </c>
      <c r="G1216" s="47">
        <v>0.59933732989969302</v>
      </c>
      <c r="H1216" s="50">
        <v>42.818610923803099</v>
      </c>
      <c r="I1216" s="76" t="str">
        <f t="shared" si="36"/>
        <v>No</v>
      </c>
      <c r="J1216" s="49" t="str">
        <f t="shared" si="37"/>
        <v>No</v>
      </c>
      <c r="K1216" s="47">
        <v>8.8401155415382404E-2</v>
      </c>
      <c r="L1216" s="50">
        <v>32.142857142857103</v>
      </c>
      <c r="M1216" s="47">
        <v>0.151303009546332</v>
      </c>
      <c r="N1216" s="50">
        <v>46.190155091031698</v>
      </c>
    </row>
    <row r="1217" spans="1:14" x14ac:dyDescent="0.2">
      <c r="A1217" s="57" t="s">
        <v>2715</v>
      </c>
      <c r="B1217" s="44" t="s">
        <v>2716</v>
      </c>
      <c r="C1217" s="45">
        <v>72</v>
      </c>
      <c r="D1217" s="46" t="s">
        <v>340</v>
      </c>
      <c r="E1217" s="47">
        <v>0.65483483762151495</v>
      </c>
      <c r="F1217" s="48">
        <v>58.760107816711603</v>
      </c>
      <c r="G1217" s="47">
        <v>0.61738311316356698</v>
      </c>
      <c r="H1217" s="50">
        <v>48.617666891436301</v>
      </c>
      <c r="I1217" s="76" t="str">
        <f t="shared" si="36"/>
        <v>No</v>
      </c>
      <c r="J1217" s="49" t="str">
        <f t="shared" si="37"/>
        <v>No</v>
      </c>
      <c r="K1217" s="47">
        <v>0.101795137447121</v>
      </c>
      <c r="L1217" s="50">
        <v>59.231805929919098</v>
      </c>
      <c r="M1217" s="47">
        <v>0.15979731089508301</v>
      </c>
      <c r="N1217" s="50">
        <v>56.102494942683698</v>
      </c>
    </row>
    <row r="1218" spans="1:14" x14ac:dyDescent="0.2">
      <c r="A1218" s="57" t="s">
        <v>2717</v>
      </c>
      <c r="B1218" s="44" t="s">
        <v>2718</v>
      </c>
      <c r="C1218" s="45">
        <v>72</v>
      </c>
      <c r="D1218" s="46" t="s">
        <v>340</v>
      </c>
      <c r="E1218" s="47">
        <v>0.63597205105215004</v>
      </c>
      <c r="F1218" s="48">
        <v>53.2345013477089</v>
      </c>
      <c r="G1218" s="47">
        <v>0.564654757255591</v>
      </c>
      <c r="H1218" s="50">
        <v>29.737019554956198</v>
      </c>
      <c r="I1218" s="76" t="str">
        <f t="shared" si="36"/>
        <v>No</v>
      </c>
      <c r="J1218" s="49" t="str">
        <f t="shared" si="37"/>
        <v>No</v>
      </c>
      <c r="K1218" s="47">
        <v>0.12832815687715399</v>
      </c>
      <c r="L1218" s="50">
        <v>78.908355795148196</v>
      </c>
      <c r="M1218" s="47">
        <v>0.18944899142489299</v>
      </c>
      <c r="N1218" s="50">
        <v>75.320296695886697</v>
      </c>
    </row>
    <row r="1219" spans="1:14" x14ac:dyDescent="0.2">
      <c r="A1219" s="147" t="s">
        <v>2719</v>
      </c>
      <c r="B1219" s="44" t="s">
        <v>2720</v>
      </c>
      <c r="C1219" s="45">
        <v>72</v>
      </c>
      <c r="D1219" s="46" t="s">
        <v>340</v>
      </c>
      <c r="E1219" s="47">
        <v>0.767126443312247</v>
      </c>
      <c r="F1219" s="48">
        <v>86.725067385444703</v>
      </c>
      <c r="G1219" s="47">
        <v>0.71390912119741901</v>
      </c>
      <c r="H1219" s="50">
        <v>80.782198246796995</v>
      </c>
      <c r="I1219" s="76" t="str">
        <f t="shared" si="36"/>
        <v>No</v>
      </c>
      <c r="J1219" s="49" t="str">
        <f t="shared" si="37"/>
        <v>Yes</v>
      </c>
      <c r="K1219" s="47">
        <v>9.2059365818264599E-2</v>
      </c>
      <c r="L1219" s="50">
        <v>42.318059299191397</v>
      </c>
      <c r="M1219" s="47">
        <v>0.13761771837266101</v>
      </c>
      <c r="N1219" s="50">
        <v>26.230613621038401</v>
      </c>
    </row>
    <row r="1220" spans="1:14" x14ac:dyDescent="0.2">
      <c r="A1220" s="57" t="s">
        <v>1662</v>
      </c>
      <c r="B1220" s="44" t="s">
        <v>2721</v>
      </c>
      <c r="C1220" s="45">
        <v>72</v>
      </c>
      <c r="D1220" s="46" t="s">
        <v>340</v>
      </c>
      <c r="E1220" s="47">
        <v>0.67909227410817596</v>
      </c>
      <c r="F1220" s="48">
        <v>65.431266846361197</v>
      </c>
      <c r="G1220" s="47">
        <v>0.58722533638227103</v>
      </c>
      <c r="H1220" s="50">
        <v>38.570465273095103</v>
      </c>
      <c r="I1220" s="76" t="str">
        <f t="shared" si="36"/>
        <v>No</v>
      </c>
      <c r="J1220" s="49" t="str">
        <f t="shared" si="37"/>
        <v>No</v>
      </c>
      <c r="K1220" s="47">
        <v>0.10051348231330801</v>
      </c>
      <c r="L1220" s="50">
        <v>57.749326145552601</v>
      </c>
      <c r="M1220" s="47">
        <v>0.149162951354052</v>
      </c>
      <c r="N1220" s="50">
        <v>43.358057990559701</v>
      </c>
    </row>
    <row r="1221" spans="1:14" x14ac:dyDescent="0.2">
      <c r="A1221" s="57" t="s">
        <v>2722</v>
      </c>
      <c r="B1221" s="44" t="s">
        <v>2723</v>
      </c>
      <c r="C1221" s="45">
        <v>72</v>
      </c>
      <c r="D1221" s="46" t="s">
        <v>340</v>
      </c>
      <c r="E1221" s="47">
        <v>0.68805915915202998</v>
      </c>
      <c r="F1221" s="48">
        <v>68.530997304582201</v>
      </c>
      <c r="G1221" s="47">
        <v>0.62663525966731204</v>
      </c>
      <c r="H1221" s="50">
        <v>51.719487525286603</v>
      </c>
      <c r="I1221" s="76" t="str">
        <f t="shared" si="36"/>
        <v>No</v>
      </c>
      <c r="J1221" s="49" t="str">
        <f t="shared" si="37"/>
        <v>No</v>
      </c>
      <c r="K1221" s="47">
        <v>0.100882337863738</v>
      </c>
      <c r="L1221" s="50">
        <v>58.221024258760103</v>
      </c>
      <c r="M1221" s="47">
        <v>0.14590707731635499</v>
      </c>
      <c r="N1221" s="50">
        <v>38.637896156439702</v>
      </c>
    </row>
    <row r="1222" spans="1:14" x14ac:dyDescent="0.2">
      <c r="A1222" s="57" t="s">
        <v>2724</v>
      </c>
      <c r="B1222" s="44" t="s">
        <v>2725</v>
      </c>
      <c r="C1222" s="45">
        <v>72</v>
      </c>
      <c r="D1222" s="46" t="s">
        <v>340</v>
      </c>
      <c r="E1222" s="47">
        <v>0.71254416736855897</v>
      </c>
      <c r="F1222" s="48">
        <v>75.5390835579515</v>
      </c>
      <c r="G1222" s="47">
        <v>0.66585503693864501</v>
      </c>
      <c r="H1222" s="50">
        <v>66.082265677680397</v>
      </c>
      <c r="I1222" s="76" t="str">
        <f t="shared" si="36"/>
        <v>No</v>
      </c>
      <c r="J1222" s="49" t="str">
        <f t="shared" si="37"/>
        <v>No</v>
      </c>
      <c r="K1222" s="47">
        <v>9.0083473916861501E-2</v>
      </c>
      <c r="L1222" s="50">
        <v>38.072776280323502</v>
      </c>
      <c r="M1222" s="47">
        <v>0.133355684058829</v>
      </c>
      <c r="N1222" s="50">
        <v>18.745785569791</v>
      </c>
    </row>
    <row r="1223" spans="1:14" x14ac:dyDescent="0.2">
      <c r="A1223" s="57" t="s">
        <v>2726</v>
      </c>
      <c r="B1223" s="44" t="s">
        <v>2727</v>
      </c>
      <c r="C1223" s="45">
        <v>72</v>
      </c>
      <c r="D1223" s="46" t="s">
        <v>340</v>
      </c>
      <c r="E1223" s="47">
        <v>0.68372275081206302</v>
      </c>
      <c r="F1223" s="48">
        <v>66.9137466307278</v>
      </c>
      <c r="G1223" s="47">
        <v>0.60867301367619897</v>
      </c>
      <c r="H1223" s="50">
        <v>45.3809844908968</v>
      </c>
      <c r="I1223" s="76" t="str">
        <f t="shared" ref="I1223:I1286" si="38">IF(AND(F1223&gt;=90,H1223&gt;=90),"Yes","No")</f>
        <v>No</v>
      </c>
      <c r="J1223" s="49" t="str">
        <f t="shared" ref="J1223:J1286" si="39">IF(AND(F1223&gt;=75,H1223&gt;=75),"Yes","No")</f>
        <v>No</v>
      </c>
      <c r="K1223" s="47">
        <v>9.9699756174091506E-2</v>
      </c>
      <c r="L1223" s="50">
        <v>56.132075471698101</v>
      </c>
      <c r="M1223" s="47">
        <v>0.14343990229384301</v>
      </c>
      <c r="N1223" s="50">
        <v>34.794335805799101</v>
      </c>
    </row>
    <row r="1224" spans="1:14" x14ac:dyDescent="0.2">
      <c r="A1224" s="57" t="s">
        <v>2728</v>
      </c>
      <c r="B1224" s="44" t="s">
        <v>2729</v>
      </c>
      <c r="C1224" s="45">
        <v>72</v>
      </c>
      <c r="D1224" s="46" t="s">
        <v>340</v>
      </c>
      <c r="E1224" s="47">
        <v>0.65214953913190798</v>
      </c>
      <c r="F1224" s="48">
        <v>58.355795148247999</v>
      </c>
      <c r="G1224" s="47">
        <v>0.61057284564237502</v>
      </c>
      <c r="H1224" s="50">
        <v>45.987862440998001</v>
      </c>
      <c r="I1224" s="76" t="str">
        <f t="shared" si="38"/>
        <v>No</v>
      </c>
      <c r="J1224" s="49" t="str">
        <f t="shared" si="39"/>
        <v>No</v>
      </c>
      <c r="K1224" s="47">
        <v>0.10102503809775699</v>
      </c>
      <c r="L1224" s="50">
        <v>58.423180592991898</v>
      </c>
      <c r="M1224" s="47">
        <v>0.14499334337052</v>
      </c>
      <c r="N1224" s="50">
        <v>37.289278489548202</v>
      </c>
    </row>
    <row r="1225" spans="1:14" x14ac:dyDescent="0.2">
      <c r="A1225" s="147" t="s">
        <v>2730</v>
      </c>
      <c r="B1225" s="44" t="s">
        <v>2731</v>
      </c>
      <c r="C1225" s="45">
        <v>55</v>
      </c>
      <c r="D1225" s="46" t="s">
        <v>340</v>
      </c>
      <c r="E1225" s="47">
        <v>0.74633709910283197</v>
      </c>
      <c r="F1225" s="48">
        <v>82.749326145552601</v>
      </c>
      <c r="G1225" s="47">
        <v>0.73255084737992604</v>
      </c>
      <c r="H1225" s="50">
        <v>85.046728971962594</v>
      </c>
      <c r="I1225" s="76" t="str">
        <f t="shared" si="38"/>
        <v>No</v>
      </c>
      <c r="J1225" s="49" t="str">
        <f t="shared" si="39"/>
        <v>Yes</v>
      </c>
      <c r="K1225" s="47">
        <v>8.9883727102147398E-2</v>
      </c>
      <c r="L1225" s="50">
        <v>37.264150943396203</v>
      </c>
      <c r="M1225" s="47">
        <v>0.144372610287061</v>
      </c>
      <c r="N1225" s="50">
        <v>49.065420560747697</v>
      </c>
    </row>
    <row r="1226" spans="1:14" x14ac:dyDescent="0.2">
      <c r="A1226" s="148" t="s">
        <v>2732</v>
      </c>
      <c r="B1226" s="44" t="s">
        <v>2733</v>
      </c>
      <c r="C1226" s="45">
        <v>55</v>
      </c>
      <c r="D1226" s="46" t="s">
        <v>340</v>
      </c>
      <c r="E1226" s="47">
        <v>0.79971415446520799</v>
      </c>
      <c r="F1226" s="48">
        <v>91.037735849056602</v>
      </c>
      <c r="G1226" s="47">
        <v>0.80898279911914395</v>
      </c>
      <c r="H1226" s="50">
        <v>97.352024922118403</v>
      </c>
      <c r="I1226" s="76" t="str">
        <f t="shared" si="38"/>
        <v>Yes</v>
      </c>
      <c r="J1226" s="49" t="str">
        <f t="shared" si="39"/>
        <v>Yes</v>
      </c>
      <c r="K1226" s="47">
        <v>0.105363814360557</v>
      </c>
      <c r="L1226" s="50">
        <v>62.803234501347703</v>
      </c>
      <c r="M1226" s="47">
        <v>0.209019659089243</v>
      </c>
      <c r="N1226" s="50">
        <v>80.996884735202499</v>
      </c>
    </row>
    <row r="1227" spans="1:14" x14ac:dyDescent="0.2">
      <c r="A1227" s="147" t="s">
        <v>2734</v>
      </c>
      <c r="B1227" s="44" t="s">
        <v>2735</v>
      </c>
      <c r="C1227" s="45">
        <v>55</v>
      </c>
      <c r="D1227" s="46" t="s">
        <v>340</v>
      </c>
      <c r="E1227" s="47">
        <v>0.87290423905776704</v>
      </c>
      <c r="F1227" s="48">
        <v>98.247978436657704</v>
      </c>
      <c r="G1227" s="47">
        <v>0.79241352705437895</v>
      </c>
      <c r="H1227" s="50">
        <v>96.105919003115304</v>
      </c>
      <c r="I1227" s="76" t="str">
        <f t="shared" si="38"/>
        <v>Yes</v>
      </c>
      <c r="J1227" s="49" t="str">
        <f t="shared" si="39"/>
        <v>Yes</v>
      </c>
      <c r="K1227" s="47">
        <v>8.68448888743273E-2</v>
      </c>
      <c r="L1227" s="50">
        <v>25.471698113207498</v>
      </c>
      <c r="M1227" s="47">
        <v>0.14191080977162501</v>
      </c>
      <c r="N1227" s="50">
        <v>45.327102803738299</v>
      </c>
    </row>
    <row r="1228" spans="1:14" x14ac:dyDescent="0.2">
      <c r="A1228" s="57" t="s">
        <v>2736</v>
      </c>
      <c r="B1228" s="44" t="s">
        <v>2737</v>
      </c>
      <c r="C1228" s="45">
        <v>71</v>
      </c>
      <c r="D1228" s="46" t="s">
        <v>340</v>
      </c>
      <c r="E1228" s="47">
        <v>0.804572626624942</v>
      </c>
      <c r="F1228" s="48">
        <v>91.846361185983795</v>
      </c>
      <c r="G1228" s="47">
        <v>0.720157543726758</v>
      </c>
      <c r="H1228" s="50">
        <v>47.601744186046503</v>
      </c>
      <c r="I1228" s="76" t="str">
        <f t="shared" si="38"/>
        <v>No</v>
      </c>
      <c r="J1228" s="49" t="str">
        <f t="shared" si="39"/>
        <v>No</v>
      </c>
      <c r="K1228" s="47">
        <v>8.9634248175725698E-2</v>
      </c>
      <c r="L1228" s="50">
        <v>36.185983827493303</v>
      </c>
      <c r="M1228" s="47">
        <v>9.1669983728101798E-2</v>
      </c>
      <c r="N1228" s="50">
        <v>26.017441860465102</v>
      </c>
    </row>
    <row r="1229" spans="1:14" x14ac:dyDescent="0.2">
      <c r="A1229" s="147" t="s">
        <v>2738</v>
      </c>
      <c r="B1229" s="44" t="s">
        <v>2739</v>
      </c>
      <c r="C1229" s="45">
        <v>71</v>
      </c>
      <c r="D1229" s="46" t="s">
        <v>340</v>
      </c>
      <c r="E1229" s="47">
        <v>0.84442658466018505</v>
      </c>
      <c r="F1229" s="48">
        <v>96.495956873315393</v>
      </c>
      <c r="G1229" s="47">
        <v>0.79377181917038298</v>
      </c>
      <c r="H1229" s="50">
        <v>75.290697674418595</v>
      </c>
      <c r="I1229" s="76" t="str">
        <f t="shared" si="38"/>
        <v>No</v>
      </c>
      <c r="J1229" s="49" t="str">
        <f t="shared" si="39"/>
        <v>Yes</v>
      </c>
      <c r="K1229" s="47">
        <v>9.2567985628842706E-2</v>
      </c>
      <c r="L1229" s="50">
        <v>43.665768194070097</v>
      </c>
      <c r="M1229" s="47">
        <v>9.6445609873958504E-2</v>
      </c>
      <c r="N1229" s="50">
        <v>34.520348837209298</v>
      </c>
    </row>
    <row r="1230" spans="1:14" x14ac:dyDescent="0.2">
      <c r="A1230" s="147" t="s">
        <v>2740</v>
      </c>
      <c r="B1230" s="44" t="s">
        <v>2741</v>
      </c>
      <c r="C1230" s="45">
        <v>71</v>
      </c>
      <c r="D1230" s="46" t="s">
        <v>340</v>
      </c>
      <c r="E1230" s="47">
        <v>0.89099882640706696</v>
      </c>
      <c r="F1230" s="48">
        <v>98.854447439353095</v>
      </c>
      <c r="G1230" s="47">
        <v>0.85324592836017599</v>
      </c>
      <c r="H1230" s="50">
        <v>94.113372093023202</v>
      </c>
      <c r="I1230" s="76" t="str">
        <f t="shared" si="38"/>
        <v>Yes</v>
      </c>
      <c r="J1230" s="49" t="str">
        <f t="shared" si="39"/>
        <v>Yes</v>
      </c>
      <c r="K1230" s="47">
        <v>6.7020774737198294E-2</v>
      </c>
      <c r="L1230" s="50">
        <v>5.1886792452830202</v>
      </c>
      <c r="M1230" s="47">
        <v>7.6217917496024995E-2</v>
      </c>
      <c r="N1230" s="50">
        <v>7.34011627906977</v>
      </c>
    </row>
    <row r="1231" spans="1:14" x14ac:dyDescent="0.2">
      <c r="A1231" s="57" t="s">
        <v>2742</v>
      </c>
      <c r="B1231" s="44" t="s">
        <v>2743</v>
      </c>
      <c r="C1231" s="45">
        <v>71</v>
      </c>
      <c r="D1231" s="46" t="s">
        <v>340</v>
      </c>
      <c r="E1231" s="47">
        <v>0.55585812046869898</v>
      </c>
      <c r="F1231" s="48">
        <v>31.603773584905699</v>
      </c>
      <c r="G1231" s="47">
        <v>0.58678335013748695</v>
      </c>
      <c r="H1231" s="50">
        <v>12.209302325581399</v>
      </c>
      <c r="I1231" s="76" t="str">
        <f t="shared" si="38"/>
        <v>No</v>
      </c>
      <c r="J1231" s="49" t="str">
        <f t="shared" si="39"/>
        <v>No</v>
      </c>
      <c r="K1231" s="47">
        <v>0.13342173889169701</v>
      </c>
      <c r="L1231" s="50">
        <v>80.525606469002696</v>
      </c>
      <c r="M1231" s="47">
        <v>0.15183030000393</v>
      </c>
      <c r="N1231" s="50">
        <v>72.020348837209298</v>
      </c>
    </row>
    <row r="1232" spans="1:14" x14ac:dyDescent="0.2">
      <c r="A1232" s="57" t="s">
        <v>2744</v>
      </c>
      <c r="B1232" s="44" t="s">
        <v>2745</v>
      </c>
      <c r="C1232" s="45">
        <v>55</v>
      </c>
      <c r="D1232" s="46" t="s">
        <v>340</v>
      </c>
      <c r="E1232" s="47">
        <v>0.658462755055922</v>
      </c>
      <c r="F1232" s="48">
        <v>59.703504043126699</v>
      </c>
      <c r="G1232" s="47">
        <v>0.79832993585343404</v>
      </c>
      <c r="H1232" s="50">
        <v>96.573208722741398</v>
      </c>
      <c r="I1232" s="76" t="str">
        <f t="shared" si="38"/>
        <v>No</v>
      </c>
      <c r="J1232" s="49" t="str">
        <f t="shared" si="39"/>
        <v>No</v>
      </c>
      <c r="K1232" s="47">
        <v>8.8933590426135994E-2</v>
      </c>
      <c r="L1232" s="50">
        <v>34.164420485175199</v>
      </c>
      <c r="M1232" s="47">
        <v>0.13879435048431099</v>
      </c>
      <c r="N1232" s="50">
        <v>40.342679127725901</v>
      </c>
    </row>
    <row r="1233" spans="1:14" x14ac:dyDescent="0.2">
      <c r="A1233" s="147" t="s">
        <v>2746</v>
      </c>
      <c r="B1233" s="44" t="s">
        <v>2747</v>
      </c>
      <c r="C1233" s="45">
        <v>55</v>
      </c>
      <c r="D1233" s="46" t="s">
        <v>340</v>
      </c>
      <c r="E1233" s="47">
        <v>0.76089584426479295</v>
      </c>
      <c r="F1233" s="48">
        <v>85.512129380053906</v>
      </c>
      <c r="G1233" s="47">
        <v>0.71187582697835206</v>
      </c>
      <c r="H1233" s="50">
        <v>79.828660436137099</v>
      </c>
      <c r="I1233" s="76" t="str">
        <f t="shared" si="38"/>
        <v>No</v>
      </c>
      <c r="J1233" s="49" t="str">
        <f t="shared" si="39"/>
        <v>Yes</v>
      </c>
      <c r="K1233" s="47">
        <v>9.0410980191983695E-2</v>
      </c>
      <c r="L1233" s="50">
        <v>38.746630727762799</v>
      </c>
      <c r="M1233" s="47">
        <v>0.149034162090284</v>
      </c>
      <c r="N1233" s="50">
        <v>54.361370716510898</v>
      </c>
    </row>
    <row r="1234" spans="1:14" x14ac:dyDescent="0.2">
      <c r="A1234" s="147" t="s">
        <v>2748</v>
      </c>
      <c r="B1234" s="44" t="s">
        <v>2749</v>
      </c>
      <c r="C1234" s="45">
        <v>55</v>
      </c>
      <c r="D1234" s="46" t="s">
        <v>340</v>
      </c>
      <c r="E1234" s="47">
        <v>0.76536716633528101</v>
      </c>
      <c r="F1234" s="48">
        <v>86.522911051212901</v>
      </c>
      <c r="G1234" s="47">
        <v>0.72790404055907598</v>
      </c>
      <c r="H1234" s="50">
        <v>83.644859813084096</v>
      </c>
      <c r="I1234" s="76" t="str">
        <f t="shared" si="38"/>
        <v>No</v>
      </c>
      <c r="J1234" s="49" t="str">
        <f t="shared" si="39"/>
        <v>Yes</v>
      </c>
      <c r="K1234" s="47">
        <v>9.2584955256278106E-2</v>
      </c>
      <c r="L1234" s="50">
        <v>43.733153638814002</v>
      </c>
      <c r="M1234" s="47">
        <v>0.159955793893893</v>
      </c>
      <c r="N1234" s="50">
        <v>63.473520249221203</v>
      </c>
    </row>
    <row r="1235" spans="1:14" x14ac:dyDescent="0.2">
      <c r="A1235" s="147" t="s">
        <v>2750</v>
      </c>
      <c r="B1235" s="44" t="s">
        <v>2751</v>
      </c>
      <c r="C1235" s="45">
        <v>55</v>
      </c>
      <c r="D1235" s="46" t="s">
        <v>340</v>
      </c>
      <c r="E1235" s="47">
        <v>0.79718365516356504</v>
      </c>
      <c r="F1235" s="48">
        <v>90.431266846361197</v>
      </c>
      <c r="G1235" s="47">
        <v>0.74698584369443799</v>
      </c>
      <c r="H1235" s="50">
        <v>87.772585669781904</v>
      </c>
      <c r="I1235" s="76" t="str">
        <f t="shared" si="38"/>
        <v>No</v>
      </c>
      <c r="J1235" s="49" t="str">
        <f t="shared" si="39"/>
        <v>Yes</v>
      </c>
      <c r="K1235" s="47">
        <v>9.2313977430628996E-2</v>
      </c>
      <c r="L1235" s="50">
        <v>42.991913746630701</v>
      </c>
      <c r="M1235" s="47">
        <v>0.14653243530530499</v>
      </c>
      <c r="N1235" s="50">
        <v>51.635514018691602</v>
      </c>
    </row>
    <row r="1236" spans="1:14" x14ac:dyDescent="0.2">
      <c r="A1236" s="57" t="s">
        <v>2752</v>
      </c>
      <c r="B1236" s="44" t="s">
        <v>2753</v>
      </c>
      <c r="C1236" s="45">
        <v>55</v>
      </c>
      <c r="D1236" s="46" t="s">
        <v>340</v>
      </c>
      <c r="E1236" s="47">
        <v>0.71012769886705995</v>
      </c>
      <c r="F1236" s="48">
        <v>74.865229110512104</v>
      </c>
      <c r="G1236" s="47">
        <v>0.82588653627305597</v>
      </c>
      <c r="H1236" s="50">
        <v>98.520249221183803</v>
      </c>
      <c r="I1236" s="76" t="str">
        <f t="shared" si="38"/>
        <v>No</v>
      </c>
      <c r="J1236" s="49" t="str">
        <f t="shared" si="39"/>
        <v>No</v>
      </c>
      <c r="K1236" s="47">
        <v>9.5197220419702105E-2</v>
      </c>
      <c r="L1236" s="50">
        <v>49.528301886792498</v>
      </c>
      <c r="M1236" s="47">
        <v>0.16437317987366301</v>
      </c>
      <c r="N1236" s="50">
        <v>66.121495327102807</v>
      </c>
    </row>
    <row r="1237" spans="1:14" x14ac:dyDescent="0.2">
      <c r="A1237" s="147" t="s">
        <v>2754</v>
      </c>
      <c r="B1237" s="44" t="s">
        <v>2755</v>
      </c>
      <c r="C1237" s="45">
        <v>55</v>
      </c>
      <c r="D1237" s="46" t="s">
        <v>340</v>
      </c>
      <c r="E1237" s="47">
        <v>0.78186821668057704</v>
      </c>
      <c r="F1237" s="48">
        <v>88.611859838274896</v>
      </c>
      <c r="G1237" s="47">
        <v>0.73915544896452701</v>
      </c>
      <c r="H1237" s="50">
        <v>86.682242990654203</v>
      </c>
      <c r="I1237" s="76" t="str">
        <f t="shared" si="38"/>
        <v>No</v>
      </c>
      <c r="J1237" s="49" t="str">
        <f t="shared" si="39"/>
        <v>Yes</v>
      </c>
      <c r="K1237" s="47">
        <v>9.0883061563848205E-2</v>
      </c>
      <c r="L1237" s="50">
        <v>40.229110512129402</v>
      </c>
      <c r="M1237" s="47">
        <v>0.14985354436519399</v>
      </c>
      <c r="N1237" s="50">
        <v>54.828660436137099</v>
      </c>
    </row>
    <row r="1238" spans="1:14" x14ac:dyDescent="0.2">
      <c r="A1238" s="57" t="s">
        <v>2756</v>
      </c>
      <c r="B1238" s="44" t="s">
        <v>2757</v>
      </c>
      <c r="C1238" s="45">
        <v>71</v>
      </c>
      <c r="D1238" s="46" t="s">
        <v>340</v>
      </c>
      <c r="E1238" s="47">
        <v>0.67486917121414502</v>
      </c>
      <c r="F1238" s="48">
        <v>63.948787061994601</v>
      </c>
      <c r="G1238" s="47">
        <v>0.77293128196833705</v>
      </c>
      <c r="H1238" s="50">
        <v>66.351744186046503</v>
      </c>
      <c r="I1238" s="76" t="str">
        <f t="shared" si="38"/>
        <v>No</v>
      </c>
      <c r="J1238" s="49" t="str">
        <f t="shared" si="39"/>
        <v>No</v>
      </c>
      <c r="K1238" s="47">
        <v>0.10048560568085201</v>
      </c>
      <c r="L1238" s="50">
        <v>57.681940700808603</v>
      </c>
      <c r="M1238" s="47">
        <v>9.5789719540055301E-2</v>
      </c>
      <c r="N1238" s="50">
        <v>33.5029069767442</v>
      </c>
    </row>
    <row r="1239" spans="1:14" x14ac:dyDescent="0.2">
      <c r="A1239" s="57" t="s">
        <v>2758</v>
      </c>
      <c r="B1239" s="44" t="s">
        <v>2759</v>
      </c>
      <c r="C1239" s="45">
        <v>71</v>
      </c>
      <c r="D1239" s="46" t="s">
        <v>340</v>
      </c>
      <c r="E1239" s="47">
        <v>0.83320401487078599</v>
      </c>
      <c r="F1239" s="48">
        <v>95.417789757412393</v>
      </c>
      <c r="G1239" s="47">
        <v>0.69899299417118699</v>
      </c>
      <c r="H1239" s="50">
        <v>39.607558139534902</v>
      </c>
      <c r="I1239" s="76" t="str">
        <f t="shared" si="38"/>
        <v>No</v>
      </c>
      <c r="J1239" s="49" t="str">
        <f t="shared" si="39"/>
        <v>No</v>
      </c>
      <c r="K1239" s="47">
        <v>8.6194208973860098E-2</v>
      </c>
      <c r="L1239" s="50">
        <v>22.102425876010798</v>
      </c>
      <c r="M1239" s="47">
        <v>7.9369938935442294E-2</v>
      </c>
      <c r="N1239" s="50">
        <v>8.5029069767441907</v>
      </c>
    </row>
    <row r="1240" spans="1:14" x14ac:dyDescent="0.2">
      <c r="A1240" s="57" t="s">
        <v>2760</v>
      </c>
      <c r="B1240" s="44" t="s">
        <v>2761</v>
      </c>
      <c r="C1240" s="45">
        <v>71</v>
      </c>
      <c r="D1240" s="46" t="s">
        <v>340</v>
      </c>
      <c r="E1240" s="47">
        <v>0.83218520800116602</v>
      </c>
      <c r="F1240" s="48">
        <v>95.283018867924497</v>
      </c>
      <c r="G1240" s="47">
        <v>0.73111574350246</v>
      </c>
      <c r="H1240" s="50">
        <v>50.581395348837198</v>
      </c>
      <c r="I1240" s="76" t="str">
        <f t="shared" si="38"/>
        <v>No</v>
      </c>
      <c r="J1240" s="49" t="str">
        <f t="shared" si="39"/>
        <v>No</v>
      </c>
      <c r="K1240" s="47">
        <v>9.3472755834225693E-2</v>
      </c>
      <c r="L1240" s="50">
        <v>46.091644204851796</v>
      </c>
      <c r="M1240" s="47">
        <v>7.2696664082611606E-2</v>
      </c>
      <c r="N1240" s="50">
        <v>6.3226744186046497</v>
      </c>
    </row>
    <row r="1241" spans="1:14" x14ac:dyDescent="0.2">
      <c r="A1241" s="57" t="s">
        <v>2762</v>
      </c>
      <c r="B1241" s="44" t="s">
        <v>2763</v>
      </c>
      <c r="C1241" s="45">
        <v>55</v>
      </c>
      <c r="D1241" s="46" t="s">
        <v>340</v>
      </c>
      <c r="E1241" s="47">
        <v>0.74945870409361803</v>
      </c>
      <c r="F1241" s="48">
        <v>83.692722371967605</v>
      </c>
      <c r="G1241" s="47">
        <v>0.67888676988853502</v>
      </c>
      <c r="H1241" s="50">
        <v>69.548286604361394</v>
      </c>
      <c r="I1241" s="76" t="str">
        <f t="shared" si="38"/>
        <v>No</v>
      </c>
      <c r="J1241" s="49" t="str">
        <f t="shared" si="39"/>
        <v>No</v>
      </c>
      <c r="K1241" s="47">
        <v>0.14762697102606001</v>
      </c>
      <c r="L1241" s="50">
        <v>84.905660377358501</v>
      </c>
      <c r="M1241" s="47">
        <v>0.26129191675833602</v>
      </c>
      <c r="N1241" s="50">
        <v>87.850467289719603</v>
      </c>
    </row>
    <row r="1242" spans="1:14" x14ac:dyDescent="0.2">
      <c r="A1242" s="147" t="s">
        <v>2764</v>
      </c>
      <c r="B1242" s="44" t="s">
        <v>2765</v>
      </c>
      <c r="C1242" s="45">
        <v>55</v>
      </c>
      <c r="D1242" s="46" t="s">
        <v>340</v>
      </c>
      <c r="E1242" s="47">
        <v>0.76555917947525298</v>
      </c>
      <c r="F1242" s="48">
        <v>86.590296495956906</v>
      </c>
      <c r="G1242" s="47">
        <v>0.77301379271898996</v>
      </c>
      <c r="H1242" s="50">
        <v>93.925233644859802</v>
      </c>
      <c r="I1242" s="76" t="str">
        <f t="shared" si="38"/>
        <v>No</v>
      </c>
      <c r="J1242" s="49" t="str">
        <f t="shared" si="39"/>
        <v>Yes</v>
      </c>
      <c r="K1242" s="47">
        <v>7.3933978399983696E-2</v>
      </c>
      <c r="L1242" s="50">
        <v>6.3342318059299201</v>
      </c>
      <c r="M1242" s="47">
        <v>9.2251821776958898E-2</v>
      </c>
      <c r="N1242" s="50">
        <v>2.0249221183800601</v>
      </c>
    </row>
    <row r="1243" spans="1:14" x14ac:dyDescent="0.2">
      <c r="A1243" s="148" t="s">
        <v>2766</v>
      </c>
      <c r="B1243" s="44" t="s">
        <v>2767</v>
      </c>
      <c r="C1243" s="45">
        <v>55</v>
      </c>
      <c r="D1243" s="46" t="s">
        <v>340</v>
      </c>
      <c r="E1243" s="47">
        <v>0.82650300050317604</v>
      </c>
      <c r="F1243" s="48">
        <v>94.743935309973097</v>
      </c>
      <c r="G1243" s="47">
        <v>0.79381442970916205</v>
      </c>
      <c r="H1243" s="50">
        <v>96.339563862928301</v>
      </c>
      <c r="I1243" s="76" t="str">
        <f t="shared" si="38"/>
        <v>Yes</v>
      </c>
      <c r="J1243" s="49" t="str">
        <f t="shared" si="39"/>
        <v>Yes</v>
      </c>
      <c r="K1243" s="47">
        <v>0.10523590958823301</v>
      </c>
      <c r="L1243" s="50">
        <v>62.668463611859799</v>
      </c>
      <c r="M1243" s="47">
        <v>0.18995750778373699</v>
      </c>
      <c r="N1243" s="50">
        <v>77.492211838006199</v>
      </c>
    </row>
    <row r="1244" spans="1:14" x14ac:dyDescent="0.2">
      <c r="A1244" s="57" t="s">
        <v>2768</v>
      </c>
      <c r="B1244" s="44" t="s">
        <v>2769</v>
      </c>
      <c r="C1244" s="45">
        <v>71</v>
      </c>
      <c r="D1244" s="46" t="s">
        <v>340</v>
      </c>
      <c r="E1244" s="47">
        <v>0.82310115922567095</v>
      </c>
      <c r="F1244" s="48">
        <v>94.339622641509393</v>
      </c>
      <c r="G1244" s="47">
        <v>0.71885399144220896</v>
      </c>
      <c r="H1244" s="50">
        <v>46.947674418604599</v>
      </c>
      <c r="I1244" s="76" t="str">
        <f t="shared" si="38"/>
        <v>No</v>
      </c>
      <c r="J1244" s="49" t="str">
        <f t="shared" si="39"/>
        <v>No</v>
      </c>
      <c r="K1244" s="47">
        <v>2.7318261154151102E-2</v>
      </c>
      <c r="L1244" s="50">
        <v>0.94339622641509402</v>
      </c>
      <c r="M1244" s="47">
        <v>5.45150660283154E-2</v>
      </c>
      <c r="N1244" s="50">
        <v>3.6337209302325602</v>
      </c>
    </row>
    <row r="1245" spans="1:14" x14ac:dyDescent="0.2">
      <c r="A1245" s="57" t="s">
        <v>2770</v>
      </c>
      <c r="B1245" s="44" t="s">
        <v>2771</v>
      </c>
      <c r="C1245" s="45">
        <v>55</v>
      </c>
      <c r="D1245" s="46" t="s">
        <v>340</v>
      </c>
      <c r="E1245" s="47">
        <v>0.62240370708750004</v>
      </c>
      <c r="F1245" s="48">
        <v>49.056603773584897</v>
      </c>
      <c r="G1245" s="47">
        <v>0.75453435483137099</v>
      </c>
      <c r="H1245" s="50">
        <v>89.953271028037406</v>
      </c>
      <c r="I1245" s="76" t="str">
        <f t="shared" si="38"/>
        <v>No</v>
      </c>
      <c r="J1245" s="49" t="str">
        <f t="shared" si="39"/>
        <v>No</v>
      </c>
      <c r="K1245" s="47">
        <v>9.4522820878337993E-2</v>
      </c>
      <c r="L1245" s="50">
        <v>48.1132075471698</v>
      </c>
      <c r="M1245" s="47">
        <v>0.15210256023159199</v>
      </c>
      <c r="N1245" s="50">
        <v>56.308411214953303</v>
      </c>
    </row>
    <row r="1246" spans="1:14" x14ac:dyDescent="0.2">
      <c r="A1246" s="57" t="s">
        <v>2772</v>
      </c>
      <c r="B1246" s="44" t="s">
        <v>2773</v>
      </c>
      <c r="C1246" s="45">
        <v>55</v>
      </c>
      <c r="D1246" s="46" t="s">
        <v>340</v>
      </c>
      <c r="E1246" s="47">
        <v>0.501012790807289</v>
      </c>
      <c r="F1246" s="48">
        <v>17.991913746630701</v>
      </c>
      <c r="G1246" s="47">
        <v>0.63894012832583802</v>
      </c>
      <c r="H1246" s="50">
        <v>54.439252336448597</v>
      </c>
      <c r="I1246" s="76" t="str">
        <f t="shared" si="38"/>
        <v>No</v>
      </c>
      <c r="J1246" s="49" t="str">
        <f t="shared" si="39"/>
        <v>No</v>
      </c>
      <c r="K1246" s="47">
        <v>0.16693655822961601</v>
      </c>
      <c r="L1246" s="50">
        <v>89.016172506738499</v>
      </c>
      <c r="M1246" s="47">
        <v>0.30154915182104802</v>
      </c>
      <c r="N1246" s="50">
        <v>90.264797507788202</v>
      </c>
    </row>
    <row r="1247" spans="1:14" x14ac:dyDescent="0.2">
      <c r="A1247" s="57" t="s">
        <v>2774</v>
      </c>
      <c r="B1247" s="44" t="s">
        <v>2775</v>
      </c>
      <c r="C1247" s="45">
        <v>55</v>
      </c>
      <c r="D1247" s="46" t="s">
        <v>340</v>
      </c>
      <c r="E1247" s="47">
        <v>0.39434446895403302</v>
      </c>
      <c r="F1247" s="48">
        <v>2.6280323450134802</v>
      </c>
      <c r="G1247" s="47">
        <v>0.54465148069401503</v>
      </c>
      <c r="H1247" s="50">
        <v>16.3551401869159</v>
      </c>
      <c r="I1247" s="76" t="str">
        <f t="shared" si="38"/>
        <v>No</v>
      </c>
      <c r="J1247" s="49" t="str">
        <f t="shared" si="39"/>
        <v>No</v>
      </c>
      <c r="K1247" s="47">
        <v>0.35791018015710702</v>
      </c>
      <c r="L1247" s="50">
        <v>97.708894878706204</v>
      </c>
      <c r="M1247" s="47">
        <v>0.58562108893795894</v>
      </c>
      <c r="N1247" s="50">
        <v>99.143302180685396</v>
      </c>
    </row>
    <row r="1248" spans="1:14" x14ac:dyDescent="0.2">
      <c r="A1248" s="57" t="s">
        <v>2776</v>
      </c>
      <c r="B1248" s="44" t="s">
        <v>2777</v>
      </c>
      <c r="C1248" s="45">
        <v>71</v>
      </c>
      <c r="D1248" s="46" t="s">
        <v>340</v>
      </c>
      <c r="E1248" s="47">
        <v>0.46745101802721301</v>
      </c>
      <c r="F1248" s="48">
        <v>9.7708894878706207</v>
      </c>
      <c r="G1248" s="47">
        <v>0.469351676215713</v>
      </c>
      <c r="H1248" s="50">
        <v>3.1976744186046502</v>
      </c>
      <c r="I1248" s="76" t="str">
        <f t="shared" si="38"/>
        <v>No</v>
      </c>
      <c r="J1248" s="49" t="str">
        <f t="shared" si="39"/>
        <v>No</v>
      </c>
      <c r="K1248" s="47">
        <v>0.35616157720161901</v>
      </c>
      <c r="L1248" s="50">
        <v>97.574123989218293</v>
      </c>
      <c r="M1248" s="47">
        <v>0.40311319126199602</v>
      </c>
      <c r="N1248" s="50">
        <v>97.819767441860506</v>
      </c>
    </row>
    <row r="1249" spans="1:14" x14ac:dyDescent="0.2">
      <c r="A1249" s="147" t="s">
        <v>2778</v>
      </c>
      <c r="B1249" s="44" t="s">
        <v>2779</v>
      </c>
      <c r="C1249" s="45">
        <v>71</v>
      </c>
      <c r="D1249" s="46" t="s">
        <v>340</v>
      </c>
      <c r="E1249" s="47">
        <v>0.85282450952393396</v>
      </c>
      <c r="F1249" s="48">
        <v>97.169811320754704</v>
      </c>
      <c r="G1249" s="47">
        <v>0.80137611446245904</v>
      </c>
      <c r="H1249" s="50">
        <v>78.125</v>
      </c>
      <c r="I1249" s="76" t="str">
        <f t="shared" si="38"/>
        <v>No</v>
      </c>
      <c r="J1249" s="49" t="str">
        <f t="shared" si="39"/>
        <v>Yes</v>
      </c>
      <c r="K1249" s="47">
        <v>0.199145234459284</v>
      </c>
      <c r="L1249" s="50">
        <v>92.654986522911102</v>
      </c>
      <c r="M1249" s="47">
        <v>0.122033743922384</v>
      </c>
      <c r="N1249" s="50">
        <v>58.720930232558104</v>
      </c>
    </row>
    <row r="1250" spans="1:14" x14ac:dyDescent="0.2">
      <c r="A1250" s="147" t="s">
        <v>2780</v>
      </c>
      <c r="B1250" s="44" t="s">
        <v>2781</v>
      </c>
      <c r="C1250" s="45">
        <v>71</v>
      </c>
      <c r="D1250" s="46" t="s">
        <v>340</v>
      </c>
      <c r="E1250" s="47">
        <v>0.90004946393487695</v>
      </c>
      <c r="F1250" s="48">
        <v>99.326145552560604</v>
      </c>
      <c r="G1250" s="47">
        <v>0.82383284082269603</v>
      </c>
      <c r="H1250" s="50">
        <v>87.136627906976798</v>
      </c>
      <c r="I1250" s="76" t="str">
        <f t="shared" si="38"/>
        <v>No</v>
      </c>
      <c r="J1250" s="49" t="str">
        <f t="shared" si="39"/>
        <v>Yes</v>
      </c>
      <c r="K1250" s="47">
        <v>8.6106403383443206E-2</v>
      </c>
      <c r="L1250" s="50">
        <v>21.4959568733154</v>
      </c>
      <c r="M1250" s="47">
        <v>8.3046863256373504E-2</v>
      </c>
      <c r="N1250" s="50">
        <v>10.101744186046499</v>
      </c>
    </row>
    <row r="1251" spans="1:14" x14ac:dyDescent="0.2">
      <c r="A1251" s="147" t="s">
        <v>2782</v>
      </c>
      <c r="B1251" s="44" t="s">
        <v>2783</v>
      </c>
      <c r="C1251" s="45">
        <v>71</v>
      </c>
      <c r="D1251" s="46" t="s">
        <v>340</v>
      </c>
      <c r="E1251" s="47">
        <v>0.72278287009240205</v>
      </c>
      <c r="F1251" s="48">
        <v>78.436657681940702</v>
      </c>
      <c r="G1251" s="47">
        <v>0.82930129107570105</v>
      </c>
      <c r="H1251" s="50">
        <v>88.808139534883693</v>
      </c>
      <c r="I1251" s="76" t="str">
        <f t="shared" si="38"/>
        <v>No</v>
      </c>
      <c r="J1251" s="49" t="str">
        <f t="shared" si="39"/>
        <v>Yes</v>
      </c>
      <c r="K1251" s="47">
        <v>0.10602364470360399</v>
      </c>
      <c r="L1251" s="50">
        <v>63.746630727762799</v>
      </c>
      <c r="M1251" s="47">
        <v>9.5305567120771401E-2</v>
      </c>
      <c r="N1251" s="50">
        <v>32.921511627907002</v>
      </c>
    </row>
    <row r="1252" spans="1:14" x14ac:dyDescent="0.2">
      <c r="A1252" s="57" t="s">
        <v>2276</v>
      </c>
      <c r="B1252" s="44" t="s">
        <v>2784</v>
      </c>
      <c r="C1252" s="45">
        <v>71</v>
      </c>
      <c r="D1252" s="46" t="s">
        <v>340</v>
      </c>
      <c r="E1252" s="47">
        <v>0.80757222423945096</v>
      </c>
      <c r="F1252" s="48">
        <v>92.048517520215597</v>
      </c>
      <c r="G1252" s="47">
        <v>0.69422137797891004</v>
      </c>
      <c r="H1252" s="50">
        <v>37.427325581395401</v>
      </c>
      <c r="I1252" s="76" t="str">
        <f t="shared" si="38"/>
        <v>No</v>
      </c>
      <c r="J1252" s="49" t="str">
        <f t="shared" si="39"/>
        <v>No</v>
      </c>
      <c r="K1252" s="47">
        <v>0.100408443724488</v>
      </c>
      <c r="L1252" s="50">
        <v>57.547169811320799</v>
      </c>
      <c r="M1252" s="47">
        <v>8.9384725658380307E-2</v>
      </c>
      <c r="N1252" s="50">
        <v>21.148255813953501</v>
      </c>
    </row>
    <row r="1253" spans="1:14" x14ac:dyDescent="0.2">
      <c r="A1253" s="57" t="s">
        <v>2785</v>
      </c>
      <c r="B1253" s="44" t="s">
        <v>2786</v>
      </c>
      <c r="C1253" s="45">
        <v>71</v>
      </c>
      <c r="D1253" s="46" t="s">
        <v>340</v>
      </c>
      <c r="E1253" s="47">
        <v>0.74535686744124097</v>
      </c>
      <c r="F1253" s="48">
        <v>82.412398921832903</v>
      </c>
      <c r="G1253" s="47">
        <v>0.68227749851221098</v>
      </c>
      <c r="H1253" s="50">
        <v>32.558139534883701</v>
      </c>
      <c r="I1253" s="76" t="str">
        <f t="shared" si="38"/>
        <v>No</v>
      </c>
      <c r="J1253" s="49" t="str">
        <f t="shared" si="39"/>
        <v>No</v>
      </c>
      <c r="K1253" s="47">
        <v>9.4320911250690101E-2</v>
      </c>
      <c r="L1253" s="50">
        <v>47.8436657681941</v>
      </c>
      <c r="M1253" s="47">
        <v>8.8642095070423102E-2</v>
      </c>
      <c r="N1253" s="50">
        <v>18.895348837209301</v>
      </c>
    </row>
    <row r="1254" spans="1:14" x14ac:dyDescent="0.2">
      <c r="A1254" s="57" t="s">
        <v>2787</v>
      </c>
      <c r="B1254" s="44" t="s">
        <v>2788</v>
      </c>
      <c r="C1254" s="45">
        <v>71</v>
      </c>
      <c r="D1254" s="46" t="s">
        <v>340</v>
      </c>
      <c r="E1254" s="47">
        <v>0.818526784850236</v>
      </c>
      <c r="F1254" s="48">
        <v>93.665768194070097</v>
      </c>
      <c r="G1254" s="47">
        <v>0.78913166983379401</v>
      </c>
      <c r="H1254" s="50">
        <v>73.037790697674396</v>
      </c>
      <c r="I1254" s="76" t="str">
        <f t="shared" si="38"/>
        <v>No</v>
      </c>
      <c r="J1254" s="49" t="str">
        <f t="shared" si="39"/>
        <v>No</v>
      </c>
      <c r="K1254" s="47">
        <v>0.11315700077813801</v>
      </c>
      <c r="L1254" s="50">
        <v>69.743935309973097</v>
      </c>
      <c r="M1254" s="47">
        <v>9.1165659663855106E-2</v>
      </c>
      <c r="N1254" s="50">
        <v>24.854651162790699</v>
      </c>
    </row>
    <row r="1255" spans="1:14" x14ac:dyDescent="0.2">
      <c r="A1255" s="57" t="s">
        <v>2789</v>
      </c>
      <c r="B1255" s="44" t="s">
        <v>2790</v>
      </c>
      <c r="C1255" s="45">
        <v>71</v>
      </c>
      <c r="D1255" s="46" t="s">
        <v>340</v>
      </c>
      <c r="E1255" s="47">
        <v>0.75098658113916195</v>
      </c>
      <c r="F1255" s="48">
        <v>83.962264150943398</v>
      </c>
      <c r="G1255" s="47">
        <v>0.63226502608033797</v>
      </c>
      <c r="H1255" s="50">
        <v>20.203488372092998</v>
      </c>
      <c r="I1255" s="76" t="str">
        <f t="shared" si="38"/>
        <v>No</v>
      </c>
      <c r="J1255" s="49" t="str">
        <f t="shared" si="39"/>
        <v>No</v>
      </c>
      <c r="K1255" s="47">
        <v>0.10595781561043301</v>
      </c>
      <c r="L1255" s="50">
        <v>63.611859838274903</v>
      </c>
      <c r="M1255" s="47">
        <v>8.9018525278753494E-2</v>
      </c>
      <c r="N1255" s="50">
        <v>19.985465116279101</v>
      </c>
    </row>
    <row r="1256" spans="1:14" x14ac:dyDescent="0.2">
      <c r="A1256" s="147" t="s">
        <v>2791</v>
      </c>
      <c r="B1256" s="44" t="s">
        <v>2792</v>
      </c>
      <c r="C1256" s="45">
        <v>71</v>
      </c>
      <c r="D1256" s="46" t="s">
        <v>340</v>
      </c>
      <c r="E1256" s="47">
        <v>0.75237383017736703</v>
      </c>
      <c r="F1256" s="48">
        <v>84.231805929919105</v>
      </c>
      <c r="G1256" s="47">
        <v>0.81355414633997802</v>
      </c>
      <c r="H1256" s="50">
        <v>82.630813953488399</v>
      </c>
      <c r="I1256" s="76" t="str">
        <f t="shared" si="38"/>
        <v>No</v>
      </c>
      <c r="J1256" s="49" t="str">
        <f t="shared" si="39"/>
        <v>Yes</v>
      </c>
      <c r="K1256" s="47">
        <v>9.3045663318931396E-2</v>
      </c>
      <c r="L1256" s="50">
        <v>44.946091644204799</v>
      </c>
      <c r="M1256" s="47">
        <v>8.7441347966149899E-2</v>
      </c>
      <c r="N1256" s="50">
        <v>16.569767441860499</v>
      </c>
    </row>
    <row r="1257" spans="1:14" x14ac:dyDescent="0.2">
      <c r="A1257" s="57" t="s">
        <v>2575</v>
      </c>
      <c r="B1257" s="44" t="s">
        <v>2793</v>
      </c>
      <c r="C1257" s="45">
        <v>71</v>
      </c>
      <c r="D1257" s="46" t="s">
        <v>340</v>
      </c>
      <c r="E1257" s="47">
        <v>0.62148854895309602</v>
      </c>
      <c r="F1257" s="48">
        <v>48.6522911051213</v>
      </c>
      <c r="G1257" s="47">
        <v>0.70921440821524095</v>
      </c>
      <c r="H1257" s="50">
        <v>43.531976744185997</v>
      </c>
      <c r="I1257" s="76" t="str">
        <f t="shared" si="38"/>
        <v>No</v>
      </c>
      <c r="J1257" s="49" t="str">
        <f t="shared" si="39"/>
        <v>No</v>
      </c>
      <c r="K1257" s="47">
        <v>0.12465340034623899</v>
      </c>
      <c r="L1257" s="50">
        <v>76.886792452830207</v>
      </c>
      <c r="M1257" s="47">
        <v>9.9409695467169504E-2</v>
      </c>
      <c r="N1257" s="50">
        <v>38.226744186046503</v>
      </c>
    </row>
    <row r="1258" spans="1:14" x14ac:dyDescent="0.2">
      <c r="A1258" s="57" t="s">
        <v>1263</v>
      </c>
      <c r="B1258" s="44" t="s">
        <v>2794</v>
      </c>
      <c r="C1258" s="45">
        <v>71</v>
      </c>
      <c r="D1258" s="46" t="s">
        <v>340</v>
      </c>
      <c r="E1258" s="47">
        <v>0.770686729107812</v>
      </c>
      <c r="F1258" s="48">
        <v>87.196765498652297</v>
      </c>
      <c r="G1258" s="47">
        <v>0.59711232509025303</v>
      </c>
      <c r="H1258" s="50">
        <v>13.0813953488372</v>
      </c>
      <c r="I1258" s="76" t="str">
        <f t="shared" si="38"/>
        <v>No</v>
      </c>
      <c r="J1258" s="49" t="str">
        <f t="shared" si="39"/>
        <v>No</v>
      </c>
      <c r="K1258" s="47">
        <v>0.17680843043321101</v>
      </c>
      <c r="L1258" s="50">
        <v>89.892183288409697</v>
      </c>
      <c r="M1258" s="47">
        <v>0.149943708619897</v>
      </c>
      <c r="N1258" s="50">
        <v>70.857558139534902</v>
      </c>
    </row>
    <row r="1259" spans="1:14" x14ac:dyDescent="0.2">
      <c r="A1259" s="57" t="s">
        <v>2795</v>
      </c>
      <c r="B1259" s="44" t="s">
        <v>2796</v>
      </c>
      <c r="C1259" s="45">
        <v>71</v>
      </c>
      <c r="D1259" s="46" t="s">
        <v>340</v>
      </c>
      <c r="E1259" s="47">
        <v>0.66351317232422202</v>
      </c>
      <c r="F1259" s="48">
        <v>60.849056603773597</v>
      </c>
      <c r="G1259" s="47">
        <v>0.63652512276654505</v>
      </c>
      <c r="H1259" s="50">
        <v>21.075581395348799</v>
      </c>
      <c r="I1259" s="76" t="str">
        <f t="shared" si="38"/>
        <v>No</v>
      </c>
      <c r="J1259" s="49" t="str">
        <f t="shared" si="39"/>
        <v>No</v>
      </c>
      <c r="K1259" s="47">
        <v>0.123630326995559</v>
      </c>
      <c r="L1259" s="50">
        <v>76.549865229110495</v>
      </c>
      <c r="M1259" s="47">
        <v>0.10159838781539</v>
      </c>
      <c r="N1259" s="50">
        <v>40.988372093023301</v>
      </c>
    </row>
    <row r="1260" spans="1:14" x14ac:dyDescent="0.2">
      <c r="A1260" s="57" t="s">
        <v>2797</v>
      </c>
      <c r="B1260" s="44" t="s">
        <v>2798</v>
      </c>
      <c r="C1260" s="45">
        <v>71</v>
      </c>
      <c r="D1260" s="46" t="s">
        <v>340</v>
      </c>
      <c r="E1260" s="47">
        <v>0.57269769993632003</v>
      </c>
      <c r="F1260" s="48">
        <v>35.646900269541803</v>
      </c>
      <c r="G1260" s="47">
        <v>0.60838424150955295</v>
      </c>
      <c r="H1260" s="50">
        <v>15.334302325581399</v>
      </c>
      <c r="I1260" s="76" t="str">
        <f t="shared" si="38"/>
        <v>No</v>
      </c>
      <c r="J1260" s="49" t="str">
        <f t="shared" si="39"/>
        <v>No</v>
      </c>
      <c r="K1260" s="47">
        <v>0.143139291842629</v>
      </c>
      <c r="L1260" s="50">
        <v>83.692722371967605</v>
      </c>
      <c r="M1260" s="47">
        <v>0.12603882232671901</v>
      </c>
      <c r="N1260" s="50">
        <v>60.537790697674403</v>
      </c>
    </row>
    <row r="1261" spans="1:14" x14ac:dyDescent="0.2">
      <c r="A1261" s="57" t="s">
        <v>2799</v>
      </c>
      <c r="B1261" s="44" t="s">
        <v>2800</v>
      </c>
      <c r="C1261" s="45">
        <v>71</v>
      </c>
      <c r="D1261" s="46" t="s">
        <v>340</v>
      </c>
      <c r="E1261" s="47">
        <v>0.73713248700831802</v>
      </c>
      <c r="F1261" s="48">
        <v>80.795148247978403</v>
      </c>
      <c r="G1261" s="47">
        <v>0.70629408312772002</v>
      </c>
      <c r="H1261" s="50">
        <v>42.005813953488399</v>
      </c>
      <c r="I1261" s="76" t="str">
        <f t="shared" si="38"/>
        <v>No</v>
      </c>
      <c r="J1261" s="49" t="str">
        <f t="shared" si="39"/>
        <v>No</v>
      </c>
      <c r="K1261" s="47">
        <v>0.101648232471474</v>
      </c>
      <c r="L1261" s="50">
        <v>59.029649595687303</v>
      </c>
      <c r="M1261" s="47">
        <v>9.0681156198993598E-2</v>
      </c>
      <c r="N1261" s="50">
        <v>23.764534883720899</v>
      </c>
    </row>
    <row r="1262" spans="1:14" x14ac:dyDescent="0.2">
      <c r="A1262" s="57" t="s">
        <v>2801</v>
      </c>
      <c r="B1262" s="44" t="s">
        <v>2802</v>
      </c>
      <c r="C1262" s="45">
        <v>71</v>
      </c>
      <c r="D1262" s="46" t="s">
        <v>340</v>
      </c>
      <c r="E1262" s="47">
        <v>0.70699316967040104</v>
      </c>
      <c r="F1262" s="48">
        <v>74.123989218328802</v>
      </c>
      <c r="G1262" s="47">
        <v>0.64006666805049195</v>
      </c>
      <c r="H1262" s="50">
        <v>22.165697674418599</v>
      </c>
      <c r="I1262" s="76" t="str">
        <f t="shared" si="38"/>
        <v>No</v>
      </c>
      <c r="J1262" s="49" t="str">
        <f t="shared" si="39"/>
        <v>No</v>
      </c>
      <c r="K1262" s="47">
        <v>0.12158740576234001</v>
      </c>
      <c r="L1262" s="50">
        <v>75.269541778975693</v>
      </c>
      <c r="M1262" s="47">
        <v>0.111596393648578</v>
      </c>
      <c r="N1262" s="50">
        <v>51.671511627907002</v>
      </c>
    </row>
    <row r="1263" spans="1:14" x14ac:dyDescent="0.2">
      <c r="A1263" s="57" t="s">
        <v>2803</v>
      </c>
      <c r="B1263" s="44" t="s">
        <v>2804</v>
      </c>
      <c r="C1263" s="45">
        <v>71</v>
      </c>
      <c r="D1263" s="46" t="s">
        <v>340</v>
      </c>
      <c r="E1263" s="47">
        <v>0.61215400572901602</v>
      </c>
      <c r="F1263" s="48">
        <v>46.024258760107799</v>
      </c>
      <c r="G1263" s="47">
        <v>0.66391815069040006</v>
      </c>
      <c r="H1263" s="50">
        <v>27.834302325581401</v>
      </c>
      <c r="I1263" s="76" t="str">
        <f t="shared" si="38"/>
        <v>No</v>
      </c>
      <c r="J1263" s="49" t="str">
        <f t="shared" si="39"/>
        <v>No</v>
      </c>
      <c r="K1263" s="47">
        <v>0.126579698699881</v>
      </c>
      <c r="L1263" s="50">
        <v>77.964959568733093</v>
      </c>
      <c r="M1263" s="47">
        <v>0.112028577659028</v>
      </c>
      <c r="N1263" s="50">
        <v>51.889534883720899</v>
      </c>
    </row>
    <row r="1264" spans="1:14" x14ac:dyDescent="0.2">
      <c r="A1264" s="57" t="s">
        <v>2805</v>
      </c>
      <c r="B1264" s="44" t="s">
        <v>2806</v>
      </c>
      <c r="C1264" s="45">
        <v>71</v>
      </c>
      <c r="D1264" s="46" t="s">
        <v>340</v>
      </c>
      <c r="E1264" s="47">
        <v>0.78608591078867796</v>
      </c>
      <c r="F1264" s="48">
        <v>89.420485175202202</v>
      </c>
      <c r="G1264" s="47">
        <v>0.75685694816834104</v>
      </c>
      <c r="H1264" s="50">
        <v>61.6279069767442</v>
      </c>
      <c r="I1264" s="76" t="str">
        <f t="shared" si="38"/>
        <v>No</v>
      </c>
      <c r="J1264" s="49" t="str">
        <f t="shared" si="39"/>
        <v>No</v>
      </c>
      <c r="K1264" s="47">
        <v>0.122790273229896</v>
      </c>
      <c r="L1264" s="50">
        <v>75.876010781671198</v>
      </c>
      <c r="M1264" s="47">
        <v>0.10091870910680099</v>
      </c>
      <c r="N1264" s="50">
        <v>40.043604651162802</v>
      </c>
    </row>
    <row r="1265" spans="1:14" x14ac:dyDescent="0.2">
      <c r="A1265" s="57" t="s">
        <v>1442</v>
      </c>
      <c r="B1265" s="44" t="s">
        <v>2807</v>
      </c>
      <c r="C1265" s="45">
        <v>71</v>
      </c>
      <c r="D1265" s="46" t="s">
        <v>340</v>
      </c>
      <c r="E1265" s="47">
        <v>0.66811163346180802</v>
      </c>
      <c r="F1265" s="48">
        <v>62.196765498652297</v>
      </c>
      <c r="G1265" s="47">
        <v>0.79046041227576602</v>
      </c>
      <c r="H1265" s="50">
        <v>73.473837209302303</v>
      </c>
      <c r="I1265" s="76" t="str">
        <f t="shared" si="38"/>
        <v>No</v>
      </c>
      <c r="J1265" s="49" t="str">
        <f t="shared" si="39"/>
        <v>No</v>
      </c>
      <c r="K1265" s="47">
        <v>9.1636462400840502E-2</v>
      </c>
      <c r="L1265" s="50">
        <v>41.307277628032303</v>
      </c>
      <c r="M1265" s="47">
        <v>8.7505323583955005E-2</v>
      </c>
      <c r="N1265" s="50">
        <v>16.933139534883701</v>
      </c>
    </row>
    <row r="1266" spans="1:14" x14ac:dyDescent="0.2">
      <c r="A1266" s="57" t="s">
        <v>2808</v>
      </c>
      <c r="B1266" s="44" t="s">
        <v>2809</v>
      </c>
      <c r="C1266" s="45">
        <v>71</v>
      </c>
      <c r="D1266" s="46" t="s">
        <v>340</v>
      </c>
      <c r="E1266" s="47">
        <v>0.84651594663932295</v>
      </c>
      <c r="F1266" s="48">
        <v>96.832884097035006</v>
      </c>
      <c r="G1266" s="47">
        <v>0.74723685124528105</v>
      </c>
      <c r="H1266" s="50">
        <v>57.994186046511601</v>
      </c>
      <c r="I1266" s="76" t="str">
        <f t="shared" si="38"/>
        <v>No</v>
      </c>
      <c r="J1266" s="49" t="str">
        <f t="shared" si="39"/>
        <v>No</v>
      </c>
      <c r="K1266" s="47">
        <v>6.7337186626994006E-2</v>
      </c>
      <c r="L1266" s="50">
        <v>5.3908355795148299</v>
      </c>
      <c r="M1266" s="47">
        <v>8.4822549944432099E-2</v>
      </c>
      <c r="N1266" s="50">
        <v>11.991279069767399</v>
      </c>
    </row>
    <row r="1267" spans="1:14" x14ac:dyDescent="0.2">
      <c r="A1267" s="57" t="s">
        <v>2810</v>
      </c>
      <c r="B1267" s="44" t="s">
        <v>2811</v>
      </c>
      <c r="C1267" s="45">
        <v>71</v>
      </c>
      <c r="D1267" s="46" t="s">
        <v>340</v>
      </c>
      <c r="E1267" s="47">
        <v>0.69310722356854504</v>
      </c>
      <c r="F1267" s="48">
        <v>70.215633423180606</v>
      </c>
      <c r="G1267" s="47">
        <v>0.650938285692375</v>
      </c>
      <c r="H1267" s="50">
        <v>24.781976744186</v>
      </c>
      <c r="I1267" s="76" t="str">
        <f t="shared" si="38"/>
        <v>No</v>
      </c>
      <c r="J1267" s="49" t="str">
        <f t="shared" si="39"/>
        <v>No</v>
      </c>
      <c r="K1267" s="47">
        <v>9.8736895636032704E-2</v>
      </c>
      <c r="L1267" s="50">
        <v>54.784366576819401</v>
      </c>
      <c r="M1267" s="47">
        <v>9.5107442754465601E-2</v>
      </c>
      <c r="N1267" s="50">
        <v>32.558139534883701</v>
      </c>
    </row>
    <row r="1268" spans="1:14" x14ac:dyDescent="0.2">
      <c r="A1268" s="57" t="s">
        <v>564</v>
      </c>
      <c r="B1268" s="44" t="s">
        <v>2812</v>
      </c>
      <c r="C1268" s="45">
        <v>71</v>
      </c>
      <c r="D1268" s="46" t="s">
        <v>340</v>
      </c>
      <c r="E1268" s="47">
        <v>0.61200093356238605</v>
      </c>
      <c r="F1268" s="48">
        <v>45.9568733153639</v>
      </c>
      <c r="G1268" s="47">
        <v>0.69811576775361905</v>
      </c>
      <c r="H1268" s="50">
        <v>39.244186046511601</v>
      </c>
      <c r="I1268" s="76" t="str">
        <f t="shared" si="38"/>
        <v>No</v>
      </c>
      <c r="J1268" s="49" t="str">
        <f t="shared" si="39"/>
        <v>No</v>
      </c>
      <c r="K1268" s="47">
        <v>8.7553435788953901E-2</v>
      </c>
      <c r="L1268" s="50">
        <v>28.9083557951482</v>
      </c>
      <c r="M1268" s="47">
        <v>8.7204328976621295E-2</v>
      </c>
      <c r="N1268" s="50">
        <v>16.2790697674419</v>
      </c>
    </row>
    <row r="1269" spans="1:14" x14ac:dyDescent="0.2">
      <c r="A1269" s="57" t="s">
        <v>2813</v>
      </c>
      <c r="B1269" s="44" t="s">
        <v>2814</v>
      </c>
      <c r="C1269" s="45">
        <v>71</v>
      </c>
      <c r="D1269" s="46" t="s">
        <v>340</v>
      </c>
      <c r="E1269" s="47">
        <v>0.79024117115257098</v>
      </c>
      <c r="F1269" s="48">
        <v>89.824797843665806</v>
      </c>
      <c r="G1269" s="47">
        <v>0.74700387976600202</v>
      </c>
      <c r="H1269" s="50">
        <v>57.848837209302303</v>
      </c>
      <c r="I1269" s="76" t="str">
        <f t="shared" si="38"/>
        <v>No</v>
      </c>
      <c r="J1269" s="49" t="str">
        <f t="shared" si="39"/>
        <v>No</v>
      </c>
      <c r="K1269" s="47">
        <v>9.4555727322069003E-2</v>
      </c>
      <c r="L1269" s="50">
        <v>48.180592991913699</v>
      </c>
      <c r="M1269" s="47">
        <v>8.8539433696405698E-2</v>
      </c>
      <c r="N1269" s="50">
        <v>18.677325581395301</v>
      </c>
    </row>
    <row r="1270" spans="1:14" x14ac:dyDescent="0.2">
      <c r="A1270" s="57" t="s">
        <v>2815</v>
      </c>
      <c r="B1270" s="44" t="s">
        <v>2816</v>
      </c>
      <c r="C1270" s="45">
        <v>71</v>
      </c>
      <c r="D1270" s="46" t="s">
        <v>340</v>
      </c>
      <c r="E1270" s="47">
        <v>0.77123729744025105</v>
      </c>
      <c r="F1270" s="48">
        <v>87.398921832884099</v>
      </c>
      <c r="G1270" s="47">
        <v>0.70051744541155703</v>
      </c>
      <c r="H1270" s="50">
        <v>40.043604651162802</v>
      </c>
      <c r="I1270" s="76" t="str">
        <f t="shared" si="38"/>
        <v>No</v>
      </c>
      <c r="J1270" s="49" t="str">
        <f t="shared" si="39"/>
        <v>No</v>
      </c>
      <c r="K1270" s="47">
        <v>0.10335482277826701</v>
      </c>
      <c r="L1270" s="50">
        <v>60.916442048517503</v>
      </c>
      <c r="M1270" s="47">
        <v>9.2243955430970706E-2</v>
      </c>
      <c r="N1270" s="50">
        <v>26.962209302325601</v>
      </c>
    </row>
    <row r="1271" spans="1:14" x14ac:dyDescent="0.2">
      <c r="A1271" s="57" t="s">
        <v>2817</v>
      </c>
      <c r="B1271" s="44" t="s">
        <v>2818</v>
      </c>
      <c r="C1271" s="45">
        <v>71</v>
      </c>
      <c r="D1271" s="46" t="s">
        <v>340</v>
      </c>
      <c r="E1271" s="47">
        <v>0.80875732620998297</v>
      </c>
      <c r="F1271" s="48">
        <v>92.318059299191404</v>
      </c>
      <c r="G1271" s="47">
        <v>0.74225383003814904</v>
      </c>
      <c r="H1271" s="50">
        <v>55.668604651162802</v>
      </c>
      <c r="I1271" s="76" t="str">
        <f t="shared" si="38"/>
        <v>No</v>
      </c>
      <c r="J1271" s="49" t="str">
        <f t="shared" si="39"/>
        <v>No</v>
      </c>
      <c r="K1271" s="47">
        <v>9.3605179450125101E-2</v>
      </c>
      <c r="L1271" s="50">
        <v>46.293800539083598</v>
      </c>
      <c r="M1271" s="47">
        <v>8.9115706475434903E-2</v>
      </c>
      <c r="N1271" s="50">
        <v>20.130813953488399</v>
      </c>
    </row>
    <row r="1272" spans="1:14" x14ac:dyDescent="0.2">
      <c r="A1272" s="57" t="s">
        <v>2819</v>
      </c>
      <c r="B1272" s="44" t="s">
        <v>2820</v>
      </c>
      <c r="C1272" s="45">
        <v>71</v>
      </c>
      <c r="D1272" s="46" t="s">
        <v>340</v>
      </c>
      <c r="E1272" s="47">
        <v>0.63737187704414999</v>
      </c>
      <c r="F1272" s="48">
        <v>53.638814016172503</v>
      </c>
      <c r="G1272" s="47">
        <v>0.52146805487015502</v>
      </c>
      <c r="H1272" s="50">
        <v>5.4505813953488396</v>
      </c>
      <c r="I1272" s="76" t="str">
        <f t="shared" si="38"/>
        <v>No</v>
      </c>
      <c r="J1272" s="49" t="str">
        <f t="shared" si="39"/>
        <v>No</v>
      </c>
      <c r="K1272" s="47">
        <v>9.6715738208273297E-2</v>
      </c>
      <c r="L1272" s="50">
        <v>52.021563342318103</v>
      </c>
      <c r="M1272" s="47">
        <v>9.1344462973368998E-2</v>
      </c>
      <c r="N1272" s="50">
        <v>25.145348837209301</v>
      </c>
    </row>
    <row r="1273" spans="1:14" x14ac:dyDescent="0.2">
      <c r="A1273" s="57" t="s">
        <v>2821</v>
      </c>
      <c r="B1273" s="44" t="s">
        <v>2822</v>
      </c>
      <c r="C1273" s="45">
        <v>71</v>
      </c>
      <c r="D1273" s="46" t="s">
        <v>340</v>
      </c>
      <c r="E1273" s="47">
        <v>0.81744553765210803</v>
      </c>
      <c r="F1273" s="48">
        <v>93.463611859838295</v>
      </c>
      <c r="G1273" s="47">
        <v>0.71433851281559102</v>
      </c>
      <c r="H1273" s="50">
        <v>45.130813953488399</v>
      </c>
      <c r="I1273" s="76" t="str">
        <f t="shared" si="38"/>
        <v>No</v>
      </c>
      <c r="J1273" s="49" t="str">
        <f t="shared" si="39"/>
        <v>No</v>
      </c>
      <c r="K1273" s="47">
        <v>8.8018165743429494E-2</v>
      </c>
      <c r="L1273" s="50">
        <v>30.7951482479784</v>
      </c>
      <c r="M1273" s="47">
        <v>8.8600922737977497E-2</v>
      </c>
      <c r="N1273" s="50">
        <v>18.822674418604699</v>
      </c>
    </row>
    <row r="1274" spans="1:14" x14ac:dyDescent="0.2">
      <c r="A1274" s="57" t="s">
        <v>2823</v>
      </c>
      <c r="B1274" s="44" t="s">
        <v>2824</v>
      </c>
      <c r="C1274" s="45">
        <v>71</v>
      </c>
      <c r="D1274" s="46" t="s">
        <v>340</v>
      </c>
      <c r="E1274" s="47">
        <v>0.50697896728982095</v>
      </c>
      <c r="F1274" s="48">
        <v>19.743935309973001</v>
      </c>
      <c r="G1274" s="47">
        <v>0.54648803524858702</v>
      </c>
      <c r="H1274" s="50">
        <v>7.2674418604651203</v>
      </c>
      <c r="I1274" s="76" t="str">
        <f t="shared" si="38"/>
        <v>No</v>
      </c>
      <c r="J1274" s="49" t="str">
        <f t="shared" si="39"/>
        <v>No</v>
      </c>
      <c r="K1274" s="47">
        <v>9.94276709520511E-2</v>
      </c>
      <c r="L1274" s="50">
        <v>55.862533692722401</v>
      </c>
      <c r="M1274" s="47">
        <v>0.101731243295307</v>
      </c>
      <c r="N1274" s="50">
        <v>41.351744186046503</v>
      </c>
    </row>
    <row r="1275" spans="1:14" x14ac:dyDescent="0.2">
      <c r="A1275" s="57" t="s">
        <v>2643</v>
      </c>
      <c r="B1275" s="44" t="s">
        <v>2825</v>
      </c>
      <c r="C1275" s="45">
        <v>71</v>
      </c>
      <c r="D1275" s="46" t="s">
        <v>340</v>
      </c>
      <c r="E1275" s="47">
        <v>0.76105976480791504</v>
      </c>
      <c r="F1275" s="48">
        <v>85.646900269541803</v>
      </c>
      <c r="G1275" s="47">
        <v>0.61392347720378904</v>
      </c>
      <c r="H1275" s="50">
        <v>16.642441860465102</v>
      </c>
      <c r="I1275" s="76" t="str">
        <f t="shared" si="38"/>
        <v>No</v>
      </c>
      <c r="J1275" s="49" t="str">
        <f t="shared" si="39"/>
        <v>No</v>
      </c>
      <c r="K1275" s="47">
        <v>8.4437725316047194E-2</v>
      </c>
      <c r="L1275" s="50">
        <v>13.477088948787101</v>
      </c>
      <c r="M1275" s="47">
        <v>8.4476580008697705E-2</v>
      </c>
      <c r="N1275" s="50">
        <v>11.2645348837209</v>
      </c>
    </row>
    <row r="1276" spans="1:14" x14ac:dyDescent="0.2">
      <c r="A1276" s="57" t="s">
        <v>2826</v>
      </c>
      <c r="B1276" s="44" t="s">
        <v>2827</v>
      </c>
      <c r="C1276" s="45">
        <v>71</v>
      </c>
      <c r="D1276" s="46" t="s">
        <v>340</v>
      </c>
      <c r="E1276" s="47">
        <v>0.74437800255606901</v>
      </c>
      <c r="F1276" s="48">
        <v>82.210242587601101</v>
      </c>
      <c r="G1276" s="47">
        <v>0.68129689253929604</v>
      </c>
      <c r="H1276" s="50">
        <v>32.412790697674403</v>
      </c>
      <c r="I1276" s="76" t="str">
        <f t="shared" si="38"/>
        <v>No</v>
      </c>
      <c r="J1276" s="49" t="str">
        <f t="shared" si="39"/>
        <v>No</v>
      </c>
      <c r="K1276" s="47">
        <v>9.9281523354217097E-2</v>
      </c>
      <c r="L1276" s="50">
        <v>55.592991913746602</v>
      </c>
      <c r="M1276" s="47">
        <v>8.92748479150859E-2</v>
      </c>
      <c r="N1276" s="50">
        <v>20.930232558139501</v>
      </c>
    </row>
    <row r="1277" spans="1:14" x14ac:dyDescent="0.2">
      <c r="A1277" s="57" t="s">
        <v>2828</v>
      </c>
      <c r="B1277" s="44" t="s">
        <v>2829</v>
      </c>
      <c r="C1277" s="45">
        <v>71</v>
      </c>
      <c r="D1277" s="46" t="s">
        <v>340</v>
      </c>
      <c r="E1277" s="47">
        <v>0.85529479918336004</v>
      </c>
      <c r="F1277" s="48">
        <v>97.371967654986506</v>
      </c>
      <c r="G1277" s="47">
        <v>0.75111854835650504</v>
      </c>
      <c r="H1277" s="50">
        <v>59.520348837209298</v>
      </c>
      <c r="I1277" s="76" t="str">
        <f t="shared" si="38"/>
        <v>No</v>
      </c>
      <c r="J1277" s="49" t="str">
        <f t="shared" si="39"/>
        <v>No</v>
      </c>
      <c r="K1277" s="47">
        <v>7.9927582511588699E-2</v>
      </c>
      <c r="L1277" s="50">
        <v>7.6819407008086298</v>
      </c>
      <c r="M1277" s="47">
        <v>8.1976705571542602E-2</v>
      </c>
      <c r="N1277" s="50">
        <v>9.5930232558139501</v>
      </c>
    </row>
    <row r="1278" spans="1:14" x14ac:dyDescent="0.2">
      <c r="A1278" s="57" t="s">
        <v>2830</v>
      </c>
      <c r="B1278" s="44" t="s">
        <v>2831</v>
      </c>
      <c r="C1278" s="45">
        <v>71</v>
      </c>
      <c r="D1278" s="46" t="s">
        <v>340</v>
      </c>
      <c r="E1278" s="47">
        <v>0.74717400749039198</v>
      </c>
      <c r="F1278" s="48">
        <v>83.0862533692722</v>
      </c>
      <c r="G1278" s="47">
        <v>0.69216019425992303</v>
      </c>
      <c r="H1278" s="50">
        <v>36.845930232558104</v>
      </c>
      <c r="I1278" s="76" t="str">
        <f t="shared" si="38"/>
        <v>No</v>
      </c>
      <c r="J1278" s="49" t="str">
        <f t="shared" si="39"/>
        <v>No</v>
      </c>
      <c r="K1278" s="47">
        <v>9.17749881243803E-2</v>
      </c>
      <c r="L1278" s="50">
        <v>41.778975741239897</v>
      </c>
      <c r="M1278" s="47">
        <v>8.7023576007009398E-2</v>
      </c>
      <c r="N1278" s="50">
        <v>15.6976744186047</v>
      </c>
    </row>
    <row r="1279" spans="1:14" x14ac:dyDescent="0.2">
      <c r="A1279" s="57" t="s">
        <v>910</v>
      </c>
      <c r="B1279" s="44" t="s">
        <v>2832</v>
      </c>
      <c r="C1279" s="45">
        <v>71</v>
      </c>
      <c r="D1279" s="46" t="s">
        <v>340</v>
      </c>
      <c r="E1279" s="47">
        <v>0.79346442760240699</v>
      </c>
      <c r="F1279" s="48">
        <v>90.026954177897593</v>
      </c>
      <c r="G1279" s="47">
        <v>0.735046329801608</v>
      </c>
      <c r="H1279" s="50">
        <v>52.398255813953497</v>
      </c>
      <c r="I1279" s="76" t="str">
        <f t="shared" si="38"/>
        <v>No</v>
      </c>
      <c r="J1279" s="49" t="str">
        <f t="shared" si="39"/>
        <v>No</v>
      </c>
      <c r="K1279" s="47">
        <v>0.111452062370756</v>
      </c>
      <c r="L1279" s="50">
        <v>68.733153638814002</v>
      </c>
      <c r="M1279" s="47">
        <v>9.4531030974628394E-2</v>
      </c>
      <c r="N1279" s="50">
        <v>31.468023255814</v>
      </c>
    </row>
    <row r="1280" spans="1:14" x14ac:dyDescent="0.2">
      <c r="A1280" s="57" t="s">
        <v>2833</v>
      </c>
      <c r="B1280" s="44" t="s">
        <v>2834</v>
      </c>
      <c r="C1280" s="45">
        <v>71</v>
      </c>
      <c r="D1280" s="46" t="s">
        <v>340</v>
      </c>
      <c r="E1280" s="47">
        <v>0.81507578856607599</v>
      </c>
      <c r="F1280" s="48">
        <v>93.194070080862502</v>
      </c>
      <c r="G1280" s="47">
        <v>0.751841435308786</v>
      </c>
      <c r="H1280" s="50">
        <v>59.8110465116279</v>
      </c>
      <c r="I1280" s="76" t="str">
        <f t="shared" si="38"/>
        <v>No</v>
      </c>
      <c r="J1280" s="49" t="str">
        <f t="shared" si="39"/>
        <v>No</v>
      </c>
      <c r="K1280" s="47">
        <v>0.105053300675303</v>
      </c>
      <c r="L1280" s="50">
        <v>62.398921832884099</v>
      </c>
      <c r="M1280" s="47">
        <v>8.9646055481384795E-2</v>
      </c>
      <c r="N1280" s="50">
        <v>21.656976744186</v>
      </c>
    </row>
    <row r="1281" spans="1:14" x14ac:dyDescent="0.2">
      <c r="A1281" s="57" t="s">
        <v>2835</v>
      </c>
      <c r="B1281" s="44" t="s">
        <v>2836</v>
      </c>
      <c r="C1281" s="45">
        <v>71</v>
      </c>
      <c r="D1281" s="46" t="s">
        <v>340</v>
      </c>
      <c r="E1281" s="47">
        <v>0.77468844353431399</v>
      </c>
      <c r="F1281" s="48">
        <v>87.938005390835599</v>
      </c>
      <c r="G1281" s="47">
        <v>0.71473844137199805</v>
      </c>
      <c r="H1281" s="50">
        <v>45.276162790697697</v>
      </c>
      <c r="I1281" s="76" t="str">
        <f t="shared" si="38"/>
        <v>No</v>
      </c>
      <c r="J1281" s="49" t="str">
        <f t="shared" si="39"/>
        <v>No</v>
      </c>
      <c r="K1281" s="47">
        <v>9.7385146538102901E-2</v>
      </c>
      <c r="L1281" s="50">
        <v>53.032345013477098</v>
      </c>
      <c r="M1281" s="47">
        <v>8.9874839238313395E-2</v>
      </c>
      <c r="N1281" s="50">
        <v>22.020348837209301</v>
      </c>
    </row>
    <row r="1282" spans="1:14" x14ac:dyDescent="0.2">
      <c r="A1282" s="57" t="s">
        <v>2837</v>
      </c>
      <c r="B1282" s="44" t="s">
        <v>2838</v>
      </c>
      <c r="C1282" s="45">
        <v>71</v>
      </c>
      <c r="D1282" s="46" t="s">
        <v>340</v>
      </c>
      <c r="E1282" s="47">
        <v>0.68214494068568798</v>
      </c>
      <c r="F1282" s="48">
        <v>66.307277628032395</v>
      </c>
      <c r="G1282" s="47">
        <v>0.81273536289693304</v>
      </c>
      <c r="H1282" s="50">
        <v>82.340116279069804</v>
      </c>
      <c r="I1282" s="76" t="str">
        <f t="shared" si="38"/>
        <v>No</v>
      </c>
      <c r="J1282" s="49" t="str">
        <f t="shared" si="39"/>
        <v>No</v>
      </c>
      <c r="K1282" s="47">
        <v>0.10696815459664</v>
      </c>
      <c r="L1282" s="50">
        <v>64.690026954177895</v>
      </c>
      <c r="M1282" s="47">
        <v>9.1780090443666806E-2</v>
      </c>
      <c r="N1282" s="50">
        <v>26.235465116279101</v>
      </c>
    </row>
    <row r="1283" spans="1:14" x14ac:dyDescent="0.2">
      <c r="A1283" s="57" t="s">
        <v>2839</v>
      </c>
      <c r="B1283" s="44" t="s">
        <v>2840</v>
      </c>
      <c r="C1283" s="45">
        <v>71</v>
      </c>
      <c r="D1283" s="46" t="s">
        <v>340</v>
      </c>
      <c r="E1283" s="47">
        <v>0.61841280429124101</v>
      </c>
      <c r="F1283" s="48">
        <v>47.8436657681941</v>
      </c>
      <c r="G1283" s="47">
        <v>0.73918386725649798</v>
      </c>
      <c r="H1283" s="50">
        <v>54.069767441860499</v>
      </c>
      <c r="I1283" s="76" t="str">
        <f t="shared" si="38"/>
        <v>No</v>
      </c>
      <c r="J1283" s="49" t="str">
        <f t="shared" si="39"/>
        <v>No</v>
      </c>
      <c r="K1283" s="47">
        <v>0.11256783372498801</v>
      </c>
      <c r="L1283" s="50">
        <v>69.204851752021597</v>
      </c>
      <c r="M1283" s="47">
        <v>9.3456715661626999E-2</v>
      </c>
      <c r="N1283" s="50">
        <v>28.851744186046499</v>
      </c>
    </row>
    <row r="1284" spans="1:14" x14ac:dyDescent="0.2">
      <c r="A1284" s="57" t="s">
        <v>2841</v>
      </c>
      <c r="B1284" s="44" t="s">
        <v>2842</v>
      </c>
      <c r="C1284" s="45">
        <v>71</v>
      </c>
      <c r="D1284" s="46" t="s">
        <v>340</v>
      </c>
      <c r="E1284" s="47">
        <v>0.70264726981612002</v>
      </c>
      <c r="F1284" s="48">
        <v>73.3827493261456</v>
      </c>
      <c r="G1284" s="47">
        <v>0.64260166711225797</v>
      </c>
      <c r="H1284" s="50">
        <v>22.601744186046499</v>
      </c>
      <c r="I1284" s="76" t="str">
        <f t="shared" si="38"/>
        <v>No</v>
      </c>
      <c r="J1284" s="49" t="str">
        <f t="shared" si="39"/>
        <v>No</v>
      </c>
      <c r="K1284" s="47">
        <v>0.10505556945130801</v>
      </c>
      <c r="L1284" s="50">
        <v>62.466307277627998</v>
      </c>
      <c r="M1284" s="47">
        <v>9.5164192239558507E-2</v>
      </c>
      <c r="N1284" s="50">
        <v>32.630813953488399</v>
      </c>
    </row>
    <row r="1285" spans="1:14" x14ac:dyDescent="0.2">
      <c r="A1285" s="147" t="s">
        <v>2843</v>
      </c>
      <c r="B1285" s="44" t="s">
        <v>2844</v>
      </c>
      <c r="C1285" s="45">
        <v>71</v>
      </c>
      <c r="D1285" s="46" t="s">
        <v>340</v>
      </c>
      <c r="E1285" s="47">
        <v>0.78121039264217895</v>
      </c>
      <c r="F1285" s="48">
        <v>88.477088948787099</v>
      </c>
      <c r="G1285" s="47">
        <v>0.88824545943829503</v>
      </c>
      <c r="H1285" s="50">
        <v>98.546511627906995</v>
      </c>
      <c r="I1285" s="76" t="str">
        <f t="shared" si="38"/>
        <v>No</v>
      </c>
      <c r="J1285" s="49" t="str">
        <f t="shared" si="39"/>
        <v>Yes</v>
      </c>
      <c r="K1285" s="47">
        <v>8.5003594230054602E-2</v>
      </c>
      <c r="L1285" s="50">
        <v>16.307277628032299</v>
      </c>
      <c r="M1285" s="47">
        <v>7.6739432029490906E-2</v>
      </c>
      <c r="N1285" s="50">
        <v>7.5581395348837201</v>
      </c>
    </row>
    <row r="1286" spans="1:14" x14ac:dyDescent="0.2">
      <c r="A1286" s="57" t="s">
        <v>2845</v>
      </c>
      <c r="B1286" s="44" t="s">
        <v>2846</v>
      </c>
      <c r="C1286" s="45">
        <v>71</v>
      </c>
      <c r="D1286" s="46" t="s">
        <v>340</v>
      </c>
      <c r="E1286" s="47">
        <v>0.80867530898679596</v>
      </c>
      <c r="F1286" s="48">
        <v>92.250673854447399</v>
      </c>
      <c r="G1286" s="47">
        <v>0.767246109430195</v>
      </c>
      <c r="H1286" s="50">
        <v>64.607558139534902</v>
      </c>
      <c r="I1286" s="76" t="str">
        <f t="shared" si="38"/>
        <v>No</v>
      </c>
      <c r="J1286" s="49" t="str">
        <f t="shared" si="39"/>
        <v>No</v>
      </c>
      <c r="K1286" s="47">
        <v>6.7492531185561894E-2</v>
      </c>
      <c r="L1286" s="50">
        <v>5.4582210242587603</v>
      </c>
      <c r="M1286" s="47">
        <v>7.5407183631464897E-2</v>
      </c>
      <c r="N1286" s="50">
        <v>6.9767441860465098</v>
      </c>
    </row>
    <row r="1287" spans="1:14" x14ac:dyDescent="0.2">
      <c r="A1287" s="57" t="s">
        <v>2847</v>
      </c>
      <c r="B1287" s="44" t="s">
        <v>2848</v>
      </c>
      <c r="C1287" s="45">
        <v>71</v>
      </c>
      <c r="D1287" s="46" t="s">
        <v>340</v>
      </c>
      <c r="E1287" s="47">
        <v>0.70070535645448495</v>
      </c>
      <c r="F1287" s="48">
        <v>72.776280323450095</v>
      </c>
      <c r="G1287" s="47">
        <v>0.85272194111843003</v>
      </c>
      <c r="H1287" s="50">
        <v>93.968023255813904</v>
      </c>
      <c r="I1287" s="76" t="str">
        <f t="shared" ref="I1287:I1350" si="40">IF(AND(F1287&gt;=90,H1287&gt;=90),"Yes","No")</f>
        <v>No</v>
      </c>
      <c r="J1287" s="49" t="str">
        <f t="shared" ref="J1287:J1350" si="41">IF(AND(F1287&gt;=75,H1287&gt;=75),"Yes","No")</f>
        <v>No</v>
      </c>
      <c r="K1287" s="47">
        <v>4.6377022161281298E-2</v>
      </c>
      <c r="L1287" s="50">
        <v>2.4258760107816699</v>
      </c>
      <c r="M1287" s="47">
        <v>5.3748818944599798E-2</v>
      </c>
      <c r="N1287" s="50">
        <v>3.56104651162791</v>
      </c>
    </row>
    <row r="1288" spans="1:14" x14ac:dyDescent="0.2">
      <c r="A1288" s="57" t="s">
        <v>2849</v>
      </c>
      <c r="B1288" s="44" t="s">
        <v>2850</v>
      </c>
      <c r="C1288" s="45">
        <v>71</v>
      </c>
      <c r="D1288" s="46" t="s">
        <v>340</v>
      </c>
      <c r="E1288" s="47">
        <v>0.68893030508060205</v>
      </c>
      <c r="F1288" s="48">
        <v>68.935309973045804</v>
      </c>
      <c r="G1288" s="47">
        <v>0.80319926286340104</v>
      </c>
      <c r="H1288" s="50">
        <v>78.633720930232599</v>
      </c>
      <c r="I1288" s="76" t="str">
        <f t="shared" si="40"/>
        <v>No</v>
      </c>
      <c r="J1288" s="49" t="str">
        <f t="shared" si="41"/>
        <v>No</v>
      </c>
      <c r="K1288" s="47">
        <v>0.10411824993735</v>
      </c>
      <c r="L1288" s="50">
        <v>61.590296495956899</v>
      </c>
      <c r="M1288" s="47">
        <v>0.10191066681219001</v>
      </c>
      <c r="N1288" s="50">
        <v>41.642441860465098</v>
      </c>
    </row>
    <row r="1289" spans="1:14" x14ac:dyDescent="0.2">
      <c r="A1289" s="57" t="s">
        <v>2851</v>
      </c>
      <c r="B1289" s="44" t="s">
        <v>2852</v>
      </c>
      <c r="C1289" s="45">
        <v>71</v>
      </c>
      <c r="D1289" s="46" t="s">
        <v>340</v>
      </c>
      <c r="E1289" s="47">
        <v>0.61545333342822595</v>
      </c>
      <c r="F1289" s="48">
        <v>47.102425876010798</v>
      </c>
      <c r="G1289" s="47">
        <v>0.69811548528647205</v>
      </c>
      <c r="H1289" s="50">
        <v>39.171511627907002</v>
      </c>
      <c r="I1289" s="76" t="str">
        <f t="shared" si="40"/>
        <v>No</v>
      </c>
      <c r="J1289" s="49" t="str">
        <f t="shared" si="41"/>
        <v>No</v>
      </c>
      <c r="K1289" s="47">
        <v>8.8886332022948905E-2</v>
      </c>
      <c r="L1289" s="50">
        <v>33.962264150943398</v>
      </c>
      <c r="M1289" s="47">
        <v>9.0431461514036901E-2</v>
      </c>
      <c r="N1289" s="50">
        <v>23.110465116279101</v>
      </c>
    </row>
    <row r="1290" spans="1:14" x14ac:dyDescent="0.2">
      <c r="A1290" s="147" t="s">
        <v>2853</v>
      </c>
      <c r="B1290" s="44" t="s">
        <v>2854</v>
      </c>
      <c r="C1290" s="45">
        <v>71</v>
      </c>
      <c r="D1290" s="46" t="s">
        <v>340</v>
      </c>
      <c r="E1290" s="47">
        <v>0.82084871812707205</v>
      </c>
      <c r="F1290" s="48">
        <v>93.935309973045804</v>
      </c>
      <c r="G1290" s="47">
        <v>0.82255508580561498</v>
      </c>
      <c r="H1290" s="50">
        <v>86.845930232558104</v>
      </c>
      <c r="I1290" s="76" t="str">
        <f t="shared" si="40"/>
        <v>No</v>
      </c>
      <c r="J1290" s="49" t="str">
        <f t="shared" si="41"/>
        <v>Yes</v>
      </c>
      <c r="K1290" s="47">
        <v>6.3773523298020607E-2</v>
      </c>
      <c r="L1290" s="50">
        <v>4.5148247978436702</v>
      </c>
      <c r="M1290" s="47">
        <v>6.9370975707925303E-2</v>
      </c>
      <c r="N1290" s="50">
        <v>5.8866279069767398</v>
      </c>
    </row>
    <row r="1291" spans="1:14" x14ac:dyDescent="0.2">
      <c r="A1291" s="57" t="s">
        <v>2855</v>
      </c>
      <c r="B1291" s="44" t="s">
        <v>2856</v>
      </c>
      <c r="C1291" s="45">
        <v>71</v>
      </c>
      <c r="D1291" s="46" t="s">
        <v>340</v>
      </c>
      <c r="E1291" s="47">
        <v>0.85832612480470605</v>
      </c>
      <c r="F1291" s="48">
        <v>97.574123989218293</v>
      </c>
      <c r="G1291" s="47">
        <v>0.76697510222107601</v>
      </c>
      <c r="H1291" s="50">
        <v>64.389534883720899</v>
      </c>
      <c r="I1291" s="76" t="str">
        <f t="shared" si="40"/>
        <v>No</v>
      </c>
      <c r="J1291" s="49" t="str">
        <f t="shared" si="41"/>
        <v>No</v>
      </c>
      <c r="K1291" s="47">
        <v>8.3298160899401105E-2</v>
      </c>
      <c r="L1291" s="50">
        <v>8.4905660377358494</v>
      </c>
      <c r="M1291" s="47">
        <v>8.1982388921728599E-2</v>
      </c>
      <c r="N1291" s="50">
        <v>9.6656976744186096</v>
      </c>
    </row>
    <row r="1292" spans="1:14" x14ac:dyDescent="0.2">
      <c r="A1292" s="147" t="s">
        <v>2770</v>
      </c>
      <c r="B1292" s="44" t="s">
        <v>2857</v>
      </c>
      <c r="C1292" s="45">
        <v>71</v>
      </c>
      <c r="D1292" s="46" t="s">
        <v>340</v>
      </c>
      <c r="E1292" s="47">
        <v>0.85603125670715496</v>
      </c>
      <c r="F1292" s="48">
        <v>97.439353099730496</v>
      </c>
      <c r="G1292" s="47">
        <v>0.85957097947984595</v>
      </c>
      <c r="H1292" s="50">
        <v>95.203488372093005</v>
      </c>
      <c r="I1292" s="76" t="str">
        <f t="shared" si="40"/>
        <v>Yes</v>
      </c>
      <c r="J1292" s="49" t="str">
        <f t="shared" si="41"/>
        <v>Yes</v>
      </c>
      <c r="K1292" s="47">
        <v>2.5965260435024399E-2</v>
      </c>
      <c r="L1292" s="50">
        <v>0.87601078167115898</v>
      </c>
      <c r="M1292" s="47">
        <v>4.8403298142839099E-2</v>
      </c>
      <c r="N1292" s="50">
        <v>2.8343023255814002</v>
      </c>
    </row>
    <row r="1293" spans="1:14" x14ac:dyDescent="0.2">
      <c r="A1293" s="57" t="s">
        <v>2858</v>
      </c>
      <c r="B1293" s="44" t="s">
        <v>2859</v>
      </c>
      <c r="C1293" s="45">
        <v>71</v>
      </c>
      <c r="D1293" s="46" t="s">
        <v>340</v>
      </c>
      <c r="E1293" s="47">
        <v>0.70652312992202904</v>
      </c>
      <c r="F1293" s="48">
        <v>74.056603773584897</v>
      </c>
      <c r="G1293" s="47">
        <v>0.86044490124722905</v>
      </c>
      <c r="H1293" s="50">
        <v>95.494186046511601</v>
      </c>
      <c r="I1293" s="76" t="str">
        <f t="shared" si="40"/>
        <v>No</v>
      </c>
      <c r="J1293" s="49" t="str">
        <f t="shared" si="41"/>
        <v>No</v>
      </c>
      <c r="K1293" s="47">
        <v>5.7698593895602897E-2</v>
      </c>
      <c r="L1293" s="50">
        <v>3.4366576819407002</v>
      </c>
      <c r="M1293" s="47">
        <v>6.8053347820767093E-2</v>
      </c>
      <c r="N1293" s="50">
        <v>5.4505813953488396</v>
      </c>
    </row>
    <row r="1294" spans="1:14" x14ac:dyDescent="0.2">
      <c r="A1294" s="57" t="s">
        <v>2860</v>
      </c>
      <c r="B1294" s="44" t="s">
        <v>2861</v>
      </c>
      <c r="C1294" s="45">
        <v>71</v>
      </c>
      <c r="D1294" s="46" t="s">
        <v>340</v>
      </c>
      <c r="E1294" s="47">
        <v>0.85176104348390802</v>
      </c>
      <c r="F1294" s="48">
        <v>97.102425876010798</v>
      </c>
      <c r="G1294" s="47">
        <v>0.78187057767286405</v>
      </c>
      <c r="H1294" s="50">
        <v>70.494186046511601</v>
      </c>
      <c r="I1294" s="76" t="str">
        <f t="shared" si="40"/>
        <v>No</v>
      </c>
      <c r="J1294" s="49" t="str">
        <f t="shared" si="41"/>
        <v>No</v>
      </c>
      <c r="K1294" s="47">
        <v>9.0188998313597599E-2</v>
      </c>
      <c r="L1294" s="50">
        <v>38.274932614555297</v>
      </c>
      <c r="M1294" s="47">
        <v>8.7067425970730097E-2</v>
      </c>
      <c r="N1294" s="50">
        <v>15.915697674418601</v>
      </c>
    </row>
    <row r="1295" spans="1:14" x14ac:dyDescent="0.2">
      <c r="A1295" s="147" t="s">
        <v>2862</v>
      </c>
      <c r="B1295" s="44" t="s">
        <v>2863</v>
      </c>
      <c r="C1295" s="45">
        <v>71</v>
      </c>
      <c r="D1295" s="46" t="s">
        <v>340</v>
      </c>
      <c r="E1295" s="47">
        <v>0.83583124136048303</v>
      </c>
      <c r="F1295" s="48">
        <v>95.687331536388101</v>
      </c>
      <c r="G1295" s="47">
        <v>0.91359008155633104</v>
      </c>
      <c r="H1295" s="50">
        <v>99.636627906976798</v>
      </c>
      <c r="I1295" s="76" t="str">
        <f t="shared" si="40"/>
        <v>Yes</v>
      </c>
      <c r="J1295" s="49" t="str">
        <f t="shared" si="41"/>
        <v>Yes</v>
      </c>
      <c r="K1295" s="47">
        <v>3.6538824316117102E-2</v>
      </c>
      <c r="L1295" s="50">
        <v>1.5498652291105099</v>
      </c>
      <c r="M1295" s="47">
        <v>5.2397203965992199E-2</v>
      </c>
      <c r="N1295" s="50">
        <v>3.2703488372092999</v>
      </c>
    </row>
    <row r="1296" spans="1:14" x14ac:dyDescent="0.2">
      <c r="A1296" s="57" t="s">
        <v>2864</v>
      </c>
      <c r="B1296" s="44" t="s">
        <v>2865</v>
      </c>
      <c r="C1296" s="45">
        <v>71</v>
      </c>
      <c r="D1296" s="46" t="s">
        <v>340</v>
      </c>
      <c r="E1296" s="47">
        <v>0.66693384476828499</v>
      </c>
      <c r="F1296" s="48">
        <v>61.994609164420503</v>
      </c>
      <c r="G1296" s="47">
        <v>0.83921260736311798</v>
      </c>
      <c r="H1296" s="50">
        <v>91.4970930232558</v>
      </c>
      <c r="I1296" s="76" t="str">
        <f t="shared" si="40"/>
        <v>No</v>
      </c>
      <c r="J1296" s="49" t="str">
        <f t="shared" si="41"/>
        <v>No</v>
      </c>
      <c r="K1296" s="47">
        <v>3.57334618621796E-2</v>
      </c>
      <c r="L1296" s="50">
        <v>1.48247978436658</v>
      </c>
      <c r="M1296" s="47">
        <v>5.6180383404671297E-2</v>
      </c>
      <c r="N1296" s="50">
        <v>4.0697674418604697</v>
      </c>
    </row>
    <row r="1297" spans="1:14" x14ac:dyDescent="0.2">
      <c r="A1297" s="57" t="s">
        <v>2866</v>
      </c>
      <c r="B1297" s="44" t="s">
        <v>2867</v>
      </c>
      <c r="C1297" s="45">
        <v>71</v>
      </c>
      <c r="D1297" s="46" t="s">
        <v>340</v>
      </c>
      <c r="E1297" s="47">
        <v>0.70202955033121495</v>
      </c>
      <c r="F1297" s="48">
        <v>73.113207547169793</v>
      </c>
      <c r="G1297" s="47">
        <v>0.88199158924390397</v>
      </c>
      <c r="H1297" s="50">
        <v>98.110465116279101</v>
      </c>
      <c r="I1297" s="76" t="str">
        <f t="shared" si="40"/>
        <v>No</v>
      </c>
      <c r="J1297" s="49" t="str">
        <f t="shared" si="41"/>
        <v>No</v>
      </c>
      <c r="K1297" s="47">
        <v>6.1503333468793997E-2</v>
      </c>
      <c r="L1297" s="50">
        <v>4.1105121293800497</v>
      </c>
      <c r="M1297" s="47">
        <v>5.9758718208719898E-2</v>
      </c>
      <c r="N1297" s="50">
        <v>4.2877906976744198</v>
      </c>
    </row>
    <row r="1298" spans="1:14" x14ac:dyDescent="0.2">
      <c r="A1298" s="147" t="s">
        <v>2868</v>
      </c>
      <c r="B1298" s="44" t="s">
        <v>2869</v>
      </c>
      <c r="C1298" s="45">
        <v>71</v>
      </c>
      <c r="D1298" s="46" t="s">
        <v>340</v>
      </c>
      <c r="E1298" s="47">
        <v>0.84550739499550898</v>
      </c>
      <c r="F1298" s="48">
        <v>96.698113207547195</v>
      </c>
      <c r="G1298" s="47">
        <v>0.92787497712584599</v>
      </c>
      <c r="H1298" s="50">
        <v>99.927325581395394</v>
      </c>
      <c r="I1298" s="76" t="str">
        <f t="shared" si="40"/>
        <v>Yes</v>
      </c>
      <c r="J1298" s="49" t="str">
        <f t="shared" si="41"/>
        <v>Yes</v>
      </c>
      <c r="K1298" s="47">
        <v>2.80511515053175E-2</v>
      </c>
      <c r="L1298" s="50">
        <v>1.0107816711590301</v>
      </c>
      <c r="M1298" s="47">
        <v>4.5789953749580802E-2</v>
      </c>
      <c r="N1298" s="50">
        <v>2.68895348837209</v>
      </c>
    </row>
    <row r="1299" spans="1:14" x14ac:dyDescent="0.2">
      <c r="A1299" s="147" t="s">
        <v>2870</v>
      </c>
      <c r="B1299" s="44" t="s">
        <v>2871</v>
      </c>
      <c r="C1299" s="45">
        <v>71</v>
      </c>
      <c r="D1299" s="46" t="s">
        <v>340</v>
      </c>
      <c r="E1299" s="47">
        <v>0.72054061604193298</v>
      </c>
      <c r="F1299" s="48">
        <v>77.6954177897574</v>
      </c>
      <c r="G1299" s="47">
        <v>0.90462390043390395</v>
      </c>
      <c r="H1299" s="50">
        <v>99.491279069767401</v>
      </c>
      <c r="I1299" s="76" t="str">
        <f t="shared" si="40"/>
        <v>No</v>
      </c>
      <c r="J1299" s="49" t="str">
        <f t="shared" si="41"/>
        <v>Yes</v>
      </c>
      <c r="K1299" s="47">
        <v>2.8953784191437501E-2</v>
      </c>
      <c r="L1299" s="50">
        <v>1.07816711590297</v>
      </c>
      <c r="M1299" s="47">
        <v>4.2478475007434499E-2</v>
      </c>
      <c r="N1299" s="50">
        <v>2.3982558139534902</v>
      </c>
    </row>
    <row r="1300" spans="1:14" x14ac:dyDescent="0.2">
      <c r="A1300" s="147" t="s">
        <v>2872</v>
      </c>
      <c r="B1300" s="44" t="s">
        <v>2873</v>
      </c>
      <c r="C1300" s="45">
        <v>71</v>
      </c>
      <c r="D1300" s="46" t="s">
        <v>340</v>
      </c>
      <c r="E1300" s="47">
        <v>0.89028929955626301</v>
      </c>
      <c r="F1300" s="48">
        <v>98.787061994609203</v>
      </c>
      <c r="G1300" s="47">
        <v>0.83869712706442101</v>
      </c>
      <c r="H1300" s="50">
        <v>91.351744186046503</v>
      </c>
      <c r="I1300" s="76" t="str">
        <f t="shared" si="40"/>
        <v>Yes</v>
      </c>
      <c r="J1300" s="49" t="str">
        <f t="shared" si="41"/>
        <v>Yes</v>
      </c>
      <c r="K1300" s="47">
        <v>3.4909598273919297E-2</v>
      </c>
      <c r="L1300" s="50">
        <v>1.4150943396226401</v>
      </c>
      <c r="M1300" s="47">
        <v>4.9279643176413201E-2</v>
      </c>
      <c r="N1300" s="50">
        <v>3.0523255813953498</v>
      </c>
    </row>
    <row r="1301" spans="1:14" x14ac:dyDescent="0.2">
      <c r="A1301" s="57" t="s">
        <v>1148</v>
      </c>
      <c r="B1301" s="44" t="s">
        <v>2874</v>
      </c>
      <c r="C1301" s="45">
        <v>71</v>
      </c>
      <c r="D1301" s="46" t="s">
        <v>340</v>
      </c>
      <c r="E1301" s="47">
        <v>0.84390294621451101</v>
      </c>
      <c r="F1301" s="48">
        <v>96.361185983827497</v>
      </c>
      <c r="G1301" s="47">
        <v>0.76685405084699798</v>
      </c>
      <c r="H1301" s="50">
        <v>64.316860465116307</v>
      </c>
      <c r="I1301" s="76" t="str">
        <f t="shared" si="40"/>
        <v>No</v>
      </c>
      <c r="J1301" s="49" t="str">
        <f t="shared" si="41"/>
        <v>No</v>
      </c>
      <c r="K1301" s="47">
        <v>0.121158237774627</v>
      </c>
      <c r="L1301" s="50">
        <v>75</v>
      </c>
      <c r="M1301" s="47">
        <v>9.4999640729663104E-2</v>
      </c>
      <c r="N1301" s="50">
        <v>32.412790697674403</v>
      </c>
    </row>
    <row r="1302" spans="1:14" x14ac:dyDescent="0.2">
      <c r="A1302" s="147" t="s">
        <v>2875</v>
      </c>
      <c r="B1302" s="44" t="s">
        <v>2876</v>
      </c>
      <c r="C1302" s="45">
        <v>71</v>
      </c>
      <c r="D1302" s="46" t="s">
        <v>340</v>
      </c>
      <c r="E1302" s="47">
        <v>0.73031679244123504</v>
      </c>
      <c r="F1302" s="48">
        <v>79.8517520215633</v>
      </c>
      <c r="G1302" s="47">
        <v>0.90480825486399297</v>
      </c>
      <c r="H1302" s="50">
        <v>99.563953488372107</v>
      </c>
      <c r="I1302" s="76" t="str">
        <f t="shared" si="40"/>
        <v>No</v>
      </c>
      <c r="J1302" s="49" t="str">
        <f t="shared" si="41"/>
        <v>Yes</v>
      </c>
      <c r="K1302" s="47">
        <v>3.77935820626236E-2</v>
      </c>
      <c r="L1302" s="50">
        <v>1.75202156334232</v>
      </c>
      <c r="M1302" s="47">
        <v>4.8411810051783598E-2</v>
      </c>
      <c r="N1302" s="50">
        <v>2.9069767441860499</v>
      </c>
    </row>
    <row r="1303" spans="1:14" x14ac:dyDescent="0.2">
      <c r="A1303" s="57" t="s">
        <v>2877</v>
      </c>
      <c r="B1303" s="44" t="s">
        <v>2878</v>
      </c>
      <c r="C1303" s="45">
        <v>71</v>
      </c>
      <c r="D1303" s="46" t="s">
        <v>340</v>
      </c>
      <c r="E1303" s="47">
        <v>0.77046803566790101</v>
      </c>
      <c r="F1303" s="48">
        <v>87.129380053908406</v>
      </c>
      <c r="G1303" s="47">
        <v>0.71418444508563395</v>
      </c>
      <c r="H1303" s="50">
        <v>45.058139534883701</v>
      </c>
      <c r="I1303" s="76" t="str">
        <f t="shared" si="40"/>
        <v>No</v>
      </c>
      <c r="J1303" s="49" t="str">
        <f t="shared" si="41"/>
        <v>No</v>
      </c>
      <c r="K1303" s="47">
        <v>3.4218514429332998E-2</v>
      </c>
      <c r="L1303" s="50">
        <v>1.3477088948787099</v>
      </c>
      <c r="M1303" s="47">
        <v>5.5533059577449098E-2</v>
      </c>
      <c r="N1303" s="50">
        <v>3.8517441860465098</v>
      </c>
    </row>
    <row r="1304" spans="1:14" x14ac:dyDescent="0.2">
      <c r="A1304" s="57" t="s">
        <v>2879</v>
      </c>
      <c r="B1304" s="44" t="s">
        <v>2880</v>
      </c>
      <c r="C1304" s="45">
        <v>71</v>
      </c>
      <c r="D1304" s="46" t="s">
        <v>340</v>
      </c>
      <c r="E1304" s="47">
        <v>0.72521028490759898</v>
      </c>
      <c r="F1304" s="48">
        <v>79.245283018867894</v>
      </c>
      <c r="G1304" s="47">
        <v>0.77481177625693898</v>
      </c>
      <c r="H1304" s="50">
        <v>67.441860465116307</v>
      </c>
      <c r="I1304" s="76" t="str">
        <f t="shared" si="40"/>
        <v>No</v>
      </c>
      <c r="J1304" s="49" t="str">
        <f t="shared" si="41"/>
        <v>No</v>
      </c>
      <c r="K1304" s="47">
        <v>7.0939130766716402E-2</v>
      </c>
      <c r="L1304" s="50">
        <v>5.9973045822102398</v>
      </c>
      <c r="M1304" s="47">
        <v>6.6876732681925594E-2</v>
      </c>
      <c r="N1304" s="50">
        <v>5.3052325581395303</v>
      </c>
    </row>
    <row r="1305" spans="1:14" x14ac:dyDescent="0.2">
      <c r="A1305" s="57" t="s">
        <v>2881</v>
      </c>
      <c r="B1305" s="44" t="s">
        <v>2882</v>
      </c>
      <c r="C1305" s="45">
        <v>71</v>
      </c>
      <c r="D1305" s="46" t="s">
        <v>340</v>
      </c>
      <c r="E1305" s="47">
        <v>0.76298310834697503</v>
      </c>
      <c r="F1305" s="48">
        <v>86.051212938005406</v>
      </c>
      <c r="G1305" s="47">
        <v>0.77653648310101697</v>
      </c>
      <c r="H1305" s="50">
        <v>68.386627906976798</v>
      </c>
      <c r="I1305" s="76" t="str">
        <f t="shared" si="40"/>
        <v>No</v>
      </c>
      <c r="J1305" s="49" t="str">
        <f t="shared" si="41"/>
        <v>No</v>
      </c>
      <c r="K1305" s="47">
        <v>9.7587446817572698E-2</v>
      </c>
      <c r="L1305" s="50">
        <v>53.436657681940702</v>
      </c>
      <c r="M1305" s="47">
        <v>8.4266741089281394E-2</v>
      </c>
      <c r="N1305" s="50">
        <v>10.828488372093</v>
      </c>
    </row>
    <row r="1306" spans="1:14" x14ac:dyDescent="0.2">
      <c r="A1306" s="147" t="s">
        <v>2883</v>
      </c>
      <c r="B1306" s="44" t="s">
        <v>2884</v>
      </c>
      <c r="C1306" s="45">
        <v>71</v>
      </c>
      <c r="D1306" s="46" t="s">
        <v>340</v>
      </c>
      <c r="E1306" s="47">
        <v>0.72383138478769604</v>
      </c>
      <c r="F1306" s="48">
        <v>78.706199460916395</v>
      </c>
      <c r="G1306" s="47">
        <v>0.80933025555090199</v>
      </c>
      <c r="H1306" s="50">
        <v>81.104651162790702</v>
      </c>
      <c r="I1306" s="76" t="str">
        <f t="shared" si="40"/>
        <v>No</v>
      </c>
      <c r="J1306" s="49" t="str">
        <f t="shared" si="41"/>
        <v>Yes</v>
      </c>
      <c r="K1306" s="47">
        <v>9.5702066486847107E-2</v>
      </c>
      <c r="L1306" s="50">
        <v>50.5390835579515</v>
      </c>
      <c r="M1306" s="47">
        <v>8.3920909744403097E-2</v>
      </c>
      <c r="N1306" s="50">
        <v>10.537790697674399</v>
      </c>
    </row>
    <row r="1307" spans="1:14" x14ac:dyDescent="0.2">
      <c r="A1307" s="57" t="s">
        <v>2885</v>
      </c>
      <c r="B1307" s="44" t="s">
        <v>2886</v>
      </c>
      <c r="C1307" s="45">
        <v>71</v>
      </c>
      <c r="D1307" s="46" t="s">
        <v>340</v>
      </c>
      <c r="E1307" s="47">
        <v>0.72687727676153902</v>
      </c>
      <c r="F1307" s="48">
        <v>79.582210242587607</v>
      </c>
      <c r="G1307" s="47">
        <v>0.78310437602731697</v>
      </c>
      <c r="H1307" s="50">
        <v>71.075581395348806</v>
      </c>
      <c r="I1307" s="76" t="str">
        <f t="shared" si="40"/>
        <v>No</v>
      </c>
      <c r="J1307" s="49" t="str">
        <f t="shared" si="41"/>
        <v>No</v>
      </c>
      <c r="K1307" s="47">
        <v>6.0095972580177001E-2</v>
      </c>
      <c r="L1307" s="50">
        <v>3.9083557951482502</v>
      </c>
      <c r="M1307" s="47">
        <v>6.8910167931058502E-2</v>
      </c>
      <c r="N1307" s="50">
        <v>5.6686046511627897</v>
      </c>
    </row>
    <row r="1308" spans="1:14" x14ac:dyDescent="0.2">
      <c r="A1308" s="57" t="s">
        <v>2284</v>
      </c>
      <c r="B1308" s="44" t="s">
        <v>2887</v>
      </c>
      <c r="C1308" s="45">
        <v>71</v>
      </c>
      <c r="D1308" s="46" t="s">
        <v>340</v>
      </c>
      <c r="E1308" s="47">
        <v>0.70465082785016298</v>
      </c>
      <c r="F1308" s="48">
        <v>73.719676549865198</v>
      </c>
      <c r="G1308" s="47">
        <v>0.68985193572357695</v>
      </c>
      <c r="H1308" s="50">
        <v>35.755813953488399</v>
      </c>
      <c r="I1308" s="76" t="str">
        <f t="shared" si="40"/>
        <v>No</v>
      </c>
      <c r="J1308" s="49" t="str">
        <f t="shared" si="41"/>
        <v>No</v>
      </c>
      <c r="K1308" s="47">
        <v>6.6556595198407897E-2</v>
      </c>
      <c r="L1308" s="50">
        <v>5.0539083557951496</v>
      </c>
      <c r="M1308" s="47">
        <v>6.9291875148854903E-2</v>
      </c>
      <c r="N1308" s="50">
        <v>5.7412790697674403</v>
      </c>
    </row>
    <row r="1309" spans="1:14" x14ac:dyDescent="0.2">
      <c r="A1309" s="57" t="s">
        <v>2888</v>
      </c>
      <c r="B1309" s="44" t="s">
        <v>2889</v>
      </c>
      <c r="C1309" s="45">
        <v>71</v>
      </c>
      <c r="D1309" s="46" t="s">
        <v>340</v>
      </c>
      <c r="E1309" s="47">
        <v>0.79303539475430895</v>
      </c>
      <c r="F1309" s="48">
        <v>89.959568733153603</v>
      </c>
      <c r="G1309" s="47">
        <v>0.78611418193482796</v>
      </c>
      <c r="H1309" s="50">
        <v>72.020348837209298</v>
      </c>
      <c r="I1309" s="76" t="str">
        <f t="shared" si="40"/>
        <v>No</v>
      </c>
      <c r="J1309" s="49" t="str">
        <f t="shared" si="41"/>
        <v>No</v>
      </c>
      <c r="K1309" s="47">
        <v>7.4295906680486301E-2</v>
      </c>
      <c r="L1309" s="50">
        <v>6.4690026954177897</v>
      </c>
      <c r="M1309" s="47">
        <v>7.3599119707753402E-2</v>
      </c>
      <c r="N1309" s="50">
        <v>6.3953488372093004</v>
      </c>
    </row>
    <row r="1310" spans="1:14" x14ac:dyDescent="0.2">
      <c r="A1310" s="57" t="s">
        <v>2890</v>
      </c>
      <c r="B1310" s="44" t="s">
        <v>2891</v>
      </c>
      <c r="C1310" s="45">
        <v>71</v>
      </c>
      <c r="D1310" s="46" t="s">
        <v>340</v>
      </c>
      <c r="E1310" s="47">
        <v>0.59109496335251699</v>
      </c>
      <c r="F1310" s="48">
        <v>40.5660377358491</v>
      </c>
      <c r="G1310" s="47">
        <v>0.67255894446039899</v>
      </c>
      <c r="H1310" s="50">
        <v>30.450581395348799</v>
      </c>
      <c r="I1310" s="76" t="str">
        <f t="shared" si="40"/>
        <v>No</v>
      </c>
      <c r="J1310" s="49" t="str">
        <f t="shared" si="41"/>
        <v>No</v>
      </c>
      <c r="K1310" s="47">
        <v>0.10048501702318299</v>
      </c>
      <c r="L1310" s="50">
        <v>57.614555256064698</v>
      </c>
      <c r="M1310" s="47">
        <v>9.9573986945442006E-2</v>
      </c>
      <c r="N1310" s="50">
        <v>38.590116279069797</v>
      </c>
    </row>
    <row r="1311" spans="1:14" x14ac:dyDescent="0.2">
      <c r="A1311" s="57" t="s">
        <v>2892</v>
      </c>
      <c r="B1311" s="44" t="s">
        <v>2893</v>
      </c>
      <c r="C1311" s="45">
        <v>71</v>
      </c>
      <c r="D1311" s="46" t="s">
        <v>340</v>
      </c>
      <c r="E1311" s="47">
        <v>0.71105325955291898</v>
      </c>
      <c r="F1311" s="48">
        <v>75.134770889487896</v>
      </c>
      <c r="G1311" s="47">
        <v>0.75022108195558002</v>
      </c>
      <c r="H1311" s="50">
        <v>59.156976744186103</v>
      </c>
      <c r="I1311" s="76" t="str">
        <f t="shared" si="40"/>
        <v>No</v>
      </c>
      <c r="J1311" s="49" t="str">
        <f t="shared" si="41"/>
        <v>No</v>
      </c>
      <c r="K1311" s="47">
        <v>0.124182534751153</v>
      </c>
      <c r="L1311" s="50">
        <v>76.819407008086202</v>
      </c>
      <c r="M1311" s="47">
        <v>9.6855884417306207E-2</v>
      </c>
      <c r="N1311" s="50">
        <v>35.029069767441896</v>
      </c>
    </row>
    <row r="1312" spans="1:14" x14ac:dyDescent="0.2">
      <c r="A1312" s="57" t="s">
        <v>1108</v>
      </c>
      <c r="B1312" s="44" t="s">
        <v>2894</v>
      </c>
      <c r="C1312" s="45">
        <v>72</v>
      </c>
      <c r="D1312" s="46" t="s">
        <v>340</v>
      </c>
      <c r="E1312" s="47">
        <v>0.714835400211145</v>
      </c>
      <c r="F1312" s="48">
        <v>76.078167115903</v>
      </c>
      <c r="G1312" s="47">
        <v>0.65626686216819896</v>
      </c>
      <c r="H1312" s="50">
        <v>62.845583277140904</v>
      </c>
      <c r="I1312" s="76" t="str">
        <f t="shared" si="40"/>
        <v>No</v>
      </c>
      <c r="J1312" s="49" t="str">
        <f t="shared" si="41"/>
        <v>No</v>
      </c>
      <c r="K1312" s="47">
        <v>0.13291443313406601</v>
      </c>
      <c r="L1312" s="50">
        <v>80.3908355795148</v>
      </c>
      <c r="M1312" s="47">
        <v>0.202352966247555</v>
      </c>
      <c r="N1312" s="50">
        <v>79.973027646662203</v>
      </c>
    </row>
    <row r="1313" spans="1:14" x14ac:dyDescent="0.2">
      <c r="A1313" s="147" t="s">
        <v>2895</v>
      </c>
      <c r="B1313" s="44" t="s">
        <v>2896</v>
      </c>
      <c r="C1313" s="45">
        <v>72</v>
      </c>
      <c r="D1313" s="46" t="s">
        <v>340</v>
      </c>
      <c r="E1313" s="47">
        <v>0.78770921952136597</v>
      </c>
      <c r="F1313" s="48">
        <v>89.555256064689999</v>
      </c>
      <c r="G1313" s="47">
        <v>0.70043190591527504</v>
      </c>
      <c r="H1313" s="50">
        <v>76.736345246122696</v>
      </c>
      <c r="I1313" s="76" t="str">
        <f t="shared" si="40"/>
        <v>No</v>
      </c>
      <c r="J1313" s="49" t="str">
        <f t="shared" si="41"/>
        <v>Yes</v>
      </c>
      <c r="K1313" s="47">
        <v>0.105918830758677</v>
      </c>
      <c r="L1313" s="50">
        <v>63.544474393530997</v>
      </c>
      <c r="M1313" s="47">
        <v>0.127758679711202</v>
      </c>
      <c r="N1313" s="50">
        <v>9.3054619015509097</v>
      </c>
    </row>
    <row r="1314" spans="1:14" x14ac:dyDescent="0.2">
      <c r="A1314" s="57" t="s">
        <v>2897</v>
      </c>
      <c r="B1314" s="44" t="s">
        <v>2898</v>
      </c>
      <c r="C1314" s="45">
        <v>72</v>
      </c>
      <c r="D1314" s="46" t="s">
        <v>340</v>
      </c>
      <c r="E1314" s="47">
        <v>0.64177540907152797</v>
      </c>
      <c r="F1314" s="48">
        <v>55.3908355795148</v>
      </c>
      <c r="G1314" s="47">
        <v>0.60776424002990703</v>
      </c>
      <c r="H1314" s="50">
        <v>45.111260957518503</v>
      </c>
      <c r="I1314" s="76" t="str">
        <f t="shared" si="40"/>
        <v>No</v>
      </c>
      <c r="J1314" s="49" t="str">
        <f t="shared" si="41"/>
        <v>No</v>
      </c>
      <c r="K1314" s="47">
        <v>0.112153953296652</v>
      </c>
      <c r="L1314" s="50">
        <v>69.0700808625337</v>
      </c>
      <c r="M1314" s="47">
        <v>0.13624810909400001</v>
      </c>
      <c r="N1314" s="50">
        <v>23.465947403910999</v>
      </c>
    </row>
    <row r="1315" spans="1:14" x14ac:dyDescent="0.2">
      <c r="A1315" s="57" t="s">
        <v>2899</v>
      </c>
      <c r="B1315" s="44" t="s">
        <v>2900</v>
      </c>
      <c r="C1315" s="45">
        <v>72</v>
      </c>
      <c r="D1315" s="46" t="s">
        <v>340</v>
      </c>
      <c r="E1315" s="47">
        <v>0.723659862557543</v>
      </c>
      <c r="F1315" s="48">
        <v>78.571428571428598</v>
      </c>
      <c r="G1315" s="47">
        <v>0.62773324518398199</v>
      </c>
      <c r="H1315" s="50">
        <v>52.191503708698598</v>
      </c>
      <c r="I1315" s="76" t="str">
        <f t="shared" si="40"/>
        <v>No</v>
      </c>
      <c r="J1315" s="49" t="str">
        <f t="shared" si="41"/>
        <v>No</v>
      </c>
      <c r="K1315" s="47">
        <v>0.157846960643547</v>
      </c>
      <c r="L1315" s="50">
        <v>87.533692722371995</v>
      </c>
      <c r="M1315" s="47">
        <v>0.210071770034436</v>
      </c>
      <c r="N1315" s="50">
        <v>82.063385030343895</v>
      </c>
    </row>
    <row r="1316" spans="1:14" x14ac:dyDescent="0.2">
      <c r="A1316" s="57" t="s">
        <v>910</v>
      </c>
      <c r="B1316" s="44" t="s">
        <v>2901</v>
      </c>
      <c r="C1316" s="45">
        <v>72</v>
      </c>
      <c r="D1316" s="46" t="s">
        <v>340</v>
      </c>
      <c r="E1316" s="47">
        <v>0.64759880951710802</v>
      </c>
      <c r="F1316" s="48">
        <v>57.210242587601101</v>
      </c>
      <c r="G1316" s="47">
        <v>0.56391431032627903</v>
      </c>
      <c r="H1316" s="50">
        <v>29.467296021577901</v>
      </c>
      <c r="I1316" s="76" t="str">
        <f t="shared" si="40"/>
        <v>No</v>
      </c>
      <c r="J1316" s="49" t="str">
        <f t="shared" si="41"/>
        <v>No</v>
      </c>
      <c r="K1316" s="47">
        <v>0.17722940985156799</v>
      </c>
      <c r="L1316" s="50">
        <v>89.959568733153603</v>
      </c>
      <c r="M1316" s="47">
        <v>0.24581037664007699</v>
      </c>
      <c r="N1316" s="50">
        <v>88.401888064733598</v>
      </c>
    </row>
    <row r="1317" spans="1:14" x14ac:dyDescent="0.2">
      <c r="A1317" s="57" t="s">
        <v>2902</v>
      </c>
      <c r="B1317" s="44" t="s">
        <v>2903</v>
      </c>
      <c r="C1317" s="45">
        <v>72</v>
      </c>
      <c r="D1317" s="46" t="s">
        <v>340</v>
      </c>
      <c r="E1317" s="47">
        <v>0.62482893728614397</v>
      </c>
      <c r="F1317" s="48">
        <v>50</v>
      </c>
      <c r="G1317" s="47">
        <v>0.54596003393159398</v>
      </c>
      <c r="H1317" s="50">
        <v>24.612272420768701</v>
      </c>
      <c r="I1317" s="76" t="str">
        <f t="shared" si="40"/>
        <v>No</v>
      </c>
      <c r="J1317" s="49" t="str">
        <f t="shared" si="41"/>
        <v>No</v>
      </c>
      <c r="K1317" s="47">
        <v>0.17441779742362701</v>
      </c>
      <c r="L1317" s="50">
        <v>89.757412398921801</v>
      </c>
      <c r="M1317" s="47">
        <v>0.25494629660794799</v>
      </c>
      <c r="N1317" s="50">
        <v>89.278489548213102</v>
      </c>
    </row>
    <row r="1318" spans="1:14" x14ac:dyDescent="0.2">
      <c r="A1318" s="57" t="s">
        <v>2904</v>
      </c>
      <c r="B1318" s="44" t="s">
        <v>2905</v>
      </c>
      <c r="C1318" s="45">
        <v>72</v>
      </c>
      <c r="D1318" s="46" t="s">
        <v>340</v>
      </c>
      <c r="E1318" s="47">
        <v>0.48511533710277199</v>
      </c>
      <c r="F1318" s="48">
        <v>14.218328840970401</v>
      </c>
      <c r="G1318" s="47">
        <v>0.45260441439147597</v>
      </c>
      <c r="H1318" s="50">
        <v>5.52933243425489</v>
      </c>
      <c r="I1318" s="76" t="str">
        <f t="shared" si="40"/>
        <v>No</v>
      </c>
      <c r="J1318" s="49" t="str">
        <f t="shared" si="41"/>
        <v>No</v>
      </c>
      <c r="K1318" s="47">
        <v>0.120389857288676</v>
      </c>
      <c r="L1318" s="50">
        <v>74.663072776280302</v>
      </c>
      <c r="M1318" s="47">
        <v>0.298748098159477</v>
      </c>
      <c r="N1318" s="50">
        <v>93.796358732299396</v>
      </c>
    </row>
    <row r="1319" spans="1:14" x14ac:dyDescent="0.2">
      <c r="A1319" s="57" t="s">
        <v>2906</v>
      </c>
      <c r="B1319" s="44" t="s">
        <v>2907</v>
      </c>
      <c r="C1319" s="45">
        <v>72</v>
      </c>
      <c r="D1319" s="46" t="s">
        <v>340</v>
      </c>
      <c r="E1319" s="47">
        <v>0.73892841950911003</v>
      </c>
      <c r="F1319" s="48">
        <v>81.334231805929903</v>
      </c>
      <c r="G1319" s="47">
        <v>0.67030548449026695</v>
      </c>
      <c r="H1319" s="50">
        <v>67.835468644639207</v>
      </c>
      <c r="I1319" s="76" t="str">
        <f t="shared" si="40"/>
        <v>No</v>
      </c>
      <c r="J1319" s="49" t="str">
        <f t="shared" si="41"/>
        <v>No</v>
      </c>
      <c r="K1319" s="47">
        <v>0.122309464365516</v>
      </c>
      <c r="L1319" s="50">
        <v>75.5390835579515</v>
      </c>
      <c r="M1319" s="47">
        <v>0.19386070298586899</v>
      </c>
      <c r="N1319" s="50">
        <v>77.073499662845606</v>
      </c>
    </row>
    <row r="1320" spans="1:14" x14ac:dyDescent="0.2">
      <c r="A1320" s="57" t="s">
        <v>2908</v>
      </c>
      <c r="B1320" s="44" t="s">
        <v>2909</v>
      </c>
      <c r="C1320" s="45">
        <v>72</v>
      </c>
      <c r="D1320" s="46" t="s">
        <v>340</v>
      </c>
      <c r="E1320" s="47">
        <v>0.56797550646898198</v>
      </c>
      <c r="F1320" s="48">
        <v>34.636118598382801</v>
      </c>
      <c r="G1320" s="47">
        <v>0.52178308007276597</v>
      </c>
      <c r="H1320" s="50">
        <v>17.599460552933198</v>
      </c>
      <c r="I1320" s="76" t="str">
        <f t="shared" si="40"/>
        <v>No</v>
      </c>
      <c r="J1320" s="49" t="str">
        <f t="shared" si="41"/>
        <v>No</v>
      </c>
      <c r="K1320" s="47">
        <v>8.5451101425208703E-2</v>
      </c>
      <c r="L1320" s="50">
        <v>18.6657681940701</v>
      </c>
      <c r="M1320" s="47">
        <v>0.13622081830176799</v>
      </c>
      <c r="N1320" s="50">
        <v>23.3310856372219</v>
      </c>
    </row>
    <row r="1321" spans="1:14" x14ac:dyDescent="0.2">
      <c r="A1321" s="148" t="s">
        <v>2910</v>
      </c>
      <c r="B1321" s="44" t="s">
        <v>2911</v>
      </c>
      <c r="C1321" s="45">
        <v>72</v>
      </c>
      <c r="D1321" s="46" t="s">
        <v>340</v>
      </c>
      <c r="E1321" s="47">
        <v>0.76353886466384202</v>
      </c>
      <c r="F1321" s="48">
        <v>86.185983827493303</v>
      </c>
      <c r="G1321" s="47">
        <v>0.70290613336272301</v>
      </c>
      <c r="H1321" s="50">
        <v>77.410654079568403</v>
      </c>
      <c r="I1321" s="76" t="str">
        <f t="shared" si="40"/>
        <v>No</v>
      </c>
      <c r="J1321" s="49" t="str">
        <f t="shared" si="41"/>
        <v>Yes</v>
      </c>
      <c r="K1321" s="47">
        <v>0.103474557981294</v>
      </c>
      <c r="L1321" s="50">
        <v>60.983827493261501</v>
      </c>
      <c r="M1321" s="47">
        <v>0.29151616774828198</v>
      </c>
      <c r="N1321" s="50">
        <v>92.582602832097095</v>
      </c>
    </row>
    <row r="1322" spans="1:14" x14ac:dyDescent="0.2">
      <c r="A1322" s="147" t="s">
        <v>2912</v>
      </c>
      <c r="B1322" s="44" t="s">
        <v>2913</v>
      </c>
      <c r="C1322" s="45">
        <v>72</v>
      </c>
      <c r="D1322" s="46" t="s">
        <v>340</v>
      </c>
      <c r="E1322" s="47">
        <v>0.80801784639230201</v>
      </c>
      <c r="F1322" s="48">
        <v>92.183288409703493</v>
      </c>
      <c r="G1322" s="47">
        <v>0.77031170058212695</v>
      </c>
      <c r="H1322" s="50">
        <v>93.796358732299396</v>
      </c>
      <c r="I1322" s="76" t="str">
        <f t="shared" si="40"/>
        <v>Yes</v>
      </c>
      <c r="J1322" s="49" t="str">
        <f t="shared" si="41"/>
        <v>Yes</v>
      </c>
      <c r="K1322" s="47">
        <v>0.110280052808838</v>
      </c>
      <c r="L1322" s="50">
        <v>67.654986522911102</v>
      </c>
      <c r="M1322" s="47">
        <v>0.18781842743974</v>
      </c>
      <c r="N1322" s="50">
        <v>74.308833445718093</v>
      </c>
    </row>
    <row r="1323" spans="1:14" x14ac:dyDescent="0.2">
      <c r="A1323" s="148" t="s">
        <v>2914</v>
      </c>
      <c r="B1323" s="44" t="s">
        <v>2915</v>
      </c>
      <c r="C1323" s="45">
        <v>72</v>
      </c>
      <c r="D1323" s="46" t="s">
        <v>340</v>
      </c>
      <c r="E1323" s="47">
        <v>0.83897428255980899</v>
      </c>
      <c r="F1323" s="48">
        <v>95.956873315363893</v>
      </c>
      <c r="G1323" s="47">
        <v>0.77203525346131396</v>
      </c>
      <c r="H1323" s="50">
        <v>94.066082265677693</v>
      </c>
      <c r="I1323" s="76" t="str">
        <f t="shared" si="40"/>
        <v>Yes</v>
      </c>
      <c r="J1323" s="49" t="str">
        <f t="shared" si="41"/>
        <v>Yes</v>
      </c>
      <c r="K1323" s="47">
        <v>0.10694987093479801</v>
      </c>
      <c r="L1323" s="50">
        <v>64.622641509434004</v>
      </c>
      <c r="M1323" s="47">
        <v>0.29326514238211798</v>
      </c>
      <c r="N1323" s="50">
        <v>93.189480782198203</v>
      </c>
    </row>
    <row r="1324" spans="1:14" x14ac:dyDescent="0.2">
      <c r="A1324" s="147" t="s">
        <v>2916</v>
      </c>
      <c r="B1324" s="44" t="s">
        <v>2917</v>
      </c>
      <c r="C1324" s="45">
        <v>72</v>
      </c>
      <c r="D1324" s="46" t="s">
        <v>340</v>
      </c>
      <c r="E1324" s="47">
        <v>0.83566540148076296</v>
      </c>
      <c r="F1324" s="48">
        <v>95.619946091644195</v>
      </c>
      <c r="G1324" s="47">
        <v>0.75564381180156703</v>
      </c>
      <c r="H1324" s="50">
        <v>91.503708698583907</v>
      </c>
      <c r="I1324" s="76" t="str">
        <f t="shared" si="40"/>
        <v>Yes</v>
      </c>
      <c r="J1324" s="49" t="str">
        <f t="shared" si="41"/>
        <v>Yes</v>
      </c>
      <c r="K1324" s="47">
        <v>9.4062791450971406E-2</v>
      </c>
      <c r="L1324" s="50">
        <v>47.371967654986499</v>
      </c>
      <c r="M1324" s="47">
        <v>0.149065768142354</v>
      </c>
      <c r="N1324" s="50">
        <v>43.290627107215101</v>
      </c>
    </row>
    <row r="1325" spans="1:14" x14ac:dyDescent="0.2">
      <c r="A1325" s="148" t="s">
        <v>2918</v>
      </c>
      <c r="B1325" s="44" t="s">
        <v>2919</v>
      </c>
      <c r="C1325" s="45">
        <v>72</v>
      </c>
      <c r="D1325" s="46" t="s">
        <v>340</v>
      </c>
      <c r="E1325" s="47">
        <v>0.74822722225899896</v>
      </c>
      <c r="F1325" s="48">
        <v>83.221024258760096</v>
      </c>
      <c r="G1325" s="47">
        <v>0.69914037454264699</v>
      </c>
      <c r="H1325" s="50">
        <v>76.466621712744399</v>
      </c>
      <c r="I1325" s="76" t="str">
        <f t="shared" si="40"/>
        <v>No</v>
      </c>
      <c r="J1325" s="49" t="str">
        <f t="shared" si="41"/>
        <v>Yes</v>
      </c>
      <c r="K1325" s="47">
        <v>0.12314973753375499</v>
      </c>
      <c r="L1325" s="50">
        <v>76.212938005390797</v>
      </c>
      <c r="M1325" s="47">
        <v>0.25669314544947303</v>
      </c>
      <c r="N1325" s="50">
        <v>89.683074848280498</v>
      </c>
    </row>
    <row r="1326" spans="1:14" x14ac:dyDescent="0.2">
      <c r="A1326" s="148" t="s">
        <v>1645</v>
      </c>
      <c r="B1326" s="44" t="s">
        <v>2920</v>
      </c>
      <c r="C1326" s="45">
        <v>72</v>
      </c>
      <c r="D1326" s="46" t="s">
        <v>340</v>
      </c>
      <c r="E1326" s="47">
        <v>0.81592348523618496</v>
      </c>
      <c r="F1326" s="48">
        <v>93.328840970350399</v>
      </c>
      <c r="G1326" s="47">
        <v>0.74650662678292101</v>
      </c>
      <c r="H1326" s="50">
        <v>89.615643964935899</v>
      </c>
      <c r="I1326" s="76" t="str">
        <f t="shared" si="40"/>
        <v>No</v>
      </c>
      <c r="J1326" s="49" t="str">
        <f t="shared" si="41"/>
        <v>Yes</v>
      </c>
      <c r="K1326" s="47">
        <v>9.3361170457061798E-2</v>
      </c>
      <c r="L1326" s="50">
        <v>45.687331536388101</v>
      </c>
      <c r="M1326" s="47">
        <v>0.21014594973599099</v>
      </c>
      <c r="N1326" s="50">
        <v>82.130815913688494</v>
      </c>
    </row>
    <row r="1327" spans="1:14" x14ac:dyDescent="0.2">
      <c r="A1327" s="57" t="s">
        <v>2853</v>
      </c>
      <c r="B1327" s="44" t="s">
        <v>2921</v>
      </c>
      <c r="C1327" s="45">
        <v>72</v>
      </c>
      <c r="D1327" s="46" t="s">
        <v>340</v>
      </c>
      <c r="E1327" s="47">
        <v>0.60257585696590799</v>
      </c>
      <c r="F1327" s="48">
        <v>43.530997304582201</v>
      </c>
      <c r="G1327" s="47">
        <v>0.57700347429940102</v>
      </c>
      <c r="H1327" s="50">
        <v>34.322319622387099</v>
      </c>
      <c r="I1327" s="76" t="str">
        <f t="shared" si="40"/>
        <v>No</v>
      </c>
      <c r="J1327" s="49" t="str">
        <f t="shared" si="41"/>
        <v>No</v>
      </c>
      <c r="K1327" s="47">
        <v>0.132392230745288</v>
      </c>
      <c r="L1327" s="50">
        <v>80.188679245282998</v>
      </c>
      <c r="M1327" s="47">
        <v>0.30095908232176899</v>
      </c>
      <c r="N1327" s="50">
        <v>93.863789615643995</v>
      </c>
    </row>
    <row r="1328" spans="1:14" x14ac:dyDescent="0.2">
      <c r="A1328" s="57" t="s">
        <v>2922</v>
      </c>
      <c r="B1328" s="44" t="s">
        <v>2923</v>
      </c>
      <c r="C1328" s="45">
        <v>72</v>
      </c>
      <c r="D1328" s="46" t="s">
        <v>340</v>
      </c>
      <c r="E1328" s="47">
        <v>0.52878983385699097</v>
      </c>
      <c r="F1328" s="48">
        <v>25.4043126684636</v>
      </c>
      <c r="G1328" s="47">
        <v>0.51259324342823298</v>
      </c>
      <c r="H1328" s="50">
        <v>14.8347943358058</v>
      </c>
      <c r="I1328" s="76" t="str">
        <f t="shared" si="40"/>
        <v>No</v>
      </c>
      <c r="J1328" s="49" t="str">
        <f t="shared" si="41"/>
        <v>No</v>
      </c>
      <c r="K1328" s="47">
        <v>0.14486329079918001</v>
      </c>
      <c r="L1328" s="50">
        <v>84.164420485175199</v>
      </c>
      <c r="M1328" s="47">
        <v>0.192200732611573</v>
      </c>
      <c r="N1328" s="50">
        <v>76.196898179366102</v>
      </c>
    </row>
    <row r="1329" spans="1:14" x14ac:dyDescent="0.2">
      <c r="A1329" s="57" t="s">
        <v>2924</v>
      </c>
      <c r="B1329" s="44" t="s">
        <v>2925</v>
      </c>
      <c r="C1329" s="45">
        <v>72</v>
      </c>
      <c r="D1329" s="46" t="s">
        <v>340</v>
      </c>
      <c r="E1329" s="47">
        <v>0.70938620695613697</v>
      </c>
      <c r="F1329" s="48">
        <v>74.663072776280302</v>
      </c>
      <c r="G1329" s="47">
        <v>0.66766811473588294</v>
      </c>
      <c r="H1329" s="50">
        <v>66.756574511126104</v>
      </c>
      <c r="I1329" s="76" t="str">
        <f t="shared" si="40"/>
        <v>No</v>
      </c>
      <c r="J1329" s="49" t="str">
        <f t="shared" si="41"/>
        <v>No</v>
      </c>
      <c r="K1329" s="47">
        <v>0.14220547565344299</v>
      </c>
      <c r="L1329" s="50">
        <v>83.355795148248006</v>
      </c>
      <c r="M1329" s="47">
        <v>0.341569834265114</v>
      </c>
      <c r="N1329" s="50">
        <v>95.482130815913706</v>
      </c>
    </row>
    <row r="1330" spans="1:14" x14ac:dyDescent="0.2">
      <c r="A1330" s="57" t="s">
        <v>2926</v>
      </c>
      <c r="B1330" s="44" t="s">
        <v>2927</v>
      </c>
      <c r="C1330" s="45">
        <v>72</v>
      </c>
      <c r="D1330" s="46" t="s">
        <v>340</v>
      </c>
      <c r="E1330" s="47">
        <v>0.55641085416429203</v>
      </c>
      <c r="F1330" s="48">
        <v>31.805929919137501</v>
      </c>
      <c r="G1330" s="47">
        <v>0.48269614507370101</v>
      </c>
      <c r="H1330" s="50">
        <v>9.3728927848954804</v>
      </c>
      <c r="I1330" s="76" t="str">
        <f t="shared" si="40"/>
        <v>No</v>
      </c>
      <c r="J1330" s="49" t="str">
        <f t="shared" si="41"/>
        <v>No</v>
      </c>
      <c r="K1330" s="47">
        <v>0.19906327610510299</v>
      </c>
      <c r="L1330" s="50">
        <v>92.587601078167097</v>
      </c>
      <c r="M1330" s="47">
        <v>0.27354187293750998</v>
      </c>
      <c r="N1330" s="50">
        <v>91.301416048550195</v>
      </c>
    </row>
    <row r="1331" spans="1:14" x14ac:dyDescent="0.2">
      <c r="A1331" s="57" t="s">
        <v>2928</v>
      </c>
      <c r="B1331" s="44" t="s">
        <v>2929</v>
      </c>
      <c r="C1331" s="45">
        <v>72</v>
      </c>
      <c r="D1331" s="46" t="s">
        <v>340</v>
      </c>
      <c r="E1331" s="47">
        <v>0.599160785665246</v>
      </c>
      <c r="F1331" s="48">
        <v>42.587601078167097</v>
      </c>
      <c r="G1331" s="47">
        <v>0.61487629477401196</v>
      </c>
      <c r="H1331" s="50">
        <v>47.875927174646002</v>
      </c>
      <c r="I1331" s="76" t="str">
        <f t="shared" si="40"/>
        <v>No</v>
      </c>
      <c r="J1331" s="49" t="str">
        <f t="shared" si="41"/>
        <v>No</v>
      </c>
      <c r="K1331" s="47">
        <v>0.14490143369936301</v>
      </c>
      <c r="L1331" s="50">
        <v>84.231805929919105</v>
      </c>
      <c r="M1331" s="47">
        <v>0.34016827141867301</v>
      </c>
      <c r="N1331" s="50">
        <v>95.414699932569107</v>
      </c>
    </row>
    <row r="1332" spans="1:14" x14ac:dyDescent="0.2">
      <c r="A1332" s="57" t="s">
        <v>2930</v>
      </c>
      <c r="B1332" s="44" t="s">
        <v>2931</v>
      </c>
      <c r="C1332" s="45">
        <v>72</v>
      </c>
      <c r="D1332" s="46" t="s">
        <v>340</v>
      </c>
      <c r="E1332" s="47">
        <v>0.59304609385436402</v>
      </c>
      <c r="F1332" s="48">
        <v>40.970350404312697</v>
      </c>
      <c r="G1332" s="47">
        <v>0.55693100110687999</v>
      </c>
      <c r="H1332" s="50">
        <v>27.376938637896199</v>
      </c>
      <c r="I1332" s="76" t="str">
        <f t="shared" si="40"/>
        <v>No</v>
      </c>
      <c r="J1332" s="49" t="str">
        <f t="shared" si="41"/>
        <v>No</v>
      </c>
      <c r="K1332" s="47">
        <v>0.22457794496096001</v>
      </c>
      <c r="L1332" s="50">
        <v>94.137466307277606</v>
      </c>
      <c r="M1332" s="47">
        <v>0.35466371985514</v>
      </c>
      <c r="N1332" s="50">
        <v>95.954146999325701</v>
      </c>
    </row>
    <row r="1333" spans="1:14" x14ac:dyDescent="0.2">
      <c r="A1333" s="57" t="s">
        <v>2932</v>
      </c>
      <c r="B1333" s="44" t="s">
        <v>2933</v>
      </c>
      <c r="C1333" s="45">
        <v>72</v>
      </c>
      <c r="D1333" s="46" t="s">
        <v>340</v>
      </c>
      <c r="E1333" s="47">
        <v>0.59120052960687897</v>
      </c>
      <c r="F1333" s="48">
        <v>40.633423180592999</v>
      </c>
      <c r="G1333" s="47">
        <v>0.56137905409427002</v>
      </c>
      <c r="H1333" s="50">
        <v>28.792987188132201</v>
      </c>
      <c r="I1333" s="76" t="str">
        <f t="shared" si="40"/>
        <v>No</v>
      </c>
      <c r="J1333" s="49" t="str">
        <f t="shared" si="41"/>
        <v>No</v>
      </c>
      <c r="K1333" s="47">
        <v>0.232710891447688</v>
      </c>
      <c r="L1333" s="50">
        <v>94.6091644204852</v>
      </c>
      <c r="M1333" s="47">
        <v>0.41524140365041201</v>
      </c>
      <c r="N1333" s="50">
        <v>97.235333782872601</v>
      </c>
    </row>
    <row r="1334" spans="1:14" x14ac:dyDescent="0.2">
      <c r="A1334" s="57" t="s">
        <v>2934</v>
      </c>
      <c r="B1334" s="44" t="s">
        <v>2935</v>
      </c>
      <c r="C1334" s="45">
        <v>72</v>
      </c>
      <c r="D1334" s="46" t="s">
        <v>340</v>
      </c>
      <c r="E1334" s="47">
        <v>0.749358050652009</v>
      </c>
      <c r="F1334" s="48">
        <v>83.625336927223699</v>
      </c>
      <c r="G1334" s="47">
        <v>0.65342879306403301</v>
      </c>
      <c r="H1334" s="50">
        <v>61.8341200269724</v>
      </c>
      <c r="I1334" s="76" t="str">
        <f t="shared" si="40"/>
        <v>No</v>
      </c>
      <c r="J1334" s="49" t="str">
        <f t="shared" si="41"/>
        <v>No</v>
      </c>
      <c r="K1334" s="47">
        <v>0.32016064082961798</v>
      </c>
      <c r="L1334" s="50">
        <v>97.371967654986506</v>
      </c>
      <c r="M1334" s="47">
        <v>0.54907206591831803</v>
      </c>
      <c r="N1334" s="50">
        <v>98.786244099797699</v>
      </c>
    </row>
    <row r="1335" spans="1:14" x14ac:dyDescent="0.2">
      <c r="A1335" s="57" t="s">
        <v>2936</v>
      </c>
      <c r="B1335" s="44" t="s">
        <v>2937</v>
      </c>
      <c r="C1335" s="45">
        <v>72</v>
      </c>
      <c r="D1335" s="46" t="s">
        <v>340</v>
      </c>
      <c r="E1335" s="47">
        <v>0.605523175170812</v>
      </c>
      <c r="F1335" s="48">
        <v>44.339622641509401</v>
      </c>
      <c r="G1335" s="47">
        <v>0.60576162564318803</v>
      </c>
      <c r="H1335" s="50">
        <v>44.841537424140299</v>
      </c>
      <c r="I1335" s="76" t="str">
        <f t="shared" si="40"/>
        <v>No</v>
      </c>
      <c r="J1335" s="49" t="str">
        <f t="shared" si="41"/>
        <v>No</v>
      </c>
      <c r="K1335" s="47">
        <v>0.23249868046305</v>
      </c>
      <c r="L1335" s="50">
        <v>94.541778975741195</v>
      </c>
      <c r="M1335" s="47">
        <v>0.394207612813603</v>
      </c>
      <c r="N1335" s="50">
        <v>96.695886716115993</v>
      </c>
    </row>
    <row r="1336" spans="1:14" x14ac:dyDescent="0.2">
      <c r="A1336" s="57" t="s">
        <v>2938</v>
      </c>
      <c r="B1336" s="44" t="s">
        <v>2939</v>
      </c>
      <c r="C1336" s="45">
        <v>72</v>
      </c>
      <c r="D1336" s="46" t="s">
        <v>340</v>
      </c>
      <c r="E1336" s="47">
        <v>0.48681791442767203</v>
      </c>
      <c r="F1336" s="48">
        <v>14.757412398921799</v>
      </c>
      <c r="G1336" s="47">
        <v>0.49277072292565299</v>
      </c>
      <c r="H1336" s="50">
        <v>11.126095751854301</v>
      </c>
      <c r="I1336" s="76" t="str">
        <f t="shared" si="40"/>
        <v>No</v>
      </c>
      <c r="J1336" s="49" t="str">
        <f t="shared" si="41"/>
        <v>No</v>
      </c>
      <c r="K1336" s="47">
        <v>0.22553752475552399</v>
      </c>
      <c r="L1336" s="50">
        <v>94.204851752021597</v>
      </c>
      <c r="M1336" s="47">
        <v>0.39121314745341401</v>
      </c>
      <c r="N1336" s="50">
        <v>96.628455832771394</v>
      </c>
    </row>
    <row r="1337" spans="1:14" x14ac:dyDescent="0.2">
      <c r="A1337" s="57" t="s">
        <v>2284</v>
      </c>
      <c r="B1337" s="44" t="s">
        <v>2940</v>
      </c>
      <c r="C1337" s="45">
        <v>72</v>
      </c>
      <c r="D1337" s="46" t="s">
        <v>340</v>
      </c>
      <c r="E1337" s="47">
        <v>0.45937976651686901</v>
      </c>
      <c r="F1337" s="48">
        <v>7.7493261455525602</v>
      </c>
      <c r="G1337" s="47">
        <v>0.40023842974676199</v>
      </c>
      <c r="H1337" s="50">
        <v>2.0229265003371499</v>
      </c>
      <c r="I1337" s="76" t="str">
        <f t="shared" si="40"/>
        <v>No</v>
      </c>
      <c r="J1337" s="49" t="str">
        <f t="shared" si="41"/>
        <v>No</v>
      </c>
      <c r="K1337" s="47">
        <v>0.113597632444272</v>
      </c>
      <c r="L1337" s="50">
        <v>70.013477088948804</v>
      </c>
      <c r="M1337" s="47">
        <v>0.16090284575327701</v>
      </c>
      <c r="N1337" s="50">
        <v>57.316250842885999</v>
      </c>
    </row>
    <row r="1338" spans="1:14" x14ac:dyDescent="0.2">
      <c r="A1338" s="57" t="s">
        <v>2899</v>
      </c>
      <c r="B1338" s="44" t="s">
        <v>2941</v>
      </c>
      <c r="C1338" s="45">
        <v>72</v>
      </c>
      <c r="D1338" s="46" t="s">
        <v>340</v>
      </c>
      <c r="E1338" s="47">
        <v>0.60468880084925503</v>
      </c>
      <c r="F1338" s="48">
        <v>44.0700808625337</v>
      </c>
      <c r="G1338" s="47">
        <v>0.48019975192301401</v>
      </c>
      <c r="H1338" s="50">
        <v>8.9683074848280508</v>
      </c>
      <c r="I1338" s="76" t="str">
        <f t="shared" si="40"/>
        <v>No</v>
      </c>
      <c r="J1338" s="49" t="str">
        <f t="shared" si="41"/>
        <v>No</v>
      </c>
      <c r="K1338" s="47">
        <v>0.11244812755037401</v>
      </c>
      <c r="L1338" s="50">
        <v>69.137466307277606</v>
      </c>
      <c r="M1338" s="47">
        <v>0.15715042763808801</v>
      </c>
      <c r="N1338" s="50">
        <v>53.472690492245398</v>
      </c>
    </row>
    <row r="1339" spans="1:14" x14ac:dyDescent="0.2">
      <c r="A1339" s="57" t="s">
        <v>2942</v>
      </c>
      <c r="B1339" s="44" t="s">
        <v>2943</v>
      </c>
      <c r="C1339" s="45">
        <v>72</v>
      </c>
      <c r="D1339" s="46" t="s">
        <v>340</v>
      </c>
      <c r="E1339" s="47">
        <v>0.56664557475809696</v>
      </c>
      <c r="F1339" s="48">
        <v>34.231805929919098</v>
      </c>
      <c r="G1339" s="47">
        <v>0.46484302205918598</v>
      </c>
      <c r="H1339" s="50">
        <v>6.6756574511126097</v>
      </c>
      <c r="I1339" s="76" t="str">
        <f t="shared" si="40"/>
        <v>No</v>
      </c>
      <c r="J1339" s="49" t="str">
        <f t="shared" si="41"/>
        <v>No</v>
      </c>
      <c r="K1339" s="47">
        <v>0.144460555246813</v>
      </c>
      <c r="L1339" s="50">
        <v>83.894878706199506</v>
      </c>
      <c r="M1339" s="47">
        <v>0.19609721609543601</v>
      </c>
      <c r="N1339" s="50">
        <v>78.017532029669596</v>
      </c>
    </row>
    <row r="1340" spans="1:14" x14ac:dyDescent="0.2">
      <c r="A1340" s="57" t="s">
        <v>2944</v>
      </c>
      <c r="B1340" s="44" t="s">
        <v>2945</v>
      </c>
      <c r="C1340" s="45">
        <v>72</v>
      </c>
      <c r="D1340" s="46" t="s">
        <v>340</v>
      </c>
      <c r="E1340" s="47">
        <v>0.65495117691693905</v>
      </c>
      <c r="F1340" s="48">
        <v>58.827493261455501</v>
      </c>
      <c r="G1340" s="47">
        <v>0.56108177724674602</v>
      </c>
      <c r="H1340" s="50">
        <v>28.658125421443</v>
      </c>
      <c r="I1340" s="76" t="str">
        <f t="shared" si="40"/>
        <v>No</v>
      </c>
      <c r="J1340" s="49" t="str">
        <f t="shared" si="41"/>
        <v>No</v>
      </c>
      <c r="K1340" s="47">
        <v>0.111075265350137</v>
      </c>
      <c r="L1340" s="50">
        <v>68.463611859838295</v>
      </c>
      <c r="M1340" s="47">
        <v>0.158475465734249</v>
      </c>
      <c r="N1340" s="50">
        <v>54.821308159136898</v>
      </c>
    </row>
    <row r="1341" spans="1:14" x14ac:dyDescent="0.2">
      <c r="A1341" s="57" t="s">
        <v>2946</v>
      </c>
      <c r="B1341" s="44" t="s">
        <v>2947</v>
      </c>
      <c r="C1341" s="45">
        <v>72</v>
      </c>
      <c r="D1341" s="46" t="s">
        <v>340</v>
      </c>
      <c r="E1341" s="47">
        <v>0.65463817084999498</v>
      </c>
      <c r="F1341" s="48">
        <v>58.625336927223699</v>
      </c>
      <c r="G1341" s="47">
        <v>0.55933452352652002</v>
      </c>
      <c r="H1341" s="50">
        <v>28.118678354686399</v>
      </c>
      <c r="I1341" s="76" t="str">
        <f t="shared" si="40"/>
        <v>No</v>
      </c>
      <c r="J1341" s="49" t="str">
        <f t="shared" si="41"/>
        <v>No</v>
      </c>
      <c r="K1341" s="47">
        <v>0.156115978979676</v>
      </c>
      <c r="L1341" s="50">
        <v>86.927223719676505</v>
      </c>
      <c r="M1341" s="47">
        <v>0.27279822679759103</v>
      </c>
      <c r="N1341" s="50">
        <v>91.166554281861096</v>
      </c>
    </row>
    <row r="1342" spans="1:14" x14ac:dyDescent="0.2">
      <c r="A1342" s="57" t="s">
        <v>2948</v>
      </c>
      <c r="B1342" s="44" t="s">
        <v>2949</v>
      </c>
      <c r="C1342" s="45">
        <v>72</v>
      </c>
      <c r="D1342" s="46" t="s">
        <v>340</v>
      </c>
      <c r="E1342" s="47">
        <v>0.65602819106261501</v>
      </c>
      <c r="F1342" s="48">
        <v>58.962264150943398</v>
      </c>
      <c r="G1342" s="47">
        <v>0.59465820671902003</v>
      </c>
      <c r="H1342" s="50">
        <v>41.335131490222501</v>
      </c>
      <c r="I1342" s="76" t="str">
        <f t="shared" si="40"/>
        <v>No</v>
      </c>
      <c r="J1342" s="49" t="str">
        <f t="shared" si="41"/>
        <v>No</v>
      </c>
      <c r="K1342" s="47">
        <v>0.13091137545580001</v>
      </c>
      <c r="L1342" s="50">
        <v>79.784366576819394</v>
      </c>
      <c r="M1342" s="47">
        <v>0.177366548770793</v>
      </c>
      <c r="N1342" s="50">
        <v>68.981793661496994</v>
      </c>
    </row>
    <row r="1343" spans="1:14" x14ac:dyDescent="0.2">
      <c r="A1343" s="57" t="s">
        <v>2950</v>
      </c>
      <c r="B1343" s="44" t="s">
        <v>2951</v>
      </c>
      <c r="C1343" s="45">
        <v>72</v>
      </c>
      <c r="D1343" s="46" t="s">
        <v>340</v>
      </c>
      <c r="E1343" s="47">
        <v>0.57475847448278095</v>
      </c>
      <c r="F1343" s="48">
        <v>36.051212938005399</v>
      </c>
      <c r="G1343" s="47">
        <v>0.54497883907213296</v>
      </c>
      <c r="H1343" s="50">
        <v>24.3425488873904</v>
      </c>
      <c r="I1343" s="76" t="str">
        <f t="shared" si="40"/>
        <v>No</v>
      </c>
      <c r="J1343" s="49" t="str">
        <f t="shared" si="41"/>
        <v>No</v>
      </c>
      <c r="K1343" s="47">
        <v>0.13608298139508701</v>
      </c>
      <c r="L1343" s="50">
        <v>81.671159029649601</v>
      </c>
      <c r="M1343" s="47">
        <v>0.18293943850071501</v>
      </c>
      <c r="N1343" s="50">
        <v>71.679028995279793</v>
      </c>
    </row>
    <row r="1344" spans="1:14" x14ac:dyDescent="0.2">
      <c r="A1344" s="148" t="s">
        <v>2429</v>
      </c>
      <c r="B1344" s="44" t="s">
        <v>2952</v>
      </c>
      <c r="C1344" s="45">
        <v>72</v>
      </c>
      <c r="D1344" s="46" t="s">
        <v>340</v>
      </c>
      <c r="E1344" s="47">
        <v>0.83994087141463702</v>
      </c>
      <c r="F1344" s="48">
        <v>96.024258760107799</v>
      </c>
      <c r="G1344" s="47">
        <v>0.76729902550587603</v>
      </c>
      <c r="H1344" s="50">
        <v>93.4592043155765</v>
      </c>
      <c r="I1344" s="76" t="str">
        <f t="shared" si="40"/>
        <v>Yes</v>
      </c>
      <c r="J1344" s="49" t="str">
        <f t="shared" si="41"/>
        <v>Yes</v>
      </c>
      <c r="K1344" s="47">
        <v>0.185523576361283</v>
      </c>
      <c r="L1344" s="50">
        <v>90.633423180592999</v>
      </c>
      <c r="M1344" s="47">
        <v>0.35551148505181002</v>
      </c>
      <c r="N1344" s="50">
        <v>96.0215778826703</v>
      </c>
    </row>
    <row r="1345" spans="1:14" x14ac:dyDescent="0.2">
      <c r="A1345" s="57" t="s">
        <v>1323</v>
      </c>
      <c r="B1345" s="44" t="s">
        <v>2953</v>
      </c>
      <c r="C1345" s="45">
        <v>72</v>
      </c>
      <c r="D1345" s="46" t="s">
        <v>340</v>
      </c>
      <c r="E1345" s="47">
        <v>0.61638478784795703</v>
      </c>
      <c r="F1345" s="48">
        <v>47.439353099730504</v>
      </c>
      <c r="G1345" s="47">
        <v>0.56477225264088704</v>
      </c>
      <c r="H1345" s="50">
        <v>29.804450438300702</v>
      </c>
      <c r="I1345" s="76" t="str">
        <f t="shared" si="40"/>
        <v>No</v>
      </c>
      <c r="J1345" s="49" t="str">
        <f t="shared" si="41"/>
        <v>No</v>
      </c>
      <c r="K1345" s="47">
        <v>0.10775190125916299</v>
      </c>
      <c r="L1345" s="50">
        <v>65.700808625336904</v>
      </c>
      <c r="M1345" s="47">
        <v>0.13727783903341201</v>
      </c>
      <c r="N1345" s="50">
        <v>25.691166554281899</v>
      </c>
    </row>
    <row r="1346" spans="1:14" x14ac:dyDescent="0.2">
      <c r="A1346" s="57" t="s">
        <v>2954</v>
      </c>
      <c r="B1346" s="44" t="s">
        <v>2955</v>
      </c>
      <c r="C1346" s="45">
        <v>72</v>
      </c>
      <c r="D1346" s="46" t="s">
        <v>340</v>
      </c>
      <c r="E1346" s="47">
        <v>0.62266182851294505</v>
      </c>
      <c r="F1346" s="48">
        <v>49.1913746630728</v>
      </c>
      <c r="G1346" s="47">
        <v>0.62413490213380396</v>
      </c>
      <c r="H1346" s="50">
        <v>50.775455158462599</v>
      </c>
      <c r="I1346" s="76" t="str">
        <f t="shared" si="40"/>
        <v>No</v>
      </c>
      <c r="J1346" s="49" t="str">
        <f t="shared" si="41"/>
        <v>No</v>
      </c>
      <c r="K1346" s="47">
        <v>0.10667985800501301</v>
      </c>
      <c r="L1346" s="50">
        <v>64.420485175202202</v>
      </c>
      <c r="M1346" s="47">
        <v>0.14350790994705101</v>
      </c>
      <c r="N1346" s="50">
        <v>34.8617666891436</v>
      </c>
    </row>
    <row r="1347" spans="1:14" x14ac:dyDescent="0.2">
      <c r="A1347" s="57" t="s">
        <v>2956</v>
      </c>
      <c r="B1347" s="44" t="s">
        <v>2957</v>
      </c>
      <c r="C1347" s="45">
        <v>72</v>
      </c>
      <c r="D1347" s="46" t="s">
        <v>340</v>
      </c>
      <c r="E1347" s="47">
        <v>0.64419270272068596</v>
      </c>
      <c r="F1347" s="48">
        <v>56.132075471698101</v>
      </c>
      <c r="G1347" s="47">
        <v>0.58460262970371901</v>
      </c>
      <c r="H1347" s="50">
        <v>37.289278489548202</v>
      </c>
      <c r="I1347" s="76" t="str">
        <f t="shared" si="40"/>
        <v>No</v>
      </c>
      <c r="J1347" s="49" t="str">
        <f t="shared" si="41"/>
        <v>No</v>
      </c>
      <c r="K1347" s="47">
        <v>0.28370447272372501</v>
      </c>
      <c r="L1347" s="50">
        <v>96.7654986522911</v>
      </c>
      <c r="M1347" s="47">
        <v>0.43319185027183899</v>
      </c>
      <c r="N1347" s="50">
        <v>97.505057316250799</v>
      </c>
    </row>
    <row r="1348" spans="1:14" x14ac:dyDescent="0.2">
      <c r="A1348" s="57" t="s">
        <v>2958</v>
      </c>
      <c r="B1348" s="44" t="s">
        <v>2959</v>
      </c>
      <c r="C1348" s="45">
        <v>72</v>
      </c>
      <c r="D1348" s="46" t="s">
        <v>340</v>
      </c>
      <c r="E1348" s="47">
        <v>0.60839029965714897</v>
      </c>
      <c r="F1348" s="48">
        <v>45.283018867924497</v>
      </c>
      <c r="G1348" s="47">
        <v>0.52759733032043599</v>
      </c>
      <c r="H1348" s="50">
        <v>19.217801753202998</v>
      </c>
      <c r="I1348" s="76" t="str">
        <f t="shared" si="40"/>
        <v>No</v>
      </c>
      <c r="J1348" s="49" t="str">
        <f t="shared" si="41"/>
        <v>No</v>
      </c>
      <c r="K1348" s="47">
        <v>0.17973700069705401</v>
      </c>
      <c r="L1348" s="50">
        <v>90.161725067385404</v>
      </c>
      <c r="M1348" s="47">
        <v>0.34731697118855598</v>
      </c>
      <c r="N1348" s="50">
        <v>95.684423465947404</v>
      </c>
    </row>
    <row r="1349" spans="1:14" x14ac:dyDescent="0.2">
      <c r="A1349" s="57" t="s">
        <v>2960</v>
      </c>
      <c r="B1349" s="44" t="s">
        <v>2961</v>
      </c>
      <c r="C1349" s="45">
        <v>72</v>
      </c>
      <c r="D1349" s="46" t="s">
        <v>340</v>
      </c>
      <c r="E1349" s="47">
        <v>0.62660744380165301</v>
      </c>
      <c r="F1349" s="48">
        <v>50.673854447439297</v>
      </c>
      <c r="G1349" s="47">
        <v>0.56656971388125299</v>
      </c>
      <c r="H1349" s="50">
        <v>30.2764666217127</v>
      </c>
      <c r="I1349" s="76" t="str">
        <f t="shared" si="40"/>
        <v>No</v>
      </c>
      <c r="J1349" s="49" t="str">
        <f t="shared" si="41"/>
        <v>No</v>
      </c>
      <c r="K1349" s="47">
        <v>0.201449738385788</v>
      </c>
      <c r="L1349" s="50">
        <v>92.991913746630701</v>
      </c>
      <c r="M1349" s="47">
        <v>0.403367230224289</v>
      </c>
      <c r="N1349" s="50">
        <v>96.763317599460507</v>
      </c>
    </row>
    <row r="1350" spans="1:14" x14ac:dyDescent="0.2">
      <c r="A1350" s="57" t="s">
        <v>2962</v>
      </c>
      <c r="B1350" s="44" t="s">
        <v>2963</v>
      </c>
      <c r="C1350" s="45">
        <v>72</v>
      </c>
      <c r="D1350" s="46" t="s">
        <v>340</v>
      </c>
      <c r="E1350" s="47">
        <v>0.596350498867108</v>
      </c>
      <c r="F1350" s="48">
        <v>41.442048517520199</v>
      </c>
      <c r="G1350" s="47">
        <v>0.48579992145930401</v>
      </c>
      <c r="H1350" s="50">
        <v>9.9123398516520602</v>
      </c>
      <c r="I1350" s="76" t="str">
        <f t="shared" si="40"/>
        <v>No</v>
      </c>
      <c r="J1350" s="49" t="str">
        <f t="shared" si="41"/>
        <v>No</v>
      </c>
      <c r="K1350" s="47">
        <v>0.19783966685830801</v>
      </c>
      <c r="L1350" s="50">
        <v>92.250673854447399</v>
      </c>
      <c r="M1350" s="47">
        <v>0.44404044644649099</v>
      </c>
      <c r="N1350" s="50">
        <v>97.639919082939997</v>
      </c>
    </row>
    <row r="1351" spans="1:14" x14ac:dyDescent="0.2">
      <c r="A1351" s="57" t="s">
        <v>2964</v>
      </c>
      <c r="B1351" s="44" t="s">
        <v>2965</v>
      </c>
      <c r="C1351" s="45">
        <v>72</v>
      </c>
      <c r="D1351" s="46" t="s">
        <v>340</v>
      </c>
      <c r="E1351" s="47">
        <v>0.746748438431732</v>
      </c>
      <c r="F1351" s="48">
        <v>82.816711590296507</v>
      </c>
      <c r="G1351" s="47">
        <v>0.68544463621880203</v>
      </c>
      <c r="H1351" s="50">
        <v>72.4207687120701</v>
      </c>
      <c r="I1351" s="76" t="str">
        <f t="shared" ref="I1351:I1414" si="42">IF(AND(F1351&gt;=90,H1351&gt;=90),"Yes","No")</f>
        <v>No</v>
      </c>
      <c r="J1351" s="49" t="str">
        <f t="shared" ref="J1351:J1414" si="43">IF(AND(F1351&gt;=75,H1351&gt;=75),"Yes","No")</f>
        <v>No</v>
      </c>
      <c r="K1351" s="47">
        <v>0.10710269407288101</v>
      </c>
      <c r="L1351" s="50">
        <v>64.757412398921801</v>
      </c>
      <c r="M1351" s="47">
        <v>0.20005544664068101</v>
      </c>
      <c r="N1351" s="50">
        <v>79.028995279838199</v>
      </c>
    </row>
    <row r="1352" spans="1:14" x14ac:dyDescent="0.2">
      <c r="A1352" s="57" t="s">
        <v>2966</v>
      </c>
      <c r="B1352" s="44" t="s">
        <v>2967</v>
      </c>
      <c r="C1352" s="45">
        <v>72</v>
      </c>
      <c r="D1352" s="46" t="s">
        <v>340</v>
      </c>
      <c r="E1352" s="47">
        <v>0.63186090866883104</v>
      </c>
      <c r="F1352" s="48">
        <v>51.752021563342304</v>
      </c>
      <c r="G1352" s="47">
        <v>0.54411818418455604</v>
      </c>
      <c r="H1352" s="50">
        <v>24.0728253540121</v>
      </c>
      <c r="I1352" s="76" t="str">
        <f t="shared" si="42"/>
        <v>No</v>
      </c>
      <c r="J1352" s="49" t="str">
        <f t="shared" si="43"/>
        <v>No</v>
      </c>
      <c r="K1352" s="47">
        <v>0.19022855901885699</v>
      </c>
      <c r="L1352" s="50">
        <v>91.172506738544499</v>
      </c>
      <c r="M1352" s="47">
        <v>0.37814991157071798</v>
      </c>
      <c r="N1352" s="50">
        <v>96.358732299393097</v>
      </c>
    </row>
    <row r="1353" spans="1:14" x14ac:dyDescent="0.2">
      <c r="A1353" s="57" t="s">
        <v>2968</v>
      </c>
      <c r="B1353" s="44" t="s">
        <v>2969</v>
      </c>
      <c r="C1353" s="45">
        <v>72</v>
      </c>
      <c r="D1353" s="46" t="s">
        <v>340</v>
      </c>
      <c r="E1353" s="47">
        <v>0.34471314255462698</v>
      </c>
      <c r="F1353" s="48">
        <v>0.94339622641509402</v>
      </c>
      <c r="G1353" s="47">
        <v>0.32207247746362</v>
      </c>
      <c r="H1353" s="50">
        <v>1.0788941335131501</v>
      </c>
      <c r="I1353" s="76" t="str">
        <f t="shared" si="42"/>
        <v>No</v>
      </c>
      <c r="J1353" s="49" t="str">
        <f t="shared" si="43"/>
        <v>No</v>
      </c>
      <c r="K1353" s="47">
        <v>0.38856961181317201</v>
      </c>
      <c r="L1353" s="50">
        <v>98.045822102425902</v>
      </c>
      <c r="M1353" s="47">
        <v>0.609470654385463</v>
      </c>
      <c r="N1353" s="50">
        <v>99.527983816588005</v>
      </c>
    </row>
    <row r="1354" spans="1:14" x14ac:dyDescent="0.2">
      <c r="A1354" s="57" t="s">
        <v>2970</v>
      </c>
      <c r="B1354" s="44" t="s">
        <v>2971</v>
      </c>
      <c r="C1354" s="45">
        <v>72</v>
      </c>
      <c r="D1354" s="46" t="s">
        <v>340</v>
      </c>
      <c r="E1354" s="47">
        <v>0.45217085166410198</v>
      </c>
      <c r="F1354" s="48">
        <v>6.2668463611859799</v>
      </c>
      <c r="G1354" s="47">
        <v>0.45608002270994302</v>
      </c>
      <c r="H1354" s="50">
        <v>5.9339177343223204</v>
      </c>
      <c r="I1354" s="76" t="str">
        <f t="shared" si="42"/>
        <v>No</v>
      </c>
      <c r="J1354" s="49" t="str">
        <f t="shared" si="43"/>
        <v>No</v>
      </c>
      <c r="K1354" s="47">
        <v>0.36827695564449697</v>
      </c>
      <c r="L1354" s="50">
        <v>97.911051212938006</v>
      </c>
      <c r="M1354" s="47">
        <v>0.62448584593196199</v>
      </c>
      <c r="N1354" s="50">
        <v>99.595414699932604</v>
      </c>
    </row>
    <row r="1355" spans="1:14" x14ac:dyDescent="0.2">
      <c r="A1355" s="57" t="s">
        <v>2972</v>
      </c>
      <c r="B1355" s="44" t="s">
        <v>2973</v>
      </c>
      <c r="C1355" s="45">
        <v>72</v>
      </c>
      <c r="D1355" s="46" t="s">
        <v>340</v>
      </c>
      <c r="E1355" s="47">
        <v>0.54990196176184902</v>
      </c>
      <c r="F1355" s="48">
        <v>30.1212938005391</v>
      </c>
      <c r="G1355" s="47">
        <v>0.45005644182033999</v>
      </c>
      <c r="H1355" s="50">
        <v>5.1921780175320302</v>
      </c>
      <c r="I1355" s="76" t="str">
        <f t="shared" si="42"/>
        <v>No</v>
      </c>
      <c r="J1355" s="49" t="str">
        <f t="shared" si="43"/>
        <v>No</v>
      </c>
      <c r="K1355" s="47">
        <v>0.17189015133727401</v>
      </c>
      <c r="L1355" s="50">
        <v>89.420485175202202</v>
      </c>
      <c r="M1355" s="47">
        <v>0.26159482155404701</v>
      </c>
      <c r="N1355" s="50">
        <v>90.222521915037106</v>
      </c>
    </row>
    <row r="1356" spans="1:14" x14ac:dyDescent="0.2">
      <c r="A1356" s="57" t="s">
        <v>2974</v>
      </c>
      <c r="B1356" s="44" t="s">
        <v>2975</v>
      </c>
      <c r="C1356" s="45">
        <v>72</v>
      </c>
      <c r="D1356" s="46" t="s">
        <v>340</v>
      </c>
      <c r="E1356" s="47">
        <v>0.50504665967643103</v>
      </c>
      <c r="F1356" s="48">
        <v>18.800539083558</v>
      </c>
      <c r="G1356" s="47">
        <v>0.52059257658759395</v>
      </c>
      <c r="H1356" s="50">
        <v>17.194875252865799</v>
      </c>
      <c r="I1356" s="76" t="str">
        <f t="shared" si="42"/>
        <v>No</v>
      </c>
      <c r="J1356" s="49" t="str">
        <f t="shared" si="43"/>
        <v>No</v>
      </c>
      <c r="K1356" s="47">
        <v>0.194799447852149</v>
      </c>
      <c r="L1356" s="50">
        <v>91.778975741239904</v>
      </c>
      <c r="M1356" s="47">
        <v>0.29230276212397599</v>
      </c>
      <c r="N1356" s="50">
        <v>92.919757248820005</v>
      </c>
    </row>
    <row r="1357" spans="1:14" x14ac:dyDescent="0.2">
      <c r="A1357" s="57" t="s">
        <v>2976</v>
      </c>
      <c r="B1357" s="44" t="s">
        <v>2977</v>
      </c>
      <c r="C1357" s="45">
        <v>72</v>
      </c>
      <c r="D1357" s="46" t="s">
        <v>340</v>
      </c>
      <c r="E1357" s="47">
        <v>0.60481928547749997</v>
      </c>
      <c r="F1357" s="48">
        <v>44.137466307277599</v>
      </c>
      <c r="G1357" s="47">
        <v>0.54556661285477903</v>
      </c>
      <c r="H1357" s="50">
        <v>24.409979770734999</v>
      </c>
      <c r="I1357" s="76" t="str">
        <f t="shared" si="42"/>
        <v>No</v>
      </c>
      <c r="J1357" s="49" t="str">
        <f t="shared" si="43"/>
        <v>No</v>
      </c>
      <c r="K1357" s="47">
        <v>0.105502242714514</v>
      </c>
      <c r="L1357" s="50">
        <v>62.938005390835599</v>
      </c>
      <c r="M1357" s="47">
        <v>0.160687237595244</v>
      </c>
      <c r="N1357" s="50">
        <v>57.046527309507802</v>
      </c>
    </row>
    <row r="1358" spans="1:14" x14ac:dyDescent="0.2">
      <c r="A1358" s="57" t="s">
        <v>2978</v>
      </c>
      <c r="B1358" s="44" t="s">
        <v>2979</v>
      </c>
      <c r="C1358" s="45">
        <v>72</v>
      </c>
      <c r="D1358" s="46" t="s">
        <v>340</v>
      </c>
      <c r="E1358" s="47">
        <v>0.484589224880979</v>
      </c>
      <c r="F1358" s="48">
        <v>14.016172506738499</v>
      </c>
      <c r="G1358" s="47">
        <v>0.43239150847256802</v>
      </c>
      <c r="H1358" s="50">
        <v>4.1807147673634502</v>
      </c>
      <c r="I1358" s="76" t="str">
        <f t="shared" si="42"/>
        <v>No</v>
      </c>
      <c r="J1358" s="49" t="str">
        <f t="shared" si="43"/>
        <v>No</v>
      </c>
      <c r="K1358" s="47">
        <v>0.136327660012456</v>
      </c>
      <c r="L1358" s="50">
        <v>81.805929919137498</v>
      </c>
      <c r="M1358" s="47">
        <v>0.207996420103471</v>
      </c>
      <c r="N1358" s="50">
        <v>81.389076196898202</v>
      </c>
    </row>
    <row r="1359" spans="1:14" x14ac:dyDescent="0.2">
      <c r="A1359" s="57" t="s">
        <v>2980</v>
      </c>
      <c r="B1359" s="44" t="s">
        <v>2981</v>
      </c>
      <c r="C1359" s="45">
        <v>72</v>
      </c>
      <c r="D1359" s="46" t="s">
        <v>340</v>
      </c>
      <c r="E1359" s="47">
        <v>0.50664581081104998</v>
      </c>
      <c r="F1359" s="48">
        <v>19.6091644204852</v>
      </c>
      <c r="G1359" s="47">
        <v>0.53690669311561501</v>
      </c>
      <c r="H1359" s="50">
        <v>21.780175320296699</v>
      </c>
      <c r="I1359" s="76" t="str">
        <f t="shared" si="42"/>
        <v>No</v>
      </c>
      <c r="J1359" s="49" t="str">
        <f t="shared" si="43"/>
        <v>No</v>
      </c>
      <c r="K1359" s="47">
        <v>0.15648530634923699</v>
      </c>
      <c r="L1359" s="50">
        <v>87.061994609164401</v>
      </c>
      <c r="M1359" s="47">
        <v>0.26584135761521699</v>
      </c>
      <c r="N1359" s="50">
        <v>90.627107215104502</v>
      </c>
    </row>
    <row r="1360" spans="1:14" x14ac:dyDescent="0.2">
      <c r="A1360" s="57" t="s">
        <v>2982</v>
      </c>
      <c r="B1360" s="44" t="s">
        <v>2983</v>
      </c>
      <c r="C1360" s="45">
        <v>56</v>
      </c>
      <c r="D1360" s="46" t="s">
        <v>340</v>
      </c>
      <c r="E1360" s="47">
        <v>0.70702893482423601</v>
      </c>
      <c r="F1360" s="48">
        <v>74.191374663072807</v>
      </c>
      <c r="G1360" s="47">
        <v>0.58466805627807406</v>
      </c>
      <c r="H1360" s="50">
        <v>36.085219707057298</v>
      </c>
      <c r="I1360" s="76" t="str">
        <f t="shared" si="42"/>
        <v>No</v>
      </c>
      <c r="J1360" s="49" t="str">
        <f t="shared" si="43"/>
        <v>No</v>
      </c>
      <c r="K1360" s="47">
        <v>0.110537423167843</v>
      </c>
      <c r="L1360" s="50">
        <v>67.857142857142904</v>
      </c>
      <c r="M1360" s="47">
        <v>0.16132494323319699</v>
      </c>
      <c r="N1360" s="50">
        <v>43.408788282290303</v>
      </c>
    </row>
    <row r="1361" spans="1:14" x14ac:dyDescent="0.2">
      <c r="A1361" s="57" t="s">
        <v>2984</v>
      </c>
      <c r="B1361" s="44" t="s">
        <v>2985</v>
      </c>
      <c r="C1361" s="45">
        <v>56</v>
      </c>
      <c r="D1361" s="46" t="s">
        <v>340</v>
      </c>
      <c r="E1361" s="47">
        <v>0.68790871662757902</v>
      </c>
      <c r="F1361" s="48">
        <v>68.396226415094304</v>
      </c>
      <c r="G1361" s="47">
        <v>0.667748747894921</v>
      </c>
      <c r="H1361" s="50">
        <v>65.912117177097201</v>
      </c>
      <c r="I1361" s="76" t="str">
        <f t="shared" si="42"/>
        <v>No</v>
      </c>
      <c r="J1361" s="49" t="str">
        <f t="shared" si="43"/>
        <v>No</v>
      </c>
      <c r="K1361" s="47">
        <v>0.113098879917664</v>
      </c>
      <c r="L1361" s="50">
        <v>69.676549865229106</v>
      </c>
      <c r="M1361" s="47">
        <v>0.16449917231295</v>
      </c>
      <c r="N1361" s="50">
        <v>46.7376830892144</v>
      </c>
    </row>
    <row r="1362" spans="1:14" x14ac:dyDescent="0.2">
      <c r="A1362" s="148" t="s">
        <v>2982</v>
      </c>
      <c r="B1362" s="44" t="s">
        <v>2986</v>
      </c>
      <c r="C1362" s="45">
        <v>54</v>
      </c>
      <c r="D1362" s="46" t="s">
        <v>340</v>
      </c>
      <c r="E1362" s="47">
        <v>0.71264880713382905</v>
      </c>
      <c r="F1362" s="48">
        <v>75.606469002695405</v>
      </c>
      <c r="G1362" s="47">
        <v>0.784031028882609</v>
      </c>
      <c r="H1362" s="50">
        <v>96.141814389989605</v>
      </c>
      <c r="I1362" s="76" t="str">
        <f t="shared" si="42"/>
        <v>No</v>
      </c>
      <c r="J1362" s="49" t="str">
        <f t="shared" si="43"/>
        <v>Yes</v>
      </c>
      <c r="K1362" s="47">
        <v>0.14233491223147199</v>
      </c>
      <c r="L1362" s="50">
        <v>83.490566037735803</v>
      </c>
      <c r="M1362" s="47">
        <v>0.21024584038986499</v>
      </c>
      <c r="N1362" s="50">
        <v>80.291970802919707</v>
      </c>
    </row>
    <row r="1363" spans="1:14" x14ac:dyDescent="0.2">
      <c r="A1363" s="57" t="s">
        <v>2987</v>
      </c>
      <c r="B1363" s="44" t="s">
        <v>2988</v>
      </c>
      <c r="C1363" s="45">
        <v>56</v>
      </c>
      <c r="D1363" s="46" t="s">
        <v>340</v>
      </c>
      <c r="E1363" s="47">
        <v>0.64713275254256997</v>
      </c>
      <c r="F1363" s="48">
        <v>57.075471698113198</v>
      </c>
      <c r="G1363" s="47">
        <v>0.64874961206577597</v>
      </c>
      <c r="H1363" s="50">
        <v>58.455392809587202</v>
      </c>
      <c r="I1363" s="76" t="str">
        <f t="shared" si="42"/>
        <v>No</v>
      </c>
      <c r="J1363" s="49" t="str">
        <f t="shared" si="43"/>
        <v>No</v>
      </c>
      <c r="K1363" s="47">
        <v>9.3676606440265306E-2</v>
      </c>
      <c r="L1363" s="50">
        <v>46.698113207547202</v>
      </c>
      <c r="M1363" s="47">
        <v>0.13884130235115999</v>
      </c>
      <c r="N1363" s="50">
        <v>20.505992010652498</v>
      </c>
    </row>
    <row r="1364" spans="1:14" x14ac:dyDescent="0.2">
      <c r="A1364" s="57" t="s">
        <v>2989</v>
      </c>
      <c r="B1364" s="44" t="s">
        <v>2990</v>
      </c>
      <c r="C1364" s="45">
        <v>54</v>
      </c>
      <c r="D1364" s="46" t="s">
        <v>340</v>
      </c>
      <c r="E1364" s="47">
        <v>0.66266991174423195</v>
      </c>
      <c r="F1364" s="48">
        <v>60.309973045822098</v>
      </c>
      <c r="G1364" s="47">
        <v>0.713143963755139</v>
      </c>
      <c r="H1364" s="50">
        <v>83.420229405630906</v>
      </c>
      <c r="I1364" s="76" t="str">
        <f t="shared" si="42"/>
        <v>No</v>
      </c>
      <c r="J1364" s="49" t="str">
        <f t="shared" si="43"/>
        <v>No</v>
      </c>
      <c r="K1364" s="47">
        <v>0.13401225097333899</v>
      </c>
      <c r="L1364" s="50">
        <v>80.862533692722394</v>
      </c>
      <c r="M1364" s="47">
        <v>0.20841954288790501</v>
      </c>
      <c r="N1364" s="50">
        <v>79.874869655891601</v>
      </c>
    </row>
    <row r="1365" spans="1:14" x14ac:dyDescent="0.2">
      <c r="A1365" s="57" t="s">
        <v>2991</v>
      </c>
      <c r="B1365" s="44" t="s">
        <v>2992</v>
      </c>
      <c r="C1365" s="45">
        <v>54</v>
      </c>
      <c r="D1365" s="46" t="s">
        <v>340</v>
      </c>
      <c r="E1365" s="47">
        <v>0.583693040813407</v>
      </c>
      <c r="F1365" s="48">
        <v>37.803234501347703</v>
      </c>
      <c r="G1365" s="47">
        <v>0.70043422471901295</v>
      </c>
      <c r="H1365" s="50">
        <v>78.519290928050097</v>
      </c>
      <c r="I1365" s="76" t="str">
        <f t="shared" si="42"/>
        <v>No</v>
      </c>
      <c r="J1365" s="49" t="str">
        <f t="shared" si="43"/>
        <v>No</v>
      </c>
      <c r="K1365" s="47">
        <v>0.113512908170153</v>
      </c>
      <c r="L1365" s="50">
        <v>69.878706199460893</v>
      </c>
      <c r="M1365" s="47">
        <v>0.183081521013715</v>
      </c>
      <c r="N1365" s="50">
        <v>72.679874869655904</v>
      </c>
    </row>
    <row r="1366" spans="1:14" x14ac:dyDescent="0.2">
      <c r="A1366" s="57" t="s">
        <v>2993</v>
      </c>
      <c r="B1366" s="44" t="s">
        <v>2994</v>
      </c>
      <c r="C1366" s="45">
        <v>56</v>
      </c>
      <c r="D1366" s="46" t="s">
        <v>340</v>
      </c>
      <c r="E1366" s="47">
        <v>0.70179183492725195</v>
      </c>
      <c r="F1366" s="48">
        <v>73.045822102425902</v>
      </c>
      <c r="G1366" s="47">
        <v>0.61224025095857304</v>
      </c>
      <c r="H1366" s="50">
        <v>46.2050599201065</v>
      </c>
      <c r="I1366" s="76" t="str">
        <f t="shared" si="42"/>
        <v>No</v>
      </c>
      <c r="J1366" s="49" t="str">
        <f t="shared" si="43"/>
        <v>No</v>
      </c>
      <c r="K1366" s="47">
        <v>0.131965292253931</v>
      </c>
      <c r="L1366" s="50">
        <v>80.053908355795102</v>
      </c>
      <c r="M1366" s="47">
        <v>0.192400469513792</v>
      </c>
      <c r="N1366" s="50">
        <v>61.251664447403499</v>
      </c>
    </row>
    <row r="1367" spans="1:14" x14ac:dyDescent="0.2">
      <c r="A1367" s="57" t="s">
        <v>2995</v>
      </c>
      <c r="B1367" s="44" t="s">
        <v>2996</v>
      </c>
      <c r="C1367" s="45">
        <v>56</v>
      </c>
      <c r="D1367" s="46" t="s">
        <v>340</v>
      </c>
      <c r="E1367" s="47">
        <v>0.51484061505325895</v>
      </c>
      <c r="F1367" s="48">
        <v>21.6307277628032</v>
      </c>
      <c r="G1367" s="47">
        <v>0.55821578117433601</v>
      </c>
      <c r="H1367" s="50">
        <v>28.229027962716401</v>
      </c>
      <c r="I1367" s="76" t="str">
        <f t="shared" si="42"/>
        <v>No</v>
      </c>
      <c r="J1367" s="49" t="str">
        <f t="shared" si="43"/>
        <v>No</v>
      </c>
      <c r="K1367" s="47">
        <v>0.11810961789100199</v>
      </c>
      <c r="L1367" s="50">
        <v>73.315363881401595</v>
      </c>
      <c r="M1367" s="47">
        <v>0.188785054898986</v>
      </c>
      <c r="N1367" s="50">
        <v>59.920106524633802</v>
      </c>
    </row>
    <row r="1368" spans="1:14" x14ac:dyDescent="0.2">
      <c r="A1368" s="57" t="s">
        <v>2997</v>
      </c>
      <c r="B1368" s="44" t="s">
        <v>2998</v>
      </c>
      <c r="C1368" s="45">
        <v>56</v>
      </c>
      <c r="D1368" s="46" t="s">
        <v>340</v>
      </c>
      <c r="E1368" s="47">
        <v>0.510167910809458</v>
      </c>
      <c r="F1368" s="48">
        <v>20.485175202156299</v>
      </c>
      <c r="G1368" s="47">
        <v>0.53943278955101104</v>
      </c>
      <c r="H1368" s="50">
        <v>23.834886817576599</v>
      </c>
      <c r="I1368" s="76" t="str">
        <f t="shared" si="42"/>
        <v>No</v>
      </c>
      <c r="J1368" s="49" t="str">
        <f t="shared" si="43"/>
        <v>No</v>
      </c>
      <c r="K1368" s="47">
        <v>0.13649413383620099</v>
      </c>
      <c r="L1368" s="50">
        <v>81.873315363881403</v>
      </c>
      <c r="M1368" s="47">
        <v>0.22652588650851599</v>
      </c>
      <c r="N1368" s="50">
        <v>75.765645805592499</v>
      </c>
    </row>
    <row r="1369" spans="1:14" x14ac:dyDescent="0.2">
      <c r="A1369" s="57" t="s">
        <v>2999</v>
      </c>
      <c r="B1369" s="44" t="s">
        <v>3000</v>
      </c>
      <c r="C1369" s="45">
        <v>56</v>
      </c>
      <c r="D1369" s="46" t="s">
        <v>340</v>
      </c>
      <c r="E1369" s="47">
        <v>0.66630462906301502</v>
      </c>
      <c r="F1369" s="48">
        <v>61.590296495956899</v>
      </c>
      <c r="G1369" s="47">
        <v>0.64139521721046899</v>
      </c>
      <c r="H1369" s="50">
        <v>56.191744340878799</v>
      </c>
      <c r="I1369" s="76" t="str">
        <f t="shared" si="42"/>
        <v>No</v>
      </c>
      <c r="J1369" s="49" t="str">
        <f t="shared" si="43"/>
        <v>No</v>
      </c>
      <c r="K1369" s="47">
        <v>0.14289670811208399</v>
      </c>
      <c r="L1369" s="50">
        <v>83.625336927223699</v>
      </c>
      <c r="M1369" s="47">
        <v>0.20757870829105199</v>
      </c>
      <c r="N1369" s="50">
        <v>68.175765645805598</v>
      </c>
    </row>
    <row r="1370" spans="1:14" x14ac:dyDescent="0.2">
      <c r="A1370" s="57" t="s">
        <v>3001</v>
      </c>
      <c r="B1370" s="44" t="s">
        <v>3002</v>
      </c>
      <c r="C1370" s="45">
        <v>54</v>
      </c>
      <c r="D1370" s="46" t="s">
        <v>340</v>
      </c>
      <c r="E1370" s="47">
        <v>0.51348860120861095</v>
      </c>
      <c r="F1370" s="48">
        <v>21.3611859838275</v>
      </c>
      <c r="G1370" s="47">
        <v>0.64174840504998099</v>
      </c>
      <c r="H1370" s="50">
        <v>57.768508863399397</v>
      </c>
      <c r="I1370" s="76" t="str">
        <f t="shared" si="42"/>
        <v>No</v>
      </c>
      <c r="J1370" s="49" t="str">
        <f t="shared" si="43"/>
        <v>No</v>
      </c>
      <c r="K1370" s="47">
        <v>0.22951108246819099</v>
      </c>
      <c r="L1370" s="50">
        <v>94.407008086253398</v>
      </c>
      <c r="M1370" s="47">
        <v>0.31533383712080898</v>
      </c>
      <c r="N1370" s="50">
        <v>91.762252346193904</v>
      </c>
    </row>
    <row r="1371" spans="1:14" x14ac:dyDescent="0.2">
      <c r="A1371" s="57" t="s">
        <v>3003</v>
      </c>
      <c r="B1371" s="44" t="s">
        <v>3004</v>
      </c>
      <c r="C1371" s="45">
        <v>54</v>
      </c>
      <c r="D1371" s="46" t="s">
        <v>340</v>
      </c>
      <c r="E1371" s="47">
        <v>0.53458030345677399</v>
      </c>
      <c r="F1371" s="48">
        <v>26.6172506738544</v>
      </c>
      <c r="G1371" s="47">
        <v>0.62055650458384803</v>
      </c>
      <c r="H1371" s="50">
        <v>46.8196037539103</v>
      </c>
      <c r="I1371" s="76" t="str">
        <f t="shared" si="42"/>
        <v>No</v>
      </c>
      <c r="J1371" s="49" t="str">
        <f t="shared" si="43"/>
        <v>No</v>
      </c>
      <c r="K1371" s="47">
        <v>0.140714927589672</v>
      </c>
      <c r="L1371" s="50">
        <v>83.018867924528294</v>
      </c>
      <c r="M1371" s="47">
        <v>0.23418327488698601</v>
      </c>
      <c r="N1371" s="50">
        <v>84.462982273201206</v>
      </c>
    </row>
    <row r="1372" spans="1:14" x14ac:dyDescent="0.2">
      <c r="A1372" s="57" t="s">
        <v>3005</v>
      </c>
      <c r="B1372" s="44" t="s">
        <v>3006</v>
      </c>
      <c r="C1372" s="45">
        <v>56</v>
      </c>
      <c r="D1372" s="46" t="s">
        <v>340</v>
      </c>
      <c r="E1372" s="47">
        <v>0.69594361846853403</v>
      </c>
      <c r="F1372" s="48">
        <v>71.361185983827497</v>
      </c>
      <c r="G1372" s="47">
        <v>0.68746360759023495</v>
      </c>
      <c r="H1372" s="50">
        <v>73.635153129161097</v>
      </c>
      <c r="I1372" s="76" t="str">
        <f t="shared" si="42"/>
        <v>No</v>
      </c>
      <c r="J1372" s="49" t="str">
        <f t="shared" si="43"/>
        <v>No</v>
      </c>
      <c r="K1372" s="47">
        <v>0.122665252380471</v>
      </c>
      <c r="L1372" s="50">
        <v>75.808625336927193</v>
      </c>
      <c r="M1372" s="47">
        <v>0.169172618112268</v>
      </c>
      <c r="N1372" s="50">
        <v>50.599201065246298</v>
      </c>
    </row>
    <row r="1373" spans="1:14" x14ac:dyDescent="0.2">
      <c r="A1373" s="57" t="s">
        <v>3007</v>
      </c>
      <c r="B1373" s="44" t="s">
        <v>3008</v>
      </c>
      <c r="C1373" s="45">
        <v>56</v>
      </c>
      <c r="D1373" s="46" t="s">
        <v>340</v>
      </c>
      <c r="E1373" s="47">
        <v>0.62887544779510995</v>
      </c>
      <c r="F1373" s="48">
        <v>51.145552560646898</v>
      </c>
      <c r="G1373" s="47">
        <v>0.62093141145606001</v>
      </c>
      <c r="H1373" s="50">
        <v>48.335552596538001</v>
      </c>
      <c r="I1373" s="76" t="str">
        <f t="shared" si="42"/>
        <v>No</v>
      </c>
      <c r="J1373" s="49" t="str">
        <f t="shared" si="43"/>
        <v>No</v>
      </c>
      <c r="K1373" s="47">
        <v>0.17833699000928299</v>
      </c>
      <c r="L1373" s="50">
        <v>90.094339622641499</v>
      </c>
      <c r="M1373" s="47">
        <v>0.213446289120964</v>
      </c>
      <c r="N1373" s="50">
        <v>71.105193075898796</v>
      </c>
    </row>
    <row r="1374" spans="1:14" x14ac:dyDescent="0.2">
      <c r="A1374" s="57" t="s">
        <v>3009</v>
      </c>
      <c r="B1374" s="44" t="s">
        <v>3010</v>
      </c>
      <c r="C1374" s="45">
        <v>56</v>
      </c>
      <c r="D1374" s="46" t="s">
        <v>340</v>
      </c>
      <c r="E1374" s="47">
        <v>0.62275826637125598</v>
      </c>
      <c r="F1374" s="48">
        <v>49.258760107816698</v>
      </c>
      <c r="G1374" s="47">
        <v>0.65076936009499298</v>
      </c>
      <c r="H1374" s="50">
        <v>59.254327563248999</v>
      </c>
      <c r="I1374" s="76" t="str">
        <f t="shared" si="42"/>
        <v>No</v>
      </c>
      <c r="J1374" s="49" t="str">
        <f t="shared" si="43"/>
        <v>No</v>
      </c>
      <c r="K1374" s="47">
        <v>0.185412897023982</v>
      </c>
      <c r="L1374" s="50">
        <v>90.566037735849093</v>
      </c>
      <c r="M1374" s="47">
        <v>0.28410120897450503</v>
      </c>
      <c r="N1374" s="50">
        <v>86.418109187749707</v>
      </c>
    </row>
    <row r="1375" spans="1:14" x14ac:dyDescent="0.2">
      <c r="A1375" s="57" t="s">
        <v>3011</v>
      </c>
      <c r="B1375" s="44" t="s">
        <v>3012</v>
      </c>
      <c r="C1375" s="45">
        <v>56</v>
      </c>
      <c r="D1375" s="46" t="s">
        <v>340</v>
      </c>
      <c r="E1375" s="47">
        <v>0.67983147645601505</v>
      </c>
      <c r="F1375" s="48">
        <v>65.768194070080895</v>
      </c>
      <c r="G1375" s="47">
        <v>0.55956247504776202</v>
      </c>
      <c r="H1375" s="50">
        <v>28.761651131824198</v>
      </c>
      <c r="I1375" s="76" t="str">
        <f t="shared" si="42"/>
        <v>No</v>
      </c>
      <c r="J1375" s="49" t="str">
        <f t="shared" si="43"/>
        <v>No</v>
      </c>
      <c r="K1375" s="47">
        <v>0.121576044649805</v>
      </c>
      <c r="L1375" s="50">
        <v>75.202156334231802</v>
      </c>
      <c r="M1375" s="47">
        <v>0.17944665519967501</v>
      </c>
      <c r="N1375" s="50">
        <v>56.058588548601897</v>
      </c>
    </row>
    <row r="1376" spans="1:14" x14ac:dyDescent="0.2">
      <c r="A1376" s="57" t="s">
        <v>3013</v>
      </c>
      <c r="B1376" s="44" t="s">
        <v>3014</v>
      </c>
      <c r="C1376" s="45">
        <v>56</v>
      </c>
      <c r="D1376" s="46" t="s">
        <v>340</v>
      </c>
      <c r="E1376" s="47">
        <v>0.63346679960554497</v>
      </c>
      <c r="F1376" s="48">
        <v>52.358490566037702</v>
      </c>
      <c r="G1376" s="47">
        <v>0.52005332356060696</v>
      </c>
      <c r="H1376" s="50">
        <v>20.3728362183755</v>
      </c>
      <c r="I1376" s="76" t="str">
        <f t="shared" si="42"/>
        <v>No</v>
      </c>
      <c r="J1376" s="49" t="str">
        <f t="shared" si="43"/>
        <v>No</v>
      </c>
      <c r="K1376" s="47">
        <v>0.199238863821672</v>
      </c>
      <c r="L1376" s="50">
        <v>92.722371967654993</v>
      </c>
      <c r="M1376" s="47">
        <v>0.28495201381406499</v>
      </c>
      <c r="N1376" s="50">
        <v>86.551264980026602</v>
      </c>
    </row>
    <row r="1377" spans="1:14" x14ac:dyDescent="0.2">
      <c r="A1377" s="57" t="s">
        <v>3015</v>
      </c>
      <c r="B1377" s="44" t="s">
        <v>3016</v>
      </c>
      <c r="C1377" s="45">
        <v>56</v>
      </c>
      <c r="D1377" s="46" t="s">
        <v>340</v>
      </c>
      <c r="E1377" s="47">
        <v>0.48589047422517201</v>
      </c>
      <c r="F1377" s="48">
        <v>14.353099730458201</v>
      </c>
      <c r="G1377" s="47">
        <v>0.44127964971053402</v>
      </c>
      <c r="H1377" s="50">
        <v>7.3235685752330202</v>
      </c>
      <c r="I1377" s="76" t="str">
        <f t="shared" si="42"/>
        <v>No</v>
      </c>
      <c r="J1377" s="49" t="str">
        <f t="shared" si="43"/>
        <v>No</v>
      </c>
      <c r="K1377" s="47">
        <v>0.190177424333351</v>
      </c>
      <c r="L1377" s="50">
        <v>91.105121293800494</v>
      </c>
      <c r="M1377" s="47">
        <v>0.27185296481469801</v>
      </c>
      <c r="N1377" s="50">
        <v>84.953395472703093</v>
      </c>
    </row>
    <row r="1378" spans="1:14" x14ac:dyDescent="0.2">
      <c r="A1378" s="57" t="s">
        <v>3017</v>
      </c>
      <c r="B1378" s="44" t="s">
        <v>3018</v>
      </c>
      <c r="C1378" s="45">
        <v>56</v>
      </c>
      <c r="D1378" s="46" t="s">
        <v>340</v>
      </c>
      <c r="E1378" s="47">
        <v>0.46916220517847101</v>
      </c>
      <c r="F1378" s="48">
        <v>10.242587601078201</v>
      </c>
      <c r="G1378" s="47">
        <v>0.41471691258385202</v>
      </c>
      <c r="H1378" s="50">
        <v>4.6604527296937404</v>
      </c>
      <c r="I1378" s="76" t="str">
        <f t="shared" si="42"/>
        <v>No</v>
      </c>
      <c r="J1378" s="49" t="str">
        <f t="shared" si="43"/>
        <v>No</v>
      </c>
      <c r="K1378" s="47">
        <v>0.13448455650985799</v>
      </c>
      <c r="L1378" s="50">
        <v>81.334231805929903</v>
      </c>
      <c r="M1378" s="47">
        <v>0.19988509636309801</v>
      </c>
      <c r="N1378" s="50">
        <v>64.047936085219703</v>
      </c>
    </row>
    <row r="1379" spans="1:14" x14ac:dyDescent="0.2">
      <c r="A1379" s="57" t="s">
        <v>3019</v>
      </c>
      <c r="B1379" s="44" t="s">
        <v>3020</v>
      </c>
      <c r="C1379" s="45">
        <v>56</v>
      </c>
      <c r="D1379" s="46" t="s">
        <v>340</v>
      </c>
      <c r="E1379" s="47">
        <v>0.55530788780795004</v>
      </c>
      <c r="F1379" s="48">
        <v>31.401617250673901</v>
      </c>
      <c r="G1379" s="47">
        <v>0.48058675100120801</v>
      </c>
      <c r="H1379" s="50">
        <v>13.8482023968043</v>
      </c>
      <c r="I1379" s="76" t="str">
        <f t="shared" si="42"/>
        <v>No</v>
      </c>
      <c r="J1379" s="49" t="str">
        <f t="shared" si="43"/>
        <v>No</v>
      </c>
      <c r="K1379" s="47">
        <v>0.15241742890677601</v>
      </c>
      <c r="L1379" s="50">
        <v>85.714285714285694</v>
      </c>
      <c r="M1379" s="47">
        <v>0.22377349047296199</v>
      </c>
      <c r="N1379" s="50">
        <v>74.567243675099903</v>
      </c>
    </row>
    <row r="1380" spans="1:14" x14ac:dyDescent="0.2">
      <c r="A1380" s="57" t="s">
        <v>3021</v>
      </c>
      <c r="B1380" s="44" t="s">
        <v>3022</v>
      </c>
      <c r="C1380" s="45">
        <v>56</v>
      </c>
      <c r="D1380" s="46" t="s">
        <v>340</v>
      </c>
      <c r="E1380" s="47">
        <v>0.61908441983664397</v>
      </c>
      <c r="F1380" s="48">
        <v>48.045822102425902</v>
      </c>
      <c r="G1380" s="47">
        <v>0.500400759202276</v>
      </c>
      <c r="H1380" s="50">
        <v>16.245006657789599</v>
      </c>
      <c r="I1380" s="76" t="str">
        <f t="shared" si="42"/>
        <v>No</v>
      </c>
      <c r="J1380" s="49" t="str">
        <f t="shared" si="43"/>
        <v>No</v>
      </c>
      <c r="K1380" s="47">
        <v>0.13506187405925299</v>
      </c>
      <c r="L1380" s="50">
        <v>81.469002695417799</v>
      </c>
      <c r="M1380" s="47">
        <v>0.19476126695401499</v>
      </c>
      <c r="N1380" s="50">
        <v>62.050599201065197</v>
      </c>
    </row>
    <row r="1381" spans="1:14" x14ac:dyDescent="0.2">
      <c r="A1381" s="57" t="s">
        <v>3023</v>
      </c>
      <c r="B1381" s="44" t="s">
        <v>3024</v>
      </c>
      <c r="C1381" s="45">
        <v>56</v>
      </c>
      <c r="D1381" s="46" t="s">
        <v>340</v>
      </c>
      <c r="E1381" s="47">
        <v>0.639247835167428</v>
      </c>
      <c r="F1381" s="48">
        <v>54.245283018867902</v>
      </c>
      <c r="G1381" s="47">
        <v>0.52003632463706995</v>
      </c>
      <c r="H1381" s="50">
        <v>20.239680426098499</v>
      </c>
      <c r="I1381" s="76" t="str">
        <f t="shared" si="42"/>
        <v>No</v>
      </c>
      <c r="J1381" s="49" t="str">
        <f t="shared" si="43"/>
        <v>No</v>
      </c>
      <c r="K1381" s="47">
        <v>0.195642137729231</v>
      </c>
      <c r="L1381" s="50">
        <v>91.9137466307278</v>
      </c>
      <c r="M1381" s="47">
        <v>0.27804290466475501</v>
      </c>
      <c r="N1381" s="50">
        <v>85.885486018641799</v>
      </c>
    </row>
    <row r="1382" spans="1:14" x14ac:dyDescent="0.2">
      <c r="A1382" s="57" t="s">
        <v>3025</v>
      </c>
      <c r="B1382" s="44" t="s">
        <v>3026</v>
      </c>
      <c r="C1382" s="45">
        <v>56</v>
      </c>
      <c r="D1382" s="46" t="s">
        <v>340</v>
      </c>
      <c r="E1382" s="47">
        <v>0.63912296017643899</v>
      </c>
      <c r="F1382" s="48">
        <v>54.110512129379998</v>
      </c>
      <c r="G1382" s="47">
        <v>0.52679856885638798</v>
      </c>
      <c r="H1382" s="50">
        <v>22.103861517976</v>
      </c>
      <c r="I1382" s="76" t="str">
        <f t="shared" si="42"/>
        <v>No</v>
      </c>
      <c r="J1382" s="49" t="str">
        <f t="shared" si="43"/>
        <v>No</v>
      </c>
      <c r="K1382" s="47">
        <v>0.143764191376448</v>
      </c>
      <c r="L1382" s="50">
        <v>83.827493261455501</v>
      </c>
      <c r="M1382" s="47">
        <v>0.20725348011036199</v>
      </c>
      <c r="N1382" s="50">
        <v>68.042609853528603</v>
      </c>
    </row>
    <row r="1383" spans="1:14" x14ac:dyDescent="0.2">
      <c r="A1383" s="57" t="s">
        <v>3027</v>
      </c>
      <c r="B1383" s="44" t="s">
        <v>3028</v>
      </c>
      <c r="C1383" s="45">
        <v>56</v>
      </c>
      <c r="D1383" s="46" t="s">
        <v>340</v>
      </c>
      <c r="E1383" s="47">
        <v>0.45681492250977301</v>
      </c>
      <c r="F1383" s="48">
        <v>7.00808625336927</v>
      </c>
      <c r="G1383" s="47">
        <v>0.431588314804073</v>
      </c>
      <c r="H1383" s="50">
        <v>5.8588548601864199</v>
      </c>
      <c r="I1383" s="76" t="str">
        <f t="shared" si="42"/>
        <v>No</v>
      </c>
      <c r="J1383" s="49" t="str">
        <f t="shared" si="43"/>
        <v>No</v>
      </c>
      <c r="K1383" s="47">
        <v>0.147198366872244</v>
      </c>
      <c r="L1383" s="50">
        <v>84.703504043126699</v>
      </c>
      <c r="M1383" s="47">
        <v>0.21162550867728999</v>
      </c>
      <c r="N1383" s="50">
        <v>70.439414114513994</v>
      </c>
    </row>
    <row r="1384" spans="1:14" x14ac:dyDescent="0.2">
      <c r="A1384" s="57" t="s">
        <v>3029</v>
      </c>
      <c r="B1384" s="44" t="s">
        <v>3030</v>
      </c>
      <c r="C1384" s="45">
        <v>56</v>
      </c>
      <c r="D1384" s="46" t="s">
        <v>340</v>
      </c>
      <c r="E1384" s="47">
        <v>0.65293669108408003</v>
      </c>
      <c r="F1384" s="48">
        <v>58.423180592991898</v>
      </c>
      <c r="G1384" s="47">
        <v>0.58787646398922699</v>
      </c>
      <c r="H1384" s="50">
        <v>38.082556591211699</v>
      </c>
      <c r="I1384" s="76" t="str">
        <f t="shared" si="42"/>
        <v>No</v>
      </c>
      <c r="J1384" s="49" t="str">
        <f t="shared" si="43"/>
        <v>No</v>
      </c>
      <c r="K1384" s="47">
        <v>9.91559179000292E-2</v>
      </c>
      <c r="L1384" s="50">
        <v>55.323450134770901</v>
      </c>
      <c r="M1384" s="47">
        <v>0.14574069958806099</v>
      </c>
      <c r="N1384" s="50">
        <v>27.829560585885499</v>
      </c>
    </row>
    <row r="1385" spans="1:14" x14ac:dyDescent="0.2">
      <c r="A1385" s="57" t="s">
        <v>3031</v>
      </c>
      <c r="B1385" s="44" t="s">
        <v>3032</v>
      </c>
      <c r="C1385" s="45">
        <v>56</v>
      </c>
      <c r="D1385" s="46" t="s">
        <v>340</v>
      </c>
      <c r="E1385" s="47">
        <v>0.71376262115333799</v>
      </c>
      <c r="F1385" s="48">
        <v>75.808625336927193</v>
      </c>
      <c r="G1385" s="47">
        <v>0.62864940248815004</v>
      </c>
      <c r="H1385" s="50">
        <v>50.7323568575233</v>
      </c>
      <c r="I1385" s="76" t="str">
        <f t="shared" si="42"/>
        <v>No</v>
      </c>
      <c r="J1385" s="49" t="str">
        <f t="shared" si="43"/>
        <v>No</v>
      </c>
      <c r="K1385" s="47">
        <v>0.12890229100633599</v>
      </c>
      <c r="L1385" s="50">
        <v>79.245283018867894</v>
      </c>
      <c r="M1385" s="47">
        <v>0.19697339232435701</v>
      </c>
      <c r="N1385" s="50">
        <v>62.982689747004002</v>
      </c>
    </row>
    <row r="1386" spans="1:14" x14ac:dyDescent="0.2">
      <c r="A1386" s="57" t="s">
        <v>3033</v>
      </c>
      <c r="B1386" s="44" t="s">
        <v>3034</v>
      </c>
      <c r="C1386" s="45">
        <v>56</v>
      </c>
      <c r="D1386" s="46" t="s">
        <v>340</v>
      </c>
      <c r="E1386" s="47">
        <v>0.46396137669785198</v>
      </c>
      <c r="F1386" s="48">
        <v>8.7601078167115904</v>
      </c>
      <c r="G1386" s="47">
        <v>0.44391777949618</v>
      </c>
      <c r="H1386" s="50">
        <v>7.8561917443408804</v>
      </c>
      <c r="I1386" s="76" t="str">
        <f t="shared" si="42"/>
        <v>No</v>
      </c>
      <c r="J1386" s="49" t="str">
        <f t="shared" si="43"/>
        <v>No</v>
      </c>
      <c r="K1386" s="47">
        <v>0.105516224740189</v>
      </c>
      <c r="L1386" s="50">
        <v>63.005390835579497</v>
      </c>
      <c r="M1386" s="47">
        <v>0.15519118069664201</v>
      </c>
      <c r="N1386" s="50">
        <v>37.6830892143808</v>
      </c>
    </row>
    <row r="1387" spans="1:14" x14ac:dyDescent="0.2">
      <c r="A1387" s="147" t="s">
        <v>3035</v>
      </c>
      <c r="B1387" s="44" t="s">
        <v>3036</v>
      </c>
      <c r="C1387" s="45">
        <v>56</v>
      </c>
      <c r="D1387" s="46" t="s">
        <v>340</v>
      </c>
      <c r="E1387" s="47">
        <v>0.82304742401592701</v>
      </c>
      <c r="F1387" s="48">
        <v>94.272237196765502</v>
      </c>
      <c r="G1387" s="47">
        <v>0.83387360937431698</v>
      </c>
      <c r="H1387" s="50">
        <v>97.336884154460705</v>
      </c>
      <c r="I1387" s="76" t="str">
        <f t="shared" si="42"/>
        <v>Yes</v>
      </c>
      <c r="J1387" s="49" t="str">
        <f t="shared" si="43"/>
        <v>Yes</v>
      </c>
      <c r="K1387" s="47">
        <v>0.116844389392691</v>
      </c>
      <c r="L1387" s="50">
        <v>72.439353099730496</v>
      </c>
      <c r="M1387" s="47">
        <v>8.3906585141045403E-2</v>
      </c>
      <c r="N1387" s="50">
        <v>3.0625832223701699</v>
      </c>
    </row>
    <row r="1388" spans="1:14" x14ac:dyDescent="0.2">
      <c r="A1388" s="57" t="s">
        <v>3037</v>
      </c>
      <c r="B1388" s="44" t="s">
        <v>3038</v>
      </c>
      <c r="C1388" s="45">
        <v>56</v>
      </c>
      <c r="D1388" s="46" t="s">
        <v>340</v>
      </c>
      <c r="E1388" s="47">
        <v>0.72448486044715499</v>
      </c>
      <c r="F1388" s="48">
        <v>79.043126684636107</v>
      </c>
      <c r="G1388" s="47">
        <v>0.65791242826607099</v>
      </c>
      <c r="H1388" s="50">
        <v>61.917443408788301</v>
      </c>
      <c r="I1388" s="76" t="str">
        <f t="shared" si="42"/>
        <v>No</v>
      </c>
      <c r="J1388" s="49" t="str">
        <f t="shared" si="43"/>
        <v>No</v>
      </c>
      <c r="K1388" s="47">
        <v>0.18738993603009399</v>
      </c>
      <c r="L1388" s="50">
        <v>90.902964959568706</v>
      </c>
      <c r="M1388" s="47">
        <v>0.18815667039748499</v>
      </c>
      <c r="N1388" s="50">
        <v>59.520639147802903</v>
      </c>
    </row>
    <row r="1389" spans="1:14" x14ac:dyDescent="0.2">
      <c r="A1389" s="57" t="s">
        <v>3039</v>
      </c>
      <c r="B1389" s="44" t="s">
        <v>3040</v>
      </c>
      <c r="C1389" s="45">
        <v>56</v>
      </c>
      <c r="D1389" s="46" t="s">
        <v>340</v>
      </c>
      <c r="E1389" s="47">
        <v>0.68609951090704002</v>
      </c>
      <c r="F1389" s="48">
        <v>67.924528301886795</v>
      </c>
      <c r="G1389" s="47">
        <v>0.65612826667443902</v>
      </c>
      <c r="H1389" s="50">
        <v>61.118508655126497</v>
      </c>
      <c r="I1389" s="76" t="str">
        <f t="shared" si="42"/>
        <v>No</v>
      </c>
      <c r="J1389" s="49" t="str">
        <f t="shared" si="43"/>
        <v>No</v>
      </c>
      <c r="K1389" s="47">
        <v>0.269207067389934</v>
      </c>
      <c r="L1389" s="50">
        <v>95.956873315363893</v>
      </c>
      <c r="M1389" s="47">
        <v>0.29175696199818801</v>
      </c>
      <c r="N1389" s="50">
        <v>87.749667110519297</v>
      </c>
    </row>
    <row r="1390" spans="1:14" x14ac:dyDescent="0.2">
      <c r="A1390" s="147" t="s">
        <v>3041</v>
      </c>
      <c r="B1390" s="44" t="s">
        <v>3042</v>
      </c>
      <c r="C1390" s="45">
        <v>56</v>
      </c>
      <c r="D1390" s="46" t="s">
        <v>340</v>
      </c>
      <c r="E1390" s="47">
        <v>0.72273227182902799</v>
      </c>
      <c r="F1390" s="48">
        <v>78.369272237196796</v>
      </c>
      <c r="G1390" s="47">
        <v>0.72533582558705001</v>
      </c>
      <c r="H1390" s="50">
        <v>85.486018641810901</v>
      </c>
      <c r="I1390" s="76" t="str">
        <f t="shared" si="42"/>
        <v>No</v>
      </c>
      <c r="J1390" s="49" t="str">
        <f t="shared" si="43"/>
        <v>Yes</v>
      </c>
      <c r="K1390" s="47">
        <v>0.155823580459962</v>
      </c>
      <c r="L1390" s="50">
        <v>86.590296495956906</v>
      </c>
      <c r="M1390" s="47">
        <v>0.18373783824769099</v>
      </c>
      <c r="N1390" s="50">
        <v>57.7896138482024</v>
      </c>
    </row>
    <row r="1391" spans="1:14" x14ac:dyDescent="0.2">
      <c r="A1391" s="57" t="s">
        <v>3043</v>
      </c>
      <c r="B1391" s="44" t="s">
        <v>3044</v>
      </c>
      <c r="C1391" s="45">
        <v>54</v>
      </c>
      <c r="D1391" s="46" t="s">
        <v>340</v>
      </c>
      <c r="E1391" s="47">
        <v>0.66263917152836704</v>
      </c>
      <c r="F1391" s="48">
        <v>60.242587601078199</v>
      </c>
      <c r="G1391" s="47">
        <v>0.76682860149080601</v>
      </c>
      <c r="H1391" s="50">
        <v>94.264859228362894</v>
      </c>
      <c r="I1391" s="76" t="str">
        <f t="shared" si="42"/>
        <v>No</v>
      </c>
      <c r="J1391" s="49" t="str">
        <f t="shared" si="43"/>
        <v>No</v>
      </c>
      <c r="K1391" s="47">
        <v>0.19795799483604901</v>
      </c>
      <c r="L1391" s="50">
        <v>92.318059299191404</v>
      </c>
      <c r="M1391" s="47">
        <v>0.27926374186596797</v>
      </c>
      <c r="N1391" s="50">
        <v>88.842544316996893</v>
      </c>
    </row>
    <row r="1392" spans="1:14" x14ac:dyDescent="0.2">
      <c r="A1392" s="57" t="s">
        <v>1248</v>
      </c>
      <c r="B1392" s="44" t="s">
        <v>3045</v>
      </c>
      <c r="C1392" s="45">
        <v>56</v>
      </c>
      <c r="D1392" s="46" t="s">
        <v>340</v>
      </c>
      <c r="E1392" s="47">
        <v>0.73766720594901802</v>
      </c>
      <c r="F1392" s="48">
        <v>80.862533692722394</v>
      </c>
      <c r="G1392" s="47">
        <v>0.64105743699445095</v>
      </c>
      <c r="H1392" s="50">
        <v>55.925432756324902</v>
      </c>
      <c r="I1392" s="76" t="str">
        <f t="shared" si="42"/>
        <v>No</v>
      </c>
      <c r="J1392" s="49" t="str">
        <f t="shared" si="43"/>
        <v>No</v>
      </c>
      <c r="K1392" s="47">
        <v>0.25275774276792201</v>
      </c>
      <c r="L1392" s="50">
        <v>95.283018867924497</v>
      </c>
      <c r="M1392" s="47">
        <v>0.25936379917234098</v>
      </c>
      <c r="N1392" s="50">
        <v>83.488681757656494</v>
      </c>
    </row>
    <row r="1393" spans="1:14" x14ac:dyDescent="0.2">
      <c r="A1393" s="57" t="s">
        <v>3046</v>
      </c>
      <c r="B1393" s="44" t="s">
        <v>3047</v>
      </c>
      <c r="C1393" s="45">
        <v>56</v>
      </c>
      <c r="D1393" s="46" t="s">
        <v>340</v>
      </c>
      <c r="E1393" s="47">
        <v>0.65639307782605505</v>
      </c>
      <c r="F1393" s="48">
        <v>59.029649595687303</v>
      </c>
      <c r="G1393" s="47">
        <v>0.67702308866608796</v>
      </c>
      <c r="H1393" s="50">
        <v>69.374167776298293</v>
      </c>
      <c r="I1393" s="76" t="str">
        <f t="shared" si="42"/>
        <v>No</v>
      </c>
      <c r="J1393" s="49" t="str">
        <f t="shared" si="43"/>
        <v>No</v>
      </c>
      <c r="K1393" s="47">
        <v>0.19187742747043901</v>
      </c>
      <c r="L1393" s="50">
        <v>91.509433962264197</v>
      </c>
      <c r="M1393" s="47">
        <v>0.17742131932385</v>
      </c>
      <c r="N1393" s="50">
        <v>55.7922769640479</v>
      </c>
    </row>
    <row r="1394" spans="1:14" x14ac:dyDescent="0.2">
      <c r="A1394" s="57" t="s">
        <v>3048</v>
      </c>
      <c r="B1394" s="44" t="s">
        <v>3049</v>
      </c>
      <c r="C1394" s="45">
        <v>54</v>
      </c>
      <c r="D1394" s="46" t="s">
        <v>340</v>
      </c>
      <c r="E1394" s="47">
        <v>0.61292468902804198</v>
      </c>
      <c r="F1394" s="48">
        <v>46.2264150943396</v>
      </c>
      <c r="G1394" s="47">
        <v>0.73889665448071296</v>
      </c>
      <c r="H1394" s="50">
        <v>89.468196037539101</v>
      </c>
      <c r="I1394" s="76" t="str">
        <f t="shared" si="42"/>
        <v>No</v>
      </c>
      <c r="J1394" s="49" t="str">
        <f t="shared" si="43"/>
        <v>No</v>
      </c>
      <c r="K1394" s="47">
        <v>0.16391919261981799</v>
      </c>
      <c r="L1394" s="50">
        <v>88.409703504043094</v>
      </c>
      <c r="M1394" s="47">
        <v>0.23042885101775201</v>
      </c>
      <c r="N1394" s="50">
        <v>83.628779979144895</v>
      </c>
    </row>
    <row r="1395" spans="1:14" x14ac:dyDescent="0.2">
      <c r="A1395" s="57" t="s">
        <v>3050</v>
      </c>
      <c r="B1395" s="44" t="s">
        <v>3051</v>
      </c>
      <c r="C1395" s="45">
        <v>56</v>
      </c>
      <c r="D1395" s="46" t="s">
        <v>340</v>
      </c>
      <c r="E1395" s="47">
        <v>0.67126769147980903</v>
      </c>
      <c r="F1395" s="48">
        <v>63.207547169811299</v>
      </c>
      <c r="G1395" s="47">
        <v>0.58002526815900501</v>
      </c>
      <c r="H1395" s="50">
        <v>34.354194407456703</v>
      </c>
      <c r="I1395" s="76" t="str">
        <f t="shared" si="42"/>
        <v>No</v>
      </c>
      <c r="J1395" s="49" t="str">
        <f t="shared" si="43"/>
        <v>No</v>
      </c>
      <c r="K1395" s="47">
        <v>0.100076268083306</v>
      </c>
      <c r="L1395" s="50">
        <v>56.805929919137498</v>
      </c>
      <c r="M1395" s="47">
        <v>0.147028976386469</v>
      </c>
      <c r="N1395" s="50">
        <v>29.4274300932091</v>
      </c>
    </row>
    <row r="1396" spans="1:14" x14ac:dyDescent="0.2">
      <c r="A1396" s="57" t="s">
        <v>3052</v>
      </c>
      <c r="B1396" s="44" t="s">
        <v>3053</v>
      </c>
      <c r="C1396" s="45">
        <v>56</v>
      </c>
      <c r="D1396" s="46" t="s">
        <v>340</v>
      </c>
      <c r="E1396" s="47">
        <v>0.66686444103403697</v>
      </c>
      <c r="F1396" s="48">
        <v>61.927223719676498</v>
      </c>
      <c r="G1396" s="47">
        <v>0.63026029428011898</v>
      </c>
      <c r="H1396" s="50">
        <v>51.531291611185097</v>
      </c>
      <c r="I1396" s="76" t="str">
        <f t="shared" si="42"/>
        <v>No</v>
      </c>
      <c r="J1396" s="49" t="str">
        <f t="shared" si="43"/>
        <v>No</v>
      </c>
      <c r="K1396" s="47">
        <v>0.12522268456476299</v>
      </c>
      <c r="L1396" s="50">
        <v>77.291105121293796</v>
      </c>
      <c r="M1396" s="47">
        <v>0.18060790361139001</v>
      </c>
      <c r="N1396" s="50">
        <v>56.591211717709697</v>
      </c>
    </row>
    <row r="1397" spans="1:14" x14ac:dyDescent="0.2">
      <c r="A1397" s="57" t="s">
        <v>3054</v>
      </c>
      <c r="B1397" s="44" t="s">
        <v>3055</v>
      </c>
      <c r="C1397" s="45">
        <v>56</v>
      </c>
      <c r="D1397" s="46" t="s">
        <v>340</v>
      </c>
      <c r="E1397" s="47">
        <v>0.50912267788630605</v>
      </c>
      <c r="F1397" s="48">
        <v>20.1482479784367</v>
      </c>
      <c r="G1397" s="47">
        <v>0.48232222669437702</v>
      </c>
      <c r="H1397" s="50">
        <v>14.114513981358201</v>
      </c>
      <c r="I1397" s="76" t="str">
        <f t="shared" si="42"/>
        <v>No</v>
      </c>
      <c r="J1397" s="49" t="str">
        <f t="shared" si="43"/>
        <v>No</v>
      </c>
      <c r="K1397" s="47">
        <v>8.74087899617602E-2</v>
      </c>
      <c r="L1397" s="50">
        <v>28.167115902965001</v>
      </c>
      <c r="M1397" s="47">
        <v>0.129823222112807</v>
      </c>
      <c r="N1397" s="50">
        <v>9.1877496671105199</v>
      </c>
    </row>
    <row r="1398" spans="1:14" x14ac:dyDescent="0.2">
      <c r="A1398" s="57" t="s">
        <v>3056</v>
      </c>
      <c r="B1398" s="44" t="s">
        <v>3057</v>
      </c>
      <c r="C1398" s="45">
        <v>54</v>
      </c>
      <c r="D1398" s="46" t="s">
        <v>340</v>
      </c>
      <c r="E1398" s="47">
        <v>0.67691103211364001</v>
      </c>
      <c r="F1398" s="48">
        <v>64.892183288409697</v>
      </c>
      <c r="G1398" s="47">
        <v>0.73548033661200296</v>
      </c>
      <c r="H1398" s="50">
        <v>88.842544316996893</v>
      </c>
      <c r="I1398" s="76" t="str">
        <f t="shared" si="42"/>
        <v>No</v>
      </c>
      <c r="J1398" s="49" t="str">
        <f t="shared" si="43"/>
        <v>No</v>
      </c>
      <c r="K1398" s="47">
        <v>9.2130017736854697E-2</v>
      </c>
      <c r="L1398" s="50">
        <v>42.452830188679201</v>
      </c>
      <c r="M1398" s="47">
        <v>0.13164002132458899</v>
      </c>
      <c r="N1398" s="50">
        <v>23.9833159541189</v>
      </c>
    </row>
    <row r="1399" spans="1:14" x14ac:dyDescent="0.2">
      <c r="A1399" s="57" t="s">
        <v>3058</v>
      </c>
      <c r="B1399" s="44" t="s">
        <v>3059</v>
      </c>
      <c r="C1399" s="45">
        <v>54</v>
      </c>
      <c r="D1399" s="46" t="s">
        <v>340</v>
      </c>
      <c r="E1399" s="47">
        <v>0.58522474346786102</v>
      </c>
      <c r="F1399" s="48">
        <v>38.207547169811299</v>
      </c>
      <c r="G1399" s="47">
        <v>0.73277630168313801</v>
      </c>
      <c r="H1399" s="50">
        <v>88.529718456725803</v>
      </c>
      <c r="I1399" s="76" t="str">
        <f t="shared" si="42"/>
        <v>No</v>
      </c>
      <c r="J1399" s="49" t="str">
        <f t="shared" si="43"/>
        <v>No</v>
      </c>
      <c r="K1399" s="47">
        <v>8.6881859698612895E-2</v>
      </c>
      <c r="L1399" s="50">
        <v>25.876010781671201</v>
      </c>
      <c r="M1399" s="47">
        <v>0.12829420583509399</v>
      </c>
      <c r="N1399" s="50">
        <v>18.143899895724701</v>
      </c>
    </row>
    <row r="1400" spans="1:14" x14ac:dyDescent="0.2">
      <c r="A1400" s="57" t="s">
        <v>3060</v>
      </c>
      <c r="B1400" s="44" t="s">
        <v>3061</v>
      </c>
      <c r="C1400" s="45">
        <v>54</v>
      </c>
      <c r="D1400" s="46" t="s">
        <v>340</v>
      </c>
      <c r="E1400" s="47">
        <v>0.52150656826976505</v>
      </c>
      <c r="F1400" s="48">
        <v>23.450134770889498</v>
      </c>
      <c r="G1400" s="47">
        <v>0.65336948421054697</v>
      </c>
      <c r="H1400" s="50">
        <v>61.939520333680903</v>
      </c>
      <c r="I1400" s="76" t="str">
        <f t="shared" si="42"/>
        <v>No</v>
      </c>
      <c r="J1400" s="49" t="str">
        <f t="shared" si="43"/>
        <v>No</v>
      </c>
      <c r="K1400" s="47">
        <v>7.4795049873665004E-2</v>
      </c>
      <c r="L1400" s="50">
        <v>6.5363881401617299</v>
      </c>
      <c r="M1400" s="47">
        <v>0.111602727757875</v>
      </c>
      <c r="N1400" s="50">
        <v>2.7111574556829998</v>
      </c>
    </row>
    <row r="1401" spans="1:14" x14ac:dyDescent="0.2">
      <c r="A1401" s="57" t="s">
        <v>3062</v>
      </c>
      <c r="B1401" s="44" t="s">
        <v>3063</v>
      </c>
      <c r="C1401" s="45">
        <v>54</v>
      </c>
      <c r="D1401" s="46" t="s">
        <v>340</v>
      </c>
      <c r="E1401" s="47">
        <v>0.70256273926350898</v>
      </c>
      <c r="F1401" s="48">
        <v>73.315363881401595</v>
      </c>
      <c r="G1401" s="47">
        <v>0.75779593050301997</v>
      </c>
      <c r="H1401" s="50">
        <v>92.805005213764304</v>
      </c>
      <c r="I1401" s="76" t="str">
        <f t="shared" si="42"/>
        <v>No</v>
      </c>
      <c r="J1401" s="49" t="str">
        <f t="shared" si="43"/>
        <v>No</v>
      </c>
      <c r="K1401" s="47">
        <v>9.4764001472590398E-2</v>
      </c>
      <c r="L1401" s="50">
        <v>48.6522911051213</v>
      </c>
      <c r="M1401" s="47">
        <v>0.13239335214230599</v>
      </c>
      <c r="N1401" s="50">
        <v>25.2346193952033</v>
      </c>
    </row>
    <row r="1402" spans="1:14" x14ac:dyDescent="0.2">
      <c r="A1402" s="57" t="s">
        <v>3064</v>
      </c>
      <c r="B1402" s="44" t="s">
        <v>3065</v>
      </c>
      <c r="C1402" s="45">
        <v>54</v>
      </c>
      <c r="D1402" s="46" t="s">
        <v>340</v>
      </c>
      <c r="E1402" s="47">
        <v>0.58529224173726302</v>
      </c>
      <c r="F1402" s="48">
        <v>38.274932614555297</v>
      </c>
      <c r="G1402" s="47">
        <v>0.656130755426373</v>
      </c>
      <c r="H1402" s="50">
        <v>62.877997914494301</v>
      </c>
      <c r="I1402" s="76" t="str">
        <f t="shared" si="42"/>
        <v>No</v>
      </c>
      <c r="J1402" s="49" t="str">
        <f t="shared" si="43"/>
        <v>No</v>
      </c>
      <c r="K1402" s="47">
        <v>9.4850560353413396E-2</v>
      </c>
      <c r="L1402" s="50">
        <v>48.921832884097</v>
      </c>
      <c r="M1402" s="47">
        <v>0.129535887133814</v>
      </c>
      <c r="N1402" s="50">
        <v>21.063607924921801</v>
      </c>
    </row>
    <row r="1403" spans="1:14" x14ac:dyDescent="0.2">
      <c r="A1403" s="57" t="s">
        <v>3066</v>
      </c>
      <c r="B1403" s="44" t="s">
        <v>3067</v>
      </c>
      <c r="C1403" s="45">
        <v>54</v>
      </c>
      <c r="D1403" s="46" t="s">
        <v>340</v>
      </c>
      <c r="E1403" s="47">
        <v>0.69812750850022598</v>
      </c>
      <c r="F1403" s="48">
        <v>71.832884097035006</v>
      </c>
      <c r="G1403" s="47">
        <v>0.76181640984134003</v>
      </c>
      <c r="H1403" s="50">
        <v>93.430656934306597</v>
      </c>
      <c r="I1403" s="76" t="str">
        <f t="shared" si="42"/>
        <v>No</v>
      </c>
      <c r="J1403" s="49" t="str">
        <f t="shared" si="43"/>
        <v>No</v>
      </c>
      <c r="K1403" s="47">
        <v>8.9739128055178904E-2</v>
      </c>
      <c r="L1403" s="50">
        <v>36.455525606469003</v>
      </c>
      <c r="M1403" s="47">
        <v>0.13576627016871501</v>
      </c>
      <c r="N1403" s="50">
        <v>33.263816475495297</v>
      </c>
    </row>
    <row r="1404" spans="1:14" x14ac:dyDescent="0.2">
      <c r="A1404" s="147" t="s">
        <v>3068</v>
      </c>
      <c r="B1404" s="44" t="s">
        <v>3069</v>
      </c>
      <c r="C1404" s="45">
        <v>54</v>
      </c>
      <c r="D1404" s="46" t="s">
        <v>340</v>
      </c>
      <c r="E1404" s="47">
        <v>0.71276869653130903</v>
      </c>
      <c r="F1404" s="48">
        <v>75.673854447439396</v>
      </c>
      <c r="G1404" s="47">
        <v>0.77971983585434101</v>
      </c>
      <c r="H1404" s="50">
        <v>95.516162669447297</v>
      </c>
      <c r="I1404" s="76" t="str">
        <f t="shared" si="42"/>
        <v>No</v>
      </c>
      <c r="J1404" s="49" t="str">
        <f t="shared" si="43"/>
        <v>Yes</v>
      </c>
      <c r="K1404" s="47">
        <v>0.112812666248419</v>
      </c>
      <c r="L1404" s="50">
        <v>69.407008086253398</v>
      </c>
      <c r="M1404" s="47">
        <v>0.133732076384493</v>
      </c>
      <c r="N1404" s="50">
        <v>28.258602711157501</v>
      </c>
    </row>
    <row r="1405" spans="1:14" x14ac:dyDescent="0.2">
      <c r="A1405" s="57" t="s">
        <v>3070</v>
      </c>
      <c r="B1405" s="44" t="s">
        <v>3071</v>
      </c>
      <c r="C1405" s="45">
        <v>54</v>
      </c>
      <c r="D1405" s="46" t="s">
        <v>340</v>
      </c>
      <c r="E1405" s="47">
        <v>0.66284730454074303</v>
      </c>
      <c r="F1405" s="48">
        <v>60.444743935310001</v>
      </c>
      <c r="G1405" s="47">
        <v>0.710263334857408</v>
      </c>
      <c r="H1405" s="50">
        <v>81.960375391032301</v>
      </c>
      <c r="I1405" s="76" t="str">
        <f t="shared" si="42"/>
        <v>No</v>
      </c>
      <c r="J1405" s="49" t="str">
        <f t="shared" si="43"/>
        <v>No</v>
      </c>
      <c r="K1405" s="47">
        <v>0.12559164885781501</v>
      </c>
      <c r="L1405" s="50">
        <v>77.425876010781707</v>
      </c>
      <c r="M1405" s="47">
        <v>0.19671943086501001</v>
      </c>
      <c r="N1405" s="50">
        <v>76.746611053180402</v>
      </c>
    </row>
    <row r="1406" spans="1:14" x14ac:dyDescent="0.2">
      <c r="A1406" s="57" t="s">
        <v>3072</v>
      </c>
      <c r="B1406" s="44" t="s">
        <v>3073</v>
      </c>
      <c r="C1406" s="45">
        <v>54</v>
      </c>
      <c r="D1406" s="46" t="s">
        <v>340</v>
      </c>
      <c r="E1406" s="47">
        <v>0.51305028051483104</v>
      </c>
      <c r="F1406" s="48">
        <v>21.293800539083598</v>
      </c>
      <c r="G1406" s="47">
        <v>0.58600714199456705</v>
      </c>
      <c r="H1406" s="50">
        <v>34.723670490093902</v>
      </c>
      <c r="I1406" s="76" t="str">
        <f t="shared" si="42"/>
        <v>No</v>
      </c>
      <c r="J1406" s="49" t="str">
        <f t="shared" si="43"/>
        <v>No</v>
      </c>
      <c r="K1406" s="47">
        <v>0.12839839605690001</v>
      </c>
      <c r="L1406" s="50">
        <v>79.043126684636107</v>
      </c>
      <c r="M1406" s="47">
        <v>0.20559002899135101</v>
      </c>
      <c r="N1406" s="50">
        <v>79.249217935349293</v>
      </c>
    </row>
    <row r="1407" spans="1:14" x14ac:dyDescent="0.2">
      <c r="A1407" s="57" t="s">
        <v>3074</v>
      </c>
      <c r="B1407" s="44" t="s">
        <v>3075</v>
      </c>
      <c r="C1407" s="45">
        <v>54</v>
      </c>
      <c r="D1407" s="46" t="s">
        <v>340</v>
      </c>
      <c r="E1407" s="47">
        <v>0.61771799458431298</v>
      </c>
      <c r="F1407" s="48">
        <v>47.5741239892183</v>
      </c>
      <c r="G1407" s="47">
        <v>0.69074328891135595</v>
      </c>
      <c r="H1407" s="50">
        <v>75.912408759124105</v>
      </c>
      <c r="I1407" s="76" t="str">
        <f t="shared" si="42"/>
        <v>No</v>
      </c>
      <c r="J1407" s="49" t="str">
        <f t="shared" si="43"/>
        <v>No</v>
      </c>
      <c r="K1407" s="47">
        <v>0.14816062290510101</v>
      </c>
      <c r="L1407" s="50">
        <v>85.107816711590303</v>
      </c>
      <c r="M1407" s="47">
        <v>0.245314692593118</v>
      </c>
      <c r="N1407" s="50">
        <v>85.610010427528707</v>
      </c>
    </row>
    <row r="1408" spans="1:14" x14ac:dyDescent="0.2">
      <c r="A1408" s="57" t="s">
        <v>3076</v>
      </c>
      <c r="B1408" s="44" t="s">
        <v>3077</v>
      </c>
      <c r="C1408" s="45">
        <v>54</v>
      </c>
      <c r="D1408" s="46" t="s">
        <v>340</v>
      </c>
      <c r="E1408" s="47">
        <v>0.67986303497859402</v>
      </c>
      <c r="F1408" s="48">
        <v>65.835579514824801</v>
      </c>
      <c r="G1408" s="47">
        <v>0.72084958167750701</v>
      </c>
      <c r="H1408" s="50">
        <v>85.0886339937435</v>
      </c>
      <c r="I1408" s="76" t="str">
        <f t="shared" si="42"/>
        <v>No</v>
      </c>
      <c r="J1408" s="49" t="str">
        <f t="shared" si="43"/>
        <v>No</v>
      </c>
      <c r="K1408" s="47">
        <v>0.103093690980639</v>
      </c>
      <c r="L1408" s="50">
        <v>60.512129380053899</v>
      </c>
      <c r="M1408" s="47">
        <v>0.162972123709305</v>
      </c>
      <c r="N1408" s="50">
        <v>64.025026068821703</v>
      </c>
    </row>
    <row r="1409" spans="1:14" x14ac:dyDescent="0.2">
      <c r="A1409" s="147" t="s">
        <v>3078</v>
      </c>
      <c r="B1409" s="44" t="s">
        <v>3079</v>
      </c>
      <c r="C1409" s="45">
        <v>54</v>
      </c>
      <c r="D1409" s="46" t="s">
        <v>340</v>
      </c>
      <c r="E1409" s="47">
        <v>0.71594587750264005</v>
      </c>
      <c r="F1409" s="48">
        <v>76.415094339622598</v>
      </c>
      <c r="G1409" s="47">
        <v>0.82988944551187405</v>
      </c>
      <c r="H1409" s="50">
        <v>99.165797705943703</v>
      </c>
      <c r="I1409" s="76" t="str">
        <f t="shared" si="42"/>
        <v>No</v>
      </c>
      <c r="J1409" s="49" t="str">
        <f t="shared" si="43"/>
        <v>Yes</v>
      </c>
      <c r="K1409" s="47">
        <v>7.0273468644621001E-2</v>
      </c>
      <c r="L1409" s="50">
        <v>5.7951482479784397</v>
      </c>
      <c r="M1409" s="47">
        <v>0.11736286671788</v>
      </c>
      <c r="N1409" s="50">
        <v>3.1282586027111599</v>
      </c>
    </row>
    <row r="1410" spans="1:14" x14ac:dyDescent="0.2">
      <c r="A1410" s="57" t="s">
        <v>3080</v>
      </c>
      <c r="B1410" s="44" t="s">
        <v>3081</v>
      </c>
      <c r="C1410" s="45">
        <v>56</v>
      </c>
      <c r="D1410" s="46" t="s">
        <v>340</v>
      </c>
      <c r="E1410" s="47">
        <v>0.63065055441181705</v>
      </c>
      <c r="F1410" s="48">
        <v>51.482479784366603</v>
      </c>
      <c r="G1410" s="47">
        <v>0.52193368684078001</v>
      </c>
      <c r="H1410" s="50">
        <v>20.9054593874834</v>
      </c>
      <c r="I1410" s="76" t="str">
        <f t="shared" si="42"/>
        <v>No</v>
      </c>
      <c r="J1410" s="49" t="str">
        <f t="shared" si="43"/>
        <v>No</v>
      </c>
      <c r="K1410" s="47">
        <v>0.185961088095973</v>
      </c>
      <c r="L1410" s="50">
        <v>90.700808625336904</v>
      </c>
      <c r="M1410" s="47">
        <v>0.17819977714101901</v>
      </c>
      <c r="N1410" s="50">
        <v>55.925432756324902</v>
      </c>
    </row>
    <row r="1411" spans="1:14" x14ac:dyDescent="0.2">
      <c r="A1411" s="57" t="s">
        <v>3082</v>
      </c>
      <c r="B1411" s="44" t="s">
        <v>3083</v>
      </c>
      <c r="C1411" s="45">
        <v>54</v>
      </c>
      <c r="D1411" s="46" t="s">
        <v>340</v>
      </c>
      <c r="E1411" s="47">
        <v>0.70537970879314704</v>
      </c>
      <c r="F1411" s="48">
        <v>73.921832884097</v>
      </c>
      <c r="G1411" s="47">
        <v>0.78678248172661003</v>
      </c>
      <c r="H1411" s="50">
        <v>96.558915537017697</v>
      </c>
      <c r="I1411" s="76" t="str">
        <f t="shared" si="42"/>
        <v>No</v>
      </c>
      <c r="J1411" s="49" t="str">
        <f t="shared" si="43"/>
        <v>No</v>
      </c>
      <c r="K1411" s="47">
        <v>0.13756739927322501</v>
      </c>
      <c r="L1411" s="50">
        <v>82.075471698113205</v>
      </c>
      <c r="M1411" s="47">
        <v>0.22585687177869701</v>
      </c>
      <c r="N1411" s="50">
        <v>83.0031282586027</v>
      </c>
    </row>
    <row r="1412" spans="1:14" x14ac:dyDescent="0.2">
      <c r="A1412" s="57" t="s">
        <v>3084</v>
      </c>
      <c r="B1412" s="44" t="s">
        <v>3085</v>
      </c>
      <c r="C1412" s="45">
        <v>56</v>
      </c>
      <c r="D1412" s="46" t="s">
        <v>340</v>
      </c>
      <c r="E1412" s="47">
        <v>0.63410989567748399</v>
      </c>
      <c r="F1412" s="48">
        <v>52.6954177897574</v>
      </c>
      <c r="G1412" s="47">
        <v>0.53426798037021495</v>
      </c>
      <c r="H1412" s="50">
        <v>22.6364846870839</v>
      </c>
      <c r="I1412" s="76" t="str">
        <f t="shared" si="42"/>
        <v>No</v>
      </c>
      <c r="J1412" s="49" t="str">
        <f t="shared" si="43"/>
        <v>No</v>
      </c>
      <c r="K1412" s="47">
        <v>0.18613692603173401</v>
      </c>
      <c r="L1412" s="50">
        <v>90.768194070080895</v>
      </c>
      <c r="M1412" s="47">
        <v>0.20711473307617001</v>
      </c>
      <c r="N1412" s="50">
        <v>67.909454061251694</v>
      </c>
    </row>
    <row r="1413" spans="1:14" x14ac:dyDescent="0.2">
      <c r="A1413" s="57" t="s">
        <v>3086</v>
      </c>
      <c r="B1413" s="44" t="s">
        <v>3087</v>
      </c>
      <c r="C1413" s="45">
        <v>56</v>
      </c>
      <c r="D1413" s="46" t="s">
        <v>340</v>
      </c>
      <c r="E1413" s="47">
        <v>0.63473002661115896</v>
      </c>
      <c r="F1413" s="48">
        <v>52.897574123989202</v>
      </c>
      <c r="G1413" s="47">
        <v>0.56617376538891695</v>
      </c>
      <c r="H1413" s="50">
        <v>30.8921438082557</v>
      </c>
      <c r="I1413" s="76" t="str">
        <f t="shared" si="42"/>
        <v>No</v>
      </c>
      <c r="J1413" s="49" t="str">
        <f t="shared" si="43"/>
        <v>No</v>
      </c>
      <c r="K1413" s="47">
        <v>0.173688170534885</v>
      </c>
      <c r="L1413" s="50">
        <v>89.690026954177895</v>
      </c>
      <c r="M1413" s="47">
        <v>0.199481380788776</v>
      </c>
      <c r="N1413" s="50">
        <v>63.914780292942702</v>
      </c>
    </row>
    <row r="1414" spans="1:14" x14ac:dyDescent="0.2">
      <c r="A1414" s="147" t="s">
        <v>3088</v>
      </c>
      <c r="B1414" s="44" t="s">
        <v>3089</v>
      </c>
      <c r="C1414" s="45">
        <v>54</v>
      </c>
      <c r="D1414" s="46" t="s">
        <v>340</v>
      </c>
      <c r="E1414" s="47">
        <v>0.71434763602919804</v>
      </c>
      <c r="F1414" s="48">
        <v>76.010781671158995</v>
      </c>
      <c r="G1414" s="47">
        <v>0.73617116015004302</v>
      </c>
      <c r="H1414" s="50">
        <v>88.946819603753895</v>
      </c>
      <c r="I1414" s="76" t="str">
        <f t="shared" si="42"/>
        <v>No</v>
      </c>
      <c r="J1414" s="49" t="str">
        <f t="shared" si="43"/>
        <v>Yes</v>
      </c>
      <c r="K1414" s="47">
        <v>0.11764016250097099</v>
      </c>
      <c r="L1414" s="50">
        <v>73.247978436657704</v>
      </c>
      <c r="M1414" s="47">
        <v>0.16507361604166401</v>
      </c>
      <c r="N1414" s="50">
        <v>65.276329509906105</v>
      </c>
    </row>
    <row r="1415" spans="1:14" x14ac:dyDescent="0.2">
      <c r="A1415" s="57" t="s">
        <v>3090</v>
      </c>
      <c r="B1415" s="44" t="s">
        <v>3091</v>
      </c>
      <c r="C1415" s="45">
        <v>54</v>
      </c>
      <c r="D1415" s="46" t="s">
        <v>340</v>
      </c>
      <c r="E1415" s="47">
        <v>0.58985504375239795</v>
      </c>
      <c r="F1415" s="48">
        <v>40.094339622641499</v>
      </c>
      <c r="G1415" s="47">
        <v>0.72625970444624099</v>
      </c>
      <c r="H1415" s="50">
        <v>86.339937434827903</v>
      </c>
      <c r="I1415" s="76" t="str">
        <f t="shared" ref="I1415:I1478" si="44">IF(AND(F1415&gt;=90,H1415&gt;=90),"Yes","No")</f>
        <v>No</v>
      </c>
      <c r="J1415" s="49" t="str">
        <f t="shared" ref="J1415:J1478" si="45">IF(AND(F1415&gt;=75,H1415&gt;=75),"Yes","No")</f>
        <v>No</v>
      </c>
      <c r="K1415" s="47">
        <v>8.4715400884501704E-2</v>
      </c>
      <c r="L1415" s="50">
        <v>14.622641509434001</v>
      </c>
      <c r="M1415" s="47">
        <v>0.129248758949843</v>
      </c>
      <c r="N1415" s="50">
        <v>19.916579770594399</v>
      </c>
    </row>
    <row r="1416" spans="1:14" x14ac:dyDescent="0.2">
      <c r="A1416" s="147" t="s">
        <v>3092</v>
      </c>
      <c r="B1416" s="44" t="s">
        <v>3093</v>
      </c>
      <c r="C1416" s="45">
        <v>54</v>
      </c>
      <c r="D1416" s="46" t="s">
        <v>340</v>
      </c>
      <c r="E1416" s="47">
        <v>0.76397782253787305</v>
      </c>
      <c r="F1416" s="48">
        <v>86.253369272237194</v>
      </c>
      <c r="G1416" s="47">
        <v>0.87404044211084397</v>
      </c>
      <c r="H1416" s="50">
        <v>99.687174139728896</v>
      </c>
      <c r="I1416" s="76" t="str">
        <f t="shared" si="44"/>
        <v>No</v>
      </c>
      <c r="J1416" s="49" t="str">
        <f t="shared" si="45"/>
        <v>Yes</v>
      </c>
      <c r="K1416" s="47">
        <v>8.6583324584255494E-2</v>
      </c>
      <c r="L1416" s="50">
        <v>24.1913746630728</v>
      </c>
      <c r="M1416" s="47">
        <v>0.12950191528593799</v>
      </c>
      <c r="N1416" s="50">
        <v>20.959332638164799</v>
      </c>
    </row>
    <row r="1417" spans="1:14" x14ac:dyDescent="0.2">
      <c r="A1417" s="57" t="s">
        <v>3094</v>
      </c>
      <c r="B1417" s="44" t="s">
        <v>3095</v>
      </c>
      <c r="C1417" s="45">
        <v>54</v>
      </c>
      <c r="D1417" s="46" t="s">
        <v>340</v>
      </c>
      <c r="E1417" s="47">
        <v>0.60566293182313102</v>
      </c>
      <c r="F1417" s="48">
        <v>44.407008086253398</v>
      </c>
      <c r="G1417" s="47">
        <v>0.63269401665702096</v>
      </c>
      <c r="H1417" s="50">
        <v>52.241918665276302</v>
      </c>
      <c r="I1417" s="76" t="str">
        <f t="shared" si="44"/>
        <v>No</v>
      </c>
      <c r="J1417" s="49" t="str">
        <f t="shared" si="45"/>
        <v>No</v>
      </c>
      <c r="K1417" s="47">
        <v>0.13604773660754199</v>
      </c>
      <c r="L1417" s="50">
        <v>81.603773584905696</v>
      </c>
      <c r="M1417" s="47">
        <v>0.172476758178575</v>
      </c>
      <c r="N1417" s="50">
        <v>68.925964546402497</v>
      </c>
    </row>
    <row r="1418" spans="1:14" x14ac:dyDescent="0.2">
      <c r="A1418" s="57" t="s">
        <v>3096</v>
      </c>
      <c r="B1418" s="44" t="s">
        <v>3097</v>
      </c>
      <c r="C1418" s="45">
        <v>54</v>
      </c>
      <c r="D1418" s="46" t="s">
        <v>340</v>
      </c>
      <c r="E1418" s="47">
        <v>0.59165991773822502</v>
      </c>
      <c r="F1418" s="48">
        <v>40.700808625336897</v>
      </c>
      <c r="G1418" s="47">
        <v>0.72870257238014002</v>
      </c>
      <c r="H1418" s="50">
        <v>87.069864442127198</v>
      </c>
      <c r="I1418" s="76" t="str">
        <f t="shared" si="44"/>
        <v>No</v>
      </c>
      <c r="J1418" s="49" t="str">
        <f t="shared" si="45"/>
        <v>No</v>
      </c>
      <c r="K1418" s="47">
        <v>8.3744566728416001E-2</v>
      </c>
      <c r="L1418" s="50">
        <v>9.6361185983827493</v>
      </c>
      <c r="M1418" s="47">
        <v>0.121747624296239</v>
      </c>
      <c r="N1418" s="50">
        <v>3.2325338894682001</v>
      </c>
    </row>
    <row r="1419" spans="1:14" x14ac:dyDescent="0.2">
      <c r="A1419" s="57" t="s">
        <v>3098</v>
      </c>
      <c r="B1419" s="44" t="s">
        <v>3099</v>
      </c>
      <c r="C1419" s="45">
        <v>54</v>
      </c>
      <c r="D1419" s="46" t="s">
        <v>340</v>
      </c>
      <c r="E1419" s="47">
        <v>0.54225224178447895</v>
      </c>
      <c r="F1419" s="48">
        <v>28.3692722371968</v>
      </c>
      <c r="G1419" s="47">
        <v>0.62316680363576105</v>
      </c>
      <c r="H1419" s="50">
        <v>47.966631908237801</v>
      </c>
      <c r="I1419" s="76" t="str">
        <f t="shared" si="44"/>
        <v>No</v>
      </c>
      <c r="J1419" s="49" t="str">
        <f t="shared" si="45"/>
        <v>No</v>
      </c>
      <c r="K1419" s="47">
        <v>0.12094362938982001</v>
      </c>
      <c r="L1419" s="50">
        <v>74.932614555256094</v>
      </c>
      <c r="M1419" s="47">
        <v>0.18490409437319999</v>
      </c>
      <c r="N1419" s="50">
        <v>73.514077163712201</v>
      </c>
    </row>
    <row r="1420" spans="1:14" x14ac:dyDescent="0.2">
      <c r="A1420" s="57" t="s">
        <v>3100</v>
      </c>
      <c r="B1420" s="44" t="s">
        <v>3101</v>
      </c>
      <c r="C1420" s="45">
        <v>54</v>
      </c>
      <c r="D1420" s="46" t="s">
        <v>340</v>
      </c>
      <c r="E1420" s="47">
        <v>0.48713525499043198</v>
      </c>
      <c r="F1420" s="48">
        <v>14.824797843665801</v>
      </c>
      <c r="G1420" s="47">
        <v>0.56929029955233401</v>
      </c>
      <c r="H1420" s="50">
        <v>28.258602711157501</v>
      </c>
      <c r="I1420" s="76" t="str">
        <f t="shared" si="44"/>
        <v>No</v>
      </c>
      <c r="J1420" s="49" t="str">
        <f t="shared" si="45"/>
        <v>No</v>
      </c>
      <c r="K1420" s="47">
        <v>0.12845303463122501</v>
      </c>
      <c r="L1420" s="50">
        <v>79.110512129380098</v>
      </c>
      <c r="M1420" s="47">
        <v>0.195628795844867</v>
      </c>
      <c r="N1420" s="50">
        <v>76.329509906152197</v>
      </c>
    </row>
    <row r="1421" spans="1:14" x14ac:dyDescent="0.2">
      <c r="A1421" s="147" t="s">
        <v>3102</v>
      </c>
      <c r="B1421" s="44" t="s">
        <v>3103</v>
      </c>
      <c r="C1421" s="45">
        <v>54</v>
      </c>
      <c r="D1421" s="46" t="s">
        <v>340</v>
      </c>
      <c r="E1421" s="47">
        <v>0.74425093753551197</v>
      </c>
      <c r="F1421" s="48">
        <v>82.142857142857096</v>
      </c>
      <c r="G1421" s="47">
        <v>0.79702957685482101</v>
      </c>
      <c r="H1421" s="50">
        <v>97.810218978102199</v>
      </c>
      <c r="I1421" s="76" t="str">
        <f t="shared" si="44"/>
        <v>No</v>
      </c>
      <c r="J1421" s="49" t="str">
        <f t="shared" si="45"/>
        <v>Yes</v>
      </c>
      <c r="K1421" s="47">
        <v>9.7077982826338199E-2</v>
      </c>
      <c r="L1421" s="50">
        <v>52.762803234501298</v>
      </c>
      <c r="M1421" s="47">
        <v>0.14632881163108999</v>
      </c>
      <c r="N1421" s="50">
        <v>48.279457768508898</v>
      </c>
    </row>
    <row r="1422" spans="1:14" x14ac:dyDescent="0.2">
      <c r="A1422" s="147" t="s">
        <v>3104</v>
      </c>
      <c r="B1422" s="44" t="s">
        <v>3105</v>
      </c>
      <c r="C1422" s="45">
        <v>54</v>
      </c>
      <c r="D1422" s="46" t="s">
        <v>340</v>
      </c>
      <c r="E1422" s="47">
        <v>0.74395327004171796</v>
      </c>
      <c r="F1422" s="48">
        <v>82.075471698113205</v>
      </c>
      <c r="G1422" s="47">
        <v>0.82963102848822601</v>
      </c>
      <c r="H1422" s="50">
        <v>99.061522419186701</v>
      </c>
      <c r="I1422" s="76" t="str">
        <f t="shared" si="44"/>
        <v>No</v>
      </c>
      <c r="J1422" s="49" t="str">
        <f t="shared" si="45"/>
        <v>Yes</v>
      </c>
      <c r="K1422" s="47">
        <v>0.10578534161974899</v>
      </c>
      <c r="L1422" s="50">
        <v>63.342318059299203</v>
      </c>
      <c r="M1422" s="47">
        <v>0.13283132043426901</v>
      </c>
      <c r="N1422" s="50">
        <v>26.5901981230448</v>
      </c>
    </row>
    <row r="1423" spans="1:14" x14ac:dyDescent="0.2">
      <c r="A1423" s="57" t="s">
        <v>3106</v>
      </c>
      <c r="B1423" s="44" t="s">
        <v>3107</v>
      </c>
      <c r="C1423" s="45">
        <v>56</v>
      </c>
      <c r="D1423" s="46" t="s">
        <v>340</v>
      </c>
      <c r="E1423" s="47">
        <v>0.66400079719564897</v>
      </c>
      <c r="F1423" s="48">
        <v>60.983827493261501</v>
      </c>
      <c r="G1423" s="47">
        <v>0.56233845428901497</v>
      </c>
      <c r="H1423" s="50">
        <v>29.960053262316901</v>
      </c>
      <c r="I1423" s="76" t="str">
        <f t="shared" si="44"/>
        <v>No</v>
      </c>
      <c r="J1423" s="49" t="str">
        <f t="shared" si="45"/>
        <v>No</v>
      </c>
      <c r="K1423" s="47">
        <v>0.19377874535805401</v>
      </c>
      <c r="L1423" s="50">
        <v>91.644204851751994</v>
      </c>
      <c r="M1423" s="47">
        <v>0.18867376671313099</v>
      </c>
      <c r="N1423" s="50">
        <v>59.7869507323569</v>
      </c>
    </row>
    <row r="1424" spans="1:14" x14ac:dyDescent="0.2">
      <c r="A1424" s="57" t="s">
        <v>3108</v>
      </c>
      <c r="B1424" s="44" t="s">
        <v>3109</v>
      </c>
      <c r="C1424" s="45">
        <v>56</v>
      </c>
      <c r="D1424" s="46" t="s">
        <v>340</v>
      </c>
      <c r="E1424" s="47">
        <v>0.57861923253348302</v>
      </c>
      <c r="F1424" s="48">
        <v>36.927223719676498</v>
      </c>
      <c r="G1424" s="47">
        <v>0.58934590219063798</v>
      </c>
      <c r="H1424" s="50">
        <v>38.482023968042597</v>
      </c>
      <c r="I1424" s="76" t="str">
        <f t="shared" si="44"/>
        <v>No</v>
      </c>
      <c r="J1424" s="49" t="str">
        <f t="shared" si="45"/>
        <v>No</v>
      </c>
      <c r="K1424" s="47">
        <v>0.53516133630822504</v>
      </c>
      <c r="L1424" s="50">
        <v>98.787061994609203</v>
      </c>
      <c r="M1424" s="47">
        <v>0.45163800370897</v>
      </c>
      <c r="N1424" s="50">
        <v>96.804260985352897</v>
      </c>
    </row>
    <row r="1425" spans="1:14" x14ac:dyDescent="0.2">
      <c r="A1425" s="57" t="s">
        <v>1108</v>
      </c>
      <c r="B1425" s="44" t="s">
        <v>3110</v>
      </c>
      <c r="C1425" s="45">
        <v>56</v>
      </c>
      <c r="D1425" s="46" t="s">
        <v>340</v>
      </c>
      <c r="E1425" s="47">
        <v>0.69099910987566304</v>
      </c>
      <c r="F1425" s="48">
        <v>69.474393530997304</v>
      </c>
      <c r="G1425" s="47">
        <v>0.65346708481642002</v>
      </c>
      <c r="H1425" s="50">
        <v>60.053262316910804</v>
      </c>
      <c r="I1425" s="76" t="str">
        <f t="shared" si="44"/>
        <v>No</v>
      </c>
      <c r="J1425" s="49" t="str">
        <f t="shared" si="45"/>
        <v>No</v>
      </c>
      <c r="K1425" s="47">
        <v>0.40905198942769999</v>
      </c>
      <c r="L1425" s="50">
        <v>98.113207547169793</v>
      </c>
      <c r="M1425" s="47">
        <v>0.18812152624011499</v>
      </c>
      <c r="N1425" s="50">
        <v>59.387483355526001</v>
      </c>
    </row>
    <row r="1426" spans="1:14" x14ac:dyDescent="0.2">
      <c r="A1426" s="57" t="s">
        <v>3111</v>
      </c>
      <c r="B1426" s="44" t="s">
        <v>3112</v>
      </c>
      <c r="C1426" s="45">
        <v>56</v>
      </c>
      <c r="D1426" s="46" t="s">
        <v>340</v>
      </c>
      <c r="E1426" s="47">
        <v>0.61787925178512504</v>
      </c>
      <c r="F1426" s="48">
        <v>47.641509433962298</v>
      </c>
      <c r="G1426" s="47">
        <v>0.64033083236224497</v>
      </c>
      <c r="H1426" s="50">
        <v>55.525965379493996</v>
      </c>
      <c r="I1426" s="76" t="str">
        <f t="shared" si="44"/>
        <v>No</v>
      </c>
      <c r="J1426" s="49" t="str">
        <f t="shared" si="45"/>
        <v>No</v>
      </c>
      <c r="K1426" s="47">
        <v>0.36467769913558801</v>
      </c>
      <c r="L1426" s="50">
        <v>97.776280323450095</v>
      </c>
      <c r="M1426" s="47">
        <v>0.43362138632990299</v>
      </c>
      <c r="N1426" s="50">
        <v>96.271637816245004</v>
      </c>
    </row>
    <row r="1427" spans="1:14" x14ac:dyDescent="0.2">
      <c r="A1427" s="57" t="s">
        <v>3113</v>
      </c>
      <c r="B1427" s="44" t="s">
        <v>3114</v>
      </c>
      <c r="C1427" s="45">
        <v>56</v>
      </c>
      <c r="D1427" s="46" t="s">
        <v>340</v>
      </c>
      <c r="E1427" s="47">
        <v>0.66125711981527102</v>
      </c>
      <c r="F1427" s="48">
        <v>59.973045822102399</v>
      </c>
      <c r="G1427" s="47">
        <v>0.61896648402852605</v>
      </c>
      <c r="H1427" s="50">
        <v>47.936085219707103</v>
      </c>
      <c r="I1427" s="76" t="str">
        <f t="shared" si="44"/>
        <v>No</v>
      </c>
      <c r="J1427" s="49" t="str">
        <f t="shared" si="45"/>
        <v>No</v>
      </c>
      <c r="K1427" s="47">
        <v>0.15669078842547901</v>
      </c>
      <c r="L1427" s="50">
        <v>87.196765498652297</v>
      </c>
      <c r="M1427" s="47">
        <v>0.20122493362960001</v>
      </c>
      <c r="N1427" s="50">
        <v>64.713715046604506</v>
      </c>
    </row>
    <row r="1428" spans="1:14" x14ac:dyDescent="0.2">
      <c r="A1428" s="57" t="s">
        <v>3115</v>
      </c>
      <c r="B1428" s="44" t="s">
        <v>3116</v>
      </c>
      <c r="C1428" s="45">
        <v>54</v>
      </c>
      <c r="D1428" s="46" t="s">
        <v>340</v>
      </c>
      <c r="E1428" s="47">
        <v>0.59894592433567495</v>
      </c>
      <c r="F1428" s="48">
        <v>42.520215633423199</v>
      </c>
      <c r="G1428" s="47">
        <v>0.68069259448087405</v>
      </c>
      <c r="H1428" s="50">
        <v>72.3670490093848</v>
      </c>
      <c r="I1428" s="76" t="str">
        <f t="shared" si="44"/>
        <v>No</v>
      </c>
      <c r="J1428" s="49" t="str">
        <f t="shared" si="45"/>
        <v>No</v>
      </c>
      <c r="K1428" s="47">
        <v>0.15797866865013499</v>
      </c>
      <c r="L1428" s="50">
        <v>87.668463611859806</v>
      </c>
      <c r="M1428" s="47">
        <v>0.18786273438018999</v>
      </c>
      <c r="N1428" s="50">
        <v>74.035453597497394</v>
      </c>
    </row>
    <row r="1429" spans="1:14" x14ac:dyDescent="0.2">
      <c r="A1429" s="57" t="s">
        <v>3117</v>
      </c>
      <c r="B1429" s="44" t="s">
        <v>3118</v>
      </c>
      <c r="C1429" s="45">
        <v>54</v>
      </c>
      <c r="D1429" s="46" t="s">
        <v>340</v>
      </c>
      <c r="E1429" s="47">
        <v>0.70566933607196103</v>
      </c>
      <c r="F1429" s="48">
        <v>73.989218328841005</v>
      </c>
      <c r="G1429" s="47">
        <v>0.74198485937627001</v>
      </c>
      <c r="H1429" s="50">
        <v>90.406673618352499</v>
      </c>
      <c r="I1429" s="76" t="str">
        <f t="shared" si="44"/>
        <v>No</v>
      </c>
      <c r="J1429" s="49" t="str">
        <f t="shared" si="45"/>
        <v>No</v>
      </c>
      <c r="K1429" s="47">
        <v>0.35745769410016798</v>
      </c>
      <c r="L1429" s="50">
        <v>97.641509433962298</v>
      </c>
      <c r="M1429" s="47">
        <v>0.184450613626992</v>
      </c>
      <c r="N1429" s="50">
        <v>73.096976016683996</v>
      </c>
    </row>
    <row r="1430" spans="1:14" x14ac:dyDescent="0.2">
      <c r="A1430" s="57" t="s">
        <v>3119</v>
      </c>
      <c r="B1430" s="44" t="s">
        <v>3120</v>
      </c>
      <c r="C1430" s="45">
        <v>56</v>
      </c>
      <c r="D1430" s="46" t="s">
        <v>340</v>
      </c>
      <c r="E1430" s="47">
        <v>0.67376039967981605</v>
      </c>
      <c r="F1430" s="48">
        <v>63.814016172506697</v>
      </c>
      <c r="G1430" s="47">
        <v>0.659750517434051</v>
      </c>
      <c r="H1430" s="50">
        <v>62.716378162450098</v>
      </c>
      <c r="I1430" s="76" t="str">
        <f t="shared" si="44"/>
        <v>No</v>
      </c>
      <c r="J1430" s="49" t="str">
        <f t="shared" si="45"/>
        <v>No</v>
      </c>
      <c r="K1430" s="47">
        <v>0.181282191292368</v>
      </c>
      <c r="L1430" s="50">
        <v>90.296495956873301</v>
      </c>
      <c r="M1430" s="47">
        <v>0.248674128897163</v>
      </c>
      <c r="N1430" s="50">
        <v>82.023968042609894</v>
      </c>
    </row>
    <row r="1431" spans="1:14" x14ac:dyDescent="0.2">
      <c r="A1431" s="57" t="s">
        <v>3121</v>
      </c>
      <c r="B1431" s="44" t="s">
        <v>3122</v>
      </c>
      <c r="C1431" s="45">
        <v>54</v>
      </c>
      <c r="D1431" s="46" t="s">
        <v>340</v>
      </c>
      <c r="E1431" s="47">
        <v>0.70142840542005003</v>
      </c>
      <c r="F1431" s="48">
        <v>72.911051212938006</v>
      </c>
      <c r="G1431" s="47">
        <v>0.72601364671955104</v>
      </c>
      <c r="H1431" s="50">
        <v>86.235662148070901</v>
      </c>
      <c r="I1431" s="76" t="str">
        <f t="shared" si="44"/>
        <v>No</v>
      </c>
      <c r="J1431" s="49" t="str">
        <f t="shared" si="45"/>
        <v>No</v>
      </c>
      <c r="K1431" s="47">
        <v>0.188698378586864</v>
      </c>
      <c r="L1431" s="50">
        <v>91.037735849056602</v>
      </c>
      <c r="M1431" s="47">
        <v>0.15940306149059999</v>
      </c>
      <c r="N1431" s="50">
        <v>61.313868613138702</v>
      </c>
    </row>
    <row r="1432" spans="1:14" x14ac:dyDescent="0.2">
      <c r="A1432" s="57" t="s">
        <v>3123</v>
      </c>
      <c r="B1432" s="44" t="s">
        <v>3124</v>
      </c>
      <c r="C1432" s="45">
        <v>54</v>
      </c>
      <c r="D1432" s="46" t="s">
        <v>340</v>
      </c>
      <c r="E1432" s="47">
        <v>0.56590441900654398</v>
      </c>
      <c r="F1432" s="48">
        <v>34.029649595687303</v>
      </c>
      <c r="G1432" s="47">
        <v>0.63570340730166497</v>
      </c>
      <c r="H1432" s="50">
        <v>54.640250260688198</v>
      </c>
      <c r="I1432" s="76" t="str">
        <f t="shared" si="44"/>
        <v>No</v>
      </c>
      <c r="J1432" s="49" t="str">
        <f t="shared" si="45"/>
        <v>No</v>
      </c>
      <c r="K1432" s="47">
        <v>0.18788652882171999</v>
      </c>
      <c r="L1432" s="50">
        <v>90.970350404312697</v>
      </c>
      <c r="M1432" s="47">
        <v>0.21009470951637399</v>
      </c>
      <c r="N1432" s="50">
        <v>80.083420229405604</v>
      </c>
    </row>
    <row r="1433" spans="1:14" x14ac:dyDescent="0.2">
      <c r="A1433" s="57" t="s">
        <v>3125</v>
      </c>
      <c r="B1433" s="44" t="s">
        <v>3126</v>
      </c>
      <c r="C1433" s="45">
        <v>54</v>
      </c>
      <c r="D1433" s="46" t="s">
        <v>340</v>
      </c>
      <c r="E1433" s="47">
        <v>0.69798414442431</v>
      </c>
      <c r="F1433" s="48">
        <v>71.7654986522911</v>
      </c>
      <c r="G1433" s="47">
        <v>0.75203131725407701</v>
      </c>
      <c r="H1433" s="50">
        <v>91.970802919708007</v>
      </c>
      <c r="I1433" s="76" t="str">
        <f t="shared" si="44"/>
        <v>No</v>
      </c>
      <c r="J1433" s="49" t="str">
        <f t="shared" si="45"/>
        <v>No</v>
      </c>
      <c r="K1433" s="47">
        <v>0.134239416905961</v>
      </c>
      <c r="L1433" s="50">
        <v>81.064690026954196</v>
      </c>
      <c r="M1433" s="47">
        <v>0.192845880517798</v>
      </c>
      <c r="N1433" s="50">
        <v>75.286757038581896</v>
      </c>
    </row>
    <row r="1434" spans="1:14" x14ac:dyDescent="0.2">
      <c r="A1434" s="57" t="s">
        <v>3127</v>
      </c>
      <c r="B1434" s="44" t="s">
        <v>3128</v>
      </c>
      <c r="C1434" s="45">
        <v>54</v>
      </c>
      <c r="D1434" s="46" t="s">
        <v>340</v>
      </c>
      <c r="E1434" s="47">
        <v>0.62724315965843702</v>
      </c>
      <c r="F1434" s="48">
        <v>50.741239892183302</v>
      </c>
      <c r="G1434" s="47">
        <v>0.70738714937029701</v>
      </c>
      <c r="H1434" s="50">
        <v>80.917622523461901</v>
      </c>
      <c r="I1434" s="76" t="str">
        <f t="shared" si="44"/>
        <v>No</v>
      </c>
      <c r="J1434" s="49" t="str">
        <f t="shared" si="45"/>
        <v>No</v>
      </c>
      <c r="K1434" s="47">
        <v>0.104005241177225</v>
      </c>
      <c r="L1434" s="50">
        <v>61.522911051212901</v>
      </c>
      <c r="M1434" s="47">
        <v>0.162201368006651</v>
      </c>
      <c r="N1434" s="50">
        <v>63.399374348279501</v>
      </c>
    </row>
    <row r="1435" spans="1:14" x14ac:dyDescent="0.2">
      <c r="A1435" s="57" t="s">
        <v>3129</v>
      </c>
      <c r="B1435" s="44" t="s">
        <v>3130</v>
      </c>
      <c r="C1435" s="45">
        <v>54</v>
      </c>
      <c r="D1435" s="46" t="s">
        <v>340</v>
      </c>
      <c r="E1435" s="47">
        <v>0.62516631934181699</v>
      </c>
      <c r="F1435" s="48">
        <v>50.336927223719698</v>
      </c>
      <c r="G1435" s="47">
        <v>0.76023577186649305</v>
      </c>
      <c r="H1435" s="50">
        <v>93.117831074035493</v>
      </c>
      <c r="I1435" s="76" t="str">
        <f t="shared" si="44"/>
        <v>No</v>
      </c>
      <c r="J1435" s="49" t="str">
        <f t="shared" si="45"/>
        <v>No</v>
      </c>
      <c r="K1435" s="47">
        <v>0.110146917329931</v>
      </c>
      <c r="L1435" s="50">
        <v>67.452830188679201</v>
      </c>
      <c r="M1435" s="47">
        <v>0.17098968209809701</v>
      </c>
      <c r="N1435" s="50">
        <v>68.196037539103202</v>
      </c>
    </row>
    <row r="1436" spans="1:14" x14ac:dyDescent="0.2">
      <c r="A1436" s="57" t="s">
        <v>3131</v>
      </c>
      <c r="B1436" s="44" t="s">
        <v>3132</v>
      </c>
      <c r="C1436" s="45">
        <v>54</v>
      </c>
      <c r="D1436" s="46" t="s">
        <v>340</v>
      </c>
      <c r="E1436" s="47">
        <v>0.60313758566676101</v>
      </c>
      <c r="F1436" s="48">
        <v>43.598382749326099</v>
      </c>
      <c r="G1436" s="47">
        <v>0.64201904755371897</v>
      </c>
      <c r="H1436" s="50">
        <v>57.872784150156399</v>
      </c>
      <c r="I1436" s="76" t="str">
        <f t="shared" si="44"/>
        <v>No</v>
      </c>
      <c r="J1436" s="49" t="str">
        <f t="shared" si="45"/>
        <v>No</v>
      </c>
      <c r="K1436" s="47">
        <v>0.109722773142079</v>
      </c>
      <c r="L1436" s="50">
        <v>67.318059299191404</v>
      </c>
      <c r="M1436" s="47">
        <v>0.175342109098541</v>
      </c>
      <c r="N1436" s="50">
        <v>70.177267987486999</v>
      </c>
    </row>
    <row r="1437" spans="1:14" x14ac:dyDescent="0.2">
      <c r="A1437" s="57" t="s">
        <v>3133</v>
      </c>
      <c r="B1437" s="44" t="s">
        <v>3134</v>
      </c>
      <c r="C1437" s="45">
        <v>54</v>
      </c>
      <c r="D1437" s="46" t="s">
        <v>340</v>
      </c>
      <c r="E1437" s="47">
        <v>0.59948218271409404</v>
      </c>
      <c r="F1437" s="48">
        <v>42.654986522911102</v>
      </c>
      <c r="G1437" s="47">
        <v>0.65185414310380796</v>
      </c>
      <c r="H1437" s="50">
        <v>61.313868613138702</v>
      </c>
      <c r="I1437" s="76" t="str">
        <f t="shared" si="44"/>
        <v>No</v>
      </c>
      <c r="J1437" s="49" t="str">
        <f t="shared" si="45"/>
        <v>No</v>
      </c>
      <c r="K1437" s="47">
        <v>0.13976160346147401</v>
      </c>
      <c r="L1437" s="50">
        <v>82.681940700808596</v>
      </c>
      <c r="M1437" s="47">
        <v>0.10130225791974599</v>
      </c>
      <c r="N1437" s="50">
        <v>1.98123044838373</v>
      </c>
    </row>
    <row r="1438" spans="1:14" x14ac:dyDescent="0.2">
      <c r="A1438" s="57" t="s">
        <v>3135</v>
      </c>
      <c r="B1438" s="44" t="s">
        <v>3136</v>
      </c>
      <c r="C1438" s="45">
        <v>54</v>
      </c>
      <c r="D1438" s="46" t="s">
        <v>340</v>
      </c>
      <c r="E1438" s="47">
        <v>0.68944515021447295</v>
      </c>
      <c r="F1438" s="48">
        <v>69.0700808625337</v>
      </c>
      <c r="G1438" s="47">
        <v>0.73150663263870197</v>
      </c>
      <c r="H1438" s="50">
        <v>88.216892596454599</v>
      </c>
      <c r="I1438" s="76" t="str">
        <f t="shared" si="44"/>
        <v>No</v>
      </c>
      <c r="J1438" s="49" t="str">
        <f t="shared" si="45"/>
        <v>No</v>
      </c>
      <c r="K1438" s="47">
        <v>0.14155944148937</v>
      </c>
      <c r="L1438" s="50">
        <v>83.221024258760096</v>
      </c>
      <c r="M1438" s="47">
        <v>8.8584129708572198E-2</v>
      </c>
      <c r="N1438" s="50">
        <v>1.6684045881126199</v>
      </c>
    </row>
    <row r="1439" spans="1:14" x14ac:dyDescent="0.2">
      <c r="A1439" s="57" t="s">
        <v>3137</v>
      </c>
      <c r="B1439" s="44" t="s">
        <v>3138</v>
      </c>
      <c r="C1439" s="45">
        <v>54</v>
      </c>
      <c r="D1439" s="46" t="s">
        <v>340</v>
      </c>
      <c r="E1439" s="47">
        <v>0.67617663568511099</v>
      </c>
      <c r="F1439" s="48">
        <v>64.622641509434004</v>
      </c>
      <c r="G1439" s="47">
        <v>0.80195367952355801</v>
      </c>
      <c r="H1439" s="50">
        <v>98.331595411887406</v>
      </c>
      <c r="I1439" s="76" t="str">
        <f t="shared" si="44"/>
        <v>No</v>
      </c>
      <c r="J1439" s="49" t="str">
        <f t="shared" si="45"/>
        <v>No</v>
      </c>
      <c r="K1439" s="47">
        <v>0.10217179006004699</v>
      </c>
      <c r="L1439" s="50">
        <v>59.770889487870598</v>
      </c>
      <c r="M1439" s="47">
        <v>0.16084280675988999</v>
      </c>
      <c r="N1439" s="50">
        <v>62.460896767466103</v>
      </c>
    </row>
    <row r="1440" spans="1:14" x14ac:dyDescent="0.2">
      <c r="A1440" s="147" t="s">
        <v>3139</v>
      </c>
      <c r="B1440" s="44" t="s">
        <v>3140</v>
      </c>
      <c r="C1440" s="45">
        <v>54</v>
      </c>
      <c r="D1440" s="46" t="s">
        <v>340</v>
      </c>
      <c r="E1440" s="47">
        <v>0.809167403981364</v>
      </c>
      <c r="F1440" s="48">
        <v>92.385444743935295</v>
      </c>
      <c r="G1440" s="47">
        <v>0.918975887286545</v>
      </c>
      <c r="H1440" s="50">
        <v>99.895724713242998</v>
      </c>
      <c r="I1440" s="76" t="str">
        <f t="shared" si="44"/>
        <v>Yes</v>
      </c>
      <c r="J1440" s="49" t="str">
        <f t="shared" si="45"/>
        <v>Yes</v>
      </c>
      <c r="K1440" s="47">
        <v>6.7313215606552304E-2</v>
      </c>
      <c r="L1440" s="50">
        <v>5.3234501347708898</v>
      </c>
      <c r="M1440" s="47">
        <v>0.111221463110578</v>
      </c>
      <c r="N1440" s="50">
        <v>2.60688216892596</v>
      </c>
    </row>
    <row r="1441" spans="1:14" x14ac:dyDescent="0.2">
      <c r="A1441" s="57" t="s">
        <v>3141</v>
      </c>
      <c r="B1441" s="44" t="s">
        <v>3142</v>
      </c>
      <c r="C1441" s="45">
        <v>54</v>
      </c>
      <c r="D1441" s="46" t="s">
        <v>340</v>
      </c>
      <c r="E1441" s="47">
        <v>0.56239447408363197</v>
      </c>
      <c r="F1441" s="48">
        <v>33.0862533692722</v>
      </c>
      <c r="G1441" s="47">
        <v>0.59947373876114596</v>
      </c>
      <c r="H1441" s="50">
        <v>38.790406673618399</v>
      </c>
      <c r="I1441" s="76" t="str">
        <f t="shared" si="44"/>
        <v>No</v>
      </c>
      <c r="J1441" s="49" t="str">
        <f t="shared" si="45"/>
        <v>No</v>
      </c>
      <c r="K1441" s="47">
        <v>0.46641277041847601</v>
      </c>
      <c r="L1441" s="50">
        <v>98.3827493261456</v>
      </c>
      <c r="M1441" s="47">
        <v>0.35082679659968002</v>
      </c>
      <c r="N1441" s="50">
        <v>93.952033368091804</v>
      </c>
    </row>
    <row r="1442" spans="1:14" x14ac:dyDescent="0.2">
      <c r="A1442" s="57" t="s">
        <v>3143</v>
      </c>
      <c r="B1442" s="44" t="s">
        <v>3144</v>
      </c>
      <c r="C1442" s="45">
        <v>54</v>
      </c>
      <c r="D1442" s="46" t="s">
        <v>340</v>
      </c>
      <c r="E1442" s="47">
        <v>0.64949998456586999</v>
      </c>
      <c r="F1442" s="48">
        <v>57.614555256064698</v>
      </c>
      <c r="G1442" s="47">
        <v>0.70669270889070301</v>
      </c>
      <c r="H1442" s="50">
        <v>80.604796663190797</v>
      </c>
      <c r="I1442" s="76" t="str">
        <f t="shared" si="44"/>
        <v>No</v>
      </c>
      <c r="J1442" s="49" t="str">
        <f t="shared" si="45"/>
        <v>No</v>
      </c>
      <c r="K1442" s="47">
        <v>0.210705474217807</v>
      </c>
      <c r="L1442" s="50">
        <v>93.665768194070097</v>
      </c>
      <c r="M1442" s="47">
        <v>0.30704902180162902</v>
      </c>
      <c r="N1442" s="50">
        <v>91.4494264859228</v>
      </c>
    </row>
    <row r="1443" spans="1:14" x14ac:dyDescent="0.2">
      <c r="A1443" s="57" t="s">
        <v>3145</v>
      </c>
      <c r="B1443" s="44" t="s">
        <v>3146</v>
      </c>
      <c r="C1443" s="45">
        <v>54</v>
      </c>
      <c r="D1443" s="46" t="s">
        <v>340</v>
      </c>
      <c r="E1443" s="47">
        <v>0.60315061980189699</v>
      </c>
      <c r="F1443" s="48">
        <v>43.665768194070097</v>
      </c>
      <c r="G1443" s="47">
        <v>0.63418178918581103</v>
      </c>
      <c r="H1443" s="50">
        <v>53.388946819603802</v>
      </c>
      <c r="I1443" s="76" t="str">
        <f t="shared" si="44"/>
        <v>No</v>
      </c>
      <c r="J1443" s="49" t="str">
        <f t="shared" si="45"/>
        <v>No</v>
      </c>
      <c r="K1443" s="47">
        <v>0.16543242010423501</v>
      </c>
      <c r="L1443" s="50">
        <v>88.679245283018901</v>
      </c>
      <c r="M1443" s="47">
        <v>0.17361123073991</v>
      </c>
      <c r="N1443" s="50">
        <v>69.447340980187704</v>
      </c>
    </row>
    <row r="1444" spans="1:14" x14ac:dyDescent="0.2">
      <c r="A1444" s="57" t="s">
        <v>3147</v>
      </c>
      <c r="B1444" s="44" t="s">
        <v>3148</v>
      </c>
      <c r="C1444" s="45">
        <v>54</v>
      </c>
      <c r="D1444" s="46" t="s">
        <v>340</v>
      </c>
      <c r="E1444" s="47">
        <v>0.63990106736308705</v>
      </c>
      <c r="F1444" s="48">
        <v>54.716981132075503</v>
      </c>
      <c r="G1444" s="47">
        <v>0.67922939755737299</v>
      </c>
      <c r="H1444" s="50">
        <v>71.532846715328503</v>
      </c>
      <c r="I1444" s="76" t="str">
        <f t="shared" si="44"/>
        <v>No</v>
      </c>
      <c r="J1444" s="49" t="str">
        <f t="shared" si="45"/>
        <v>No</v>
      </c>
      <c r="K1444" s="47">
        <v>0.103916886941767</v>
      </c>
      <c r="L1444" s="50">
        <v>61.455525606469003</v>
      </c>
      <c r="M1444" s="47">
        <v>0.15871377512965201</v>
      </c>
      <c r="N1444" s="50">
        <v>60.6882168925965</v>
      </c>
    </row>
    <row r="1445" spans="1:14" x14ac:dyDescent="0.2">
      <c r="A1445" s="57" t="s">
        <v>3149</v>
      </c>
      <c r="B1445" s="44" t="s">
        <v>3150</v>
      </c>
      <c r="C1445" s="45">
        <v>54</v>
      </c>
      <c r="D1445" s="46" t="s">
        <v>340</v>
      </c>
      <c r="E1445" s="47">
        <v>0.45552726769810398</v>
      </c>
      <c r="F1445" s="48">
        <v>6.6711590296496004</v>
      </c>
      <c r="G1445" s="47">
        <v>0.53545124469248195</v>
      </c>
      <c r="H1445" s="50">
        <v>18.039624608967699</v>
      </c>
      <c r="I1445" s="76" t="str">
        <f t="shared" si="44"/>
        <v>No</v>
      </c>
      <c r="J1445" s="49" t="str">
        <f t="shared" si="45"/>
        <v>No</v>
      </c>
      <c r="K1445" s="47">
        <v>0.15761695861306901</v>
      </c>
      <c r="L1445" s="50">
        <v>87.466307277628005</v>
      </c>
      <c r="M1445" s="47">
        <v>0.249849308347662</v>
      </c>
      <c r="N1445" s="50">
        <v>86.548488008342005</v>
      </c>
    </row>
    <row r="1446" spans="1:14" x14ac:dyDescent="0.2">
      <c r="A1446" s="57" t="s">
        <v>3151</v>
      </c>
      <c r="B1446" s="44" t="s">
        <v>3152</v>
      </c>
      <c r="C1446" s="45">
        <v>54</v>
      </c>
      <c r="D1446" s="46" t="s">
        <v>340</v>
      </c>
      <c r="E1446" s="47">
        <v>0.51054089079547105</v>
      </c>
      <c r="F1446" s="48">
        <v>20.5525606469003</v>
      </c>
      <c r="G1446" s="47">
        <v>0.57351385250376996</v>
      </c>
      <c r="H1446" s="50">
        <v>29.405630865484898</v>
      </c>
      <c r="I1446" s="76" t="str">
        <f t="shared" si="44"/>
        <v>No</v>
      </c>
      <c r="J1446" s="49" t="str">
        <f t="shared" si="45"/>
        <v>No</v>
      </c>
      <c r="K1446" s="47">
        <v>0.36522851391627498</v>
      </c>
      <c r="L1446" s="50">
        <v>97.8436657681941</v>
      </c>
      <c r="M1446" s="47">
        <v>0.38316633289240898</v>
      </c>
      <c r="N1446" s="50">
        <v>95.828988529718501</v>
      </c>
    </row>
    <row r="1447" spans="1:14" x14ac:dyDescent="0.2">
      <c r="A1447" s="57" t="s">
        <v>1434</v>
      </c>
      <c r="B1447" s="44" t="s">
        <v>3153</v>
      </c>
      <c r="C1447" s="45">
        <v>54</v>
      </c>
      <c r="D1447" s="46" t="s">
        <v>340</v>
      </c>
      <c r="E1447" s="47">
        <v>0.66320212394484801</v>
      </c>
      <c r="F1447" s="48">
        <v>60.714285714285701</v>
      </c>
      <c r="G1447" s="47">
        <v>0.66312911430310195</v>
      </c>
      <c r="H1447" s="50">
        <v>65.797705943691298</v>
      </c>
      <c r="I1447" s="76" t="str">
        <f t="shared" si="44"/>
        <v>No</v>
      </c>
      <c r="J1447" s="49" t="str">
        <f t="shared" si="45"/>
        <v>No</v>
      </c>
      <c r="K1447" s="47">
        <v>0.161148054108258</v>
      </c>
      <c r="L1447" s="50">
        <v>88.072776280323495</v>
      </c>
      <c r="M1447" s="47">
        <v>0.28100346080480998</v>
      </c>
      <c r="N1447" s="50">
        <v>88.946819603753895</v>
      </c>
    </row>
    <row r="1448" spans="1:14" x14ac:dyDescent="0.2">
      <c r="A1448" s="57" t="s">
        <v>3154</v>
      </c>
      <c r="B1448" s="44" t="s">
        <v>3155</v>
      </c>
      <c r="C1448" s="45">
        <v>54</v>
      </c>
      <c r="D1448" s="46" t="s">
        <v>340</v>
      </c>
      <c r="E1448" s="47">
        <v>0.50334469376316104</v>
      </c>
      <c r="F1448" s="48">
        <v>18.328840970350399</v>
      </c>
      <c r="G1448" s="47">
        <v>0.56478759279350699</v>
      </c>
      <c r="H1448" s="50">
        <v>25.964546402502599</v>
      </c>
      <c r="I1448" s="76" t="str">
        <f t="shared" si="44"/>
        <v>No</v>
      </c>
      <c r="J1448" s="49" t="str">
        <f t="shared" si="45"/>
        <v>No</v>
      </c>
      <c r="K1448" s="47">
        <v>0.41407367655667698</v>
      </c>
      <c r="L1448" s="50">
        <v>98.180592991913798</v>
      </c>
      <c r="M1448" s="47">
        <v>0.54197108242554903</v>
      </c>
      <c r="N1448" s="50">
        <v>98.9572471324296</v>
      </c>
    </row>
    <row r="1449" spans="1:14" x14ac:dyDescent="0.2">
      <c r="A1449" s="57" t="s">
        <v>3156</v>
      </c>
      <c r="B1449" s="44" t="s">
        <v>3157</v>
      </c>
      <c r="C1449" s="45">
        <v>54</v>
      </c>
      <c r="D1449" s="46" t="s">
        <v>340</v>
      </c>
      <c r="E1449" s="47">
        <v>0.60817286866540898</v>
      </c>
      <c r="F1449" s="48">
        <v>45.215633423180599</v>
      </c>
      <c r="G1449" s="47">
        <v>0.67925709169410498</v>
      </c>
      <c r="H1449" s="50">
        <v>71.637122002085505</v>
      </c>
      <c r="I1449" s="76" t="str">
        <f t="shared" si="44"/>
        <v>No</v>
      </c>
      <c r="J1449" s="49" t="str">
        <f t="shared" si="45"/>
        <v>No</v>
      </c>
      <c r="K1449" s="47">
        <v>0.145321039563552</v>
      </c>
      <c r="L1449" s="50">
        <v>84.366576819407001</v>
      </c>
      <c r="M1449" s="47">
        <v>0.149709068739006</v>
      </c>
      <c r="N1449" s="50">
        <v>51.929092805005197</v>
      </c>
    </row>
    <row r="1450" spans="1:14" x14ac:dyDescent="0.2">
      <c r="A1450" s="57" t="s">
        <v>3158</v>
      </c>
      <c r="B1450" s="44" t="s">
        <v>3159</v>
      </c>
      <c r="C1450" s="45">
        <v>54</v>
      </c>
      <c r="D1450" s="46" t="s">
        <v>340</v>
      </c>
      <c r="E1450" s="47">
        <v>0.61151345577127703</v>
      </c>
      <c r="F1450" s="48">
        <v>45.754716981132098</v>
      </c>
      <c r="G1450" s="47">
        <v>0.69214914431421404</v>
      </c>
      <c r="H1450" s="50">
        <v>76.538060479666299</v>
      </c>
      <c r="I1450" s="76" t="str">
        <f t="shared" si="44"/>
        <v>No</v>
      </c>
      <c r="J1450" s="49" t="str">
        <f t="shared" si="45"/>
        <v>No</v>
      </c>
      <c r="K1450" s="47">
        <v>9.8281345661742098E-2</v>
      </c>
      <c r="L1450" s="50">
        <v>54.312668463611899</v>
      </c>
      <c r="M1450" s="47">
        <v>0.1504250495999</v>
      </c>
      <c r="N1450" s="50">
        <v>53.076120959332599</v>
      </c>
    </row>
    <row r="1451" spans="1:14" x14ac:dyDescent="0.2">
      <c r="A1451" s="57" t="s">
        <v>3160</v>
      </c>
      <c r="B1451" s="44" t="s">
        <v>3161</v>
      </c>
      <c r="C1451" s="45">
        <v>54</v>
      </c>
      <c r="D1451" s="46" t="s">
        <v>340</v>
      </c>
      <c r="E1451" s="47">
        <v>0.63605090924155905</v>
      </c>
      <c r="F1451" s="48">
        <v>53.301886792452798</v>
      </c>
      <c r="G1451" s="47">
        <v>0.73099867045483502</v>
      </c>
      <c r="H1451" s="50">
        <v>88.008342022940596</v>
      </c>
      <c r="I1451" s="76" t="str">
        <f t="shared" si="44"/>
        <v>No</v>
      </c>
      <c r="J1451" s="49" t="str">
        <f t="shared" si="45"/>
        <v>No</v>
      </c>
      <c r="K1451" s="47">
        <v>0.13816016691463401</v>
      </c>
      <c r="L1451" s="50">
        <v>82.210242587601101</v>
      </c>
      <c r="M1451" s="47">
        <v>0.210063223827581</v>
      </c>
      <c r="N1451" s="50">
        <v>79.979144942648603</v>
      </c>
    </row>
    <row r="1452" spans="1:14" x14ac:dyDescent="0.2">
      <c r="A1452" s="147" t="s">
        <v>3162</v>
      </c>
      <c r="B1452" s="44" t="s">
        <v>3163</v>
      </c>
      <c r="C1452" s="45">
        <v>54</v>
      </c>
      <c r="D1452" s="46" t="s">
        <v>340</v>
      </c>
      <c r="E1452" s="47">
        <v>0.73766990309463998</v>
      </c>
      <c r="F1452" s="48">
        <v>80.9299191374663</v>
      </c>
      <c r="G1452" s="47">
        <v>0.78638054294045001</v>
      </c>
      <c r="H1452" s="50">
        <v>96.350364963503694</v>
      </c>
      <c r="I1452" s="76" t="str">
        <f t="shared" si="44"/>
        <v>No</v>
      </c>
      <c r="J1452" s="49" t="str">
        <f t="shared" si="45"/>
        <v>Yes</v>
      </c>
      <c r="K1452" s="47">
        <v>2.5531301329774801E-2</v>
      </c>
      <c r="L1452" s="50">
        <v>0.80862533692722405</v>
      </c>
      <c r="M1452" s="47">
        <v>6.0831095600762899E-2</v>
      </c>
      <c r="N1452" s="50">
        <v>1.1470281543274199</v>
      </c>
    </row>
    <row r="1453" spans="1:14" x14ac:dyDescent="0.2">
      <c r="A1453" s="57" t="s">
        <v>3164</v>
      </c>
      <c r="B1453" s="44" t="s">
        <v>3165</v>
      </c>
      <c r="C1453" s="45">
        <v>54</v>
      </c>
      <c r="D1453" s="46" t="s">
        <v>340</v>
      </c>
      <c r="E1453" s="47">
        <v>0.65067060482485295</v>
      </c>
      <c r="F1453" s="48">
        <v>57.816711590296499</v>
      </c>
      <c r="G1453" s="47">
        <v>0.68496563901895302</v>
      </c>
      <c r="H1453" s="50">
        <v>73.514077163712201</v>
      </c>
      <c r="I1453" s="76" t="str">
        <f t="shared" si="44"/>
        <v>No</v>
      </c>
      <c r="J1453" s="49" t="str">
        <f t="shared" si="45"/>
        <v>No</v>
      </c>
      <c r="K1453" s="47">
        <v>9.9792863572861101E-2</v>
      </c>
      <c r="L1453" s="50">
        <v>56.266846361185998</v>
      </c>
      <c r="M1453" s="47">
        <v>0.155874714563147</v>
      </c>
      <c r="N1453" s="50">
        <v>58.185610010427503</v>
      </c>
    </row>
    <row r="1454" spans="1:14" x14ac:dyDescent="0.2">
      <c r="A1454" s="57" t="s">
        <v>3166</v>
      </c>
      <c r="B1454" s="44" t="s">
        <v>3167</v>
      </c>
      <c r="C1454" s="45">
        <v>54</v>
      </c>
      <c r="D1454" s="46" t="s">
        <v>340</v>
      </c>
      <c r="E1454" s="47">
        <v>0.64412862340657795</v>
      </c>
      <c r="F1454" s="48">
        <v>56.064690026954203</v>
      </c>
      <c r="G1454" s="47">
        <v>0.70559640062068796</v>
      </c>
      <c r="H1454" s="50">
        <v>80.396246089676794</v>
      </c>
      <c r="I1454" s="76" t="str">
        <f t="shared" si="44"/>
        <v>No</v>
      </c>
      <c r="J1454" s="49" t="str">
        <f t="shared" si="45"/>
        <v>No</v>
      </c>
      <c r="K1454" s="47">
        <v>0.109239512885857</v>
      </c>
      <c r="L1454" s="50">
        <v>67.115902964959602</v>
      </c>
      <c r="M1454" s="47">
        <v>0.17569060744809101</v>
      </c>
      <c r="N1454" s="50">
        <v>70.385818561001003</v>
      </c>
    </row>
    <row r="1455" spans="1:14" x14ac:dyDescent="0.2">
      <c r="A1455" s="57" t="s">
        <v>3168</v>
      </c>
      <c r="B1455" s="44" t="s">
        <v>3169</v>
      </c>
      <c r="C1455" s="45">
        <v>54</v>
      </c>
      <c r="D1455" s="46" t="s">
        <v>340</v>
      </c>
      <c r="E1455" s="47">
        <v>0.68630545582658697</v>
      </c>
      <c r="F1455" s="48">
        <v>68.059299191374706</v>
      </c>
      <c r="G1455" s="47">
        <v>0.69106497863932104</v>
      </c>
      <c r="H1455" s="50">
        <v>76.016684045881107</v>
      </c>
      <c r="I1455" s="76" t="str">
        <f t="shared" si="44"/>
        <v>No</v>
      </c>
      <c r="J1455" s="49" t="str">
        <f t="shared" si="45"/>
        <v>No</v>
      </c>
      <c r="K1455" s="47">
        <v>8.5266109878145702E-2</v>
      </c>
      <c r="L1455" s="50">
        <v>17.587601078167101</v>
      </c>
      <c r="M1455" s="47">
        <v>0.12873224741907499</v>
      </c>
      <c r="N1455" s="50">
        <v>18.978102189781001</v>
      </c>
    </row>
    <row r="1456" spans="1:14" x14ac:dyDescent="0.2">
      <c r="A1456" s="57" t="s">
        <v>3170</v>
      </c>
      <c r="B1456" s="44" t="s">
        <v>3171</v>
      </c>
      <c r="C1456" s="45">
        <v>54</v>
      </c>
      <c r="D1456" s="46" t="s">
        <v>340</v>
      </c>
      <c r="E1456" s="47">
        <v>0.64483009077659104</v>
      </c>
      <c r="F1456" s="48">
        <v>56.401617250673901</v>
      </c>
      <c r="G1456" s="47">
        <v>0.66119853871752399</v>
      </c>
      <c r="H1456" s="50">
        <v>64.337851929092807</v>
      </c>
      <c r="I1456" s="76" t="str">
        <f t="shared" si="44"/>
        <v>No</v>
      </c>
      <c r="J1456" s="49" t="str">
        <f t="shared" si="45"/>
        <v>No</v>
      </c>
      <c r="K1456" s="47">
        <v>8.4804007220298294E-2</v>
      </c>
      <c r="L1456" s="50">
        <v>15.094339622641501</v>
      </c>
      <c r="M1456" s="47">
        <v>0.12706901134877699</v>
      </c>
      <c r="N1456" s="50">
        <v>16.788321167883201</v>
      </c>
    </row>
    <row r="1457" spans="1:14" x14ac:dyDescent="0.2">
      <c r="A1457" s="57" t="s">
        <v>3172</v>
      </c>
      <c r="B1457" s="44" t="s">
        <v>3173</v>
      </c>
      <c r="C1457" s="45">
        <v>54</v>
      </c>
      <c r="D1457" s="46" t="s">
        <v>340</v>
      </c>
      <c r="E1457" s="47">
        <v>0.629115288440109</v>
      </c>
      <c r="F1457" s="48">
        <v>51.280323450134802</v>
      </c>
      <c r="G1457" s="47">
        <v>0.66155038695657098</v>
      </c>
      <c r="H1457" s="50">
        <v>64.859228362878</v>
      </c>
      <c r="I1457" s="76" t="str">
        <f t="shared" si="44"/>
        <v>No</v>
      </c>
      <c r="J1457" s="49" t="str">
        <f t="shared" si="45"/>
        <v>No</v>
      </c>
      <c r="K1457" s="47">
        <v>9.1195136558711906E-2</v>
      </c>
      <c r="L1457" s="50">
        <v>40.768194070080902</v>
      </c>
      <c r="M1457" s="47">
        <v>0.140319277829099</v>
      </c>
      <c r="N1457" s="50">
        <v>40.771637122002097</v>
      </c>
    </row>
    <row r="1458" spans="1:14" x14ac:dyDescent="0.2">
      <c r="A1458" s="57" t="s">
        <v>3174</v>
      </c>
      <c r="B1458" s="44" t="s">
        <v>3175</v>
      </c>
      <c r="C1458" s="45">
        <v>54</v>
      </c>
      <c r="D1458" s="46" t="s">
        <v>340</v>
      </c>
      <c r="E1458" s="47">
        <v>0.59650474454155</v>
      </c>
      <c r="F1458" s="48">
        <v>41.509433962264197</v>
      </c>
      <c r="G1458" s="47">
        <v>0.60604508025953396</v>
      </c>
      <c r="H1458" s="50">
        <v>40.458811261731</v>
      </c>
      <c r="I1458" s="76" t="str">
        <f t="shared" si="44"/>
        <v>No</v>
      </c>
      <c r="J1458" s="49" t="str">
        <f t="shared" si="45"/>
        <v>No</v>
      </c>
      <c r="K1458" s="47">
        <v>0.11992792411136501</v>
      </c>
      <c r="L1458" s="50">
        <v>74.393530997304595</v>
      </c>
      <c r="M1458" s="47">
        <v>0.19157679377057399</v>
      </c>
      <c r="N1458" s="50">
        <v>74.869655891553705</v>
      </c>
    </row>
    <row r="1459" spans="1:14" x14ac:dyDescent="0.2">
      <c r="A1459" s="57" t="s">
        <v>3176</v>
      </c>
      <c r="B1459" s="44" t="s">
        <v>3177</v>
      </c>
      <c r="C1459" s="45">
        <v>54</v>
      </c>
      <c r="D1459" s="46" t="s">
        <v>340</v>
      </c>
      <c r="E1459" s="47">
        <v>0.449574771327161</v>
      </c>
      <c r="F1459" s="48">
        <v>5.9299191374663103</v>
      </c>
      <c r="G1459" s="47">
        <v>0.51985003387128803</v>
      </c>
      <c r="H1459" s="50">
        <v>15.224191866527599</v>
      </c>
      <c r="I1459" s="76" t="str">
        <f t="shared" si="44"/>
        <v>No</v>
      </c>
      <c r="J1459" s="49" t="str">
        <f t="shared" si="45"/>
        <v>No</v>
      </c>
      <c r="K1459" s="47">
        <v>9.2050935388981694E-2</v>
      </c>
      <c r="L1459" s="50">
        <v>42.250673854447399</v>
      </c>
      <c r="M1459" s="47">
        <v>0.14192646410648599</v>
      </c>
      <c r="N1459" s="50">
        <v>42.127215849843601</v>
      </c>
    </row>
    <row r="1460" spans="1:14" x14ac:dyDescent="0.2">
      <c r="A1460" s="57" t="s">
        <v>3178</v>
      </c>
      <c r="B1460" s="44" t="s">
        <v>3179</v>
      </c>
      <c r="C1460" s="45">
        <v>54</v>
      </c>
      <c r="D1460" s="46" t="s">
        <v>340</v>
      </c>
      <c r="E1460" s="47">
        <v>0.45059708071926902</v>
      </c>
      <c r="F1460" s="48">
        <v>6.0646900269541799</v>
      </c>
      <c r="G1460" s="47">
        <v>0.54681765092442502</v>
      </c>
      <c r="H1460" s="50">
        <v>20.7507820646507</v>
      </c>
      <c r="I1460" s="76" t="str">
        <f t="shared" si="44"/>
        <v>No</v>
      </c>
      <c r="J1460" s="49" t="str">
        <f t="shared" si="45"/>
        <v>No</v>
      </c>
      <c r="K1460" s="47">
        <v>9.7573762201590294E-2</v>
      </c>
      <c r="L1460" s="50">
        <v>53.369272237196803</v>
      </c>
      <c r="M1460" s="47">
        <v>0.150266467672831</v>
      </c>
      <c r="N1460" s="50">
        <v>52.763295099061502</v>
      </c>
    </row>
    <row r="1461" spans="1:14" x14ac:dyDescent="0.2">
      <c r="A1461" s="57" t="s">
        <v>3180</v>
      </c>
      <c r="B1461" s="44" t="s">
        <v>3181</v>
      </c>
      <c r="C1461" s="45">
        <v>54</v>
      </c>
      <c r="D1461" s="46" t="s">
        <v>340</v>
      </c>
      <c r="E1461" s="47">
        <v>0.63823983006095697</v>
      </c>
      <c r="F1461" s="48">
        <v>53.908355795148204</v>
      </c>
      <c r="G1461" s="47">
        <v>0.66845160992798303</v>
      </c>
      <c r="H1461" s="50">
        <v>67.570385818560993</v>
      </c>
      <c r="I1461" s="76" t="str">
        <f t="shared" si="44"/>
        <v>No</v>
      </c>
      <c r="J1461" s="49" t="str">
        <f t="shared" si="45"/>
        <v>No</v>
      </c>
      <c r="K1461" s="47">
        <v>8.8333055135153202E-2</v>
      </c>
      <c r="L1461" s="50">
        <v>31.940700808625301</v>
      </c>
      <c r="M1461" s="47">
        <v>0.13426781222593201</v>
      </c>
      <c r="N1461" s="50">
        <v>30.0312825860271</v>
      </c>
    </row>
    <row r="1462" spans="1:14" x14ac:dyDescent="0.2">
      <c r="A1462" s="57" t="s">
        <v>3182</v>
      </c>
      <c r="B1462" s="44" t="s">
        <v>3183</v>
      </c>
      <c r="C1462" s="45">
        <v>54</v>
      </c>
      <c r="D1462" s="46" t="s">
        <v>340</v>
      </c>
      <c r="E1462" s="47">
        <v>0.63077846150924599</v>
      </c>
      <c r="F1462" s="48">
        <v>51.549865229110502</v>
      </c>
      <c r="G1462" s="47">
        <v>0.62056751035715996</v>
      </c>
      <c r="H1462" s="50">
        <v>46.923879040667401</v>
      </c>
      <c r="I1462" s="76" t="str">
        <f t="shared" si="44"/>
        <v>No</v>
      </c>
      <c r="J1462" s="49" t="str">
        <f t="shared" si="45"/>
        <v>No</v>
      </c>
      <c r="K1462" s="47">
        <v>0.133596967108463</v>
      </c>
      <c r="L1462" s="50">
        <v>80.592991913746602</v>
      </c>
      <c r="M1462" s="47">
        <v>0.22497961482523501</v>
      </c>
      <c r="N1462" s="50">
        <v>82.898852971845699</v>
      </c>
    </row>
    <row r="1463" spans="1:14" x14ac:dyDescent="0.2">
      <c r="A1463" s="57" t="s">
        <v>3184</v>
      </c>
      <c r="B1463" s="44" t="s">
        <v>3185</v>
      </c>
      <c r="C1463" s="45">
        <v>54</v>
      </c>
      <c r="D1463" s="46" t="s">
        <v>340</v>
      </c>
      <c r="E1463" s="47">
        <v>0.56185511010587696</v>
      </c>
      <c r="F1463" s="48">
        <v>32.951482479784403</v>
      </c>
      <c r="G1463" s="47">
        <v>0.63662637644880704</v>
      </c>
      <c r="H1463" s="50">
        <v>55.2659019812304</v>
      </c>
      <c r="I1463" s="76" t="str">
        <f t="shared" si="44"/>
        <v>No</v>
      </c>
      <c r="J1463" s="49" t="str">
        <f t="shared" si="45"/>
        <v>No</v>
      </c>
      <c r="K1463" s="47">
        <v>9.9058505134724403E-2</v>
      </c>
      <c r="L1463" s="50">
        <v>54.986522911051203</v>
      </c>
      <c r="M1463" s="47">
        <v>0.15475396035244099</v>
      </c>
      <c r="N1463" s="50">
        <v>57.247132429614197</v>
      </c>
    </row>
    <row r="1464" spans="1:14" x14ac:dyDescent="0.2">
      <c r="A1464" s="57" t="s">
        <v>3186</v>
      </c>
      <c r="B1464" s="44" t="s">
        <v>3187</v>
      </c>
      <c r="C1464" s="45">
        <v>54</v>
      </c>
      <c r="D1464" s="46" t="s">
        <v>340</v>
      </c>
      <c r="E1464" s="47">
        <v>0.58862194641407295</v>
      </c>
      <c r="F1464" s="48">
        <v>39.487870619946101</v>
      </c>
      <c r="G1464" s="47">
        <v>0.58417505101824896</v>
      </c>
      <c r="H1464" s="50">
        <v>33.785192909280497</v>
      </c>
      <c r="I1464" s="76" t="str">
        <f t="shared" si="44"/>
        <v>No</v>
      </c>
      <c r="J1464" s="49" t="str">
        <f t="shared" si="45"/>
        <v>No</v>
      </c>
      <c r="K1464" s="47">
        <v>8.3445237775675002E-2</v>
      </c>
      <c r="L1464" s="50">
        <v>8.7601078167115904</v>
      </c>
      <c r="M1464" s="47">
        <v>0.12508773035283899</v>
      </c>
      <c r="N1464" s="50">
        <v>5.4223149113660103</v>
      </c>
    </row>
    <row r="1465" spans="1:14" x14ac:dyDescent="0.2">
      <c r="A1465" s="57" t="s">
        <v>3188</v>
      </c>
      <c r="B1465" s="44" t="s">
        <v>3189</v>
      </c>
      <c r="C1465" s="45">
        <v>54</v>
      </c>
      <c r="D1465" s="46" t="s">
        <v>340</v>
      </c>
      <c r="E1465" s="47">
        <v>0.53657141938453201</v>
      </c>
      <c r="F1465" s="48">
        <v>27.088948787062002</v>
      </c>
      <c r="G1465" s="47">
        <v>0.660608872272054</v>
      </c>
      <c r="H1465" s="50">
        <v>64.233576642335805</v>
      </c>
      <c r="I1465" s="76" t="str">
        <f t="shared" si="44"/>
        <v>No</v>
      </c>
      <c r="J1465" s="49" t="str">
        <f t="shared" si="45"/>
        <v>No</v>
      </c>
      <c r="K1465" s="47">
        <v>0.10854683179796799</v>
      </c>
      <c r="L1465" s="50">
        <v>66.711590296495999</v>
      </c>
      <c r="M1465" s="47">
        <v>0.15646721215470699</v>
      </c>
      <c r="N1465" s="50">
        <v>58.602711157455701</v>
      </c>
    </row>
    <row r="1466" spans="1:14" x14ac:dyDescent="0.2">
      <c r="A1466" s="57" t="s">
        <v>3190</v>
      </c>
      <c r="B1466" s="44" t="s">
        <v>3191</v>
      </c>
      <c r="C1466" s="45">
        <v>54</v>
      </c>
      <c r="D1466" s="46" t="s">
        <v>340</v>
      </c>
      <c r="E1466" s="47">
        <v>0.64406451555615196</v>
      </c>
      <c r="F1466" s="48">
        <v>55.997304582210198</v>
      </c>
      <c r="G1466" s="47">
        <v>0.67363656695664997</v>
      </c>
      <c r="H1466" s="50">
        <v>69.864442127215895</v>
      </c>
      <c r="I1466" s="76" t="str">
        <f t="shared" si="44"/>
        <v>No</v>
      </c>
      <c r="J1466" s="49" t="str">
        <f t="shared" si="45"/>
        <v>No</v>
      </c>
      <c r="K1466" s="47">
        <v>9.3611206338392802E-2</v>
      </c>
      <c r="L1466" s="50">
        <v>46.428571428571402</v>
      </c>
      <c r="M1466" s="47">
        <v>0.14321485771134099</v>
      </c>
      <c r="N1466" s="50">
        <v>44.1084462982273</v>
      </c>
    </row>
    <row r="1467" spans="1:14" x14ac:dyDescent="0.2">
      <c r="A1467" s="57" t="s">
        <v>3192</v>
      </c>
      <c r="B1467" s="44" t="s">
        <v>3193</v>
      </c>
      <c r="C1467" s="45">
        <v>54</v>
      </c>
      <c r="D1467" s="46" t="s">
        <v>340</v>
      </c>
      <c r="E1467" s="47">
        <v>0.623987450068064</v>
      </c>
      <c r="F1467" s="48">
        <v>49.663072776280302</v>
      </c>
      <c r="G1467" s="47">
        <v>0.70764232004792504</v>
      </c>
      <c r="H1467" s="50">
        <v>81.230448383733105</v>
      </c>
      <c r="I1467" s="76" t="str">
        <f t="shared" si="44"/>
        <v>No</v>
      </c>
      <c r="J1467" s="49" t="str">
        <f t="shared" si="45"/>
        <v>No</v>
      </c>
      <c r="K1467" s="47">
        <v>8.4180890619447404E-2</v>
      </c>
      <c r="L1467" s="50">
        <v>12.264150943396199</v>
      </c>
      <c r="M1467" s="47">
        <v>0.126570898312902</v>
      </c>
      <c r="N1467" s="50">
        <v>15.119916579770599</v>
      </c>
    </row>
    <row r="1468" spans="1:14" x14ac:dyDescent="0.2">
      <c r="A1468" s="57" t="s">
        <v>3194</v>
      </c>
      <c r="B1468" s="44" t="s">
        <v>3195</v>
      </c>
      <c r="C1468" s="45">
        <v>54</v>
      </c>
      <c r="D1468" s="46" t="s">
        <v>340</v>
      </c>
      <c r="E1468" s="47">
        <v>0.65115088060704895</v>
      </c>
      <c r="F1468" s="48">
        <v>58.018867924528301</v>
      </c>
      <c r="G1468" s="47">
        <v>0.63806761694565695</v>
      </c>
      <c r="H1468" s="50">
        <v>55.8915537017727</v>
      </c>
      <c r="I1468" s="76" t="str">
        <f t="shared" si="44"/>
        <v>No</v>
      </c>
      <c r="J1468" s="49" t="str">
        <f t="shared" si="45"/>
        <v>No</v>
      </c>
      <c r="K1468" s="47">
        <v>9.3965300534716897E-2</v>
      </c>
      <c r="L1468" s="50">
        <v>47.169811320754697</v>
      </c>
      <c r="M1468" s="47">
        <v>0.142268200384954</v>
      </c>
      <c r="N1468" s="50">
        <v>42.5443169968717</v>
      </c>
    </row>
    <row r="1469" spans="1:14" x14ac:dyDescent="0.2">
      <c r="A1469" s="57" t="s">
        <v>3196</v>
      </c>
      <c r="B1469" s="44" t="s">
        <v>3197</v>
      </c>
      <c r="C1469" s="45">
        <v>54</v>
      </c>
      <c r="D1469" s="46" t="s">
        <v>340</v>
      </c>
      <c r="E1469" s="47">
        <v>0.67328787109102295</v>
      </c>
      <c r="F1469" s="48">
        <v>63.746630727762799</v>
      </c>
      <c r="G1469" s="47">
        <v>0.69007250593838299</v>
      </c>
      <c r="H1469" s="50">
        <v>75.4953076120959</v>
      </c>
      <c r="I1469" s="76" t="str">
        <f t="shared" si="44"/>
        <v>No</v>
      </c>
      <c r="J1469" s="49" t="str">
        <f t="shared" si="45"/>
        <v>No</v>
      </c>
      <c r="K1469" s="47">
        <v>8.6675287630860104E-2</v>
      </c>
      <c r="L1469" s="50">
        <v>24.8652291105121</v>
      </c>
      <c r="M1469" s="47">
        <v>0.132728428982408</v>
      </c>
      <c r="N1469" s="50">
        <v>26.173096976016701</v>
      </c>
    </row>
    <row r="1470" spans="1:14" x14ac:dyDescent="0.2">
      <c r="A1470" s="57" t="s">
        <v>3198</v>
      </c>
      <c r="B1470" s="44" t="s">
        <v>3199</v>
      </c>
      <c r="C1470" s="45">
        <v>54</v>
      </c>
      <c r="D1470" s="46" t="s">
        <v>340</v>
      </c>
      <c r="E1470" s="47">
        <v>0.63936899913933698</v>
      </c>
      <c r="F1470" s="48">
        <v>54.380053908355798</v>
      </c>
      <c r="G1470" s="47">
        <v>0.700596153792163</v>
      </c>
      <c r="H1470" s="50">
        <v>78.623566214807099</v>
      </c>
      <c r="I1470" s="76" t="str">
        <f t="shared" si="44"/>
        <v>No</v>
      </c>
      <c r="J1470" s="49" t="str">
        <f t="shared" si="45"/>
        <v>No</v>
      </c>
      <c r="K1470" s="47">
        <v>9.0834303238977704E-2</v>
      </c>
      <c r="L1470" s="50">
        <v>39.892183288409697</v>
      </c>
      <c r="M1470" s="47">
        <v>0.136065950444578</v>
      </c>
      <c r="N1470" s="50">
        <v>33.785192909280497</v>
      </c>
    </row>
    <row r="1471" spans="1:14" x14ac:dyDescent="0.2">
      <c r="A1471" s="57" t="s">
        <v>3200</v>
      </c>
      <c r="B1471" s="44" t="s">
        <v>3201</v>
      </c>
      <c r="C1471" s="45">
        <v>54</v>
      </c>
      <c r="D1471" s="46" t="s">
        <v>340</v>
      </c>
      <c r="E1471" s="47">
        <v>0.475847381629601</v>
      </c>
      <c r="F1471" s="48">
        <v>11.725067385444699</v>
      </c>
      <c r="G1471" s="47">
        <v>0.46246853597334397</v>
      </c>
      <c r="H1471" s="50">
        <v>7.19499478623566</v>
      </c>
      <c r="I1471" s="76" t="str">
        <f t="shared" si="44"/>
        <v>No</v>
      </c>
      <c r="J1471" s="49" t="str">
        <f t="shared" si="45"/>
        <v>No</v>
      </c>
      <c r="K1471" s="47">
        <v>8.8435953309535104E-2</v>
      </c>
      <c r="L1471" s="50">
        <v>32.210242587601101</v>
      </c>
      <c r="M1471" s="47">
        <v>0.13525036584995001</v>
      </c>
      <c r="N1471" s="50">
        <v>32.116788321167903</v>
      </c>
    </row>
    <row r="1472" spans="1:14" x14ac:dyDescent="0.2">
      <c r="A1472" s="57" t="s">
        <v>3202</v>
      </c>
      <c r="B1472" s="44" t="s">
        <v>3203</v>
      </c>
      <c r="C1472" s="45">
        <v>54</v>
      </c>
      <c r="D1472" s="46" t="s">
        <v>340</v>
      </c>
      <c r="E1472" s="47">
        <v>0.58014511595646701</v>
      </c>
      <c r="F1472" s="48">
        <v>37.196765498652297</v>
      </c>
      <c r="G1472" s="47">
        <v>0.60014137208913199</v>
      </c>
      <c r="H1472" s="50">
        <v>39.207507820646498</v>
      </c>
      <c r="I1472" s="76" t="str">
        <f t="shared" si="44"/>
        <v>No</v>
      </c>
      <c r="J1472" s="49" t="str">
        <f t="shared" si="45"/>
        <v>No</v>
      </c>
      <c r="K1472" s="47">
        <v>9.0049984129840194E-2</v>
      </c>
      <c r="L1472" s="50">
        <v>37.870619946091601</v>
      </c>
      <c r="M1472" s="47">
        <v>0.13841679086933201</v>
      </c>
      <c r="N1472" s="50">
        <v>37.643378519290899</v>
      </c>
    </row>
    <row r="1473" spans="1:14" x14ac:dyDescent="0.2">
      <c r="A1473" s="57" t="s">
        <v>3204</v>
      </c>
      <c r="B1473" s="44" t="s">
        <v>3205</v>
      </c>
      <c r="C1473" s="45">
        <v>54</v>
      </c>
      <c r="D1473" s="46" t="s">
        <v>340</v>
      </c>
      <c r="E1473" s="47">
        <v>0.529119792497868</v>
      </c>
      <c r="F1473" s="48">
        <v>25.471698113207498</v>
      </c>
      <c r="G1473" s="47">
        <v>0.61674899744165401</v>
      </c>
      <c r="H1473" s="50">
        <v>45.464025026068803</v>
      </c>
      <c r="I1473" s="76" t="str">
        <f t="shared" si="44"/>
        <v>No</v>
      </c>
      <c r="J1473" s="49" t="str">
        <f t="shared" si="45"/>
        <v>No</v>
      </c>
      <c r="K1473" s="47">
        <v>9.4294765089164498E-2</v>
      </c>
      <c r="L1473" s="50">
        <v>47.776280323450102</v>
      </c>
      <c r="M1473" s="47">
        <v>0.14686904798494901</v>
      </c>
      <c r="N1473" s="50">
        <v>49.009384775808101</v>
      </c>
    </row>
    <row r="1474" spans="1:14" x14ac:dyDescent="0.2">
      <c r="A1474" s="57" t="s">
        <v>3206</v>
      </c>
      <c r="B1474" s="44" t="s">
        <v>3207</v>
      </c>
      <c r="C1474" s="45">
        <v>54</v>
      </c>
      <c r="D1474" s="46" t="s">
        <v>340</v>
      </c>
      <c r="E1474" s="47">
        <v>0.61391269738187204</v>
      </c>
      <c r="F1474" s="48">
        <v>46.630727762803197</v>
      </c>
      <c r="G1474" s="47">
        <v>0.588930929622417</v>
      </c>
      <c r="H1474" s="50">
        <v>35.6621480709072</v>
      </c>
      <c r="I1474" s="76" t="str">
        <f t="shared" si="44"/>
        <v>No</v>
      </c>
      <c r="J1474" s="49" t="str">
        <f t="shared" si="45"/>
        <v>No</v>
      </c>
      <c r="K1474" s="47">
        <v>8.2461079657430103E-2</v>
      </c>
      <c r="L1474" s="50">
        <v>8.1536388140161709</v>
      </c>
      <c r="M1474" s="47">
        <v>0.124196152074687</v>
      </c>
      <c r="N1474" s="50">
        <v>3.9624608967674702</v>
      </c>
    </row>
    <row r="1475" spans="1:14" x14ac:dyDescent="0.2">
      <c r="A1475" s="57" t="s">
        <v>3208</v>
      </c>
      <c r="B1475" s="44" t="s">
        <v>3209</v>
      </c>
      <c r="C1475" s="45">
        <v>54</v>
      </c>
      <c r="D1475" s="46" t="s">
        <v>340</v>
      </c>
      <c r="E1475" s="47">
        <v>0.51174845133755598</v>
      </c>
      <c r="F1475" s="48">
        <v>20.9568733153639</v>
      </c>
      <c r="G1475" s="47">
        <v>0.57257984565321496</v>
      </c>
      <c r="H1475" s="50">
        <v>29.092805005213801</v>
      </c>
      <c r="I1475" s="76" t="str">
        <f t="shared" si="44"/>
        <v>No</v>
      </c>
      <c r="J1475" s="49" t="str">
        <f t="shared" si="45"/>
        <v>No</v>
      </c>
      <c r="K1475" s="47">
        <v>9.2296604649416497E-2</v>
      </c>
      <c r="L1475" s="50">
        <v>42.924528301886802</v>
      </c>
      <c r="M1475" s="47">
        <v>0.136224077351454</v>
      </c>
      <c r="N1475" s="50">
        <v>34.202294056308702</v>
      </c>
    </row>
    <row r="1476" spans="1:14" x14ac:dyDescent="0.2">
      <c r="A1476" s="57" t="s">
        <v>3210</v>
      </c>
      <c r="B1476" s="44" t="s">
        <v>3211</v>
      </c>
      <c r="C1476" s="45">
        <v>54</v>
      </c>
      <c r="D1476" s="46" t="s">
        <v>340</v>
      </c>
      <c r="E1476" s="47">
        <v>0.68846104896462501</v>
      </c>
      <c r="F1476" s="48">
        <v>68.800539083557993</v>
      </c>
      <c r="G1476" s="47">
        <v>0.70315442976768305</v>
      </c>
      <c r="H1476" s="50">
        <v>79.353493222106394</v>
      </c>
      <c r="I1476" s="76" t="str">
        <f t="shared" si="44"/>
        <v>No</v>
      </c>
      <c r="J1476" s="49" t="str">
        <f t="shared" si="45"/>
        <v>No</v>
      </c>
      <c r="K1476" s="47">
        <v>8.7819968866421697E-2</v>
      </c>
      <c r="L1476" s="50">
        <v>29.784366576819401</v>
      </c>
      <c r="M1476" s="47">
        <v>0.13402445158568599</v>
      </c>
      <c r="N1476" s="50">
        <v>29.301355578727801</v>
      </c>
    </row>
    <row r="1477" spans="1:14" x14ac:dyDescent="0.2">
      <c r="A1477" s="57" t="s">
        <v>3212</v>
      </c>
      <c r="B1477" s="44" t="s">
        <v>3213</v>
      </c>
      <c r="C1477" s="45">
        <v>54</v>
      </c>
      <c r="D1477" s="46" t="s">
        <v>340</v>
      </c>
      <c r="E1477" s="47">
        <v>0.61361599002540801</v>
      </c>
      <c r="F1477" s="48">
        <v>46.4959568733154</v>
      </c>
      <c r="G1477" s="47">
        <v>0.56998187797301902</v>
      </c>
      <c r="H1477" s="50">
        <v>28.675703858185599</v>
      </c>
      <c r="I1477" s="76" t="str">
        <f t="shared" si="44"/>
        <v>No</v>
      </c>
      <c r="J1477" s="49" t="str">
        <f t="shared" si="45"/>
        <v>No</v>
      </c>
      <c r="K1477" s="47">
        <v>8.3430850598035899E-2</v>
      </c>
      <c r="L1477" s="50">
        <v>8.6927223719676494</v>
      </c>
      <c r="M1477" s="47">
        <v>0.12524006804084101</v>
      </c>
      <c r="N1477" s="50">
        <v>7.7163712200208598</v>
      </c>
    </row>
    <row r="1478" spans="1:14" x14ac:dyDescent="0.2">
      <c r="A1478" s="57" t="s">
        <v>3214</v>
      </c>
      <c r="B1478" s="44" t="s">
        <v>3215</v>
      </c>
      <c r="C1478" s="45">
        <v>54</v>
      </c>
      <c r="D1478" s="46" t="s">
        <v>340</v>
      </c>
      <c r="E1478" s="47">
        <v>0.69228390717358301</v>
      </c>
      <c r="F1478" s="48">
        <v>69.878706199460893</v>
      </c>
      <c r="G1478" s="47">
        <v>0.67329163640263201</v>
      </c>
      <c r="H1478" s="50">
        <v>69.551616266944706</v>
      </c>
      <c r="I1478" s="76" t="str">
        <f t="shared" si="44"/>
        <v>No</v>
      </c>
      <c r="J1478" s="49" t="str">
        <f t="shared" si="45"/>
        <v>No</v>
      </c>
      <c r="K1478" s="47">
        <v>8.5102741996197703E-2</v>
      </c>
      <c r="L1478" s="50">
        <v>16.846361185983799</v>
      </c>
      <c r="M1478" s="47">
        <v>0.12635093896783001</v>
      </c>
      <c r="N1478" s="50">
        <v>14.5985401459854</v>
      </c>
    </row>
    <row r="1479" spans="1:14" x14ac:dyDescent="0.2">
      <c r="A1479" s="57" t="s">
        <v>3216</v>
      </c>
      <c r="B1479" s="44" t="s">
        <v>3217</v>
      </c>
      <c r="C1479" s="45">
        <v>54</v>
      </c>
      <c r="D1479" s="46" t="s">
        <v>340</v>
      </c>
      <c r="E1479" s="47">
        <v>0.66944161989356299</v>
      </c>
      <c r="F1479" s="48">
        <v>62.735849056603797</v>
      </c>
      <c r="G1479" s="47">
        <v>0.61498577495695095</v>
      </c>
      <c r="H1479" s="50">
        <v>44.421272158498397</v>
      </c>
      <c r="I1479" s="76" t="str">
        <f t="shared" ref="I1479:I1489" si="46">IF(AND(F1479&gt;=90,H1479&gt;=90),"Yes","No")</f>
        <v>No</v>
      </c>
      <c r="J1479" s="49" t="str">
        <f t="shared" ref="J1479:J1489" si="47">IF(AND(F1479&gt;=75,H1479&gt;=75),"Yes","No")</f>
        <v>No</v>
      </c>
      <c r="K1479" s="47">
        <v>8.1662918894605599E-2</v>
      </c>
      <c r="L1479" s="50">
        <v>7.9514824797843699</v>
      </c>
      <c r="M1479" s="47">
        <v>0.12319164269937501</v>
      </c>
      <c r="N1479" s="50">
        <v>3.5453597497393101</v>
      </c>
    </row>
    <row r="1480" spans="1:14" x14ac:dyDescent="0.2">
      <c r="A1480" s="57" t="s">
        <v>3218</v>
      </c>
      <c r="B1480" s="44" t="s">
        <v>3219</v>
      </c>
      <c r="C1480" s="45">
        <v>54</v>
      </c>
      <c r="D1480" s="46" t="s">
        <v>340</v>
      </c>
      <c r="E1480" s="47">
        <v>0.64677137128066198</v>
      </c>
      <c r="F1480" s="48">
        <v>56.940700808625301</v>
      </c>
      <c r="G1480" s="47">
        <v>0.620194908710621</v>
      </c>
      <c r="H1480" s="50">
        <v>46.715328467153299</v>
      </c>
      <c r="I1480" s="76" t="str">
        <f t="shared" si="46"/>
        <v>No</v>
      </c>
      <c r="J1480" s="49" t="str">
        <f t="shared" si="47"/>
        <v>No</v>
      </c>
      <c r="K1480" s="47">
        <v>8.3369319825126298E-2</v>
      </c>
      <c r="L1480" s="50">
        <v>8.5579514824797904</v>
      </c>
      <c r="M1480" s="47">
        <v>0.12507908786827701</v>
      </c>
      <c r="N1480" s="50">
        <v>5.10948905109489</v>
      </c>
    </row>
    <row r="1481" spans="1:14" x14ac:dyDescent="0.2">
      <c r="A1481" s="57" t="s">
        <v>3220</v>
      </c>
      <c r="B1481" s="44" t="s">
        <v>3221</v>
      </c>
      <c r="C1481" s="45">
        <v>54</v>
      </c>
      <c r="D1481" s="46" t="s">
        <v>340</v>
      </c>
      <c r="E1481" s="47">
        <v>0.56232701825638998</v>
      </c>
      <c r="F1481" s="48">
        <v>33.018867924528301</v>
      </c>
      <c r="G1481" s="47">
        <v>0.598942577426124</v>
      </c>
      <c r="H1481" s="50">
        <v>38.581856100104297</v>
      </c>
      <c r="I1481" s="76" t="str">
        <f t="shared" si="46"/>
        <v>No</v>
      </c>
      <c r="J1481" s="49" t="str">
        <f t="shared" si="47"/>
        <v>No</v>
      </c>
      <c r="K1481" s="47">
        <v>8.2616862251457104E-2</v>
      </c>
      <c r="L1481" s="50">
        <v>8.2210242587601101</v>
      </c>
      <c r="M1481" s="47">
        <v>0.124153962001143</v>
      </c>
      <c r="N1481" s="50">
        <v>3.8581856100104299</v>
      </c>
    </row>
    <row r="1482" spans="1:14" x14ac:dyDescent="0.2">
      <c r="A1482" s="57" t="s">
        <v>3222</v>
      </c>
      <c r="B1482" s="44" t="s">
        <v>3223</v>
      </c>
      <c r="C1482" s="45">
        <v>54</v>
      </c>
      <c r="D1482" s="46" t="s">
        <v>340</v>
      </c>
      <c r="E1482" s="47">
        <v>0.66467347416939704</v>
      </c>
      <c r="F1482" s="48">
        <v>61.320754716981099</v>
      </c>
      <c r="G1482" s="47">
        <v>0.65020544436364003</v>
      </c>
      <c r="H1482" s="50">
        <v>60.6882168925965</v>
      </c>
      <c r="I1482" s="76" t="str">
        <f t="shared" si="46"/>
        <v>No</v>
      </c>
      <c r="J1482" s="49" t="str">
        <f t="shared" si="47"/>
        <v>No</v>
      </c>
      <c r="K1482" s="47">
        <v>9.5530004734420707E-2</v>
      </c>
      <c r="L1482" s="50">
        <v>50.202156334231802</v>
      </c>
      <c r="M1482" s="47">
        <v>0.149271778819936</v>
      </c>
      <c r="N1482" s="50">
        <v>51.199165797705902</v>
      </c>
    </row>
    <row r="1483" spans="1:14" x14ac:dyDescent="0.2">
      <c r="A1483" s="57" t="s">
        <v>3224</v>
      </c>
      <c r="B1483" s="44" t="s">
        <v>3225</v>
      </c>
      <c r="C1483" s="45">
        <v>54</v>
      </c>
      <c r="D1483" s="46" t="s">
        <v>340</v>
      </c>
      <c r="E1483" s="47">
        <v>0.55173638717301898</v>
      </c>
      <c r="F1483" s="48">
        <v>30.592991913746602</v>
      </c>
      <c r="G1483" s="47">
        <v>0.598610853076326</v>
      </c>
      <c r="H1483" s="50">
        <v>38.477580813347203</v>
      </c>
      <c r="I1483" s="76" t="str">
        <f t="shared" si="46"/>
        <v>No</v>
      </c>
      <c r="J1483" s="49" t="str">
        <f t="shared" si="47"/>
        <v>No</v>
      </c>
      <c r="K1483" s="47">
        <v>8.4990043677126398E-2</v>
      </c>
      <c r="L1483" s="50">
        <v>15.9703504043127</v>
      </c>
      <c r="M1483" s="47">
        <v>0.126096336504155</v>
      </c>
      <c r="N1483" s="50">
        <v>13.868613138686101</v>
      </c>
    </row>
    <row r="1484" spans="1:14" x14ac:dyDescent="0.2">
      <c r="A1484" s="57" t="s">
        <v>3226</v>
      </c>
      <c r="B1484" s="44" t="s">
        <v>3227</v>
      </c>
      <c r="C1484" s="45">
        <v>54</v>
      </c>
      <c r="D1484" s="46" t="s">
        <v>340</v>
      </c>
      <c r="E1484" s="47">
        <v>0.67026043147596703</v>
      </c>
      <c r="F1484" s="48">
        <v>62.938005390835599</v>
      </c>
      <c r="G1484" s="47">
        <v>0.73091212352922097</v>
      </c>
      <c r="H1484" s="50">
        <v>87.695516162669406</v>
      </c>
      <c r="I1484" s="76" t="str">
        <f t="shared" si="46"/>
        <v>No</v>
      </c>
      <c r="J1484" s="49" t="str">
        <f t="shared" si="47"/>
        <v>No</v>
      </c>
      <c r="K1484" s="47">
        <v>7.0627947982146E-2</v>
      </c>
      <c r="L1484" s="50">
        <v>5.8625336927223701</v>
      </c>
      <c r="M1484" s="47">
        <v>0.10700196617092</v>
      </c>
      <c r="N1484" s="50">
        <v>2.29405630865485</v>
      </c>
    </row>
    <row r="1485" spans="1:14" x14ac:dyDescent="0.2">
      <c r="A1485" s="147" t="s">
        <v>3228</v>
      </c>
      <c r="B1485" s="44" t="s">
        <v>3229</v>
      </c>
      <c r="C1485" s="45">
        <v>54</v>
      </c>
      <c r="D1485" s="46" t="s">
        <v>340</v>
      </c>
      <c r="E1485" s="47">
        <v>0.79380083232418697</v>
      </c>
      <c r="F1485" s="48">
        <v>90.094339622641499</v>
      </c>
      <c r="G1485" s="47">
        <v>0.79479794511112001</v>
      </c>
      <c r="H1485" s="50">
        <v>97.601668404588096</v>
      </c>
      <c r="I1485" s="76" t="str">
        <f t="shared" si="46"/>
        <v>Yes</v>
      </c>
      <c r="J1485" s="49" t="str">
        <f t="shared" si="47"/>
        <v>Yes</v>
      </c>
      <c r="K1485" s="47">
        <v>3.1405293776900801E-3</v>
      </c>
      <c r="L1485" s="50">
        <v>6.7385444743935305E-2</v>
      </c>
      <c r="M1485" s="47">
        <v>2.6693270125641402E-2</v>
      </c>
      <c r="N1485" s="50">
        <v>0.52137643378519305</v>
      </c>
    </row>
    <row r="1486" spans="1:14" x14ac:dyDescent="0.2">
      <c r="A1486" s="57" t="s">
        <v>3230</v>
      </c>
      <c r="B1486" s="44" t="s">
        <v>3231</v>
      </c>
      <c r="C1486" s="45">
        <v>54</v>
      </c>
      <c r="D1486" s="46" t="s">
        <v>340</v>
      </c>
      <c r="E1486" s="47">
        <v>0.39901941001751701</v>
      </c>
      <c r="F1486" s="48">
        <v>2.7628032345013498</v>
      </c>
      <c r="G1486" s="47">
        <v>0.44597047983724503</v>
      </c>
      <c r="H1486" s="50">
        <v>4.7966631908237698</v>
      </c>
      <c r="I1486" s="76" t="str">
        <f t="shared" si="46"/>
        <v>No</v>
      </c>
      <c r="J1486" s="49" t="str">
        <f t="shared" si="47"/>
        <v>No</v>
      </c>
      <c r="K1486" s="47">
        <v>0.76417850649654995</v>
      </c>
      <c r="L1486" s="50">
        <v>99.663072776280302</v>
      </c>
      <c r="M1486" s="47">
        <v>0.58670587061762003</v>
      </c>
      <c r="N1486" s="50">
        <v>99.270072992700705</v>
      </c>
    </row>
    <row r="1487" spans="1:14" x14ac:dyDescent="0.2">
      <c r="A1487" s="57" t="s">
        <v>3232</v>
      </c>
      <c r="B1487" s="44" t="s">
        <v>3233</v>
      </c>
      <c r="C1487" s="45">
        <v>54</v>
      </c>
      <c r="D1487" s="46" t="s">
        <v>340</v>
      </c>
      <c r="E1487" s="47">
        <v>0.392035252879468</v>
      </c>
      <c r="F1487" s="48">
        <v>2.4932614555256101</v>
      </c>
      <c r="G1487" s="47">
        <v>0.45062528265667701</v>
      </c>
      <c r="H1487" s="50">
        <v>5.3180396246089696</v>
      </c>
      <c r="I1487" s="76" t="str">
        <f t="shared" si="46"/>
        <v>No</v>
      </c>
      <c r="J1487" s="49" t="str">
        <f t="shared" si="47"/>
        <v>No</v>
      </c>
      <c r="K1487" s="47">
        <v>0.56744191821866496</v>
      </c>
      <c r="L1487" s="50">
        <v>98.854447439353095</v>
      </c>
      <c r="M1487" s="47">
        <v>0.626914961435727</v>
      </c>
      <c r="N1487" s="50">
        <v>99.895724713242998</v>
      </c>
    </row>
    <row r="1488" spans="1:14" x14ac:dyDescent="0.2">
      <c r="A1488" s="57" t="s">
        <v>3234</v>
      </c>
      <c r="B1488" s="44" t="s">
        <v>3235</v>
      </c>
      <c r="C1488" s="45">
        <v>54</v>
      </c>
      <c r="D1488" s="46" t="s">
        <v>340</v>
      </c>
      <c r="E1488" s="47">
        <v>0.31292331148817498</v>
      </c>
      <c r="F1488" s="48">
        <v>0.80862533692722405</v>
      </c>
      <c r="G1488" s="47">
        <v>0.38663691084072099</v>
      </c>
      <c r="H1488" s="50">
        <v>2.81543274244004</v>
      </c>
      <c r="I1488" s="76" t="str">
        <f t="shared" si="46"/>
        <v>No</v>
      </c>
      <c r="J1488" s="49" t="str">
        <f t="shared" si="47"/>
        <v>No</v>
      </c>
      <c r="K1488" s="47">
        <v>0.71136060701401105</v>
      </c>
      <c r="L1488" s="50">
        <v>99.4609164420485</v>
      </c>
      <c r="M1488" s="47">
        <v>0.46666078920238402</v>
      </c>
      <c r="N1488" s="50">
        <v>97.601668404588096</v>
      </c>
    </row>
    <row r="1489" spans="1:14" x14ac:dyDescent="0.2">
      <c r="A1489" s="57" t="s">
        <v>3236</v>
      </c>
      <c r="B1489" s="44" t="s">
        <v>3237</v>
      </c>
      <c r="C1489" s="45">
        <v>54</v>
      </c>
      <c r="D1489" s="46" t="s">
        <v>340</v>
      </c>
      <c r="E1489" s="47">
        <v>0.36495730460593601</v>
      </c>
      <c r="F1489" s="48">
        <v>1.48247978436658</v>
      </c>
      <c r="G1489" s="47">
        <v>0.41901281455582501</v>
      </c>
      <c r="H1489" s="50">
        <v>3.4410844629822699</v>
      </c>
      <c r="I1489" s="76" t="str">
        <f t="shared" si="46"/>
        <v>No</v>
      </c>
      <c r="J1489" s="49" t="str">
        <f t="shared" si="47"/>
        <v>No</v>
      </c>
      <c r="K1489" s="47">
        <v>0.83033351561735902</v>
      </c>
      <c r="L1489" s="50">
        <v>99.932614555256094</v>
      </c>
      <c r="M1489" s="47">
        <v>0.62333596872993702</v>
      </c>
      <c r="N1489" s="50">
        <v>99.791449426485897</v>
      </c>
    </row>
    <row r="1490" spans="1:14" x14ac:dyDescent="0.2">
      <c r="A1490" s="58"/>
      <c r="B1490" s="61"/>
      <c r="E1490" s="63"/>
      <c r="F1490" s="64"/>
      <c r="G1490" s="63"/>
      <c r="H1490" s="64"/>
      <c r="I1490" s="65"/>
      <c r="J1490" s="65"/>
      <c r="K1490" s="63"/>
      <c r="L1490" s="64"/>
      <c r="M1490" s="63"/>
      <c r="N1490" s="64"/>
    </row>
    <row r="1491" spans="1:14" x14ac:dyDescent="0.2">
      <c r="A1491" s="58"/>
      <c r="B1491" s="61"/>
      <c r="E1491" s="63"/>
      <c r="F1491" s="64"/>
      <c r="G1491" s="63"/>
      <c r="H1491" s="64"/>
      <c r="I1491" s="65"/>
      <c r="J1491" s="65"/>
      <c r="K1491" s="63"/>
      <c r="L1491" s="64"/>
      <c r="M1491" s="63"/>
      <c r="N1491" s="64"/>
    </row>
    <row r="1492" spans="1:14" x14ac:dyDescent="0.2">
      <c r="A1492" s="58"/>
      <c r="B1492" s="61"/>
      <c r="E1492" s="63"/>
      <c r="F1492" s="64"/>
      <c r="G1492" s="63"/>
      <c r="H1492" s="64"/>
      <c r="I1492" s="65"/>
      <c r="J1492" s="65"/>
      <c r="K1492" s="63"/>
      <c r="L1492" s="64"/>
      <c r="M1492" s="63"/>
      <c r="N1492" s="64"/>
    </row>
    <row r="1493" spans="1:14" x14ac:dyDescent="0.2">
      <c r="A1493" s="58"/>
      <c r="B1493" s="61"/>
      <c r="E1493" s="63"/>
      <c r="F1493" s="64"/>
      <c r="G1493" s="63"/>
      <c r="H1493" s="64"/>
      <c r="I1493" s="65"/>
      <c r="J1493" s="65"/>
      <c r="K1493" s="63"/>
      <c r="L1493" s="64"/>
      <c r="M1493" s="63"/>
      <c r="N1493" s="64"/>
    </row>
    <row r="1494" spans="1:14" x14ac:dyDescent="0.2">
      <c r="A1494" s="58"/>
      <c r="B1494" s="61"/>
      <c r="E1494" s="63"/>
      <c r="F1494" s="64"/>
      <c r="G1494" s="63"/>
      <c r="H1494" s="64"/>
      <c r="I1494" s="65"/>
      <c r="J1494" s="65"/>
      <c r="K1494" s="63"/>
      <c r="L1494" s="64"/>
      <c r="M1494" s="63"/>
      <c r="N1494" s="64"/>
    </row>
    <row r="1495" spans="1:14" x14ac:dyDescent="0.2">
      <c r="A1495" s="58"/>
      <c r="B1495" s="61"/>
      <c r="E1495" s="63"/>
      <c r="F1495" s="64"/>
      <c r="G1495" s="63"/>
      <c r="H1495" s="64"/>
      <c r="I1495" s="65"/>
      <c r="J1495" s="65"/>
      <c r="K1495" s="63"/>
      <c r="L1495" s="64"/>
      <c r="M1495" s="63"/>
      <c r="N1495" s="64"/>
    </row>
    <row r="1496" spans="1:14" x14ac:dyDescent="0.2">
      <c r="A1496" s="58"/>
      <c r="B1496" s="61"/>
      <c r="E1496" s="63"/>
      <c r="F1496" s="64"/>
      <c r="G1496" s="63"/>
      <c r="H1496" s="64"/>
      <c r="I1496" s="65"/>
      <c r="J1496" s="65"/>
      <c r="K1496" s="63"/>
      <c r="L1496" s="64"/>
      <c r="M1496" s="63"/>
      <c r="N1496" s="64"/>
    </row>
    <row r="1497" spans="1:14" x14ac:dyDescent="0.2">
      <c r="A1497" s="58"/>
      <c r="B1497" s="61"/>
      <c r="E1497" s="63"/>
      <c r="F1497" s="64"/>
      <c r="G1497" s="63"/>
      <c r="H1497" s="64"/>
      <c r="I1497" s="65"/>
      <c r="J1497" s="65"/>
      <c r="K1497" s="63"/>
      <c r="L1497" s="64"/>
      <c r="M1497" s="63"/>
      <c r="N1497" s="64"/>
    </row>
    <row r="1498" spans="1:14" x14ac:dyDescent="0.2">
      <c r="A1498" s="58"/>
      <c r="B1498" s="61"/>
      <c r="E1498" s="63"/>
      <c r="F1498" s="64"/>
      <c r="G1498" s="63"/>
      <c r="H1498" s="64"/>
      <c r="I1498" s="65"/>
      <c r="J1498" s="65"/>
      <c r="K1498" s="63"/>
      <c r="L1498" s="64"/>
      <c r="M1498" s="63"/>
      <c r="N1498" s="64"/>
    </row>
    <row r="1499" spans="1:14" x14ac:dyDescent="0.2">
      <c r="A1499" s="58"/>
      <c r="B1499" s="61"/>
      <c r="E1499" s="63"/>
      <c r="F1499" s="64"/>
      <c r="G1499" s="63"/>
      <c r="H1499" s="64"/>
      <c r="I1499" s="65"/>
      <c r="J1499" s="65"/>
      <c r="K1499" s="63"/>
      <c r="L1499" s="64"/>
      <c r="M1499" s="63"/>
      <c r="N1499" s="64"/>
    </row>
    <row r="1500" spans="1:14" x14ac:dyDescent="0.2">
      <c r="A1500" s="58"/>
      <c r="B1500" s="61"/>
      <c r="E1500" s="63"/>
      <c r="F1500" s="64"/>
      <c r="G1500" s="63"/>
      <c r="H1500" s="64"/>
      <c r="I1500" s="65"/>
      <c r="J1500" s="65"/>
      <c r="K1500" s="63"/>
      <c r="L1500" s="64"/>
      <c r="M1500" s="63"/>
      <c r="N1500" s="64"/>
    </row>
    <row r="1501" spans="1:14" x14ac:dyDescent="0.2">
      <c r="A1501" s="58"/>
      <c r="B1501" s="61"/>
      <c r="E1501" s="63"/>
      <c r="F1501" s="64"/>
      <c r="G1501" s="63"/>
      <c r="H1501" s="64"/>
      <c r="I1501" s="65"/>
      <c r="J1501" s="65"/>
      <c r="K1501" s="63"/>
      <c r="L1501" s="64"/>
      <c r="M1501" s="63"/>
      <c r="N1501" s="64"/>
    </row>
    <row r="1502" spans="1:14" x14ac:dyDescent="0.2">
      <c r="A1502" s="58"/>
      <c r="B1502" s="61"/>
      <c r="E1502" s="63"/>
      <c r="F1502" s="64"/>
      <c r="G1502" s="63"/>
      <c r="H1502" s="64"/>
      <c r="I1502" s="65"/>
      <c r="J1502" s="65"/>
      <c r="K1502" s="63"/>
      <c r="L1502" s="64"/>
      <c r="M1502" s="63"/>
      <c r="N1502" s="64"/>
    </row>
    <row r="1503" spans="1:14" x14ac:dyDescent="0.2">
      <c r="A1503" s="58"/>
      <c r="B1503" s="61"/>
      <c r="E1503" s="63"/>
      <c r="F1503" s="64"/>
      <c r="G1503" s="63"/>
      <c r="H1503" s="64"/>
      <c r="I1503" s="65"/>
      <c r="J1503" s="65"/>
      <c r="K1503" s="63"/>
      <c r="L1503" s="64"/>
      <c r="M1503" s="63"/>
      <c r="N1503" s="64"/>
    </row>
    <row r="1504" spans="1:14" x14ac:dyDescent="0.2">
      <c r="A1504" s="58"/>
      <c r="B1504" s="61"/>
      <c r="E1504" s="63"/>
      <c r="F1504" s="64"/>
      <c r="G1504" s="63"/>
      <c r="H1504" s="64"/>
      <c r="I1504" s="65"/>
      <c r="J1504" s="65"/>
      <c r="K1504" s="63"/>
      <c r="L1504" s="64"/>
      <c r="M1504" s="63"/>
      <c r="N1504" s="64"/>
    </row>
    <row r="1505" spans="1:14" x14ac:dyDescent="0.2">
      <c r="A1505" s="58"/>
      <c r="B1505" s="61"/>
      <c r="E1505" s="63"/>
      <c r="F1505" s="64"/>
      <c r="G1505" s="63"/>
      <c r="H1505" s="64"/>
      <c r="I1505" s="65"/>
      <c r="J1505" s="65"/>
      <c r="K1505" s="63"/>
      <c r="L1505" s="64"/>
      <c r="M1505" s="63"/>
      <c r="N1505" s="64"/>
    </row>
    <row r="1506" spans="1:14" x14ac:dyDescent="0.2">
      <c r="A1506" s="58"/>
      <c r="B1506" s="61"/>
      <c r="E1506" s="63"/>
      <c r="F1506" s="64"/>
      <c r="G1506" s="63"/>
      <c r="H1506" s="64"/>
      <c r="I1506" s="65"/>
      <c r="J1506" s="65"/>
      <c r="K1506" s="63"/>
      <c r="L1506" s="64"/>
      <c r="M1506" s="63"/>
      <c r="N1506" s="64"/>
    </row>
    <row r="1507" spans="1:14" x14ac:dyDescent="0.2">
      <c r="A1507" s="58"/>
      <c r="B1507" s="61"/>
      <c r="E1507" s="63"/>
      <c r="F1507" s="64"/>
      <c r="G1507" s="63"/>
      <c r="H1507" s="64"/>
      <c r="I1507" s="65"/>
      <c r="J1507" s="65"/>
      <c r="K1507" s="63"/>
      <c r="L1507" s="64"/>
      <c r="M1507" s="63"/>
      <c r="N1507" s="64"/>
    </row>
    <row r="1508" spans="1:14" x14ac:dyDescent="0.2">
      <c r="A1508" s="58"/>
      <c r="B1508" s="61"/>
      <c r="E1508" s="63"/>
      <c r="F1508" s="64"/>
      <c r="G1508" s="63"/>
      <c r="H1508" s="64"/>
      <c r="I1508" s="65"/>
      <c r="J1508" s="65"/>
      <c r="K1508" s="63"/>
      <c r="L1508" s="64"/>
      <c r="M1508" s="63"/>
      <c r="N1508" s="64"/>
    </row>
    <row r="1509" spans="1:14" x14ac:dyDescent="0.2">
      <c r="A1509" s="58"/>
      <c r="B1509" s="61"/>
      <c r="E1509" s="63"/>
      <c r="F1509" s="64"/>
      <c r="G1509" s="63"/>
      <c r="H1509" s="64"/>
      <c r="I1509" s="65"/>
      <c r="J1509" s="65"/>
      <c r="K1509" s="63"/>
      <c r="L1509" s="64"/>
      <c r="M1509" s="63"/>
      <c r="N1509" s="64"/>
    </row>
    <row r="1510" spans="1:14" x14ac:dyDescent="0.2">
      <c r="A1510" s="58"/>
      <c r="B1510" s="61"/>
      <c r="E1510" s="63"/>
      <c r="F1510" s="64"/>
      <c r="G1510" s="63"/>
      <c r="H1510" s="64"/>
      <c r="I1510" s="65"/>
      <c r="J1510" s="65"/>
      <c r="K1510" s="63"/>
      <c r="L1510" s="64"/>
      <c r="M1510" s="63"/>
      <c r="N1510" s="64"/>
    </row>
    <row r="1511" spans="1:14" x14ac:dyDescent="0.2">
      <c r="A1511" s="58"/>
      <c r="B1511" s="61"/>
      <c r="E1511" s="63"/>
      <c r="F1511" s="64"/>
      <c r="G1511" s="63"/>
      <c r="H1511" s="64"/>
      <c r="I1511" s="65"/>
      <c r="J1511" s="65"/>
      <c r="K1511" s="63"/>
      <c r="L1511" s="64"/>
      <c r="M1511" s="63"/>
      <c r="N1511" s="64"/>
    </row>
    <row r="1512" spans="1:14" x14ac:dyDescent="0.2">
      <c r="A1512" s="58"/>
      <c r="B1512" s="61"/>
      <c r="E1512" s="63"/>
      <c r="F1512" s="64"/>
      <c r="G1512" s="63"/>
      <c r="H1512" s="64"/>
      <c r="I1512" s="65"/>
      <c r="J1512" s="65"/>
      <c r="K1512" s="63"/>
      <c r="L1512" s="64"/>
      <c r="M1512" s="63"/>
      <c r="N1512" s="64"/>
    </row>
    <row r="1513" spans="1:14" x14ac:dyDescent="0.2">
      <c r="A1513" s="58"/>
      <c r="B1513" s="61"/>
      <c r="E1513" s="63"/>
      <c r="F1513" s="64"/>
      <c r="G1513" s="63"/>
      <c r="H1513" s="64"/>
      <c r="I1513" s="65"/>
      <c r="J1513" s="65"/>
      <c r="K1513" s="63"/>
      <c r="L1513" s="64"/>
      <c r="M1513" s="63"/>
      <c r="N1513" s="64"/>
    </row>
    <row r="1514" spans="1:14" x14ac:dyDescent="0.2">
      <c r="A1514" s="58"/>
      <c r="B1514" s="61"/>
      <c r="E1514" s="63"/>
      <c r="F1514" s="64"/>
      <c r="G1514" s="63"/>
      <c r="H1514" s="64"/>
      <c r="I1514" s="65"/>
      <c r="J1514" s="65"/>
      <c r="K1514" s="63"/>
      <c r="L1514" s="64"/>
      <c r="M1514" s="63"/>
      <c r="N1514" s="64"/>
    </row>
    <row r="1515" spans="1:14" x14ac:dyDescent="0.2">
      <c r="A1515" s="58"/>
      <c r="B1515" s="61"/>
      <c r="E1515" s="63"/>
      <c r="F1515" s="64"/>
      <c r="G1515" s="63"/>
      <c r="H1515" s="64"/>
      <c r="I1515" s="65"/>
      <c r="J1515" s="65"/>
      <c r="K1515" s="63"/>
      <c r="L1515" s="64"/>
      <c r="M1515" s="63"/>
      <c r="N1515" s="64"/>
    </row>
    <row r="1516" spans="1:14" x14ac:dyDescent="0.2">
      <c r="A1516" s="58"/>
      <c r="B1516" s="61"/>
      <c r="E1516" s="63"/>
      <c r="F1516" s="64"/>
      <c r="G1516" s="63"/>
      <c r="H1516" s="64"/>
      <c r="I1516" s="65"/>
      <c r="J1516" s="65"/>
      <c r="K1516" s="63"/>
      <c r="L1516" s="64"/>
      <c r="M1516" s="63"/>
      <c r="N1516" s="64"/>
    </row>
    <row r="1517" spans="1:14" x14ac:dyDescent="0.2">
      <c r="A1517" s="58"/>
      <c r="B1517" s="61"/>
      <c r="E1517" s="63"/>
      <c r="F1517" s="64"/>
      <c r="G1517" s="63"/>
      <c r="H1517" s="64"/>
      <c r="I1517" s="65"/>
      <c r="J1517" s="65"/>
      <c r="K1517" s="63"/>
      <c r="L1517" s="64"/>
      <c r="M1517" s="63"/>
      <c r="N1517" s="64"/>
    </row>
    <row r="1518" spans="1:14" x14ac:dyDescent="0.2">
      <c r="A1518" s="58"/>
      <c r="B1518" s="61"/>
      <c r="E1518" s="63"/>
      <c r="F1518" s="64"/>
      <c r="G1518" s="63"/>
      <c r="H1518" s="64"/>
      <c r="I1518" s="65"/>
      <c r="J1518" s="65"/>
      <c r="K1518" s="63"/>
      <c r="L1518" s="64"/>
      <c r="M1518" s="63"/>
      <c r="N1518" s="64"/>
    </row>
    <row r="1519" spans="1:14" x14ac:dyDescent="0.2">
      <c r="A1519" s="58"/>
      <c r="B1519" s="61"/>
      <c r="E1519" s="63"/>
      <c r="F1519" s="64"/>
      <c r="G1519" s="63"/>
      <c r="H1519" s="64"/>
      <c r="I1519" s="65"/>
      <c r="J1519" s="65"/>
      <c r="K1519" s="63"/>
      <c r="L1519" s="64"/>
      <c r="M1519" s="63"/>
      <c r="N1519" s="64"/>
    </row>
    <row r="1520" spans="1:14" x14ac:dyDescent="0.2">
      <c r="A1520" s="58"/>
      <c r="B1520" s="61"/>
      <c r="E1520" s="63"/>
      <c r="F1520" s="64"/>
      <c r="G1520" s="63"/>
      <c r="H1520" s="64"/>
      <c r="I1520" s="65"/>
      <c r="J1520" s="65"/>
      <c r="K1520" s="63"/>
      <c r="L1520" s="64"/>
      <c r="M1520" s="63"/>
      <c r="N1520" s="64"/>
    </row>
    <row r="1521" spans="1:14" x14ac:dyDescent="0.2">
      <c r="A1521" s="58"/>
      <c r="B1521" s="61"/>
      <c r="E1521" s="63"/>
      <c r="F1521" s="64"/>
      <c r="G1521" s="63"/>
      <c r="H1521" s="64"/>
      <c r="I1521" s="65"/>
      <c r="J1521" s="65"/>
      <c r="K1521" s="63"/>
      <c r="L1521" s="64"/>
      <c r="M1521" s="63"/>
      <c r="N1521" s="64"/>
    </row>
    <row r="1522" spans="1:14" x14ac:dyDescent="0.2">
      <c r="A1522" s="58"/>
      <c r="B1522" s="61"/>
      <c r="E1522" s="63"/>
      <c r="F1522" s="64"/>
      <c r="G1522" s="63"/>
      <c r="H1522" s="64"/>
      <c r="I1522" s="65"/>
      <c r="J1522" s="65"/>
      <c r="K1522" s="63"/>
      <c r="L1522" s="64"/>
      <c r="M1522" s="63"/>
      <c r="N1522" s="64"/>
    </row>
    <row r="1523" spans="1:14" x14ac:dyDescent="0.2">
      <c r="A1523" s="58"/>
      <c r="B1523" s="61"/>
      <c r="E1523" s="63"/>
      <c r="F1523" s="64"/>
      <c r="G1523" s="63"/>
      <c r="H1523" s="64"/>
      <c r="I1523" s="65"/>
      <c r="J1523" s="65"/>
      <c r="K1523" s="63"/>
      <c r="L1523" s="64"/>
      <c r="M1523" s="63"/>
      <c r="N1523" s="64"/>
    </row>
    <row r="1524" spans="1:14" x14ac:dyDescent="0.2">
      <c r="A1524" s="58"/>
      <c r="B1524" s="61"/>
      <c r="E1524" s="63"/>
      <c r="F1524" s="64"/>
      <c r="G1524" s="63"/>
      <c r="H1524" s="64"/>
      <c r="I1524" s="65"/>
      <c r="J1524" s="65"/>
      <c r="K1524" s="63"/>
      <c r="L1524" s="64"/>
      <c r="M1524" s="63"/>
      <c r="N1524" s="64"/>
    </row>
    <row r="1525" spans="1:14" x14ac:dyDescent="0.2">
      <c r="A1525" s="58"/>
      <c r="B1525" s="61"/>
      <c r="E1525" s="63"/>
      <c r="F1525" s="64"/>
      <c r="G1525" s="63"/>
      <c r="H1525" s="64"/>
      <c r="I1525" s="65"/>
      <c r="J1525" s="65"/>
      <c r="K1525" s="63"/>
      <c r="L1525" s="64"/>
      <c r="M1525" s="63"/>
      <c r="N1525" s="64"/>
    </row>
    <row r="1526" spans="1:14" x14ac:dyDescent="0.2">
      <c r="A1526" s="58"/>
      <c r="B1526" s="61"/>
      <c r="E1526" s="63"/>
      <c r="F1526" s="64"/>
      <c r="G1526" s="63"/>
      <c r="H1526" s="64"/>
      <c r="I1526" s="65"/>
      <c r="J1526" s="65"/>
      <c r="K1526" s="63"/>
      <c r="L1526" s="64"/>
      <c r="M1526" s="63"/>
      <c r="N1526" s="64"/>
    </row>
    <row r="1527" spans="1:14" x14ac:dyDescent="0.2">
      <c r="A1527" s="58"/>
      <c r="B1527" s="61"/>
      <c r="E1527" s="63"/>
      <c r="F1527" s="64"/>
      <c r="G1527" s="63"/>
      <c r="H1527" s="64"/>
      <c r="I1527" s="65"/>
      <c r="J1527" s="65"/>
      <c r="K1527" s="63"/>
      <c r="L1527" s="64"/>
      <c r="M1527" s="63"/>
      <c r="N1527" s="64"/>
    </row>
    <row r="1528" spans="1:14" x14ac:dyDescent="0.2">
      <c r="A1528" s="58"/>
      <c r="B1528" s="61"/>
      <c r="E1528" s="63"/>
      <c r="F1528" s="64"/>
      <c r="G1528" s="63"/>
      <c r="H1528" s="64"/>
      <c r="I1528" s="65"/>
      <c r="J1528" s="65"/>
      <c r="K1528" s="63"/>
      <c r="L1528" s="64"/>
      <c r="M1528" s="63"/>
      <c r="N1528" s="64"/>
    </row>
    <row r="1529" spans="1:14" x14ac:dyDescent="0.2">
      <c r="A1529" s="58"/>
      <c r="B1529" s="61"/>
      <c r="E1529" s="63"/>
      <c r="F1529" s="64"/>
      <c r="G1529" s="63"/>
      <c r="H1529" s="64"/>
      <c r="I1529" s="65"/>
      <c r="J1529" s="65"/>
      <c r="K1529" s="63"/>
      <c r="L1529" s="64"/>
      <c r="M1529" s="63"/>
      <c r="N1529" s="64"/>
    </row>
    <row r="1530" spans="1:14" x14ac:dyDescent="0.2">
      <c r="A1530" s="58"/>
      <c r="B1530" s="61"/>
      <c r="E1530" s="63"/>
      <c r="F1530" s="64"/>
      <c r="G1530" s="63"/>
      <c r="H1530" s="64"/>
      <c r="I1530" s="65"/>
      <c r="J1530" s="65"/>
      <c r="K1530" s="63"/>
      <c r="L1530" s="64"/>
      <c r="M1530" s="63"/>
      <c r="N1530" s="64"/>
    </row>
    <row r="1531" spans="1:14" x14ac:dyDescent="0.2">
      <c r="A1531" s="58"/>
      <c r="B1531" s="61"/>
      <c r="E1531" s="63"/>
      <c r="F1531" s="64"/>
      <c r="G1531" s="63"/>
      <c r="H1531" s="64"/>
      <c r="I1531" s="65"/>
      <c r="J1531" s="65"/>
      <c r="K1531" s="63"/>
      <c r="L1531" s="64"/>
      <c r="M1531" s="63"/>
      <c r="N1531" s="64"/>
    </row>
    <row r="1532" spans="1:14" x14ac:dyDescent="0.2">
      <c r="A1532" s="58"/>
      <c r="B1532" s="61"/>
      <c r="E1532" s="63"/>
      <c r="F1532" s="64"/>
      <c r="G1532" s="63"/>
      <c r="H1532" s="64"/>
      <c r="I1532" s="65"/>
      <c r="J1532" s="65"/>
      <c r="K1532" s="63"/>
      <c r="L1532" s="64"/>
      <c r="M1532" s="63"/>
      <c r="N1532" s="64"/>
    </row>
    <row r="1533" spans="1:14" x14ac:dyDescent="0.2">
      <c r="A1533" s="58"/>
      <c r="B1533" s="61"/>
      <c r="E1533" s="63"/>
      <c r="F1533" s="64"/>
      <c r="G1533" s="63"/>
      <c r="H1533" s="64"/>
      <c r="I1533" s="65"/>
      <c r="J1533" s="65"/>
      <c r="K1533" s="63"/>
      <c r="L1533" s="64"/>
      <c r="M1533" s="63"/>
      <c r="N1533" s="64"/>
    </row>
    <row r="1534" spans="1:14" x14ac:dyDescent="0.2">
      <c r="A1534" s="58"/>
      <c r="B1534" s="61"/>
      <c r="E1534" s="63"/>
      <c r="F1534" s="64"/>
      <c r="G1534" s="63"/>
      <c r="H1534" s="64"/>
      <c r="I1534" s="65"/>
      <c r="J1534" s="65"/>
      <c r="K1534" s="63"/>
      <c r="L1534" s="64"/>
      <c r="M1534" s="63"/>
      <c r="N1534" s="64"/>
    </row>
    <row r="1535" spans="1:14" x14ac:dyDescent="0.2">
      <c r="A1535" s="58"/>
      <c r="B1535" s="61"/>
      <c r="E1535" s="63"/>
      <c r="F1535" s="64"/>
      <c r="G1535" s="63"/>
      <c r="H1535" s="64"/>
      <c r="I1535" s="65"/>
      <c r="J1535" s="65"/>
      <c r="K1535" s="63"/>
      <c r="L1535" s="64"/>
      <c r="M1535" s="63"/>
      <c r="N1535" s="64"/>
    </row>
    <row r="1536" spans="1:14" x14ac:dyDescent="0.2">
      <c r="A1536" s="58"/>
      <c r="B1536" s="61"/>
      <c r="E1536" s="63"/>
      <c r="F1536" s="64"/>
      <c r="G1536" s="63"/>
      <c r="H1536" s="64"/>
      <c r="I1536" s="65"/>
      <c r="J1536" s="65"/>
      <c r="K1536" s="63"/>
      <c r="L1536" s="64"/>
      <c r="M1536" s="63"/>
      <c r="N1536" s="64"/>
    </row>
    <row r="1537" spans="1:14" x14ac:dyDescent="0.2">
      <c r="A1537" s="58"/>
      <c r="B1537" s="61"/>
      <c r="E1537" s="63"/>
      <c r="F1537" s="64"/>
      <c r="G1537" s="63"/>
      <c r="H1537" s="64"/>
      <c r="I1537" s="65"/>
      <c r="J1537" s="65"/>
      <c r="K1537" s="63"/>
      <c r="L1537" s="64"/>
      <c r="M1537" s="63"/>
      <c r="N1537" s="64"/>
    </row>
    <row r="1538" spans="1:14" x14ac:dyDescent="0.2">
      <c r="A1538" s="58"/>
      <c r="B1538" s="61"/>
      <c r="E1538" s="63"/>
      <c r="F1538" s="64"/>
      <c r="G1538" s="63"/>
      <c r="H1538" s="64"/>
      <c r="I1538" s="65"/>
      <c r="J1538" s="65"/>
      <c r="K1538" s="63"/>
      <c r="L1538" s="64"/>
      <c r="M1538" s="63"/>
      <c r="N1538" s="64"/>
    </row>
    <row r="1539" spans="1:14" x14ac:dyDescent="0.2">
      <c r="A1539" s="58"/>
      <c r="B1539" s="61"/>
      <c r="E1539" s="63"/>
      <c r="F1539" s="64"/>
      <c r="G1539" s="63"/>
      <c r="H1539" s="64"/>
      <c r="I1539" s="65"/>
      <c r="J1539" s="65"/>
      <c r="K1539" s="63"/>
      <c r="L1539" s="64"/>
      <c r="M1539" s="63"/>
      <c r="N1539" s="64"/>
    </row>
    <row r="1540" spans="1:14" x14ac:dyDescent="0.2">
      <c r="A1540" s="58"/>
      <c r="B1540" s="61"/>
      <c r="E1540" s="63"/>
      <c r="F1540" s="64"/>
      <c r="G1540" s="63"/>
      <c r="H1540" s="64"/>
      <c r="I1540" s="65"/>
      <c r="J1540" s="65"/>
      <c r="K1540" s="63"/>
      <c r="L1540" s="64"/>
      <c r="M1540" s="63"/>
      <c r="N1540" s="64"/>
    </row>
    <row r="1541" spans="1:14" x14ac:dyDescent="0.2">
      <c r="A1541" s="58"/>
      <c r="B1541" s="61"/>
      <c r="E1541" s="63"/>
      <c r="F1541" s="64"/>
      <c r="G1541" s="63"/>
      <c r="H1541" s="64"/>
      <c r="I1541" s="65"/>
      <c r="J1541" s="65"/>
      <c r="K1541" s="63"/>
      <c r="L1541" s="64"/>
      <c r="M1541" s="63"/>
      <c r="N1541" s="64"/>
    </row>
    <row r="1542" spans="1:14" x14ac:dyDescent="0.2">
      <c r="A1542" s="58"/>
      <c r="B1542" s="61"/>
      <c r="E1542" s="63"/>
      <c r="F1542" s="64"/>
      <c r="G1542" s="63"/>
      <c r="H1542" s="64"/>
      <c r="I1542" s="65"/>
      <c r="J1542" s="65"/>
      <c r="K1542" s="63"/>
      <c r="L1542" s="64"/>
      <c r="M1542" s="63"/>
      <c r="N1542" s="64"/>
    </row>
    <row r="1543" spans="1:14" x14ac:dyDescent="0.2">
      <c r="A1543" s="58"/>
      <c r="B1543" s="61"/>
      <c r="E1543" s="63"/>
      <c r="F1543" s="64"/>
      <c r="G1543" s="63"/>
      <c r="H1543" s="64"/>
      <c r="I1543" s="65"/>
      <c r="J1543" s="65"/>
      <c r="K1543" s="63"/>
      <c r="L1543" s="64"/>
      <c r="M1543" s="63"/>
      <c r="N1543" s="64"/>
    </row>
    <row r="1544" spans="1:14" x14ac:dyDescent="0.2">
      <c r="A1544" s="58"/>
      <c r="B1544" s="61"/>
      <c r="E1544" s="63"/>
      <c r="F1544" s="64"/>
      <c r="G1544" s="63"/>
      <c r="H1544" s="64"/>
      <c r="I1544" s="65"/>
      <c r="J1544" s="65"/>
      <c r="K1544" s="63"/>
      <c r="L1544" s="64"/>
      <c r="M1544" s="63"/>
      <c r="N1544" s="64"/>
    </row>
    <row r="1545" spans="1:14" x14ac:dyDescent="0.2">
      <c r="A1545" s="58"/>
      <c r="B1545" s="61"/>
      <c r="E1545" s="63"/>
      <c r="F1545" s="64"/>
      <c r="G1545" s="63"/>
      <c r="H1545" s="64"/>
      <c r="I1545" s="65"/>
      <c r="J1545" s="65"/>
      <c r="K1545" s="63"/>
      <c r="L1545" s="64"/>
      <c r="M1545" s="63"/>
      <c r="N1545" s="64"/>
    </row>
    <row r="1546" spans="1:14" x14ac:dyDescent="0.2">
      <c r="A1546" s="58"/>
      <c r="B1546" s="61"/>
      <c r="E1546" s="63"/>
      <c r="F1546" s="64"/>
      <c r="G1546" s="63"/>
      <c r="H1546" s="64"/>
      <c r="I1546" s="65"/>
      <c r="J1546" s="65"/>
      <c r="K1546" s="63"/>
      <c r="L1546" s="64"/>
      <c r="M1546" s="63"/>
      <c r="N1546" s="64"/>
    </row>
    <row r="1547" spans="1:14" x14ac:dyDescent="0.2">
      <c r="A1547" s="58"/>
      <c r="B1547" s="61"/>
      <c r="E1547" s="63"/>
      <c r="F1547" s="64"/>
      <c r="G1547" s="63"/>
      <c r="H1547" s="64"/>
      <c r="I1547" s="65"/>
      <c r="J1547" s="65"/>
      <c r="K1547" s="63"/>
      <c r="L1547" s="64"/>
      <c r="M1547" s="63"/>
      <c r="N1547" s="64"/>
    </row>
    <row r="1548" spans="1:14" x14ac:dyDescent="0.2">
      <c r="A1548" s="58"/>
      <c r="B1548" s="61"/>
      <c r="E1548" s="63"/>
      <c r="F1548" s="64"/>
      <c r="G1548" s="63"/>
      <c r="H1548" s="64"/>
      <c r="I1548" s="65"/>
      <c r="J1548" s="65"/>
      <c r="K1548" s="63"/>
      <c r="L1548" s="64"/>
      <c r="M1548" s="63"/>
      <c r="N1548" s="64"/>
    </row>
    <row r="1549" spans="1:14" x14ac:dyDescent="0.2">
      <c r="A1549" s="58"/>
      <c r="B1549" s="61"/>
      <c r="E1549" s="63"/>
      <c r="F1549" s="64"/>
      <c r="G1549" s="63"/>
      <c r="H1549" s="64"/>
      <c r="I1549" s="65"/>
      <c r="J1549" s="65"/>
      <c r="K1549" s="63"/>
      <c r="L1549" s="64"/>
      <c r="M1549" s="63"/>
      <c r="N1549" s="64"/>
    </row>
    <row r="1550" spans="1:14" x14ac:dyDescent="0.2">
      <c r="A1550" s="58"/>
      <c r="B1550" s="61"/>
      <c r="E1550" s="63"/>
      <c r="F1550" s="64"/>
      <c r="G1550" s="63"/>
      <c r="H1550" s="64"/>
      <c r="I1550" s="65"/>
      <c r="J1550" s="65"/>
      <c r="K1550" s="63"/>
      <c r="L1550" s="64"/>
      <c r="M1550" s="63"/>
      <c r="N1550" s="64"/>
    </row>
    <row r="1551" spans="1:14" x14ac:dyDescent="0.2">
      <c r="A1551" s="58"/>
      <c r="B1551" s="61"/>
      <c r="E1551" s="63"/>
      <c r="F1551" s="64"/>
      <c r="G1551" s="63"/>
      <c r="H1551" s="64"/>
      <c r="I1551" s="65"/>
      <c r="J1551" s="65"/>
      <c r="K1551" s="63"/>
      <c r="L1551" s="64"/>
      <c r="M1551" s="63"/>
      <c r="N1551" s="64"/>
    </row>
    <row r="1552" spans="1:14" x14ac:dyDescent="0.2">
      <c r="A1552" s="58"/>
      <c r="B1552" s="61"/>
      <c r="E1552" s="63"/>
      <c r="F1552" s="64"/>
      <c r="G1552" s="63"/>
      <c r="H1552" s="64"/>
      <c r="I1552" s="65"/>
      <c r="J1552" s="65"/>
      <c r="K1552" s="63"/>
      <c r="L1552" s="64"/>
      <c r="M1552" s="63"/>
      <c r="N1552" s="64"/>
    </row>
    <row r="1553" spans="1:14" x14ac:dyDescent="0.2">
      <c r="A1553" s="58"/>
      <c r="B1553" s="61"/>
      <c r="E1553" s="63"/>
      <c r="F1553" s="64"/>
      <c r="G1553" s="63"/>
      <c r="H1553" s="64"/>
      <c r="I1553" s="65"/>
      <c r="J1553" s="65"/>
      <c r="K1553" s="63"/>
      <c r="L1553" s="64"/>
      <c r="M1553" s="63"/>
      <c r="N1553" s="64"/>
    </row>
    <row r="1554" spans="1:14" x14ac:dyDescent="0.2">
      <c r="A1554" s="58"/>
      <c r="B1554" s="61"/>
      <c r="E1554" s="63"/>
      <c r="F1554" s="64"/>
      <c r="G1554" s="63"/>
      <c r="H1554" s="64"/>
      <c r="I1554" s="65"/>
      <c r="J1554" s="65"/>
      <c r="K1554" s="63"/>
      <c r="L1554" s="64"/>
      <c r="M1554" s="63"/>
      <c r="N1554" s="64"/>
    </row>
    <row r="1555" spans="1:14" x14ac:dyDescent="0.2">
      <c r="A1555" s="58"/>
      <c r="B1555" s="61"/>
      <c r="E1555" s="63"/>
      <c r="F1555" s="64"/>
      <c r="G1555" s="63"/>
      <c r="H1555" s="64"/>
      <c r="I1555" s="65"/>
      <c r="J1555" s="65"/>
      <c r="K1555" s="63"/>
      <c r="L1555" s="64"/>
      <c r="M1555" s="63"/>
      <c r="N1555" s="64"/>
    </row>
    <row r="1556" spans="1:14" x14ac:dyDescent="0.2">
      <c r="A1556" s="58"/>
      <c r="B1556" s="61"/>
      <c r="E1556" s="63"/>
      <c r="F1556" s="64"/>
      <c r="G1556" s="63"/>
      <c r="H1556" s="64"/>
      <c r="I1556" s="65"/>
      <c r="J1556" s="65"/>
      <c r="K1556" s="63"/>
      <c r="L1556" s="64"/>
      <c r="M1556" s="63"/>
      <c r="N1556" s="64"/>
    </row>
    <row r="1557" spans="1:14" x14ac:dyDescent="0.2">
      <c r="A1557" s="58"/>
      <c r="B1557" s="61"/>
      <c r="E1557" s="63"/>
      <c r="F1557" s="64"/>
      <c r="G1557" s="63"/>
      <c r="H1557" s="64"/>
      <c r="I1557" s="65"/>
      <c r="J1557" s="65"/>
      <c r="K1557" s="63"/>
      <c r="L1557" s="64"/>
      <c r="M1557" s="63"/>
      <c r="N1557" s="64"/>
    </row>
    <row r="1558" spans="1:14" x14ac:dyDescent="0.2">
      <c r="A1558" s="58"/>
      <c r="B1558" s="61"/>
      <c r="E1558" s="63"/>
      <c r="F1558" s="64"/>
      <c r="G1558" s="63"/>
      <c r="H1558" s="64"/>
      <c r="I1558" s="65"/>
      <c r="J1558" s="65"/>
      <c r="K1558" s="63"/>
      <c r="L1558" s="64"/>
      <c r="M1558" s="63"/>
      <c r="N1558" s="64"/>
    </row>
    <row r="1559" spans="1:14" x14ac:dyDescent="0.2">
      <c r="A1559" s="58"/>
      <c r="B1559" s="61"/>
      <c r="E1559" s="63"/>
      <c r="F1559" s="64"/>
      <c r="G1559" s="63"/>
      <c r="H1559" s="64"/>
      <c r="I1559" s="65"/>
      <c r="J1559" s="65"/>
      <c r="K1559" s="63"/>
      <c r="L1559" s="64"/>
      <c r="M1559" s="63"/>
      <c r="N1559" s="64"/>
    </row>
    <row r="1560" spans="1:14" x14ac:dyDescent="0.2">
      <c r="A1560" s="58"/>
      <c r="B1560" s="61"/>
      <c r="E1560" s="63"/>
      <c r="F1560" s="64"/>
      <c r="G1560" s="63"/>
      <c r="H1560" s="64"/>
      <c r="I1560" s="65"/>
      <c r="J1560" s="65"/>
      <c r="K1560" s="63"/>
      <c r="L1560" s="64"/>
      <c r="M1560" s="63"/>
      <c r="N1560" s="64"/>
    </row>
    <row r="1561" spans="1:14" x14ac:dyDescent="0.2">
      <c r="A1561" s="58"/>
      <c r="B1561" s="61"/>
      <c r="E1561" s="63"/>
      <c r="F1561" s="64"/>
      <c r="G1561" s="63"/>
      <c r="H1561" s="64"/>
      <c r="I1561" s="65"/>
      <c r="J1561" s="65"/>
      <c r="K1561" s="63"/>
      <c r="L1561" s="64"/>
      <c r="M1561" s="63"/>
      <c r="N1561" s="64"/>
    </row>
    <row r="1562" spans="1:14" x14ac:dyDescent="0.2">
      <c r="A1562" s="58"/>
      <c r="B1562" s="61"/>
      <c r="E1562" s="63"/>
      <c r="F1562" s="64"/>
      <c r="G1562" s="63"/>
      <c r="H1562" s="64"/>
      <c r="I1562" s="65"/>
      <c r="J1562" s="65"/>
      <c r="K1562" s="63"/>
      <c r="L1562" s="64"/>
      <c r="M1562" s="63"/>
      <c r="N1562" s="64"/>
    </row>
    <row r="1563" spans="1:14" x14ac:dyDescent="0.2">
      <c r="A1563" s="58"/>
      <c r="B1563" s="61"/>
      <c r="E1563" s="63"/>
      <c r="F1563" s="64"/>
      <c r="G1563" s="63"/>
      <c r="H1563" s="64"/>
      <c r="I1563" s="65"/>
      <c r="J1563" s="65"/>
      <c r="K1563" s="63"/>
      <c r="L1563" s="64"/>
      <c r="M1563" s="63"/>
      <c r="N1563" s="64"/>
    </row>
    <row r="1564" spans="1:14" x14ac:dyDescent="0.2">
      <c r="A1564" s="58"/>
      <c r="B1564" s="61"/>
      <c r="E1564" s="63"/>
      <c r="F1564" s="64"/>
      <c r="G1564" s="63"/>
      <c r="H1564" s="64"/>
      <c r="I1564" s="65"/>
      <c r="J1564" s="65"/>
      <c r="K1564" s="63"/>
      <c r="L1564" s="64"/>
      <c r="M1564" s="63"/>
      <c r="N1564" s="64"/>
    </row>
    <row r="1565" spans="1:14" x14ac:dyDescent="0.2">
      <c r="A1565" s="58"/>
      <c r="B1565" s="61"/>
      <c r="E1565" s="63"/>
      <c r="F1565" s="64"/>
      <c r="G1565" s="63"/>
      <c r="H1565" s="64"/>
      <c r="I1565" s="65"/>
      <c r="J1565" s="65"/>
      <c r="K1565" s="63"/>
      <c r="L1565" s="64"/>
      <c r="M1565" s="63"/>
      <c r="N1565" s="64"/>
    </row>
    <row r="1566" spans="1:14" x14ac:dyDescent="0.2">
      <c r="A1566" s="58"/>
      <c r="B1566" s="61"/>
      <c r="E1566" s="63"/>
      <c r="F1566" s="64"/>
      <c r="G1566" s="63"/>
      <c r="H1566" s="64"/>
      <c r="I1566" s="65"/>
      <c r="J1566" s="65"/>
      <c r="K1566" s="63"/>
      <c r="L1566" s="64"/>
      <c r="M1566" s="63"/>
      <c r="N1566" s="64"/>
    </row>
    <row r="1567" spans="1:14" x14ac:dyDescent="0.2">
      <c r="A1567" s="58"/>
      <c r="B1567" s="61"/>
      <c r="E1567" s="63"/>
      <c r="F1567" s="64"/>
      <c r="G1567" s="63"/>
      <c r="H1567" s="64"/>
      <c r="I1567" s="65"/>
      <c r="J1567" s="65"/>
      <c r="K1567" s="63"/>
      <c r="L1567" s="64"/>
      <c r="M1567" s="63"/>
      <c r="N1567" s="64"/>
    </row>
    <row r="1568" spans="1:14" x14ac:dyDescent="0.2">
      <c r="A1568" s="58"/>
      <c r="B1568" s="61"/>
      <c r="E1568" s="63"/>
      <c r="F1568" s="64"/>
      <c r="G1568" s="63"/>
      <c r="H1568" s="64"/>
      <c r="I1568" s="65"/>
      <c r="J1568" s="65"/>
      <c r="K1568" s="63"/>
      <c r="L1568" s="64"/>
      <c r="M1568" s="63"/>
      <c r="N1568" s="64"/>
    </row>
    <row r="1569" spans="1:14" x14ac:dyDescent="0.2">
      <c r="A1569" s="58"/>
      <c r="B1569" s="61"/>
      <c r="E1569" s="63"/>
      <c r="F1569" s="64"/>
      <c r="G1569" s="63"/>
      <c r="H1569" s="64"/>
      <c r="I1569" s="65"/>
      <c r="J1569" s="65"/>
      <c r="K1569" s="63"/>
      <c r="L1569" s="64"/>
      <c r="M1569" s="63"/>
      <c r="N1569" s="64"/>
    </row>
    <row r="1570" spans="1:14" x14ac:dyDescent="0.2">
      <c r="A1570" s="58"/>
      <c r="B1570" s="61"/>
      <c r="E1570" s="63"/>
      <c r="F1570" s="64"/>
      <c r="G1570" s="63"/>
      <c r="H1570" s="64"/>
      <c r="I1570" s="65"/>
      <c r="J1570" s="65"/>
      <c r="K1570" s="63"/>
      <c r="L1570" s="64"/>
      <c r="M1570" s="63"/>
      <c r="N1570" s="64"/>
    </row>
    <row r="1571" spans="1:14" x14ac:dyDescent="0.2">
      <c r="A1571" s="58"/>
      <c r="B1571" s="61"/>
      <c r="E1571" s="63"/>
      <c r="F1571" s="64"/>
      <c r="G1571" s="63"/>
      <c r="H1571" s="64"/>
      <c r="I1571" s="65"/>
      <c r="J1571" s="65"/>
      <c r="K1571" s="63"/>
      <c r="L1571" s="64"/>
      <c r="M1571" s="63"/>
      <c r="N1571" s="64"/>
    </row>
    <row r="1572" spans="1:14" x14ac:dyDescent="0.2">
      <c r="A1572" s="58"/>
      <c r="B1572" s="61"/>
      <c r="E1572" s="63"/>
      <c r="F1572" s="64"/>
      <c r="G1572" s="63"/>
      <c r="H1572" s="64"/>
      <c r="I1572" s="65"/>
      <c r="J1572" s="65"/>
      <c r="K1572" s="63"/>
      <c r="L1572" s="64"/>
      <c r="M1572" s="63"/>
      <c r="N1572" s="64"/>
    </row>
    <row r="1573" spans="1:14" x14ac:dyDescent="0.2">
      <c r="A1573" s="58"/>
      <c r="B1573" s="61"/>
      <c r="E1573" s="63"/>
      <c r="F1573" s="64"/>
      <c r="G1573" s="63"/>
      <c r="H1573" s="64"/>
      <c r="I1573" s="65"/>
      <c r="J1573" s="65"/>
      <c r="K1573" s="63"/>
      <c r="L1573" s="64"/>
      <c r="M1573" s="63"/>
      <c r="N1573" s="64"/>
    </row>
    <row r="1574" spans="1:14" x14ac:dyDescent="0.2">
      <c r="A1574" s="58"/>
      <c r="B1574" s="61"/>
      <c r="E1574" s="63"/>
      <c r="F1574" s="64"/>
      <c r="G1574" s="63"/>
      <c r="H1574" s="64"/>
      <c r="I1574" s="65"/>
      <c r="J1574" s="65"/>
      <c r="K1574" s="63"/>
      <c r="L1574" s="64"/>
      <c r="M1574" s="63"/>
      <c r="N1574" s="64"/>
    </row>
    <row r="1575" spans="1:14" x14ac:dyDescent="0.2">
      <c r="A1575" s="58"/>
      <c r="B1575" s="61"/>
      <c r="E1575" s="63"/>
      <c r="F1575" s="64"/>
      <c r="G1575" s="63"/>
      <c r="H1575" s="64"/>
      <c r="I1575" s="65"/>
      <c r="J1575" s="65"/>
      <c r="K1575" s="63"/>
      <c r="L1575" s="64"/>
      <c r="M1575" s="63"/>
      <c r="N1575" s="64"/>
    </row>
    <row r="1576" spans="1:14" x14ac:dyDescent="0.2">
      <c r="A1576" s="58"/>
      <c r="B1576" s="61"/>
      <c r="E1576" s="63"/>
      <c r="F1576" s="64"/>
      <c r="G1576" s="63"/>
      <c r="H1576" s="64"/>
      <c r="I1576" s="65"/>
      <c r="J1576" s="65"/>
      <c r="K1576" s="63"/>
      <c r="L1576" s="64"/>
      <c r="M1576" s="63"/>
      <c r="N1576" s="64"/>
    </row>
    <row r="1577" spans="1:14" x14ac:dyDescent="0.2">
      <c r="A1577" s="58"/>
      <c r="B1577" s="61"/>
      <c r="E1577" s="63"/>
      <c r="F1577" s="64"/>
      <c r="G1577" s="63"/>
      <c r="H1577" s="64"/>
      <c r="I1577" s="65"/>
      <c r="J1577" s="65"/>
      <c r="K1577" s="63"/>
      <c r="L1577" s="64"/>
      <c r="M1577" s="63"/>
      <c r="N1577" s="64"/>
    </row>
    <row r="1578" spans="1:14" x14ac:dyDescent="0.2">
      <c r="A1578" s="58"/>
      <c r="B1578" s="61"/>
      <c r="E1578" s="63"/>
      <c r="F1578" s="64"/>
      <c r="G1578" s="63"/>
      <c r="H1578" s="64"/>
      <c r="I1578" s="65"/>
      <c r="J1578" s="65"/>
      <c r="K1578" s="63"/>
      <c r="L1578" s="64"/>
      <c r="M1578" s="63"/>
      <c r="N1578" s="64"/>
    </row>
    <row r="1579" spans="1:14" x14ac:dyDescent="0.2">
      <c r="A1579" s="58"/>
      <c r="B1579" s="61"/>
      <c r="E1579" s="63"/>
      <c r="F1579" s="64"/>
      <c r="G1579" s="63"/>
      <c r="H1579" s="64"/>
      <c r="I1579" s="65"/>
      <c r="J1579" s="65"/>
      <c r="K1579" s="63"/>
      <c r="L1579" s="64"/>
      <c r="M1579" s="63"/>
      <c r="N1579" s="64"/>
    </row>
    <row r="1580" spans="1:14" x14ac:dyDescent="0.2">
      <c r="A1580" s="58"/>
      <c r="B1580" s="61"/>
      <c r="E1580" s="63"/>
      <c r="F1580" s="64"/>
      <c r="G1580" s="63"/>
      <c r="H1580" s="64"/>
      <c r="I1580" s="65"/>
      <c r="J1580" s="65"/>
      <c r="K1580" s="63"/>
      <c r="L1580" s="64"/>
      <c r="M1580" s="63"/>
      <c r="N1580" s="64"/>
    </row>
    <row r="1581" spans="1:14" x14ac:dyDescent="0.2">
      <c r="A1581" s="58"/>
      <c r="B1581" s="61"/>
      <c r="E1581" s="63"/>
      <c r="F1581" s="64"/>
      <c r="G1581" s="63"/>
      <c r="H1581" s="64"/>
      <c r="I1581" s="65"/>
      <c r="J1581" s="65"/>
      <c r="K1581" s="63"/>
      <c r="L1581" s="64"/>
      <c r="M1581" s="63"/>
      <c r="N1581" s="64"/>
    </row>
    <row r="1582" spans="1:14" x14ac:dyDescent="0.2">
      <c r="A1582" s="58"/>
      <c r="B1582" s="61"/>
      <c r="E1582" s="63"/>
      <c r="F1582" s="64"/>
      <c r="G1582" s="63"/>
      <c r="H1582" s="64"/>
      <c r="I1582" s="65"/>
      <c r="J1582" s="65"/>
      <c r="K1582" s="63"/>
      <c r="L1582" s="64"/>
      <c r="M1582" s="63"/>
      <c r="N1582" s="64"/>
    </row>
    <row r="1583" spans="1:14" x14ac:dyDescent="0.2">
      <c r="A1583" s="58"/>
      <c r="B1583" s="61"/>
      <c r="E1583" s="63"/>
      <c r="F1583" s="64"/>
      <c r="G1583" s="63"/>
      <c r="H1583" s="64"/>
      <c r="I1583" s="65"/>
      <c r="J1583" s="65"/>
      <c r="K1583" s="63"/>
      <c r="L1583" s="64"/>
      <c r="M1583" s="63"/>
      <c r="N1583" s="64"/>
    </row>
    <row r="1584" spans="1:14" x14ac:dyDescent="0.2">
      <c r="A1584" s="58"/>
      <c r="B1584" s="61"/>
      <c r="E1584" s="63"/>
      <c r="F1584" s="64"/>
      <c r="G1584" s="63"/>
      <c r="H1584" s="64"/>
      <c r="I1584" s="65"/>
      <c r="J1584" s="65"/>
      <c r="K1584" s="63"/>
      <c r="L1584" s="64"/>
      <c r="M1584" s="63"/>
      <c r="N1584" s="64"/>
    </row>
    <row r="1585" spans="1:14" x14ac:dyDescent="0.2">
      <c r="A1585" s="58"/>
      <c r="B1585" s="61"/>
      <c r="E1585" s="63"/>
      <c r="F1585" s="64"/>
      <c r="G1585" s="63"/>
      <c r="H1585" s="64"/>
      <c r="I1585" s="65"/>
      <c r="J1585" s="65"/>
      <c r="K1585" s="63"/>
      <c r="L1585" s="64"/>
      <c r="M1585" s="63"/>
      <c r="N1585" s="64"/>
    </row>
    <row r="1586" spans="1:14" x14ac:dyDescent="0.2">
      <c r="A1586" s="58"/>
      <c r="B1586" s="61"/>
      <c r="E1586" s="63"/>
      <c r="F1586" s="64"/>
      <c r="G1586" s="63"/>
      <c r="H1586" s="64"/>
      <c r="I1586" s="65"/>
      <c r="J1586" s="65"/>
      <c r="K1586" s="63"/>
      <c r="L1586" s="64"/>
      <c r="M1586" s="63"/>
      <c r="N1586" s="64"/>
    </row>
    <row r="1587" spans="1:14" x14ac:dyDescent="0.2">
      <c r="A1587" s="58"/>
      <c r="B1587" s="61"/>
      <c r="E1587" s="63"/>
      <c r="F1587" s="64"/>
      <c r="G1587" s="63"/>
      <c r="H1587" s="64"/>
      <c r="I1587" s="65"/>
      <c r="J1587" s="65"/>
      <c r="K1587" s="63"/>
      <c r="L1587" s="64"/>
      <c r="M1587" s="63"/>
      <c r="N1587" s="64"/>
    </row>
    <row r="1588" spans="1:14" x14ac:dyDescent="0.2">
      <c r="A1588" s="58"/>
      <c r="B1588" s="61"/>
      <c r="E1588" s="63"/>
      <c r="F1588" s="64"/>
      <c r="G1588" s="63"/>
      <c r="H1588" s="64"/>
      <c r="I1588" s="65"/>
      <c r="J1588" s="65"/>
      <c r="K1588" s="63"/>
      <c r="L1588" s="64"/>
      <c r="M1588" s="63"/>
      <c r="N1588" s="64"/>
    </row>
    <row r="1589" spans="1:14" x14ac:dyDescent="0.2">
      <c r="A1589" s="58"/>
      <c r="B1589" s="61"/>
      <c r="E1589" s="63"/>
      <c r="F1589" s="64"/>
      <c r="G1589" s="63"/>
      <c r="H1589" s="64"/>
      <c r="I1589" s="65"/>
      <c r="J1589" s="65"/>
      <c r="K1589" s="63"/>
      <c r="L1589" s="64"/>
      <c r="M1589" s="63"/>
      <c r="N1589" s="64"/>
    </row>
    <row r="1590" spans="1:14" x14ac:dyDescent="0.2">
      <c r="A1590" s="58"/>
      <c r="B1590" s="61"/>
      <c r="E1590" s="63"/>
      <c r="F1590" s="64"/>
      <c r="G1590" s="63"/>
      <c r="H1590" s="64"/>
      <c r="I1590" s="65"/>
      <c r="J1590" s="65"/>
      <c r="K1590" s="63"/>
      <c r="L1590" s="64"/>
      <c r="M1590" s="63"/>
      <c r="N1590" s="64"/>
    </row>
    <row r="1591" spans="1:14" x14ac:dyDescent="0.2">
      <c r="A1591" s="58"/>
      <c r="B1591" s="61"/>
      <c r="E1591" s="63"/>
      <c r="F1591" s="64"/>
      <c r="G1591" s="63"/>
      <c r="H1591" s="64"/>
      <c r="I1591" s="65"/>
      <c r="J1591" s="65"/>
      <c r="K1591" s="63"/>
      <c r="L1591" s="64"/>
      <c r="M1591" s="63"/>
      <c r="N1591" s="64"/>
    </row>
    <row r="1592" spans="1:14" x14ac:dyDescent="0.2">
      <c r="A1592" s="58"/>
      <c r="B1592" s="61"/>
      <c r="E1592" s="63"/>
      <c r="F1592" s="64"/>
      <c r="G1592" s="63"/>
      <c r="H1592" s="64"/>
      <c r="I1592" s="65"/>
      <c r="J1592" s="65"/>
      <c r="K1592" s="63"/>
      <c r="L1592" s="64"/>
      <c r="M1592" s="63"/>
      <c r="N1592" s="64"/>
    </row>
    <row r="1593" spans="1:14" x14ac:dyDescent="0.2">
      <c r="A1593" s="58"/>
      <c r="B1593" s="61"/>
      <c r="E1593" s="63"/>
      <c r="F1593" s="64"/>
      <c r="G1593" s="63"/>
      <c r="H1593" s="64"/>
      <c r="I1593" s="65"/>
      <c r="J1593" s="65"/>
      <c r="K1593" s="63"/>
      <c r="L1593" s="64"/>
      <c r="M1593" s="63"/>
      <c r="N1593" s="64"/>
    </row>
    <row r="1594" spans="1:14" x14ac:dyDescent="0.2">
      <c r="A1594" s="58"/>
      <c r="B1594" s="61"/>
      <c r="E1594" s="63"/>
      <c r="F1594" s="64"/>
      <c r="G1594" s="63"/>
      <c r="H1594" s="64"/>
      <c r="I1594" s="65"/>
      <c r="J1594" s="65"/>
      <c r="K1594" s="63"/>
      <c r="L1594" s="64"/>
      <c r="M1594" s="63"/>
      <c r="N1594" s="64"/>
    </row>
    <row r="1595" spans="1:14" x14ac:dyDescent="0.2">
      <c r="A1595" s="58"/>
      <c r="B1595" s="61"/>
      <c r="E1595" s="63"/>
      <c r="F1595" s="64"/>
      <c r="G1595" s="63"/>
      <c r="H1595" s="64"/>
      <c r="I1595" s="65"/>
      <c r="J1595" s="65"/>
      <c r="K1595" s="63"/>
      <c r="L1595" s="64"/>
      <c r="M1595" s="63"/>
      <c r="N1595" s="64"/>
    </row>
    <row r="1596" spans="1:14" x14ac:dyDescent="0.2">
      <c r="A1596" s="58"/>
      <c r="B1596" s="61"/>
      <c r="E1596" s="63"/>
      <c r="F1596" s="64"/>
      <c r="G1596" s="63"/>
      <c r="H1596" s="64"/>
      <c r="I1596" s="65"/>
      <c r="J1596" s="65"/>
      <c r="K1596" s="63"/>
      <c r="L1596" s="64"/>
      <c r="M1596" s="63"/>
      <c r="N1596" s="64"/>
    </row>
    <row r="1597" spans="1:14" x14ac:dyDescent="0.2">
      <c r="A1597" s="58"/>
      <c r="B1597" s="61"/>
      <c r="E1597" s="63"/>
      <c r="F1597" s="64"/>
      <c r="G1597" s="63"/>
      <c r="H1597" s="64"/>
      <c r="I1597" s="65"/>
      <c r="J1597" s="65"/>
      <c r="K1597" s="63"/>
      <c r="L1597" s="64"/>
      <c r="M1597" s="63"/>
      <c r="N1597" s="64"/>
    </row>
    <row r="1598" spans="1:14" x14ac:dyDescent="0.2">
      <c r="A1598" s="58"/>
      <c r="B1598" s="61"/>
      <c r="E1598" s="63"/>
      <c r="F1598" s="64"/>
      <c r="G1598" s="63"/>
      <c r="H1598" s="64"/>
      <c r="I1598" s="65"/>
      <c r="J1598" s="65"/>
      <c r="K1598" s="63"/>
      <c r="L1598" s="64"/>
      <c r="M1598" s="63"/>
      <c r="N1598" s="64"/>
    </row>
    <row r="1599" spans="1:14" x14ac:dyDescent="0.2">
      <c r="A1599" s="58"/>
      <c r="B1599" s="61"/>
      <c r="E1599" s="63"/>
      <c r="F1599" s="64"/>
      <c r="G1599" s="63"/>
      <c r="H1599" s="64"/>
      <c r="I1599" s="65"/>
      <c r="J1599" s="65"/>
      <c r="K1599" s="63"/>
      <c r="L1599" s="64"/>
      <c r="M1599" s="63"/>
      <c r="N1599" s="64"/>
    </row>
    <row r="1600" spans="1:14" x14ac:dyDescent="0.2">
      <c r="A1600" s="58"/>
      <c r="B1600" s="61"/>
      <c r="E1600" s="63"/>
      <c r="F1600" s="64"/>
      <c r="G1600" s="63"/>
      <c r="H1600" s="64"/>
      <c r="I1600" s="65"/>
      <c r="J1600" s="65"/>
      <c r="K1600" s="63"/>
      <c r="L1600" s="64"/>
      <c r="M1600" s="63"/>
      <c r="N1600" s="64"/>
    </row>
    <row r="1601" spans="1:14" x14ac:dyDescent="0.2">
      <c r="A1601" s="58"/>
      <c r="B1601" s="61"/>
      <c r="E1601" s="63"/>
      <c r="F1601" s="64"/>
      <c r="G1601" s="63"/>
      <c r="H1601" s="64"/>
      <c r="I1601" s="65"/>
      <c r="J1601" s="65"/>
      <c r="K1601" s="63"/>
      <c r="L1601" s="64"/>
      <c r="M1601" s="63"/>
      <c r="N1601" s="64"/>
    </row>
    <row r="1602" spans="1:14" x14ac:dyDescent="0.2">
      <c r="A1602" s="58"/>
      <c r="B1602" s="61"/>
      <c r="E1602" s="63"/>
      <c r="F1602" s="64"/>
      <c r="G1602" s="63"/>
      <c r="H1602" s="64"/>
      <c r="I1602" s="65"/>
      <c r="J1602" s="65"/>
      <c r="K1602" s="63"/>
      <c r="L1602" s="64"/>
      <c r="M1602" s="63"/>
      <c r="N1602" s="64"/>
    </row>
    <row r="1603" spans="1:14" x14ac:dyDescent="0.2">
      <c r="A1603" s="58"/>
      <c r="B1603" s="61"/>
      <c r="E1603" s="63"/>
      <c r="F1603" s="64"/>
      <c r="G1603" s="63"/>
      <c r="H1603" s="64"/>
      <c r="I1603" s="65"/>
      <c r="J1603" s="65"/>
      <c r="K1603" s="63"/>
      <c r="L1603" s="64"/>
      <c r="M1603" s="63"/>
      <c r="N1603" s="64"/>
    </row>
    <row r="1604" spans="1:14" x14ac:dyDescent="0.2">
      <c r="A1604" s="58"/>
      <c r="B1604" s="61"/>
      <c r="E1604" s="63"/>
      <c r="F1604" s="64"/>
      <c r="G1604" s="63"/>
      <c r="H1604" s="64"/>
      <c r="I1604" s="65"/>
      <c r="J1604" s="65"/>
      <c r="K1604" s="63"/>
      <c r="L1604" s="64"/>
      <c r="M1604" s="63"/>
      <c r="N1604" s="64"/>
    </row>
    <row r="1605" spans="1:14" x14ac:dyDescent="0.2">
      <c r="A1605" s="58"/>
      <c r="B1605" s="61"/>
      <c r="E1605" s="63"/>
      <c r="F1605" s="64"/>
      <c r="G1605" s="63"/>
      <c r="H1605" s="64"/>
      <c r="I1605" s="65"/>
      <c r="J1605" s="65"/>
      <c r="K1605" s="63"/>
      <c r="L1605" s="64"/>
      <c r="M1605" s="63"/>
      <c r="N1605" s="64"/>
    </row>
    <row r="1606" spans="1:14" x14ac:dyDescent="0.2">
      <c r="A1606" s="58"/>
      <c r="B1606" s="61"/>
      <c r="E1606" s="63"/>
      <c r="F1606" s="64"/>
      <c r="G1606" s="63"/>
      <c r="H1606" s="64"/>
      <c r="I1606" s="65"/>
      <c r="J1606" s="65"/>
      <c r="K1606" s="63"/>
      <c r="L1606" s="64"/>
      <c r="M1606" s="63"/>
      <c r="N1606" s="64"/>
    </row>
    <row r="1607" spans="1:14" x14ac:dyDescent="0.2">
      <c r="A1607" s="58"/>
      <c r="B1607" s="61"/>
      <c r="E1607" s="63"/>
      <c r="F1607" s="64"/>
      <c r="G1607" s="63"/>
      <c r="H1607" s="64"/>
      <c r="I1607" s="65"/>
      <c r="J1607" s="65"/>
      <c r="K1607" s="63"/>
      <c r="L1607" s="64"/>
      <c r="M1607" s="63"/>
      <c r="N1607" s="64"/>
    </row>
    <row r="1608" spans="1:14" x14ac:dyDescent="0.2">
      <c r="A1608" s="58"/>
      <c r="B1608" s="61"/>
      <c r="E1608" s="63"/>
      <c r="F1608" s="64"/>
      <c r="G1608" s="63"/>
      <c r="H1608" s="64"/>
      <c r="I1608" s="65"/>
      <c r="J1608" s="65"/>
      <c r="K1608" s="63"/>
      <c r="L1608" s="64"/>
      <c r="M1608" s="63"/>
      <c r="N1608" s="64"/>
    </row>
    <row r="1609" spans="1:14" x14ac:dyDescent="0.2">
      <c r="A1609" s="58"/>
      <c r="B1609" s="61"/>
      <c r="E1609" s="63"/>
      <c r="F1609" s="64"/>
      <c r="G1609" s="63"/>
      <c r="H1609" s="64"/>
      <c r="I1609" s="65"/>
      <c r="J1609" s="65"/>
      <c r="K1609" s="63"/>
      <c r="L1609" s="64"/>
      <c r="M1609" s="63"/>
      <c r="N1609" s="64"/>
    </row>
    <row r="1610" spans="1:14" x14ac:dyDescent="0.2">
      <c r="A1610" s="58"/>
      <c r="B1610" s="61"/>
      <c r="E1610" s="63"/>
      <c r="F1610" s="64"/>
      <c r="G1610" s="63"/>
      <c r="H1610" s="64"/>
      <c r="I1610" s="65"/>
      <c r="J1610" s="65"/>
      <c r="K1610" s="63"/>
      <c r="L1610" s="64"/>
      <c r="M1610" s="63"/>
      <c r="N1610" s="64"/>
    </row>
    <row r="1611" spans="1:14" x14ac:dyDescent="0.2">
      <c r="A1611" s="58"/>
      <c r="B1611" s="61"/>
      <c r="E1611" s="63"/>
      <c r="F1611" s="64"/>
      <c r="G1611" s="63"/>
      <c r="H1611" s="64"/>
      <c r="I1611" s="65"/>
      <c r="J1611" s="65"/>
      <c r="K1611" s="63"/>
      <c r="L1611" s="64"/>
      <c r="M1611" s="63"/>
      <c r="N1611" s="64"/>
    </row>
    <row r="1612" spans="1:14" x14ac:dyDescent="0.2">
      <c r="A1612" s="58"/>
      <c r="B1612" s="61"/>
      <c r="E1612" s="63"/>
      <c r="F1612" s="64"/>
      <c r="G1612" s="63"/>
      <c r="H1612" s="64"/>
      <c r="I1612" s="65"/>
      <c r="J1612" s="65"/>
      <c r="K1612" s="63"/>
      <c r="L1612" s="64"/>
      <c r="M1612" s="63"/>
      <c r="N1612" s="64"/>
    </row>
    <row r="1613" spans="1:14" x14ac:dyDescent="0.2">
      <c r="A1613" s="58"/>
      <c r="B1613" s="61"/>
      <c r="E1613" s="63"/>
      <c r="F1613" s="64"/>
      <c r="G1613" s="63"/>
      <c r="H1613" s="64"/>
      <c r="I1613" s="65"/>
      <c r="J1613" s="65"/>
      <c r="K1613" s="63"/>
      <c r="L1613" s="64"/>
      <c r="M1613" s="63"/>
      <c r="N1613" s="64"/>
    </row>
    <row r="1614" spans="1:14" x14ac:dyDescent="0.2">
      <c r="A1614" s="58"/>
      <c r="B1614" s="61"/>
      <c r="E1614" s="63"/>
      <c r="F1614" s="64"/>
      <c r="G1614" s="63"/>
      <c r="H1614" s="64"/>
      <c r="I1614" s="65"/>
      <c r="J1614" s="65"/>
      <c r="K1614" s="63"/>
      <c r="L1614" s="64"/>
      <c r="M1614" s="63"/>
      <c r="N1614" s="64"/>
    </row>
    <row r="1615" spans="1:14" x14ac:dyDescent="0.2">
      <c r="A1615" s="58"/>
      <c r="B1615" s="61"/>
      <c r="E1615" s="63"/>
      <c r="F1615" s="64"/>
      <c r="G1615" s="63"/>
      <c r="H1615" s="64"/>
      <c r="I1615" s="65"/>
      <c r="J1615" s="65"/>
      <c r="K1615" s="63"/>
      <c r="L1615" s="64"/>
      <c r="M1615" s="63"/>
      <c r="N1615" s="64"/>
    </row>
    <row r="1616" spans="1:14" x14ac:dyDescent="0.2">
      <c r="A1616" s="58"/>
      <c r="B1616" s="61"/>
      <c r="E1616" s="63"/>
      <c r="F1616" s="64"/>
      <c r="G1616" s="63"/>
      <c r="H1616" s="64"/>
      <c r="I1616" s="65"/>
      <c r="J1616" s="65"/>
      <c r="K1616" s="63"/>
      <c r="L1616" s="64"/>
      <c r="M1616" s="63"/>
      <c r="N1616" s="64"/>
    </row>
    <row r="1617" spans="1:14" x14ac:dyDescent="0.2">
      <c r="A1617" s="58"/>
      <c r="B1617" s="61"/>
      <c r="E1617" s="63"/>
      <c r="F1617" s="64"/>
      <c r="G1617" s="63"/>
      <c r="H1617" s="64"/>
      <c r="I1617" s="65"/>
      <c r="J1617" s="65"/>
      <c r="K1617" s="63"/>
      <c r="L1617" s="64"/>
      <c r="M1617" s="63"/>
      <c r="N1617" s="64"/>
    </row>
    <row r="1618" spans="1:14" x14ac:dyDescent="0.2">
      <c r="A1618" s="58"/>
      <c r="B1618" s="61"/>
      <c r="E1618" s="63"/>
      <c r="F1618" s="64"/>
      <c r="G1618" s="63"/>
      <c r="H1618" s="64"/>
      <c r="I1618" s="65"/>
      <c r="J1618" s="65"/>
      <c r="K1618" s="63"/>
      <c r="L1618" s="64"/>
      <c r="M1618" s="63"/>
      <c r="N1618" s="64"/>
    </row>
    <row r="1619" spans="1:14" x14ac:dyDescent="0.2">
      <c r="A1619" s="58"/>
      <c r="B1619" s="61"/>
      <c r="E1619" s="63"/>
      <c r="F1619" s="64"/>
      <c r="G1619" s="63"/>
      <c r="H1619" s="64"/>
      <c r="I1619" s="65"/>
      <c r="J1619" s="65"/>
      <c r="K1619" s="63"/>
      <c r="L1619" s="64"/>
      <c r="M1619" s="63"/>
      <c r="N1619" s="64"/>
    </row>
    <row r="1620" spans="1:14" x14ac:dyDescent="0.2">
      <c r="A1620" s="58"/>
      <c r="B1620" s="61"/>
      <c r="E1620" s="63"/>
      <c r="F1620" s="64"/>
      <c r="G1620" s="63"/>
      <c r="H1620" s="64"/>
      <c r="I1620" s="65"/>
      <c r="J1620" s="65"/>
      <c r="K1620" s="63"/>
      <c r="L1620" s="64"/>
      <c r="M1620" s="63"/>
      <c r="N1620" s="64"/>
    </row>
    <row r="1621" spans="1:14" x14ac:dyDescent="0.2">
      <c r="A1621" s="58"/>
      <c r="B1621" s="61"/>
      <c r="E1621" s="63"/>
      <c r="F1621" s="64"/>
      <c r="G1621" s="63"/>
      <c r="H1621" s="64"/>
      <c r="I1621" s="65"/>
      <c r="J1621" s="65"/>
      <c r="K1621" s="63"/>
      <c r="L1621" s="64"/>
      <c r="M1621" s="63"/>
      <c r="N1621" s="64"/>
    </row>
    <row r="1622" spans="1:14" x14ac:dyDescent="0.2">
      <c r="A1622" s="58"/>
      <c r="B1622" s="61"/>
      <c r="E1622" s="63"/>
      <c r="F1622" s="64"/>
      <c r="G1622" s="63"/>
      <c r="H1622" s="64"/>
      <c r="I1622" s="65"/>
      <c r="J1622" s="65"/>
      <c r="K1622" s="63"/>
      <c r="L1622" s="64"/>
      <c r="M1622" s="63"/>
      <c r="N1622" s="64"/>
    </row>
    <row r="1623" spans="1:14" x14ac:dyDescent="0.2">
      <c r="A1623" s="58"/>
      <c r="B1623" s="61"/>
      <c r="E1623" s="63"/>
      <c r="F1623" s="64"/>
      <c r="G1623" s="63"/>
      <c r="H1623" s="64"/>
      <c r="I1623" s="65"/>
      <c r="J1623" s="65"/>
      <c r="K1623" s="63"/>
      <c r="L1623" s="64"/>
      <c r="M1623" s="63"/>
      <c r="N1623" s="64"/>
    </row>
    <row r="1624" spans="1:14" x14ac:dyDescent="0.2">
      <c r="A1624" s="58"/>
      <c r="B1624" s="61"/>
      <c r="E1624" s="63"/>
      <c r="F1624" s="64"/>
      <c r="G1624" s="63"/>
      <c r="H1624" s="64"/>
      <c r="I1624" s="65"/>
      <c r="J1624" s="65"/>
      <c r="K1624" s="63"/>
      <c r="L1624" s="64"/>
      <c r="M1624" s="63"/>
      <c r="N1624" s="64"/>
    </row>
    <row r="1625" spans="1:14" x14ac:dyDescent="0.2">
      <c r="A1625" s="58"/>
      <c r="B1625" s="61"/>
      <c r="E1625" s="63"/>
      <c r="F1625" s="64"/>
      <c r="G1625" s="63"/>
      <c r="H1625" s="64"/>
      <c r="I1625" s="65"/>
      <c r="J1625" s="65"/>
      <c r="K1625" s="63"/>
      <c r="L1625" s="64"/>
      <c r="M1625" s="63"/>
      <c r="N1625" s="64"/>
    </row>
    <row r="1626" spans="1:14" x14ac:dyDescent="0.2">
      <c r="A1626" s="58"/>
      <c r="B1626" s="61"/>
      <c r="E1626" s="63"/>
      <c r="F1626" s="64"/>
      <c r="G1626" s="63"/>
      <c r="H1626" s="64"/>
      <c r="I1626" s="65"/>
      <c r="J1626" s="65"/>
      <c r="K1626" s="63"/>
      <c r="L1626" s="64"/>
      <c r="M1626" s="63"/>
      <c r="N1626" s="64"/>
    </row>
    <row r="1627" spans="1:14" x14ac:dyDescent="0.2">
      <c r="A1627" s="58"/>
      <c r="B1627" s="61"/>
      <c r="E1627" s="63"/>
      <c r="F1627" s="64"/>
      <c r="G1627" s="63"/>
      <c r="H1627" s="64"/>
      <c r="I1627" s="65"/>
      <c r="J1627" s="65"/>
      <c r="K1627" s="63"/>
      <c r="L1627" s="64"/>
      <c r="M1627" s="63"/>
      <c r="N1627" s="64"/>
    </row>
    <row r="1628" spans="1:14" x14ac:dyDescent="0.2">
      <c r="A1628" s="58"/>
      <c r="B1628" s="61"/>
      <c r="E1628" s="63"/>
      <c r="F1628" s="64"/>
      <c r="G1628" s="63"/>
      <c r="H1628" s="64"/>
      <c r="I1628" s="65"/>
      <c r="J1628" s="65"/>
      <c r="K1628" s="63"/>
      <c r="L1628" s="64"/>
      <c r="M1628" s="63"/>
      <c r="N1628" s="64"/>
    </row>
    <row r="1629" spans="1:14" x14ac:dyDescent="0.2">
      <c r="A1629" s="58"/>
      <c r="B1629" s="61"/>
      <c r="E1629" s="63"/>
      <c r="F1629" s="64"/>
      <c r="G1629" s="63"/>
      <c r="H1629" s="64"/>
      <c r="I1629" s="65"/>
      <c r="J1629" s="65"/>
      <c r="K1629" s="63"/>
      <c r="L1629" s="64"/>
      <c r="M1629" s="63"/>
      <c r="N1629" s="64"/>
    </row>
    <row r="1630" spans="1:14" x14ac:dyDescent="0.2">
      <c r="A1630" s="58"/>
      <c r="B1630" s="61"/>
      <c r="E1630" s="63"/>
      <c r="F1630" s="64"/>
      <c r="G1630" s="63"/>
      <c r="H1630" s="64"/>
      <c r="I1630" s="65"/>
      <c r="J1630" s="65"/>
      <c r="K1630" s="63"/>
      <c r="L1630" s="64"/>
      <c r="M1630" s="63"/>
      <c r="N1630" s="64"/>
    </row>
    <row r="1631" spans="1:14" x14ac:dyDescent="0.2">
      <c r="A1631" s="58"/>
      <c r="B1631" s="61"/>
      <c r="E1631" s="63"/>
      <c r="F1631" s="64"/>
      <c r="G1631" s="63"/>
      <c r="H1631" s="64"/>
      <c r="I1631" s="65"/>
      <c r="J1631" s="65"/>
      <c r="K1631" s="63"/>
      <c r="L1631" s="64"/>
      <c r="M1631" s="63"/>
      <c r="N1631" s="64"/>
    </row>
    <row r="1632" spans="1:14" x14ac:dyDescent="0.2">
      <c r="A1632" s="58"/>
      <c r="B1632" s="61"/>
      <c r="E1632" s="63"/>
      <c r="F1632" s="64"/>
      <c r="G1632" s="63"/>
      <c r="H1632" s="64"/>
      <c r="I1632" s="65"/>
      <c r="J1632" s="65"/>
      <c r="K1632" s="63"/>
      <c r="L1632" s="64"/>
      <c r="M1632" s="63"/>
      <c r="N1632" s="64"/>
    </row>
    <row r="1633" spans="1:14" x14ac:dyDescent="0.2">
      <c r="A1633" s="58"/>
      <c r="B1633" s="61"/>
      <c r="E1633" s="63"/>
      <c r="F1633" s="64"/>
      <c r="G1633" s="63"/>
      <c r="H1633" s="64"/>
      <c r="I1633" s="65"/>
      <c r="J1633" s="65"/>
      <c r="K1633" s="63"/>
      <c r="L1633" s="64"/>
      <c r="M1633" s="63"/>
      <c r="N1633" s="64"/>
    </row>
    <row r="1634" spans="1:14" x14ac:dyDescent="0.2">
      <c r="A1634" s="58"/>
      <c r="B1634" s="61"/>
      <c r="E1634" s="63"/>
      <c r="F1634" s="64"/>
      <c r="G1634" s="63"/>
      <c r="H1634" s="64"/>
      <c r="I1634" s="65"/>
      <c r="J1634" s="65"/>
      <c r="K1634" s="63"/>
      <c r="L1634" s="64"/>
      <c r="M1634" s="63"/>
      <c r="N1634" s="64"/>
    </row>
    <row r="1635" spans="1:14" x14ac:dyDescent="0.2">
      <c r="A1635" s="58"/>
      <c r="B1635" s="61"/>
      <c r="E1635" s="63"/>
      <c r="F1635" s="64"/>
      <c r="G1635" s="63"/>
      <c r="H1635" s="64"/>
      <c r="I1635" s="65"/>
      <c r="J1635" s="65"/>
      <c r="K1635" s="63"/>
      <c r="L1635" s="64"/>
      <c r="M1635" s="63"/>
      <c r="N1635" s="64"/>
    </row>
    <row r="1636" spans="1:14" x14ac:dyDescent="0.2">
      <c r="A1636" s="58"/>
      <c r="B1636" s="61"/>
      <c r="E1636" s="63"/>
      <c r="F1636" s="64"/>
      <c r="G1636" s="63"/>
      <c r="H1636" s="64"/>
      <c r="I1636" s="65"/>
      <c r="J1636" s="65"/>
      <c r="K1636" s="63"/>
      <c r="L1636" s="64"/>
      <c r="M1636" s="63"/>
      <c r="N1636" s="64"/>
    </row>
    <row r="1637" spans="1:14" x14ac:dyDescent="0.2">
      <c r="A1637" s="58"/>
      <c r="B1637" s="61"/>
      <c r="E1637" s="63"/>
      <c r="F1637" s="64"/>
      <c r="G1637" s="63"/>
      <c r="H1637" s="64"/>
      <c r="I1637" s="65"/>
      <c r="J1637" s="65"/>
      <c r="K1637" s="63"/>
      <c r="L1637" s="64"/>
      <c r="M1637" s="63"/>
      <c r="N1637" s="64"/>
    </row>
    <row r="1638" spans="1:14" x14ac:dyDescent="0.2">
      <c r="A1638" s="58"/>
      <c r="B1638" s="61"/>
      <c r="E1638" s="63"/>
      <c r="F1638" s="64"/>
      <c r="G1638" s="63"/>
      <c r="H1638" s="64"/>
      <c r="I1638" s="65"/>
      <c r="J1638" s="65"/>
      <c r="K1638" s="63"/>
      <c r="L1638" s="64"/>
      <c r="M1638" s="63"/>
      <c r="N1638" s="64"/>
    </row>
    <row r="1639" spans="1:14" x14ac:dyDescent="0.2">
      <c r="A1639" s="58"/>
      <c r="B1639" s="61"/>
      <c r="E1639" s="63"/>
      <c r="F1639" s="64"/>
      <c r="G1639" s="63"/>
      <c r="H1639" s="64"/>
      <c r="I1639" s="65"/>
      <c r="J1639" s="65"/>
      <c r="K1639" s="63"/>
      <c r="L1639" s="64"/>
      <c r="M1639" s="63"/>
      <c r="N1639" s="64"/>
    </row>
    <row r="1640" spans="1:14" x14ac:dyDescent="0.2">
      <c r="A1640" s="58"/>
      <c r="B1640" s="61"/>
      <c r="E1640" s="63"/>
      <c r="F1640" s="64"/>
      <c r="G1640" s="63"/>
      <c r="H1640" s="64"/>
      <c r="I1640" s="65"/>
      <c r="J1640" s="65"/>
      <c r="K1640" s="63"/>
      <c r="L1640" s="64"/>
      <c r="M1640" s="63"/>
      <c r="N1640" s="64"/>
    </row>
    <row r="1641" spans="1:14" x14ac:dyDescent="0.2">
      <c r="A1641" s="58"/>
      <c r="B1641" s="61"/>
      <c r="E1641" s="63"/>
      <c r="F1641" s="64"/>
      <c r="G1641" s="63"/>
      <c r="H1641" s="64"/>
      <c r="I1641" s="65"/>
      <c r="J1641" s="65"/>
      <c r="K1641" s="63"/>
      <c r="L1641" s="64"/>
      <c r="M1641" s="63"/>
      <c r="N1641" s="64"/>
    </row>
    <row r="1642" spans="1:14" x14ac:dyDescent="0.2">
      <c r="A1642" s="58"/>
      <c r="B1642" s="61"/>
      <c r="E1642" s="63"/>
      <c r="F1642" s="64"/>
      <c r="G1642" s="63"/>
      <c r="H1642" s="64"/>
      <c r="I1642" s="65"/>
      <c r="J1642" s="65"/>
      <c r="K1642" s="63"/>
      <c r="L1642" s="64"/>
      <c r="M1642" s="63"/>
      <c r="N1642" s="64"/>
    </row>
    <row r="1643" spans="1:14" x14ac:dyDescent="0.2">
      <c r="A1643" s="58"/>
      <c r="B1643" s="61"/>
      <c r="E1643" s="63"/>
      <c r="F1643" s="64"/>
      <c r="G1643" s="63"/>
      <c r="H1643" s="64"/>
      <c r="I1643" s="65"/>
      <c r="J1643" s="65"/>
      <c r="K1643" s="63"/>
      <c r="L1643" s="64"/>
      <c r="M1643" s="63"/>
      <c r="N1643" s="64"/>
    </row>
    <row r="1644" spans="1:14" x14ac:dyDescent="0.2">
      <c r="A1644" s="58"/>
      <c r="B1644" s="61"/>
      <c r="E1644" s="63"/>
      <c r="F1644" s="64"/>
      <c r="G1644" s="63"/>
      <c r="H1644" s="64"/>
      <c r="I1644" s="65"/>
      <c r="J1644" s="65"/>
      <c r="K1644" s="63"/>
      <c r="L1644" s="64"/>
      <c r="M1644" s="63"/>
      <c r="N1644" s="64"/>
    </row>
    <row r="1645" spans="1:14" x14ac:dyDescent="0.2">
      <c r="A1645" s="58"/>
      <c r="B1645" s="61"/>
      <c r="E1645" s="63"/>
      <c r="F1645" s="64"/>
      <c r="G1645" s="63"/>
      <c r="H1645" s="64"/>
      <c r="I1645" s="65"/>
      <c r="J1645" s="65"/>
      <c r="K1645" s="63"/>
      <c r="L1645" s="64"/>
      <c r="M1645" s="63"/>
      <c r="N1645" s="64"/>
    </row>
    <row r="1646" spans="1:14" x14ac:dyDescent="0.2">
      <c r="A1646" s="58"/>
      <c r="B1646" s="61"/>
      <c r="E1646" s="63"/>
      <c r="F1646" s="64"/>
      <c r="G1646" s="63"/>
      <c r="H1646" s="64"/>
      <c r="I1646" s="65"/>
      <c r="J1646" s="65"/>
      <c r="K1646" s="63"/>
      <c r="L1646" s="64"/>
      <c r="M1646" s="63"/>
      <c r="N1646" s="64"/>
    </row>
    <row r="1647" spans="1:14" x14ac:dyDescent="0.2">
      <c r="A1647" s="58"/>
      <c r="B1647" s="61"/>
      <c r="E1647" s="63"/>
      <c r="F1647" s="64"/>
      <c r="G1647" s="63"/>
      <c r="H1647" s="64"/>
      <c r="I1647" s="65"/>
      <c r="J1647" s="65"/>
      <c r="K1647" s="63"/>
      <c r="L1647" s="64"/>
      <c r="M1647" s="63"/>
      <c r="N1647" s="64"/>
    </row>
    <row r="1648" spans="1:14" x14ac:dyDescent="0.2">
      <c r="A1648" s="58"/>
      <c r="B1648" s="61"/>
      <c r="E1648" s="63"/>
      <c r="F1648" s="64"/>
      <c r="G1648" s="63"/>
      <c r="H1648" s="64"/>
      <c r="I1648" s="65"/>
      <c r="J1648" s="65"/>
      <c r="K1648" s="63"/>
      <c r="L1648" s="64"/>
      <c r="M1648" s="63"/>
      <c r="N1648" s="64"/>
    </row>
    <row r="1649" spans="1:14" x14ac:dyDescent="0.2">
      <c r="A1649" s="58"/>
      <c r="B1649" s="61"/>
      <c r="E1649" s="63"/>
      <c r="F1649" s="64"/>
      <c r="G1649" s="63"/>
      <c r="H1649" s="64"/>
      <c r="I1649" s="65"/>
      <c r="J1649" s="65"/>
      <c r="K1649" s="63"/>
      <c r="L1649" s="64"/>
      <c r="M1649" s="63"/>
      <c r="N1649" s="64"/>
    </row>
    <row r="1650" spans="1:14" x14ac:dyDescent="0.2">
      <c r="A1650" s="58"/>
      <c r="B1650" s="61"/>
      <c r="E1650" s="63"/>
      <c r="F1650" s="64"/>
      <c r="G1650" s="63"/>
      <c r="H1650" s="64"/>
      <c r="I1650" s="65"/>
      <c r="J1650" s="65"/>
      <c r="K1650" s="63"/>
      <c r="L1650" s="64"/>
      <c r="M1650" s="63"/>
      <c r="N1650" s="64"/>
    </row>
    <row r="1651" spans="1:14" x14ac:dyDescent="0.2">
      <c r="A1651" s="58"/>
      <c r="B1651" s="61"/>
      <c r="E1651" s="63"/>
      <c r="F1651" s="64"/>
      <c r="G1651" s="63"/>
      <c r="H1651" s="64"/>
      <c r="I1651" s="65"/>
      <c r="J1651" s="65"/>
      <c r="K1651" s="63"/>
      <c r="L1651" s="64"/>
      <c r="M1651" s="63"/>
      <c r="N1651" s="64"/>
    </row>
    <row r="1652" spans="1:14" x14ac:dyDescent="0.2">
      <c r="A1652" s="58"/>
      <c r="B1652" s="61"/>
      <c r="E1652" s="63"/>
      <c r="F1652" s="64"/>
      <c r="G1652" s="63"/>
      <c r="H1652" s="64"/>
      <c r="I1652" s="65"/>
      <c r="J1652" s="65"/>
      <c r="K1652" s="63"/>
      <c r="L1652" s="64"/>
      <c r="M1652" s="63"/>
      <c r="N1652" s="64"/>
    </row>
    <row r="1653" spans="1:14" x14ac:dyDescent="0.2">
      <c r="A1653" s="58"/>
      <c r="B1653" s="61"/>
      <c r="E1653" s="63"/>
      <c r="F1653" s="64"/>
      <c r="G1653" s="63"/>
      <c r="H1653" s="64"/>
      <c r="I1653" s="65"/>
      <c r="J1653" s="65"/>
      <c r="K1653" s="63"/>
      <c r="L1653" s="64"/>
      <c r="M1653" s="63"/>
      <c r="N1653" s="64"/>
    </row>
    <row r="1654" spans="1:14" x14ac:dyDescent="0.2">
      <c r="A1654" s="58"/>
      <c r="B1654" s="61"/>
      <c r="E1654" s="63"/>
      <c r="F1654" s="64"/>
      <c r="G1654" s="63"/>
      <c r="H1654" s="64"/>
      <c r="I1654" s="65"/>
      <c r="J1654" s="65"/>
      <c r="K1654" s="63"/>
      <c r="L1654" s="64"/>
      <c r="M1654" s="63"/>
      <c r="N1654" s="64"/>
    </row>
    <row r="1655" spans="1:14" x14ac:dyDescent="0.2">
      <c r="A1655" s="58"/>
      <c r="B1655" s="61"/>
      <c r="E1655" s="63"/>
      <c r="F1655" s="64"/>
      <c r="G1655" s="63"/>
      <c r="H1655" s="64"/>
      <c r="I1655" s="65"/>
      <c r="J1655" s="65"/>
      <c r="K1655" s="63"/>
      <c r="L1655" s="64"/>
      <c r="M1655" s="63"/>
      <c r="N1655" s="64"/>
    </row>
    <row r="1656" spans="1:14" x14ac:dyDescent="0.2">
      <c r="A1656" s="58"/>
      <c r="B1656" s="61"/>
      <c r="E1656" s="63"/>
      <c r="F1656" s="64"/>
      <c r="G1656" s="63"/>
      <c r="H1656" s="64"/>
      <c r="I1656" s="65"/>
      <c r="J1656" s="65"/>
      <c r="K1656" s="63"/>
      <c r="L1656" s="64"/>
      <c r="M1656" s="63"/>
      <c r="N1656" s="64"/>
    </row>
    <row r="1657" spans="1:14" x14ac:dyDescent="0.2">
      <c r="A1657" s="58"/>
      <c r="B1657" s="61"/>
      <c r="E1657" s="63"/>
      <c r="F1657" s="64"/>
      <c r="G1657" s="63"/>
      <c r="H1657" s="64"/>
      <c r="I1657" s="65"/>
      <c r="J1657" s="65"/>
      <c r="K1657" s="63"/>
      <c r="L1657" s="64"/>
      <c r="M1657" s="63"/>
      <c r="N1657" s="64"/>
    </row>
    <row r="1658" spans="1:14" x14ac:dyDescent="0.2">
      <c r="A1658" s="58"/>
      <c r="B1658" s="61"/>
      <c r="E1658" s="63"/>
      <c r="F1658" s="64"/>
      <c r="G1658" s="63"/>
      <c r="H1658" s="64"/>
      <c r="I1658" s="65"/>
      <c r="J1658" s="65"/>
      <c r="K1658" s="63"/>
      <c r="L1658" s="64"/>
      <c r="M1658" s="63"/>
      <c r="N1658" s="64"/>
    </row>
    <row r="1659" spans="1:14" x14ac:dyDescent="0.2">
      <c r="A1659" s="58"/>
      <c r="B1659" s="61"/>
      <c r="E1659" s="63"/>
      <c r="F1659" s="64"/>
      <c r="G1659" s="63"/>
      <c r="H1659" s="64"/>
      <c r="I1659" s="65"/>
      <c r="J1659" s="65"/>
      <c r="K1659" s="63"/>
      <c r="L1659" s="64"/>
      <c r="M1659" s="63"/>
      <c r="N1659" s="64"/>
    </row>
    <row r="1660" spans="1:14" x14ac:dyDescent="0.2">
      <c r="A1660" s="58"/>
      <c r="B1660" s="61"/>
      <c r="E1660" s="63"/>
      <c r="F1660" s="64"/>
      <c r="G1660" s="63"/>
      <c r="H1660" s="64"/>
      <c r="I1660" s="65"/>
      <c r="J1660" s="65"/>
      <c r="K1660" s="63"/>
      <c r="L1660" s="64"/>
      <c r="M1660" s="63"/>
      <c r="N1660" s="64"/>
    </row>
    <row r="1661" spans="1:14" x14ac:dyDescent="0.2">
      <c r="A1661" s="58"/>
      <c r="B1661" s="61"/>
      <c r="E1661" s="63"/>
      <c r="F1661" s="64"/>
      <c r="G1661" s="63"/>
      <c r="H1661" s="64"/>
      <c r="I1661" s="65"/>
      <c r="J1661" s="65"/>
      <c r="K1661" s="63"/>
      <c r="L1661" s="64"/>
      <c r="M1661" s="63"/>
      <c r="N1661" s="64"/>
    </row>
    <row r="1662" spans="1:14" x14ac:dyDescent="0.2">
      <c r="A1662" s="58"/>
      <c r="B1662" s="61"/>
      <c r="E1662" s="63"/>
      <c r="F1662" s="64"/>
      <c r="G1662" s="63"/>
      <c r="H1662" s="64"/>
      <c r="I1662" s="65"/>
      <c r="J1662" s="65"/>
      <c r="K1662" s="63"/>
      <c r="L1662" s="64"/>
      <c r="M1662" s="63"/>
      <c r="N1662" s="64"/>
    </row>
    <row r="1663" spans="1:14" x14ac:dyDescent="0.2">
      <c r="A1663" s="58"/>
      <c r="B1663" s="61"/>
      <c r="E1663" s="63"/>
      <c r="F1663" s="64"/>
      <c r="G1663" s="63"/>
      <c r="H1663" s="64"/>
      <c r="I1663" s="65"/>
      <c r="J1663" s="65"/>
      <c r="K1663" s="63"/>
      <c r="L1663" s="64"/>
      <c r="M1663" s="63"/>
      <c r="N1663" s="64"/>
    </row>
    <row r="1664" spans="1:14" x14ac:dyDescent="0.2">
      <c r="A1664" s="58"/>
      <c r="B1664" s="61"/>
      <c r="E1664" s="63"/>
      <c r="F1664" s="64"/>
      <c r="G1664" s="63"/>
      <c r="H1664" s="64"/>
      <c r="I1664" s="65"/>
      <c r="J1664" s="65"/>
      <c r="K1664" s="63"/>
      <c r="L1664" s="64"/>
      <c r="M1664" s="63"/>
      <c r="N1664" s="64"/>
    </row>
    <row r="1665" spans="1:14" x14ac:dyDescent="0.2">
      <c r="A1665" s="58"/>
      <c r="B1665" s="61"/>
      <c r="E1665" s="63"/>
      <c r="F1665" s="64"/>
      <c r="G1665" s="63"/>
      <c r="H1665" s="64"/>
      <c r="I1665" s="65"/>
      <c r="J1665" s="65"/>
      <c r="K1665" s="63"/>
      <c r="L1665" s="64"/>
      <c r="M1665" s="63"/>
      <c r="N1665" s="64"/>
    </row>
    <row r="1666" spans="1:14" x14ac:dyDescent="0.2">
      <c r="A1666" s="58"/>
      <c r="B1666" s="61"/>
      <c r="E1666" s="63"/>
      <c r="F1666" s="64"/>
      <c r="G1666" s="63"/>
      <c r="H1666" s="64"/>
      <c r="I1666" s="65"/>
      <c r="J1666" s="65"/>
      <c r="K1666" s="63"/>
      <c r="L1666" s="64"/>
      <c r="M1666" s="63"/>
      <c r="N1666" s="64"/>
    </row>
    <row r="1667" spans="1:14" x14ac:dyDescent="0.2">
      <c r="A1667" s="58"/>
      <c r="B1667" s="61"/>
      <c r="E1667" s="63"/>
      <c r="F1667" s="64"/>
      <c r="G1667" s="63"/>
      <c r="H1667" s="64"/>
      <c r="I1667" s="65"/>
      <c r="J1667" s="65"/>
      <c r="K1667" s="63"/>
      <c r="L1667" s="64"/>
      <c r="M1667" s="63"/>
      <c r="N1667" s="64"/>
    </row>
    <row r="1668" spans="1:14" x14ac:dyDescent="0.2">
      <c r="A1668" s="58"/>
      <c r="B1668" s="61"/>
      <c r="E1668" s="63"/>
      <c r="F1668" s="64"/>
      <c r="G1668" s="63"/>
      <c r="H1668" s="64"/>
      <c r="I1668" s="65"/>
      <c r="J1668" s="65"/>
      <c r="K1668" s="63"/>
      <c r="L1668" s="64"/>
      <c r="M1668" s="63"/>
      <c r="N1668" s="64"/>
    </row>
    <row r="1669" spans="1:14" x14ac:dyDescent="0.2">
      <c r="A1669" s="58"/>
      <c r="B1669" s="61"/>
      <c r="E1669" s="63"/>
      <c r="F1669" s="64"/>
      <c r="G1669" s="63"/>
      <c r="H1669" s="64"/>
      <c r="I1669" s="65"/>
      <c r="J1669" s="65"/>
      <c r="K1669" s="63"/>
      <c r="L1669" s="64"/>
      <c r="M1669" s="63"/>
      <c r="N1669" s="64"/>
    </row>
    <row r="1670" spans="1:14" x14ac:dyDescent="0.2">
      <c r="A1670" s="58"/>
      <c r="B1670" s="61"/>
      <c r="E1670" s="63"/>
      <c r="F1670" s="64"/>
      <c r="G1670" s="63"/>
      <c r="H1670" s="64"/>
      <c r="I1670" s="65"/>
      <c r="J1670" s="65"/>
      <c r="K1670" s="63"/>
      <c r="L1670" s="64"/>
      <c r="M1670" s="63"/>
      <c r="N1670" s="64"/>
    </row>
    <row r="1671" spans="1:14" x14ac:dyDescent="0.2">
      <c r="A1671" s="58"/>
      <c r="B1671" s="61"/>
      <c r="E1671" s="63"/>
      <c r="F1671" s="64"/>
      <c r="G1671" s="63"/>
      <c r="H1671" s="64"/>
      <c r="I1671" s="65"/>
      <c r="J1671" s="65"/>
      <c r="K1671" s="63"/>
      <c r="L1671" s="64"/>
      <c r="M1671" s="63"/>
      <c r="N1671" s="64"/>
    </row>
    <row r="1672" spans="1:14" x14ac:dyDescent="0.2">
      <c r="A1672" s="58"/>
      <c r="B1672" s="61"/>
      <c r="E1672" s="63"/>
      <c r="F1672" s="64"/>
      <c r="G1672" s="63"/>
      <c r="H1672" s="64"/>
      <c r="I1672" s="65"/>
      <c r="J1672" s="65"/>
      <c r="K1672" s="63"/>
      <c r="L1672" s="64"/>
      <c r="M1672" s="63"/>
      <c r="N1672" s="64"/>
    </row>
    <row r="1673" spans="1:14" x14ac:dyDescent="0.2">
      <c r="A1673" s="58"/>
      <c r="B1673" s="61"/>
      <c r="E1673" s="63"/>
      <c r="F1673" s="64"/>
      <c r="G1673" s="63"/>
      <c r="H1673" s="64"/>
      <c r="I1673" s="65"/>
      <c r="J1673" s="65"/>
      <c r="K1673" s="63"/>
      <c r="L1673" s="64"/>
      <c r="M1673" s="63"/>
      <c r="N1673" s="64"/>
    </row>
    <row r="1674" spans="1:14" x14ac:dyDescent="0.2">
      <c r="A1674" s="58"/>
      <c r="B1674" s="61"/>
      <c r="E1674" s="63"/>
      <c r="F1674" s="64"/>
      <c r="G1674" s="63"/>
      <c r="H1674" s="64"/>
      <c r="I1674" s="65"/>
      <c r="J1674" s="65"/>
      <c r="K1674" s="63"/>
      <c r="L1674" s="64"/>
      <c r="M1674" s="63"/>
      <c r="N1674" s="64"/>
    </row>
    <row r="1675" spans="1:14" x14ac:dyDescent="0.2">
      <c r="A1675" s="58"/>
      <c r="B1675" s="61"/>
      <c r="E1675" s="63"/>
      <c r="F1675" s="64"/>
      <c r="G1675" s="63"/>
      <c r="H1675" s="64"/>
      <c r="I1675" s="65"/>
      <c r="J1675" s="65"/>
      <c r="K1675" s="63"/>
      <c r="L1675" s="64"/>
      <c r="M1675" s="63"/>
      <c r="N1675" s="64"/>
    </row>
    <row r="1676" spans="1:14" x14ac:dyDescent="0.2">
      <c r="A1676" s="58"/>
      <c r="B1676" s="61"/>
      <c r="E1676" s="63"/>
      <c r="F1676" s="64"/>
      <c r="G1676" s="63"/>
      <c r="H1676" s="64"/>
      <c r="I1676" s="65"/>
      <c r="J1676" s="65"/>
      <c r="K1676" s="63"/>
      <c r="L1676" s="64"/>
      <c r="M1676" s="63"/>
      <c r="N1676" s="64"/>
    </row>
    <row r="1677" spans="1:14" x14ac:dyDescent="0.2">
      <c r="A1677" s="58"/>
      <c r="B1677" s="61"/>
      <c r="E1677" s="63"/>
      <c r="F1677" s="64"/>
      <c r="G1677" s="63"/>
      <c r="H1677" s="64"/>
      <c r="I1677" s="65"/>
      <c r="J1677" s="65"/>
      <c r="K1677" s="63"/>
      <c r="L1677" s="64"/>
      <c r="M1677" s="63"/>
      <c r="N1677" s="64"/>
    </row>
    <row r="1678" spans="1:14" x14ac:dyDescent="0.2">
      <c r="A1678" s="58"/>
      <c r="B1678" s="61"/>
      <c r="E1678" s="63"/>
      <c r="F1678" s="64"/>
      <c r="G1678" s="63"/>
      <c r="H1678" s="64"/>
      <c r="I1678" s="65"/>
      <c r="J1678" s="65"/>
      <c r="K1678" s="63"/>
      <c r="L1678" s="64"/>
      <c r="M1678" s="63"/>
      <c r="N1678" s="64"/>
    </row>
    <row r="1679" spans="1:14" x14ac:dyDescent="0.2">
      <c r="A1679" s="58"/>
      <c r="B1679" s="61"/>
      <c r="E1679" s="63"/>
      <c r="F1679" s="64"/>
      <c r="G1679" s="63"/>
      <c r="H1679" s="64"/>
      <c r="I1679" s="65"/>
      <c r="J1679" s="65"/>
      <c r="K1679" s="63"/>
      <c r="L1679" s="64"/>
      <c r="M1679" s="63"/>
      <c r="N1679" s="64"/>
    </row>
    <row r="1680" spans="1:14" x14ac:dyDescent="0.2">
      <c r="A1680" s="58"/>
      <c r="B1680" s="61"/>
      <c r="E1680" s="63"/>
      <c r="F1680" s="64"/>
      <c r="G1680" s="63"/>
      <c r="H1680" s="64"/>
      <c r="I1680" s="65"/>
      <c r="J1680" s="65"/>
      <c r="K1680" s="63"/>
      <c r="L1680" s="64"/>
      <c r="M1680" s="63"/>
      <c r="N1680" s="64"/>
    </row>
    <row r="1681" spans="1:14" x14ac:dyDescent="0.2">
      <c r="A1681" s="58"/>
      <c r="B1681" s="61"/>
      <c r="E1681" s="63"/>
      <c r="F1681" s="64"/>
      <c r="G1681" s="63"/>
      <c r="H1681" s="64"/>
      <c r="I1681" s="65"/>
      <c r="J1681" s="65"/>
      <c r="K1681" s="63"/>
      <c r="L1681" s="64"/>
      <c r="M1681" s="63"/>
      <c r="N1681" s="64"/>
    </row>
    <row r="1682" spans="1:14" x14ac:dyDescent="0.2">
      <c r="A1682" s="58"/>
      <c r="B1682" s="61"/>
      <c r="E1682" s="63"/>
      <c r="F1682" s="64"/>
      <c r="G1682" s="63"/>
      <c r="H1682" s="64"/>
      <c r="I1682" s="65"/>
      <c r="J1682" s="65"/>
      <c r="K1682" s="63"/>
      <c r="L1682" s="64"/>
      <c r="M1682" s="63"/>
      <c r="N1682" s="64"/>
    </row>
    <row r="1683" spans="1:14" x14ac:dyDescent="0.2">
      <c r="A1683" s="58"/>
      <c r="B1683" s="61"/>
      <c r="E1683" s="63"/>
      <c r="F1683" s="64"/>
      <c r="G1683" s="63"/>
      <c r="H1683" s="64"/>
      <c r="I1683" s="65"/>
      <c r="J1683" s="65"/>
      <c r="K1683" s="63"/>
      <c r="L1683" s="64"/>
      <c r="M1683" s="63"/>
      <c r="N1683" s="64"/>
    </row>
    <row r="1684" spans="1:14" x14ac:dyDescent="0.2">
      <c r="A1684" s="58"/>
      <c r="B1684" s="61"/>
      <c r="E1684" s="63"/>
      <c r="F1684" s="64"/>
      <c r="G1684" s="63"/>
      <c r="H1684" s="64"/>
      <c r="I1684" s="65"/>
      <c r="J1684" s="65"/>
      <c r="K1684" s="63"/>
      <c r="L1684" s="64"/>
      <c r="M1684" s="63"/>
      <c r="N1684" s="64"/>
    </row>
    <row r="1685" spans="1:14" x14ac:dyDescent="0.2">
      <c r="A1685" s="58"/>
      <c r="B1685" s="61"/>
      <c r="E1685" s="63"/>
      <c r="F1685" s="64"/>
      <c r="G1685" s="63"/>
      <c r="H1685" s="64"/>
      <c r="I1685" s="65"/>
      <c r="J1685" s="65"/>
      <c r="K1685" s="63"/>
      <c r="L1685" s="64"/>
      <c r="M1685" s="63"/>
      <c r="N1685" s="64"/>
    </row>
    <row r="1686" spans="1:14" x14ac:dyDescent="0.2">
      <c r="A1686" s="58"/>
      <c r="B1686" s="61"/>
      <c r="E1686" s="63"/>
      <c r="F1686" s="64"/>
      <c r="G1686" s="63"/>
      <c r="H1686" s="64"/>
      <c r="I1686" s="65"/>
      <c r="J1686" s="65"/>
      <c r="K1686" s="63"/>
      <c r="L1686" s="64"/>
      <c r="M1686" s="63"/>
      <c r="N1686" s="64"/>
    </row>
    <row r="1687" spans="1:14" x14ac:dyDescent="0.2">
      <c r="A1687" s="58"/>
      <c r="B1687" s="61"/>
      <c r="E1687" s="63"/>
      <c r="F1687" s="64"/>
      <c r="G1687" s="63"/>
      <c r="H1687" s="64"/>
      <c r="I1687" s="65"/>
      <c r="J1687" s="65"/>
      <c r="K1687" s="63"/>
      <c r="L1687" s="64"/>
      <c r="M1687" s="63"/>
      <c r="N1687" s="64"/>
    </row>
    <row r="1688" spans="1:14" x14ac:dyDescent="0.2">
      <c r="A1688" s="58"/>
      <c r="B1688" s="61"/>
      <c r="E1688" s="63"/>
      <c r="F1688" s="64"/>
      <c r="G1688" s="63"/>
      <c r="H1688" s="64"/>
      <c r="I1688" s="65"/>
      <c r="J1688" s="65"/>
      <c r="K1688" s="63"/>
      <c r="L1688" s="64"/>
      <c r="M1688" s="63"/>
      <c r="N1688" s="64"/>
    </row>
    <row r="1689" spans="1:14" x14ac:dyDescent="0.2">
      <c r="A1689" s="58"/>
      <c r="B1689" s="61"/>
      <c r="E1689" s="63"/>
      <c r="F1689" s="64"/>
      <c r="G1689" s="63"/>
      <c r="H1689" s="64"/>
      <c r="I1689" s="65"/>
      <c r="J1689" s="65"/>
      <c r="K1689" s="63"/>
      <c r="L1689" s="64"/>
      <c r="M1689" s="63"/>
      <c r="N1689" s="64"/>
    </row>
    <row r="1690" spans="1:14" x14ac:dyDescent="0.2">
      <c r="A1690" s="58"/>
      <c r="B1690" s="61"/>
      <c r="E1690" s="63"/>
      <c r="F1690" s="64"/>
      <c r="G1690" s="63"/>
      <c r="H1690" s="64"/>
      <c r="I1690" s="65"/>
      <c r="J1690" s="65"/>
      <c r="K1690" s="63"/>
      <c r="L1690" s="64"/>
      <c r="M1690" s="63"/>
      <c r="N1690" s="64"/>
    </row>
    <row r="1691" spans="1:14" x14ac:dyDescent="0.2">
      <c r="A1691" s="58"/>
      <c r="B1691" s="61"/>
      <c r="E1691" s="63"/>
      <c r="F1691" s="64"/>
      <c r="G1691" s="63"/>
      <c r="H1691" s="64"/>
      <c r="I1691" s="65"/>
      <c r="J1691" s="65"/>
      <c r="K1691" s="63"/>
      <c r="L1691" s="64"/>
      <c r="M1691" s="63"/>
      <c r="N1691" s="64"/>
    </row>
    <row r="1692" spans="1:14" x14ac:dyDescent="0.2">
      <c r="A1692" s="58"/>
      <c r="B1692" s="61"/>
      <c r="E1692" s="63"/>
      <c r="F1692" s="64"/>
      <c r="G1692" s="63"/>
      <c r="H1692" s="64"/>
      <c r="I1692" s="65"/>
      <c r="J1692" s="65"/>
      <c r="K1692" s="63"/>
      <c r="L1692" s="64"/>
      <c r="M1692" s="63"/>
      <c r="N1692" s="64"/>
    </row>
    <row r="1693" spans="1:14" x14ac:dyDescent="0.2">
      <c r="A1693" s="58"/>
      <c r="B1693" s="61"/>
      <c r="E1693" s="63"/>
      <c r="F1693" s="64"/>
      <c r="G1693" s="63"/>
      <c r="H1693" s="64"/>
      <c r="I1693" s="65"/>
      <c r="J1693" s="65"/>
      <c r="K1693" s="63"/>
      <c r="L1693" s="64"/>
      <c r="M1693" s="63"/>
      <c r="N1693" s="64"/>
    </row>
    <row r="1694" spans="1:14" x14ac:dyDescent="0.2">
      <c r="A1694" s="58"/>
      <c r="B1694" s="61"/>
      <c r="E1694" s="63"/>
      <c r="F1694" s="64"/>
      <c r="G1694" s="63"/>
      <c r="H1694" s="64"/>
      <c r="I1694" s="65"/>
      <c r="J1694" s="65"/>
      <c r="K1694" s="63"/>
      <c r="L1694" s="64"/>
      <c r="M1694" s="63"/>
      <c r="N1694" s="64"/>
    </row>
    <row r="1695" spans="1:14" x14ac:dyDescent="0.2">
      <c r="A1695" s="58"/>
      <c r="B1695" s="61"/>
      <c r="E1695" s="63"/>
      <c r="F1695" s="64"/>
      <c r="G1695" s="63"/>
      <c r="H1695" s="64"/>
      <c r="I1695" s="65"/>
      <c r="J1695" s="65"/>
      <c r="K1695" s="63"/>
      <c r="L1695" s="64"/>
      <c r="M1695" s="63"/>
      <c r="N1695" s="64"/>
    </row>
    <row r="1696" spans="1:14" x14ac:dyDescent="0.2">
      <c r="A1696" s="58"/>
      <c r="B1696" s="61"/>
      <c r="E1696" s="63"/>
      <c r="F1696" s="64"/>
      <c r="G1696" s="63"/>
      <c r="H1696" s="64"/>
      <c r="I1696" s="65"/>
      <c r="J1696" s="65"/>
      <c r="K1696" s="63"/>
      <c r="L1696" s="64"/>
      <c r="M1696" s="63"/>
      <c r="N1696" s="64"/>
    </row>
    <row r="1697" spans="1:14" x14ac:dyDescent="0.2">
      <c r="A1697" s="58"/>
      <c r="B1697" s="61"/>
      <c r="E1697" s="63"/>
      <c r="F1697" s="64"/>
      <c r="G1697" s="63"/>
      <c r="H1697" s="64"/>
      <c r="I1697" s="65"/>
      <c r="J1697" s="65"/>
      <c r="K1697" s="63"/>
      <c r="L1697" s="64"/>
      <c r="M1697" s="63"/>
      <c r="N1697" s="64"/>
    </row>
    <row r="1698" spans="1:14" x14ac:dyDescent="0.2">
      <c r="A1698" s="58"/>
      <c r="B1698" s="61"/>
      <c r="E1698" s="63"/>
      <c r="F1698" s="64"/>
      <c r="G1698" s="63"/>
      <c r="H1698" s="64"/>
      <c r="I1698" s="65"/>
      <c r="J1698" s="65"/>
      <c r="K1698" s="63"/>
      <c r="L1698" s="64"/>
      <c r="M1698" s="63"/>
      <c r="N1698" s="64"/>
    </row>
    <row r="1699" spans="1:14" x14ac:dyDescent="0.2">
      <c r="A1699" s="58"/>
      <c r="B1699" s="61"/>
      <c r="E1699" s="63"/>
      <c r="F1699" s="64"/>
      <c r="G1699" s="63"/>
      <c r="H1699" s="64"/>
      <c r="I1699" s="65"/>
      <c r="J1699" s="65"/>
      <c r="K1699" s="63"/>
      <c r="L1699" s="64"/>
      <c r="M1699" s="63"/>
      <c r="N1699" s="64"/>
    </row>
    <row r="1700" spans="1:14" x14ac:dyDescent="0.2">
      <c r="A1700" s="58"/>
      <c r="B1700" s="61"/>
      <c r="E1700" s="63"/>
      <c r="F1700" s="64"/>
      <c r="G1700" s="63"/>
      <c r="H1700" s="64"/>
      <c r="I1700" s="65"/>
      <c r="J1700" s="65"/>
      <c r="K1700" s="63"/>
      <c r="L1700" s="64"/>
      <c r="M1700" s="63"/>
      <c r="N1700" s="64"/>
    </row>
    <row r="1701" spans="1:14" x14ac:dyDescent="0.2">
      <c r="A1701" s="58"/>
      <c r="B1701" s="61"/>
      <c r="E1701" s="63"/>
      <c r="F1701" s="64"/>
      <c r="G1701" s="63"/>
      <c r="H1701" s="64"/>
      <c r="I1701" s="65"/>
      <c r="J1701" s="65"/>
      <c r="K1701" s="63"/>
      <c r="L1701" s="64"/>
      <c r="M1701" s="63"/>
      <c r="N1701" s="64"/>
    </row>
    <row r="1702" spans="1:14" x14ac:dyDescent="0.2">
      <c r="A1702" s="58"/>
      <c r="B1702" s="61"/>
      <c r="E1702" s="63"/>
      <c r="F1702" s="64"/>
      <c r="G1702" s="63"/>
      <c r="H1702" s="64"/>
      <c r="I1702" s="65"/>
      <c r="J1702" s="65"/>
      <c r="K1702" s="63"/>
      <c r="L1702" s="64"/>
      <c r="M1702" s="63"/>
      <c r="N1702" s="64"/>
    </row>
    <row r="1703" spans="1:14" x14ac:dyDescent="0.2">
      <c r="A1703" s="58"/>
      <c r="B1703" s="61"/>
      <c r="E1703" s="63"/>
      <c r="F1703" s="64"/>
      <c r="G1703" s="63"/>
      <c r="H1703" s="64"/>
      <c r="I1703" s="65"/>
      <c r="J1703" s="65"/>
      <c r="K1703" s="63"/>
      <c r="L1703" s="64"/>
      <c r="M1703" s="63"/>
      <c r="N1703" s="64"/>
    </row>
    <row r="1704" spans="1:14" x14ac:dyDescent="0.2">
      <c r="A1704" s="58"/>
      <c r="B1704" s="61"/>
      <c r="E1704" s="63"/>
      <c r="F1704" s="64"/>
      <c r="G1704" s="63"/>
      <c r="H1704" s="64"/>
      <c r="I1704" s="65"/>
      <c r="J1704" s="65"/>
      <c r="K1704" s="63"/>
      <c r="L1704" s="64"/>
      <c r="M1704" s="63"/>
      <c r="N1704" s="64"/>
    </row>
    <row r="1705" spans="1:14" x14ac:dyDescent="0.2">
      <c r="A1705" s="58"/>
      <c r="B1705" s="61"/>
      <c r="E1705" s="63"/>
      <c r="F1705" s="64"/>
      <c r="G1705" s="63"/>
      <c r="H1705" s="64"/>
      <c r="I1705" s="65"/>
      <c r="J1705" s="65"/>
      <c r="K1705" s="63"/>
      <c r="L1705" s="64"/>
      <c r="M1705" s="63"/>
      <c r="N1705" s="64"/>
    </row>
    <row r="1706" spans="1:14" x14ac:dyDescent="0.2">
      <c r="A1706" s="58"/>
      <c r="B1706" s="61"/>
      <c r="E1706" s="63"/>
      <c r="F1706" s="64"/>
      <c r="G1706" s="63"/>
      <c r="H1706" s="64"/>
      <c r="I1706" s="65"/>
      <c r="J1706" s="65"/>
      <c r="K1706" s="63"/>
      <c r="L1706" s="64"/>
      <c r="M1706" s="63"/>
      <c r="N1706" s="64"/>
    </row>
    <row r="1707" spans="1:14" x14ac:dyDescent="0.2">
      <c r="A1707" s="58"/>
      <c r="B1707" s="61"/>
      <c r="E1707" s="63"/>
      <c r="F1707" s="64"/>
      <c r="G1707" s="63"/>
      <c r="H1707" s="64"/>
      <c r="I1707" s="65"/>
      <c r="J1707" s="65"/>
      <c r="K1707" s="63"/>
      <c r="L1707" s="64"/>
      <c r="M1707" s="63"/>
      <c r="N1707" s="64"/>
    </row>
    <row r="1708" spans="1:14" x14ac:dyDescent="0.2">
      <c r="A1708" s="58"/>
      <c r="B1708" s="61"/>
      <c r="E1708" s="63"/>
      <c r="F1708" s="64"/>
      <c r="G1708" s="63"/>
      <c r="H1708" s="64"/>
      <c r="I1708" s="65"/>
      <c r="J1708" s="65"/>
      <c r="K1708" s="63"/>
      <c r="L1708" s="64"/>
      <c r="M1708" s="63"/>
      <c r="N1708" s="64"/>
    </row>
    <row r="1709" spans="1:14" x14ac:dyDescent="0.2">
      <c r="A1709" s="58"/>
      <c r="B1709" s="61"/>
      <c r="E1709" s="63"/>
      <c r="F1709" s="64"/>
      <c r="G1709" s="63"/>
      <c r="H1709" s="64"/>
      <c r="I1709" s="65"/>
      <c r="J1709" s="65"/>
      <c r="K1709" s="63"/>
      <c r="L1709" s="64"/>
      <c r="M1709" s="63"/>
      <c r="N1709" s="64"/>
    </row>
    <row r="1710" spans="1:14" x14ac:dyDescent="0.2">
      <c r="A1710" s="58"/>
      <c r="B1710" s="61"/>
      <c r="E1710" s="63"/>
      <c r="F1710" s="64"/>
      <c r="G1710" s="63"/>
      <c r="H1710" s="64"/>
      <c r="I1710" s="65"/>
      <c r="J1710" s="65"/>
      <c r="K1710" s="63"/>
      <c r="L1710" s="64"/>
      <c r="M1710" s="63"/>
      <c r="N1710" s="64"/>
    </row>
    <row r="1711" spans="1:14" x14ac:dyDescent="0.2">
      <c r="A1711" s="58"/>
      <c r="B1711" s="61"/>
      <c r="E1711" s="63"/>
      <c r="F1711" s="64"/>
      <c r="G1711" s="63"/>
      <c r="H1711" s="64"/>
      <c r="I1711" s="65"/>
      <c r="J1711" s="65"/>
      <c r="K1711" s="63"/>
      <c r="L1711" s="64"/>
      <c r="M1711" s="63"/>
      <c r="N1711" s="64"/>
    </row>
    <row r="1712" spans="1:14" x14ac:dyDescent="0.2">
      <c r="A1712" s="58"/>
      <c r="B1712" s="61"/>
      <c r="E1712" s="63"/>
      <c r="F1712" s="64"/>
      <c r="G1712" s="63"/>
      <c r="H1712" s="64"/>
      <c r="I1712" s="65"/>
      <c r="J1712" s="65"/>
      <c r="K1712" s="63"/>
      <c r="L1712" s="64"/>
      <c r="M1712" s="63"/>
      <c r="N1712" s="64"/>
    </row>
    <row r="1713" spans="1:14" x14ac:dyDescent="0.2">
      <c r="A1713" s="58"/>
      <c r="B1713" s="61"/>
      <c r="E1713" s="63"/>
      <c r="F1713" s="64"/>
      <c r="G1713" s="63"/>
      <c r="H1713" s="64"/>
      <c r="I1713" s="65"/>
      <c r="J1713" s="65"/>
      <c r="K1713" s="63"/>
      <c r="L1713" s="64"/>
      <c r="M1713" s="63"/>
      <c r="N1713" s="64"/>
    </row>
    <row r="1714" spans="1:14" x14ac:dyDescent="0.2">
      <c r="A1714" s="58"/>
      <c r="B1714" s="61"/>
      <c r="E1714" s="63"/>
      <c r="F1714" s="64"/>
      <c r="G1714" s="63"/>
      <c r="H1714" s="64"/>
      <c r="I1714" s="65"/>
      <c r="J1714" s="65"/>
      <c r="K1714" s="63"/>
      <c r="L1714" s="64"/>
      <c r="M1714" s="63"/>
      <c r="N1714" s="64"/>
    </row>
    <row r="1715" spans="1:14" x14ac:dyDescent="0.2">
      <c r="A1715" s="58"/>
      <c r="B1715" s="61"/>
      <c r="E1715" s="63"/>
      <c r="F1715" s="64"/>
      <c r="G1715" s="63"/>
      <c r="H1715" s="64"/>
      <c r="I1715" s="65"/>
      <c r="J1715" s="65"/>
      <c r="K1715" s="63"/>
      <c r="L1715" s="64"/>
      <c r="M1715" s="63"/>
      <c r="N1715" s="64"/>
    </row>
    <row r="1716" spans="1:14" x14ac:dyDescent="0.2">
      <c r="A1716" s="58"/>
      <c r="B1716" s="61"/>
      <c r="E1716" s="63"/>
      <c r="F1716" s="64"/>
      <c r="G1716" s="63"/>
      <c r="H1716" s="64"/>
      <c r="I1716" s="65"/>
      <c r="J1716" s="65"/>
      <c r="K1716" s="63"/>
      <c r="L1716" s="64"/>
      <c r="M1716" s="63"/>
      <c r="N1716" s="64"/>
    </row>
    <row r="1717" spans="1:14" x14ac:dyDescent="0.2">
      <c r="A1717" s="58"/>
      <c r="B1717" s="61"/>
      <c r="E1717" s="63"/>
      <c r="F1717" s="64"/>
      <c r="G1717" s="63"/>
      <c r="H1717" s="64"/>
      <c r="I1717" s="65"/>
      <c r="J1717" s="65"/>
      <c r="K1717" s="63"/>
      <c r="L1717" s="64"/>
      <c r="M1717" s="63"/>
      <c r="N1717" s="64"/>
    </row>
    <row r="1718" spans="1:14" x14ac:dyDescent="0.2">
      <c r="A1718" s="58"/>
      <c r="B1718" s="61"/>
      <c r="E1718" s="63"/>
      <c r="F1718" s="64"/>
      <c r="G1718" s="63"/>
      <c r="H1718" s="64"/>
      <c r="I1718" s="65"/>
      <c r="J1718" s="65"/>
      <c r="K1718" s="63"/>
      <c r="L1718" s="64"/>
      <c r="M1718" s="63"/>
      <c r="N1718" s="64"/>
    </row>
    <row r="1719" spans="1:14" x14ac:dyDescent="0.2">
      <c r="A1719" s="58"/>
      <c r="B1719" s="61"/>
      <c r="E1719" s="63"/>
      <c r="F1719" s="64"/>
      <c r="G1719" s="63"/>
      <c r="H1719" s="64"/>
      <c r="I1719" s="65"/>
      <c r="J1719" s="65"/>
      <c r="K1719" s="63"/>
      <c r="L1719" s="64"/>
      <c r="M1719" s="63"/>
      <c r="N1719" s="64"/>
    </row>
    <row r="1720" spans="1:14" x14ac:dyDescent="0.2">
      <c r="A1720" s="58"/>
      <c r="B1720" s="61"/>
      <c r="E1720" s="63"/>
      <c r="F1720" s="64"/>
      <c r="G1720" s="63"/>
      <c r="H1720" s="64"/>
      <c r="I1720" s="65"/>
      <c r="J1720" s="65"/>
      <c r="K1720" s="63"/>
      <c r="L1720" s="64"/>
      <c r="M1720" s="63"/>
      <c r="N1720" s="64"/>
    </row>
    <row r="1721" spans="1:14" x14ac:dyDescent="0.2">
      <c r="A1721" s="58"/>
      <c r="B1721" s="61"/>
      <c r="E1721" s="63"/>
      <c r="F1721" s="64"/>
      <c r="G1721" s="63"/>
      <c r="H1721" s="64"/>
      <c r="I1721" s="65"/>
      <c r="J1721" s="65"/>
      <c r="K1721" s="63"/>
      <c r="L1721" s="64"/>
      <c r="M1721" s="63"/>
      <c r="N1721" s="64"/>
    </row>
    <row r="1722" spans="1:14" x14ac:dyDescent="0.2">
      <c r="A1722" s="58"/>
      <c r="B1722" s="61"/>
      <c r="E1722" s="63"/>
      <c r="F1722" s="64"/>
      <c r="G1722" s="63"/>
      <c r="H1722" s="64"/>
      <c r="I1722" s="65"/>
      <c r="J1722" s="65"/>
      <c r="K1722" s="63"/>
      <c r="L1722" s="64"/>
      <c r="M1722" s="63"/>
      <c r="N1722" s="64"/>
    </row>
    <row r="1723" spans="1:14" x14ac:dyDescent="0.2">
      <c r="A1723" s="58"/>
      <c r="B1723" s="61"/>
      <c r="E1723" s="63"/>
      <c r="F1723" s="64"/>
      <c r="G1723" s="63"/>
      <c r="H1723" s="64"/>
      <c r="I1723" s="65"/>
      <c r="J1723" s="65"/>
      <c r="K1723" s="63"/>
      <c r="L1723" s="64"/>
      <c r="M1723" s="63"/>
      <c r="N1723" s="64"/>
    </row>
    <row r="1724" spans="1:14" x14ac:dyDescent="0.2">
      <c r="A1724" s="58"/>
      <c r="B1724" s="61"/>
      <c r="E1724" s="63"/>
      <c r="F1724" s="64"/>
      <c r="G1724" s="63"/>
      <c r="H1724" s="64"/>
      <c r="I1724" s="65"/>
      <c r="J1724" s="65"/>
      <c r="K1724" s="63"/>
      <c r="L1724" s="64"/>
      <c r="M1724" s="63"/>
      <c r="N1724" s="64"/>
    </row>
    <row r="1725" spans="1:14" x14ac:dyDescent="0.2">
      <c r="A1725" s="58"/>
      <c r="B1725" s="61"/>
      <c r="E1725" s="63"/>
      <c r="F1725" s="64"/>
      <c r="G1725" s="63"/>
      <c r="H1725" s="64"/>
      <c r="I1725" s="65"/>
      <c r="J1725" s="65"/>
      <c r="K1725" s="63"/>
      <c r="L1725" s="64"/>
      <c r="M1725" s="63"/>
      <c r="N1725" s="64"/>
    </row>
    <row r="1726" spans="1:14" x14ac:dyDescent="0.2">
      <c r="A1726" s="58"/>
      <c r="B1726" s="61"/>
      <c r="E1726" s="63"/>
      <c r="F1726" s="64"/>
      <c r="G1726" s="63"/>
      <c r="H1726" s="64"/>
      <c r="I1726" s="65"/>
      <c r="J1726" s="65"/>
      <c r="K1726" s="63"/>
      <c r="L1726" s="64"/>
      <c r="M1726" s="63"/>
      <c r="N1726" s="64"/>
    </row>
    <row r="1727" spans="1:14" x14ac:dyDescent="0.2">
      <c r="A1727" s="58"/>
      <c r="B1727" s="61"/>
      <c r="E1727" s="63"/>
      <c r="F1727" s="64"/>
      <c r="G1727" s="63"/>
      <c r="H1727" s="64"/>
      <c r="I1727" s="65"/>
      <c r="J1727" s="65"/>
      <c r="K1727" s="63"/>
      <c r="L1727" s="64"/>
      <c r="M1727" s="63"/>
      <c r="N1727" s="64"/>
    </row>
    <row r="1728" spans="1:14" x14ac:dyDescent="0.2">
      <c r="A1728" s="58"/>
      <c r="B1728" s="61"/>
      <c r="E1728" s="63"/>
      <c r="F1728" s="64"/>
      <c r="G1728" s="63"/>
      <c r="H1728" s="64"/>
      <c r="I1728" s="65"/>
      <c r="J1728" s="65"/>
      <c r="K1728" s="63"/>
      <c r="L1728" s="64"/>
      <c r="M1728" s="63"/>
      <c r="N1728" s="64"/>
    </row>
    <row r="1729" spans="1:14" x14ac:dyDescent="0.2">
      <c r="A1729" s="58"/>
      <c r="B1729" s="61"/>
      <c r="E1729" s="63"/>
      <c r="F1729" s="64"/>
      <c r="G1729" s="63"/>
      <c r="H1729" s="64"/>
      <c r="I1729" s="65"/>
      <c r="J1729" s="65"/>
      <c r="K1729" s="63"/>
      <c r="L1729" s="64"/>
      <c r="M1729" s="63"/>
      <c r="N1729" s="64"/>
    </row>
    <row r="1730" spans="1:14" x14ac:dyDescent="0.2">
      <c r="A1730" s="58"/>
      <c r="B1730" s="61"/>
      <c r="E1730" s="63"/>
      <c r="F1730" s="64"/>
      <c r="G1730" s="63"/>
      <c r="H1730" s="64"/>
      <c r="I1730" s="65"/>
      <c r="J1730" s="65"/>
      <c r="K1730" s="63"/>
      <c r="L1730" s="64"/>
      <c r="M1730" s="63"/>
      <c r="N1730" s="64"/>
    </row>
    <row r="1731" spans="1:14" x14ac:dyDescent="0.2">
      <c r="A1731" s="58"/>
      <c r="B1731" s="61"/>
      <c r="E1731" s="63"/>
      <c r="F1731" s="64"/>
      <c r="G1731" s="63"/>
      <c r="H1731" s="64"/>
      <c r="I1731" s="65"/>
      <c r="J1731" s="65"/>
      <c r="K1731" s="63"/>
      <c r="L1731" s="64"/>
      <c r="M1731" s="63"/>
      <c r="N1731" s="64"/>
    </row>
    <row r="1732" spans="1:14" x14ac:dyDescent="0.2">
      <c r="A1732" s="58"/>
      <c r="B1732" s="61"/>
      <c r="E1732" s="63"/>
      <c r="F1732" s="64"/>
      <c r="G1732" s="63"/>
      <c r="H1732" s="64"/>
      <c r="I1732" s="65"/>
      <c r="J1732" s="65"/>
      <c r="K1732" s="63"/>
      <c r="L1732" s="64"/>
      <c r="M1732" s="63"/>
      <c r="N1732" s="64"/>
    </row>
    <row r="1733" spans="1:14" x14ac:dyDescent="0.2">
      <c r="A1733" s="58"/>
      <c r="B1733" s="61"/>
      <c r="E1733" s="63"/>
      <c r="F1733" s="64"/>
      <c r="G1733" s="63"/>
      <c r="H1733" s="64"/>
      <c r="I1733" s="65"/>
      <c r="J1733" s="65"/>
      <c r="K1733" s="63"/>
      <c r="L1733" s="64"/>
      <c r="M1733" s="63"/>
      <c r="N1733" s="64"/>
    </row>
    <row r="1734" spans="1:14" x14ac:dyDescent="0.2">
      <c r="A1734" s="58"/>
      <c r="B1734" s="61"/>
      <c r="E1734" s="63"/>
      <c r="F1734" s="64"/>
      <c r="G1734" s="63"/>
      <c r="H1734" s="64"/>
      <c r="I1734" s="65"/>
      <c r="J1734" s="65"/>
      <c r="K1734" s="63"/>
      <c r="L1734" s="64"/>
      <c r="M1734" s="63"/>
      <c r="N1734" s="64"/>
    </row>
    <row r="1735" spans="1:14" x14ac:dyDescent="0.2">
      <c r="A1735" s="58"/>
      <c r="B1735" s="61"/>
      <c r="E1735" s="63"/>
      <c r="F1735" s="64"/>
      <c r="G1735" s="63"/>
      <c r="H1735" s="64"/>
      <c r="I1735" s="65"/>
      <c r="J1735" s="65"/>
      <c r="K1735" s="63"/>
      <c r="L1735" s="64"/>
      <c r="M1735" s="63"/>
      <c r="N1735" s="64"/>
    </row>
    <row r="1736" spans="1:14" x14ac:dyDescent="0.2">
      <c r="A1736" s="58"/>
      <c r="B1736" s="61"/>
      <c r="E1736" s="63"/>
      <c r="F1736" s="64"/>
      <c r="G1736" s="63"/>
      <c r="H1736" s="64"/>
      <c r="I1736" s="65"/>
      <c r="J1736" s="65"/>
      <c r="K1736" s="63"/>
      <c r="L1736" s="64"/>
      <c r="M1736" s="63"/>
      <c r="N1736" s="64"/>
    </row>
    <row r="1737" spans="1:14" x14ac:dyDescent="0.2">
      <c r="A1737" s="58"/>
      <c r="B1737" s="61"/>
      <c r="E1737" s="63"/>
      <c r="F1737" s="64"/>
      <c r="G1737" s="63"/>
      <c r="H1737" s="64"/>
      <c r="I1737" s="65"/>
      <c r="J1737" s="65"/>
      <c r="K1737" s="63"/>
      <c r="L1737" s="64"/>
      <c r="M1737" s="63"/>
      <c r="N1737" s="64"/>
    </row>
    <row r="1738" spans="1:14" x14ac:dyDescent="0.2">
      <c r="A1738" s="58"/>
      <c r="B1738" s="61"/>
      <c r="E1738" s="63"/>
      <c r="F1738" s="64"/>
      <c r="G1738" s="63"/>
      <c r="H1738" s="64"/>
      <c r="I1738" s="65"/>
      <c r="J1738" s="65"/>
      <c r="K1738" s="63"/>
      <c r="L1738" s="64"/>
      <c r="M1738" s="63"/>
      <c r="N1738" s="64"/>
    </row>
    <row r="1739" spans="1:14" x14ac:dyDescent="0.2">
      <c r="A1739" s="58"/>
      <c r="B1739" s="61"/>
      <c r="E1739" s="63"/>
      <c r="F1739" s="64"/>
      <c r="G1739" s="63"/>
      <c r="H1739" s="64"/>
      <c r="I1739" s="65"/>
      <c r="J1739" s="65"/>
      <c r="K1739" s="63"/>
      <c r="L1739" s="64"/>
      <c r="M1739" s="63"/>
      <c r="N1739" s="64"/>
    </row>
    <row r="1740" spans="1:14" x14ac:dyDescent="0.2">
      <c r="A1740" s="58"/>
      <c r="B1740" s="61"/>
      <c r="E1740" s="63"/>
      <c r="F1740" s="64"/>
      <c r="G1740" s="63"/>
      <c r="H1740" s="64"/>
      <c r="I1740" s="65"/>
      <c r="J1740" s="65"/>
      <c r="K1740" s="63"/>
      <c r="L1740" s="64"/>
      <c r="M1740" s="63"/>
      <c r="N1740" s="64"/>
    </row>
    <row r="1741" spans="1:14" x14ac:dyDescent="0.2">
      <c r="A1741" s="58"/>
      <c r="B1741" s="61"/>
      <c r="E1741" s="63"/>
      <c r="F1741" s="64"/>
      <c r="G1741" s="63"/>
      <c r="H1741" s="64"/>
      <c r="I1741" s="65"/>
      <c r="J1741" s="65"/>
      <c r="K1741" s="63"/>
      <c r="L1741" s="64"/>
      <c r="M1741" s="63"/>
      <c r="N1741" s="64"/>
    </row>
    <row r="1742" spans="1:14" x14ac:dyDescent="0.2">
      <c r="A1742" s="58"/>
      <c r="B1742" s="61"/>
      <c r="E1742" s="63"/>
      <c r="F1742" s="64"/>
      <c r="G1742" s="63"/>
      <c r="H1742" s="64"/>
      <c r="I1742" s="65"/>
      <c r="J1742" s="65"/>
      <c r="K1742" s="63"/>
      <c r="L1742" s="64"/>
      <c r="M1742" s="63"/>
      <c r="N1742" s="64"/>
    </row>
    <row r="1743" spans="1:14" x14ac:dyDescent="0.2">
      <c r="A1743" s="58"/>
      <c r="B1743" s="61"/>
      <c r="E1743" s="63"/>
      <c r="F1743" s="64"/>
      <c r="G1743" s="63"/>
      <c r="H1743" s="64"/>
      <c r="I1743" s="65"/>
      <c r="J1743" s="65"/>
      <c r="K1743" s="63"/>
      <c r="L1743" s="64"/>
      <c r="M1743" s="63"/>
      <c r="N1743" s="64"/>
    </row>
    <row r="1744" spans="1:14" x14ac:dyDescent="0.2">
      <c r="A1744" s="58"/>
      <c r="B1744" s="61"/>
      <c r="E1744" s="63"/>
      <c r="F1744" s="64"/>
      <c r="G1744" s="63"/>
      <c r="H1744" s="64"/>
      <c r="I1744" s="65"/>
      <c r="J1744" s="65"/>
      <c r="K1744" s="63"/>
      <c r="L1744" s="64"/>
      <c r="M1744" s="63"/>
      <c r="N1744" s="64"/>
    </row>
    <row r="1745" spans="1:14" x14ac:dyDescent="0.2">
      <c r="A1745" s="58"/>
      <c r="B1745" s="61"/>
      <c r="E1745" s="63"/>
      <c r="F1745" s="64"/>
      <c r="G1745" s="63"/>
      <c r="H1745" s="64"/>
      <c r="I1745" s="65"/>
      <c r="J1745" s="65"/>
      <c r="K1745" s="63"/>
      <c r="L1745" s="64"/>
      <c r="M1745" s="63"/>
      <c r="N1745" s="64"/>
    </row>
    <row r="1746" spans="1:14" x14ac:dyDescent="0.2">
      <c r="A1746" s="58"/>
      <c r="B1746" s="61"/>
      <c r="E1746" s="63"/>
      <c r="F1746" s="64"/>
      <c r="G1746" s="63"/>
      <c r="H1746" s="64"/>
      <c r="I1746" s="65"/>
      <c r="J1746" s="65"/>
      <c r="K1746" s="63"/>
      <c r="L1746" s="64"/>
      <c r="M1746" s="63"/>
      <c r="N1746" s="64"/>
    </row>
    <row r="1747" spans="1:14" x14ac:dyDescent="0.2">
      <c r="A1747" s="58"/>
      <c r="B1747" s="61"/>
      <c r="E1747" s="63"/>
      <c r="F1747" s="64"/>
      <c r="G1747" s="63"/>
      <c r="H1747" s="64"/>
      <c r="I1747" s="65"/>
      <c r="J1747" s="65"/>
      <c r="K1747" s="63"/>
      <c r="L1747" s="64"/>
      <c r="M1747" s="63"/>
      <c r="N1747" s="64"/>
    </row>
    <row r="1748" spans="1:14" x14ac:dyDescent="0.2">
      <c r="A1748" s="58"/>
      <c r="B1748" s="61"/>
      <c r="E1748" s="63"/>
      <c r="F1748" s="64"/>
      <c r="G1748" s="63"/>
      <c r="H1748" s="64"/>
      <c r="I1748" s="65"/>
      <c r="J1748" s="65"/>
      <c r="K1748" s="63"/>
      <c r="L1748" s="64"/>
      <c r="M1748" s="63"/>
      <c r="N1748" s="64"/>
    </row>
    <row r="1749" spans="1:14" x14ac:dyDescent="0.2">
      <c r="A1749" s="58"/>
      <c r="B1749" s="61"/>
      <c r="E1749" s="63"/>
      <c r="F1749" s="64"/>
      <c r="G1749" s="63"/>
      <c r="H1749" s="64"/>
      <c r="I1749" s="65"/>
      <c r="J1749" s="65"/>
      <c r="K1749" s="63"/>
      <c r="L1749" s="64"/>
      <c r="M1749" s="63"/>
      <c r="N1749" s="64"/>
    </row>
    <row r="1750" spans="1:14" x14ac:dyDescent="0.2">
      <c r="A1750" s="58"/>
      <c r="B1750" s="61"/>
      <c r="E1750" s="63"/>
      <c r="F1750" s="64"/>
      <c r="G1750" s="63"/>
      <c r="H1750" s="64"/>
      <c r="I1750" s="65"/>
      <c r="J1750" s="65"/>
      <c r="K1750" s="63"/>
      <c r="L1750" s="64"/>
      <c r="M1750" s="63"/>
      <c r="N1750" s="64"/>
    </row>
    <row r="1751" spans="1:14" x14ac:dyDescent="0.2">
      <c r="A1751" s="58"/>
      <c r="B1751" s="61"/>
      <c r="E1751" s="63"/>
      <c r="F1751" s="64"/>
      <c r="G1751" s="63"/>
      <c r="H1751" s="64"/>
      <c r="I1751" s="65"/>
      <c r="J1751" s="65"/>
      <c r="K1751" s="63"/>
      <c r="L1751" s="64"/>
      <c r="M1751" s="63"/>
      <c r="N1751" s="64"/>
    </row>
    <row r="1752" spans="1:14" x14ac:dyDescent="0.2">
      <c r="A1752" s="58"/>
      <c r="B1752" s="61"/>
      <c r="E1752" s="63"/>
      <c r="F1752" s="64"/>
      <c r="G1752" s="63"/>
      <c r="H1752" s="64"/>
      <c r="I1752" s="65"/>
      <c r="J1752" s="65"/>
      <c r="K1752" s="63"/>
      <c r="L1752" s="64"/>
      <c r="M1752" s="63"/>
      <c r="N1752" s="64"/>
    </row>
    <row r="1753" spans="1:14" x14ac:dyDescent="0.2">
      <c r="A1753" s="58"/>
      <c r="B1753" s="61"/>
      <c r="E1753" s="63"/>
      <c r="F1753" s="64"/>
      <c r="G1753" s="63"/>
      <c r="H1753" s="64"/>
      <c r="I1753" s="65"/>
      <c r="J1753" s="65"/>
      <c r="K1753" s="63"/>
      <c r="L1753" s="64"/>
      <c r="M1753" s="63"/>
      <c r="N1753" s="64"/>
    </row>
    <row r="1754" spans="1:14" x14ac:dyDescent="0.2">
      <c r="A1754" s="58"/>
      <c r="B1754" s="61"/>
      <c r="E1754" s="63"/>
      <c r="F1754" s="64"/>
      <c r="G1754" s="63"/>
      <c r="H1754" s="64"/>
      <c r="I1754" s="65"/>
      <c r="J1754" s="65"/>
      <c r="K1754" s="63"/>
      <c r="L1754" s="64"/>
      <c r="M1754" s="63"/>
      <c r="N1754" s="64"/>
    </row>
    <row r="1755" spans="1:14" x14ac:dyDescent="0.2">
      <c r="A1755" s="58"/>
      <c r="B1755" s="61"/>
      <c r="E1755" s="63"/>
      <c r="F1755" s="64"/>
      <c r="G1755" s="63"/>
      <c r="H1755" s="64"/>
      <c r="I1755" s="65"/>
      <c r="J1755" s="65"/>
      <c r="K1755" s="63"/>
      <c r="L1755" s="64"/>
      <c r="M1755" s="63"/>
      <c r="N1755" s="64"/>
    </row>
    <row r="1756" spans="1:14" x14ac:dyDescent="0.2">
      <c r="A1756" s="58"/>
      <c r="B1756" s="61"/>
      <c r="E1756" s="63"/>
      <c r="F1756" s="64"/>
      <c r="G1756" s="63"/>
      <c r="H1756" s="64"/>
      <c r="I1756" s="65"/>
      <c r="J1756" s="65"/>
      <c r="K1756" s="63"/>
      <c r="L1756" s="64"/>
      <c r="M1756" s="63"/>
      <c r="N1756" s="64"/>
    </row>
    <row r="1757" spans="1:14" x14ac:dyDescent="0.2">
      <c r="A1757" s="58"/>
      <c r="B1757" s="61"/>
      <c r="E1757" s="63"/>
      <c r="F1757" s="64"/>
      <c r="G1757" s="63"/>
      <c r="H1757" s="64"/>
      <c r="I1757" s="65"/>
      <c r="J1757" s="65"/>
      <c r="K1757" s="63"/>
      <c r="L1757" s="64"/>
      <c r="M1757" s="63"/>
      <c r="N1757" s="64"/>
    </row>
    <row r="1758" spans="1:14" x14ac:dyDescent="0.2">
      <c r="A1758" s="58"/>
      <c r="B1758" s="61"/>
      <c r="E1758" s="63"/>
      <c r="F1758" s="64"/>
      <c r="G1758" s="63"/>
      <c r="H1758" s="64"/>
      <c r="I1758" s="65"/>
      <c r="J1758" s="65"/>
      <c r="K1758" s="63"/>
      <c r="L1758" s="64"/>
      <c r="M1758" s="63"/>
      <c r="N1758" s="64"/>
    </row>
    <row r="1759" spans="1:14" x14ac:dyDescent="0.2">
      <c r="A1759" s="58"/>
      <c r="B1759" s="61"/>
      <c r="E1759" s="63"/>
      <c r="F1759" s="64"/>
      <c r="G1759" s="63"/>
      <c r="H1759" s="64"/>
      <c r="I1759" s="65"/>
      <c r="J1759" s="65"/>
      <c r="K1759" s="63"/>
      <c r="L1759" s="64"/>
      <c r="M1759" s="63"/>
      <c r="N1759" s="64"/>
    </row>
    <row r="1760" spans="1:14" x14ac:dyDescent="0.2">
      <c r="A1760" s="58"/>
      <c r="B1760" s="61"/>
      <c r="E1760" s="63"/>
      <c r="F1760" s="64"/>
      <c r="G1760" s="63"/>
      <c r="H1760" s="64"/>
      <c r="I1760" s="65"/>
      <c r="J1760" s="65"/>
      <c r="K1760" s="63"/>
      <c r="L1760" s="64"/>
      <c r="M1760" s="63"/>
      <c r="N1760" s="64"/>
    </row>
    <row r="1761" spans="1:14" x14ac:dyDescent="0.2">
      <c r="A1761" s="58"/>
      <c r="B1761" s="61"/>
      <c r="E1761" s="63"/>
      <c r="F1761" s="64"/>
      <c r="G1761" s="63"/>
      <c r="H1761" s="64"/>
      <c r="I1761" s="65"/>
      <c r="J1761" s="65"/>
      <c r="K1761" s="63"/>
      <c r="L1761" s="64"/>
      <c r="M1761" s="63"/>
      <c r="N1761" s="64"/>
    </row>
    <row r="1762" spans="1:14" x14ac:dyDescent="0.2">
      <c r="A1762" s="58"/>
      <c r="B1762" s="61"/>
      <c r="E1762" s="63"/>
      <c r="F1762" s="64"/>
      <c r="G1762" s="63"/>
      <c r="H1762" s="64"/>
      <c r="I1762" s="65"/>
      <c r="J1762" s="65"/>
      <c r="K1762" s="63"/>
      <c r="L1762" s="64"/>
      <c r="M1762" s="63"/>
      <c r="N1762" s="64"/>
    </row>
    <row r="1763" spans="1:14" x14ac:dyDescent="0.2">
      <c r="A1763" s="58"/>
      <c r="B1763" s="61"/>
      <c r="E1763" s="63"/>
      <c r="F1763" s="64"/>
      <c r="G1763" s="63"/>
      <c r="H1763" s="64"/>
      <c r="I1763" s="65"/>
      <c r="J1763" s="65"/>
      <c r="K1763" s="63"/>
      <c r="L1763" s="64"/>
      <c r="M1763" s="63"/>
      <c r="N1763" s="64"/>
    </row>
    <row r="1764" spans="1:14" x14ac:dyDescent="0.2">
      <c r="A1764" s="58"/>
      <c r="B1764" s="61"/>
      <c r="E1764" s="63"/>
      <c r="F1764" s="64"/>
      <c r="G1764" s="63"/>
      <c r="H1764" s="64"/>
      <c r="I1764" s="65"/>
      <c r="J1764" s="65"/>
      <c r="K1764" s="63"/>
      <c r="L1764" s="64"/>
      <c r="M1764" s="63"/>
      <c r="N1764" s="64"/>
    </row>
    <row r="1765" spans="1:14" x14ac:dyDescent="0.2">
      <c r="A1765" s="58"/>
      <c r="B1765" s="61"/>
      <c r="E1765" s="63"/>
      <c r="F1765" s="64"/>
      <c r="G1765" s="63"/>
      <c r="H1765" s="64"/>
      <c r="I1765" s="65"/>
      <c r="J1765" s="65"/>
      <c r="K1765" s="63"/>
      <c r="L1765" s="64"/>
      <c r="M1765" s="63"/>
      <c r="N1765" s="64"/>
    </row>
    <row r="1766" spans="1:14" x14ac:dyDescent="0.2">
      <c r="A1766" s="58"/>
      <c r="B1766" s="61"/>
      <c r="E1766" s="63"/>
      <c r="F1766" s="64"/>
      <c r="G1766" s="63"/>
      <c r="H1766" s="64"/>
      <c r="I1766" s="65"/>
      <c r="J1766" s="65"/>
      <c r="K1766" s="63"/>
      <c r="L1766" s="64"/>
      <c r="M1766" s="63"/>
      <c r="N1766" s="64"/>
    </row>
    <row r="1767" spans="1:14" x14ac:dyDescent="0.2">
      <c r="A1767" s="58"/>
      <c r="B1767" s="61"/>
      <c r="E1767" s="63"/>
      <c r="F1767" s="64"/>
      <c r="G1767" s="63"/>
      <c r="H1767" s="64"/>
      <c r="I1767" s="65"/>
      <c r="J1767" s="65"/>
      <c r="K1767" s="63"/>
      <c r="L1767" s="64"/>
      <c r="M1767" s="63"/>
      <c r="N1767" s="64"/>
    </row>
    <row r="1768" spans="1:14" x14ac:dyDescent="0.2">
      <c r="A1768" s="58"/>
      <c r="B1768" s="61"/>
      <c r="E1768" s="63"/>
      <c r="F1768" s="64"/>
      <c r="G1768" s="63"/>
      <c r="H1768" s="64"/>
      <c r="I1768" s="65"/>
      <c r="J1768" s="65"/>
      <c r="K1768" s="63"/>
      <c r="L1768" s="64"/>
      <c r="M1768" s="63"/>
      <c r="N1768" s="64"/>
    </row>
    <row r="1769" spans="1:14" x14ac:dyDescent="0.2">
      <c r="A1769" s="58"/>
      <c r="B1769" s="61"/>
      <c r="E1769" s="63"/>
      <c r="F1769" s="64"/>
      <c r="G1769" s="63"/>
      <c r="H1769" s="64"/>
      <c r="I1769" s="65"/>
      <c r="J1769" s="65"/>
      <c r="K1769" s="63"/>
      <c r="L1769" s="64"/>
      <c r="M1769" s="63"/>
      <c r="N1769" s="64"/>
    </row>
    <row r="1770" spans="1:14" x14ac:dyDescent="0.2">
      <c r="A1770" s="58"/>
      <c r="B1770" s="61"/>
      <c r="E1770" s="63"/>
      <c r="F1770" s="64"/>
      <c r="G1770" s="63"/>
      <c r="H1770" s="64"/>
      <c r="I1770" s="65"/>
      <c r="J1770" s="65"/>
      <c r="K1770" s="63"/>
      <c r="L1770" s="64"/>
      <c r="M1770" s="63"/>
      <c r="N1770" s="64"/>
    </row>
    <row r="1771" spans="1:14" x14ac:dyDescent="0.2">
      <c r="A1771" s="58"/>
      <c r="B1771" s="61"/>
      <c r="E1771" s="63"/>
      <c r="F1771" s="64"/>
      <c r="G1771" s="63"/>
      <c r="H1771" s="64"/>
      <c r="I1771" s="65"/>
      <c r="J1771" s="65"/>
      <c r="K1771" s="63"/>
      <c r="L1771" s="64"/>
      <c r="M1771" s="63"/>
      <c r="N1771" s="64"/>
    </row>
    <row r="1772" spans="1:14" x14ac:dyDescent="0.2">
      <c r="A1772" s="58"/>
      <c r="B1772" s="61"/>
      <c r="E1772" s="63"/>
      <c r="F1772" s="64"/>
      <c r="G1772" s="63"/>
      <c r="H1772" s="64"/>
      <c r="I1772" s="65"/>
      <c r="J1772" s="65"/>
      <c r="K1772" s="63"/>
      <c r="L1772" s="64"/>
      <c r="M1772" s="63"/>
      <c r="N1772" s="64"/>
    </row>
    <row r="1773" spans="1:14" x14ac:dyDescent="0.2">
      <c r="A1773" s="58"/>
      <c r="B1773" s="61"/>
      <c r="E1773" s="63"/>
      <c r="F1773" s="64"/>
      <c r="G1773" s="63"/>
      <c r="H1773" s="64"/>
      <c r="I1773" s="65"/>
      <c r="J1773" s="65"/>
      <c r="K1773" s="63"/>
      <c r="L1773" s="64"/>
      <c r="M1773" s="63"/>
      <c r="N1773" s="64"/>
    </row>
    <row r="1774" spans="1:14" x14ac:dyDescent="0.2">
      <c r="A1774" s="58"/>
      <c r="B1774" s="61"/>
      <c r="E1774" s="63"/>
      <c r="F1774" s="64"/>
      <c r="G1774" s="63"/>
      <c r="H1774" s="64"/>
      <c r="I1774" s="65"/>
      <c r="J1774" s="65"/>
      <c r="K1774" s="63"/>
      <c r="L1774" s="64"/>
      <c r="M1774" s="63"/>
      <c r="N1774" s="64"/>
    </row>
    <row r="1775" spans="1:14" x14ac:dyDescent="0.2">
      <c r="A1775" s="58"/>
      <c r="B1775" s="61"/>
      <c r="E1775" s="63"/>
      <c r="F1775" s="64"/>
      <c r="G1775" s="63"/>
      <c r="H1775" s="64"/>
      <c r="I1775" s="65"/>
      <c r="J1775" s="65"/>
      <c r="K1775" s="63"/>
      <c r="L1775" s="64"/>
      <c r="M1775" s="63"/>
      <c r="N1775" s="64"/>
    </row>
    <row r="1776" spans="1:14" x14ac:dyDescent="0.2">
      <c r="A1776" s="58"/>
      <c r="B1776" s="61"/>
      <c r="E1776" s="63"/>
      <c r="F1776" s="64"/>
      <c r="G1776" s="63"/>
      <c r="H1776" s="64"/>
      <c r="I1776" s="65"/>
      <c r="J1776" s="65"/>
      <c r="K1776" s="63"/>
      <c r="L1776" s="64"/>
      <c r="M1776" s="63"/>
      <c r="N1776" s="64"/>
    </row>
    <row r="1777" spans="1:14" x14ac:dyDescent="0.2">
      <c r="A1777" s="58"/>
      <c r="B1777" s="61"/>
      <c r="E1777" s="63"/>
      <c r="F1777" s="64"/>
      <c r="G1777" s="63"/>
      <c r="H1777" s="64"/>
      <c r="I1777" s="65"/>
      <c r="J1777" s="65"/>
      <c r="K1777" s="63"/>
      <c r="L1777" s="64"/>
      <c r="M1777" s="63"/>
      <c r="N1777" s="64"/>
    </row>
    <row r="1778" spans="1:14" x14ac:dyDescent="0.2">
      <c r="A1778" s="58"/>
      <c r="B1778" s="61"/>
      <c r="E1778" s="63"/>
      <c r="F1778" s="64"/>
      <c r="G1778" s="63"/>
      <c r="H1778" s="64"/>
      <c r="I1778" s="65"/>
      <c r="J1778" s="65"/>
      <c r="K1778" s="63"/>
      <c r="L1778" s="64"/>
      <c r="M1778" s="63"/>
      <c r="N1778" s="64"/>
    </row>
    <row r="1779" spans="1:14" x14ac:dyDescent="0.2">
      <c r="A1779" s="58"/>
      <c r="B1779" s="61"/>
      <c r="E1779" s="63"/>
      <c r="F1779" s="64"/>
      <c r="G1779" s="63"/>
      <c r="H1779" s="64"/>
      <c r="I1779" s="65"/>
      <c r="J1779" s="65"/>
      <c r="K1779" s="63"/>
      <c r="L1779" s="64"/>
      <c r="M1779" s="63"/>
      <c r="N1779" s="64"/>
    </row>
    <row r="1780" spans="1:14" x14ac:dyDescent="0.2">
      <c r="A1780" s="58"/>
      <c r="B1780" s="61"/>
      <c r="E1780" s="63"/>
      <c r="F1780" s="64"/>
      <c r="G1780" s="63"/>
      <c r="H1780" s="64"/>
      <c r="I1780" s="65"/>
      <c r="J1780" s="65"/>
      <c r="K1780" s="63"/>
      <c r="L1780" s="64"/>
      <c r="M1780" s="63"/>
      <c r="N1780" s="64"/>
    </row>
    <row r="1781" spans="1:14" x14ac:dyDescent="0.2">
      <c r="A1781" s="58"/>
      <c r="B1781" s="61"/>
      <c r="E1781" s="63"/>
      <c r="F1781" s="64"/>
      <c r="G1781" s="63"/>
      <c r="H1781" s="64"/>
      <c r="I1781" s="65"/>
      <c r="J1781" s="65"/>
      <c r="K1781" s="63"/>
      <c r="L1781" s="64"/>
      <c r="M1781" s="63"/>
      <c r="N1781" s="64"/>
    </row>
    <row r="1782" spans="1:14" x14ac:dyDescent="0.2">
      <c r="A1782" s="58"/>
      <c r="B1782" s="61"/>
      <c r="E1782" s="63"/>
      <c r="F1782" s="64"/>
      <c r="G1782" s="63"/>
      <c r="H1782" s="64"/>
      <c r="I1782" s="65"/>
      <c r="J1782" s="65"/>
      <c r="K1782" s="63"/>
      <c r="L1782" s="64"/>
      <c r="M1782" s="63"/>
      <c r="N1782" s="64"/>
    </row>
    <row r="1783" spans="1:14" x14ac:dyDescent="0.2">
      <c r="A1783" s="58"/>
      <c r="B1783" s="61"/>
      <c r="E1783" s="63"/>
      <c r="F1783" s="64"/>
      <c r="G1783" s="63"/>
      <c r="H1783" s="64"/>
      <c r="I1783" s="65"/>
      <c r="J1783" s="65"/>
      <c r="K1783" s="63"/>
      <c r="L1783" s="64"/>
      <c r="M1783" s="63"/>
      <c r="N1783" s="64"/>
    </row>
    <row r="1784" spans="1:14" x14ac:dyDescent="0.2">
      <c r="A1784" s="58"/>
      <c r="B1784" s="61"/>
      <c r="E1784" s="63"/>
      <c r="F1784" s="64"/>
      <c r="G1784" s="63"/>
      <c r="H1784" s="64"/>
      <c r="I1784" s="65"/>
      <c r="J1784" s="65"/>
      <c r="K1784" s="63"/>
      <c r="L1784" s="64"/>
      <c r="M1784" s="63"/>
      <c r="N1784" s="64"/>
    </row>
    <row r="1785" spans="1:14" x14ac:dyDescent="0.2">
      <c r="A1785" s="58"/>
      <c r="B1785" s="61"/>
      <c r="E1785" s="63"/>
      <c r="F1785" s="64"/>
      <c r="G1785" s="63"/>
      <c r="H1785" s="64"/>
      <c r="I1785" s="65"/>
      <c r="J1785" s="65"/>
      <c r="K1785" s="63"/>
      <c r="L1785" s="64"/>
      <c r="M1785" s="63"/>
      <c r="N1785" s="64"/>
    </row>
    <row r="1786" spans="1:14" x14ac:dyDescent="0.2">
      <c r="A1786" s="58"/>
      <c r="B1786" s="61"/>
      <c r="E1786" s="63"/>
      <c r="F1786" s="64"/>
      <c r="G1786" s="63"/>
      <c r="H1786" s="64"/>
      <c r="I1786" s="65"/>
      <c r="J1786" s="65"/>
      <c r="K1786" s="63"/>
      <c r="L1786" s="64"/>
      <c r="M1786" s="63"/>
      <c r="N1786" s="64"/>
    </row>
    <row r="1787" spans="1:14" x14ac:dyDescent="0.2">
      <c r="A1787" s="58"/>
      <c r="B1787" s="61"/>
      <c r="E1787" s="63"/>
      <c r="F1787" s="64"/>
      <c r="G1787" s="63"/>
      <c r="H1787" s="64"/>
      <c r="I1787" s="65"/>
      <c r="J1787" s="65"/>
      <c r="K1787" s="63"/>
      <c r="L1787" s="64"/>
      <c r="M1787" s="63"/>
      <c r="N1787" s="64"/>
    </row>
    <row r="1788" spans="1:14" x14ac:dyDescent="0.2">
      <c r="A1788" s="58"/>
      <c r="B1788" s="61"/>
      <c r="E1788" s="63"/>
      <c r="F1788" s="64"/>
      <c r="G1788" s="63"/>
      <c r="H1788" s="64"/>
      <c r="I1788" s="65"/>
      <c r="J1788" s="65"/>
      <c r="K1788" s="63"/>
      <c r="L1788" s="64"/>
      <c r="M1788" s="63"/>
      <c r="N1788" s="64"/>
    </row>
    <row r="1789" spans="1:14" x14ac:dyDescent="0.2">
      <c r="A1789" s="58"/>
      <c r="B1789" s="61"/>
      <c r="E1789" s="63"/>
      <c r="F1789" s="64"/>
      <c r="G1789" s="63"/>
      <c r="H1789" s="64"/>
      <c r="I1789" s="65"/>
      <c r="J1789" s="65"/>
      <c r="K1789" s="63"/>
      <c r="L1789" s="64"/>
      <c r="M1789" s="63"/>
      <c r="N1789" s="64"/>
    </row>
    <row r="1790" spans="1:14" x14ac:dyDescent="0.2">
      <c r="A1790" s="58"/>
      <c r="B1790" s="61"/>
      <c r="E1790" s="63"/>
      <c r="F1790" s="64"/>
      <c r="G1790" s="63"/>
      <c r="H1790" s="64"/>
      <c r="I1790" s="65"/>
      <c r="J1790" s="65"/>
      <c r="K1790" s="63"/>
      <c r="L1790" s="64"/>
      <c r="M1790" s="63"/>
      <c r="N1790" s="64"/>
    </row>
    <row r="1791" spans="1:14" x14ac:dyDescent="0.2">
      <c r="A1791" s="58"/>
      <c r="B1791" s="61"/>
      <c r="E1791" s="63"/>
      <c r="F1791" s="64"/>
      <c r="G1791" s="63"/>
      <c r="H1791" s="64"/>
      <c r="I1791" s="65"/>
      <c r="J1791" s="65"/>
      <c r="K1791" s="63"/>
      <c r="L1791" s="64"/>
      <c r="M1791" s="63"/>
      <c r="N1791" s="64"/>
    </row>
    <row r="1792" spans="1:14" x14ac:dyDescent="0.2">
      <c r="A1792" s="58"/>
      <c r="B1792" s="61"/>
      <c r="E1792" s="63"/>
      <c r="F1792" s="64"/>
      <c r="G1792" s="63"/>
      <c r="H1792" s="64"/>
      <c r="I1792" s="65"/>
      <c r="J1792" s="65"/>
      <c r="K1792" s="63"/>
      <c r="L1792" s="64"/>
      <c r="M1792" s="63"/>
      <c r="N1792" s="64"/>
    </row>
    <row r="1793" spans="1:14" x14ac:dyDescent="0.2">
      <c r="A1793" s="58"/>
      <c r="B1793" s="61"/>
      <c r="E1793" s="63"/>
      <c r="F1793" s="64"/>
      <c r="G1793" s="63"/>
      <c r="H1793" s="64"/>
      <c r="I1793" s="65"/>
      <c r="J1793" s="65"/>
      <c r="K1793" s="63"/>
      <c r="L1793" s="64"/>
      <c r="M1793" s="63"/>
      <c r="N1793" s="64"/>
    </row>
    <row r="1794" spans="1:14" x14ac:dyDescent="0.2">
      <c r="A1794" s="58"/>
      <c r="B1794" s="61"/>
      <c r="E1794" s="63"/>
      <c r="F1794" s="64"/>
      <c r="G1794" s="63"/>
      <c r="H1794" s="64"/>
      <c r="I1794" s="65"/>
      <c r="J1794" s="65"/>
      <c r="K1794" s="63"/>
      <c r="L1794" s="64"/>
      <c r="M1794" s="63"/>
      <c r="N1794" s="64"/>
    </row>
    <row r="1795" spans="1:14" x14ac:dyDescent="0.2">
      <c r="A1795" s="58"/>
      <c r="B1795" s="61"/>
      <c r="E1795" s="63"/>
      <c r="F1795" s="64"/>
      <c r="G1795" s="63"/>
      <c r="H1795" s="64"/>
      <c r="I1795" s="65"/>
      <c r="J1795" s="65"/>
      <c r="K1795" s="63"/>
      <c r="L1795" s="64"/>
      <c r="M1795" s="63"/>
      <c r="N1795" s="64"/>
    </row>
    <row r="1796" spans="1:14" x14ac:dyDescent="0.2">
      <c r="A1796" s="58"/>
      <c r="B1796" s="61"/>
      <c r="E1796" s="63"/>
      <c r="F1796" s="64"/>
      <c r="G1796" s="63"/>
      <c r="H1796" s="64"/>
      <c r="I1796" s="65"/>
      <c r="J1796" s="65"/>
      <c r="K1796" s="63"/>
      <c r="L1796" s="64"/>
      <c r="M1796" s="63"/>
      <c r="N1796" s="64"/>
    </row>
    <row r="1797" spans="1:14" x14ac:dyDescent="0.2">
      <c r="A1797" s="58"/>
      <c r="B1797" s="61"/>
      <c r="E1797" s="63"/>
      <c r="F1797" s="64"/>
      <c r="G1797" s="63"/>
      <c r="H1797" s="64"/>
      <c r="I1797" s="65"/>
      <c r="J1797" s="65"/>
      <c r="K1797" s="63"/>
      <c r="L1797" s="64"/>
      <c r="M1797" s="63"/>
      <c r="N1797" s="64"/>
    </row>
    <row r="1798" spans="1:14" x14ac:dyDescent="0.2">
      <c r="A1798" s="58"/>
      <c r="B1798" s="61"/>
      <c r="E1798" s="63"/>
      <c r="F1798" s="64"/>
      <c r="G1798" s="63"/>
      <c r="H1798" s="64"/>
      <c r="I1798" s="65"/>
      <c r="J1798" s="65"/>
      <c r="K1798" s="63"/>
      <c r="L1798" s="64"/>
      <c r="M1798" s="63"/>
      <c r="N1798" s="64"/>
    </row>
    <row r="1799" spans="1:14" x14ac:dyDescent="0.2">
      <c r="A1799" s="58"/>
      <c r="B1799" s="61"/>
      <c r="E1799" s="63"/>
      <c r="F1799" s="64"/>
      <c r="G1799" s="63"/>
      <c r="H1799" s="64"/>
      <c r="I1799" s="65"/>
      <c r="J1799" s="65"/>
      <c r="K1799" s="63"/>
      <c r="L1799" s="64"/>
      <c r="M1799" s="63"/>
      <c r="N1799" s="64"/>
    </row>
    <row r="1800" spans="1:14" x14ac:dyDescent="0.2">
      <c r="A1800" s="58"/>
      <c r="B1800" s="61"/>
      <c r="E1800" s="63"/>
      <c r="F1800" s="64"/>
      <c r="G1800" s="63"/>
      <c r="H1800" s="64"/>
      <c r="I1800" s="65"/>
      <c r="J1800" s="65"/>
      <c r="K1800" s="63"/>
      <c r="L1800" s="64"/>
      <c r="M1800" s="63"/>
      <c r="N1800" s="64"/>
    </row>
    <row r="1801" spans="1:14" x14ac:dyDescent="0.2">
      <c r="A1801" s="58"/>
      <c r="B1801" s="61"/>
      <c r="E1801" s="63"/>
      <c r="F1801" s="64"/>
      <c r="G1801" s="63"/>
      <c r="H1801" s="64"/>
      <c r="I1801" s="65"/>
      <c r="J1801" s="65"/>
      <c r="K1801" s="63"/>
      <c r="L1801" s="64"/>
      <c r="M1801" s="63"/>
      <c r="N1801" s="64"/>
    </row>
    <row r="1802" spans="1:14" x14ac:dyDescent="0.2">
      <c r="A1802" s="58"/>
      <c r="B1802" s="61"/>
      <c r="E1802" s="63"/>
      <c r="F1802" s="64"/>
      <c r="G1802" s="63"/>
      <c r="H1802" s="64"/>
      <c r="I1802" s="65"/>
      <c r="J1802" s="65"/>
      <c r="K1802" s="63"/>
      <c r="L1802" s="64"/>
      <c r="M1802" s="63"/>
      <c r="N1802" s="64"/>
    </row>
    <row r="1803" spans="1:14" x14ac:dyDescent="0.2">
      <c r="A1803" s="58"/>
      <c r="B1803" s="61"/>
      <c r="E1803" s="63"/>
      <c r="F1803" s="64"/>
      <c r="G1803" s="63"/>
      <c r="H1803" s="64"/>
      <c r="I1803" s="65"/>
      <c r="J1803" s="65"/>
      <c r="K1803" s="63"/>
      <c r="L1803" s="64"/>
      <c r="M1803" s="63"/>
      <c r="N1803" s="64"/>
    </row>
    <row r="1804" spans="1:14" x14ac:dyDescent="0.2">
      <c r="A1804" s="58"/>
      <c r="B1804" s="61"/>
      <c r="E1804" s="63"/>
      <c r="F1804" s="64"/>
      <c r="G1804" s="63"/>
      <c r="H1804" s="64"/>
      <c r="I1804" s="65"/>
      <c r="J1804" s="65"/>
      <c r="K1804" s="63"/>
      <c r="L1804" s="64"/>
      <c r="M1804" s="63"/>
      <c r="N1804" s="64"/>
    </row>
    <row r="1805" spans="1:14" x14ac:dyDescent="0.2">
      <c r="A1805" s="58"/>
      <c r="B1805" s="61"/>
      <c r="E1805" s="63"/>
      <c r="F1805" s="64"/>
      <c r="G1805" s="63"/>
      <c r="H1805" s="64"/>
      <c r="I1805" s="65"/>
      <c r="J1805" s="65"/>
      <c r="K1805" s="63"/>
      <c r="L1805" s="64"/>
      <c r="M1805" s="63"/>
      <c r="N1805" s="64"/>
    </row>
    <row r="1806" spans="1:14" x14ac:dyDescent="0.2">
      <c r="A1806" s="58"/>
      <c r="B1806" s="61"/>
      <c r="E1806" s="63"/>
      <c r="F1806" s="64"/>
      <c r="G1806" s="63"/>
      <c r="H1806" s="64"/>
      <c r="I1806" s="65"/>
      <c r="J1806" s="65"/>
      <c r="K1806" s="63"/>
      <c r="L1806" s="64"/>
      <c r="M1806" s="63"/>
      <c r="N1806" s="64"/>
    </row>
    <row r="1807" spans="1:14" x14ac:dyDescent="0.2">
      <c r="A1807" s="58"/>
      <c r="B1807" s="61"/>
      <c r="E1807" s="63"/>
      <c r="F1807" s="64"/>
      <c r="G1807" s="63"/>
      <c r="H1807" s="64"/>
      <c r="I1807" s="65"/>
      <c r="J1807" s="65"/>
      <c r="K1807" s="63"/>
      <c r="L1807" s="64"/>
      <c r="M1807" s="63"/>
      <c r="N1807" s="64"/>
    </row>
    <row r="1808" spans="1:14" x14ac:dyDescent="0.2">
      <c r="A1808" s="58"/>
      <c r="B1808" s="61"/>
      <c r="E1808" s="63"/>
      <c r="F1808" s="64"/>
      <c r="G1808" s="63"/>
      <c r="H1808" s="64"/>
      <c r="I1808" s="65"/>
      <c r="J1808" s="65"/>
      <c r="K1808" s="63"/>
      <c r="L1808" s="64"/>
      <c r="M1808" s="63"/>
      <c r="N1808" s="64"/>
    </row>
    <row r="1809" spans="1:14" x14ac:dyDescent="0.2">
      <c r="A1809" s="58"/>
      <c r="B1809" s="61"/>
      <c r="E1809" s="63"/>
      <c r="F1809" s="64"/>
      <c r="G1809" s="63"/>
      <c r="H1809" s="64"/>
      <c r="I1809" s="65"/>
      <c r="J1809" s="65"/>
      <c r="K1809" s="63"/>
      <c r="L1809" s="64"/>
      <c r="M1809" s="63"/>
      <c r="N1809" s="64"/>
    </row>
    <row r="1810" spans="1:14" x14ac:dyDescent="0.2">
      <c r="A1810" s="58"/>
      <c r="B1810" s="61"/>
      <c r="E1810" s="63"/>
      <c r="F1810" s="64"/>
      <c r="G1810" s="63"/>
      <c r="H1810" s="64"/>
      <c r="I1810" s="65"/>
      <c r="J1810" s="65"/>
      <c r="K1810" s="63"/>
      <c r="L1810" s="64"/>
      <c r="M1810" s="63"/>
      <c r="N1810" s="64"/>
    </row>
    <row r="1811" spans="1:14" x14ac:dyDescent="0.2">
      <c r="A1811" s="58"/>
      <c r="B1811" s="61"/>
      <c r="E1811" s="63"/>
      <c r="F1811" s="64"/>
      <c r="G1811" s="63"/>
      <c r="H1811" s="64"/>
      <c r="I1811" s="65"/>
      <c r="J1811" s="65"/>
      <c r="K1811" s="63"/>
      <c r="L1811" s="64"/>
      <c r="M1811" s="63"/>
      <c r="N1811" s="64"/>
    </row>
    <row r="1812" spans="1:14" x14ac:dyDescent="0.2">
      <c r="A1812" s="58"/>
      <c r="B1812" s="61"/>
      <c r="E1812" s="63"/>
      <c r="F1812" s="64"/>
      <c r="G1812" s="63"/>
      <c r="H1812" s="64"/>
      <c r="I1812" s="65"/>
      <c r="J1812" s="65"/>
      <c r="K1812" s="63"/>
      <c r="L1812" s="64"/>
      <c r="M1812" s="63"/>
      <c r="N1812" s="64"/>
    </row>
    <row r="1813" spans="1:14" x14ac:dyDescent="0.2">
      <c r="A1813" s="58"/>
      <c r="B1813" s="61"/>
      <c r="E1813" s="63"/>
      <c r="F1813" s="64"/>
      <c r="G1813" s="63"/>
      <c r="H1813" s="64"/>
      <c r="I1813" s="65"/>
      <c r="J1813" s="65"/>
      <c r="K1813" s="63"/>
      <c r="L1813" s="64"/>
      <c r="M1813" s="63"/>
      <c r="N1813" s="64"/>
    </row>
    <row r="1814" spans="1:14" x14ac:dyDescent="0.2">
      <c r="A1814" s="58"/>
      <c r="B1814" s="61"/>
      <c r="E1814" s="63"/>
      <c r="F1814" s="64"/>
      <c r="G1814" s="63"/>
      <c r="H1814" s="64"/>
      <c r="I1814" s="65"/>
      <c r="J1814" s="65"/>
      <c r="K1814" s="63"/>
      <c r="L1814" s="64"/>
      <c r="M1814" s="63"/>
      <c r="N1814" s="64"/>
    </row>
    <row r="1815" spans="1:14" x14ac:dyDescent="0.2">
      <c r="A1815" s="58"/>
      <c r="B1815" s="61"/>
      <c r="E1815" s="63"/>
      <c r="F1815" s="64"/>
      <c r="G1815" s="63"/>
      <c r="H1815" s="64"/>
      <c r="I1815" s="65"/>
      <c r="J1815" s="65"/>
      <c r="K1815" s="63"/>
      <c r="L1815" s="64"/>
      <c r="M1815" s="63"/>
      <c r="N1815" s="64"/>
    </row>
    <row r="1816" spans="1:14" x14ac:dyDescent="0.2">
      <c r="A1816" s="58"/>
      <c r="B1816" s="61"/>
      <c r="E1816" s="63"/>
      <c r="F1816" s="64"/>
      <c r="G1816" s="63"/>
      <c r="H1816" s="64"/>
      <c r="I1816" s="65"/>
      <c r="J1816" s="65"/>
      <c r="K1816" s="63"/>
      <c r="L1816" s="64"/>
      <c r="M1816" s="63"/>
      <c r="N1816" s="64"/>
    </row>
    <row r="1817" spans="1:14" x14ac:dyDescent="0.2">
      <c r="A1817" s="58"/>
      <c r="B1817" s="61"/>
      <c r="E1817" s="63"/>
      <c r="F1817" s="64"/>
      <c r="G1817" s="63"/>
      <c r="H1817" s="64"/>
      <c r="I1817" s="65"/>
      <c r="J1817" s="65"/>
      <c r="K1817" s="63"/>
      <c r="L1817" s="64"/>
      <c r="M1817" s="63"/>
      <c r="N1817" s="64"/>
    </row>
    <row r="1818" spans="1:14" x14ac:dyDescent="0.2">
      <c r="A1818" s="58"/>
      <c r="B1818" s="61"/>
      <c r="E1818" s="63"/>
      <c r="F1818" s="64"/>
      <c r="G1818" s="63"/>
      <c r="H1818" s="64"/>
      <c r="I1818" s="65"/>
      <c r="J1818" s="65"/>
      <c r="K1818" s="63"/>
      <c r="L1818" s="64"/>
      <c r="M1818" s="63"/>
      <c r="N1818" s="64"/>
    </row>
    <row r="1819" spans="1:14" x14ac:dyDescent="0.2">
      <c r="A1819" s="58"/>
      <c r="B1819" s="61"/>
      <c r="E1819" s="63"/>
      <c r="F1819" s="64"/>
      <c r="G1819" s="63"/>
      <c r="H1819" s="64"/>
      <c r="I1819" s="65"/>
      <c r="J1819" s="65"/>
      <c r="K1819" s="63"/>
      <c r="L1819" s="64"/>
      <c r="M1819" s="63"/>
      <c r="N1819" s="64"/>
    </row>
    <row r="1820" spans="1:14" x14ac:dyDescent="0.2">
      <c r="A1820" s="58"/>
      <c r="B1820" s="61"/>
      <c r="E1820" s="63"/>
      <c r="F1820" s="64"/>
      <c r="G1820" s="63"/>
      <c r="H1820" s="64"/>
      <c r="I1820" s="65"/>
      <c r="J1820" s="65"/>
      <c r="K1820" s="63"/>
      <c r="L1820" s="64"/>
      <c r="M1820" s="63"/>
      <c r="N1820" s="64"/>
    </row>
    <row r="1821" spans="1:14" x14ac:dyDescent="0.2">
      <c r="A1821" s="58"/>
      <c r="B1821" s="61"/>
      <c r="E1821" s="63"/>
      <c r="F1821" s="64"/>
      <c r="G1821" s="63"/>
      <c r="H1821" s="64"/>
      <c r="I1821" s="65"/>
      <c r="J1821" s="65"/>
      <c r="K1821" s="63"/>
      <c r="L1821" s="64"/>
      <c r="M1821" s="63"/>
      <c r="N1821" s="64"/>
    </row>
    <row r="1822" spans="1:14" x14ac:dyDescent="0.2">
      <c r="A1822" s="58"/>
      <c r="B1822" s="61"/>
      <c r="E1822" s="63"/>
      <c r="F1822" s="64"/>
      <c r="G1822" s="63"/>
      <c r="H1822" s="64"/>
      <c r="I1822" s="65"/>
      <c r="J1822" s="65"/>
      <c r="K1822" s="63"/>
      <c r="L1822" s="64"/>
      <c r="M1822" s="63"/>
      <c r="N1822" s="64"/>
    </row>
    <row r="1823" spans="1:14" x14ac:dyDescent="0.2">
      <c r="A1823" s="58"/>
      <c r="B1823" s="61"/>
      <c r="E1823" s="63"/>
      <c r="F1823" s="64"/>
      <c r="G1823" s="63"/>
      <c r="H1823" s="64"/>
      <c r="I1823" s="65"/>
      <c r="J1823" s="65"/>
      <c r="K1823" s="63"/>
      <c r="L1823" s="64"/>
      <c r="M1823" s="63"/>
      <c r="N1823" s="64"/>
    </row>
    <row r="1824" spans="1:14" x14ac:dyDescent="0.2">
      <c r="A1824" s="58"/>
      <c r="B1824" s="61"/>
      <c r="E1824" s="63"/>
      <c r="F1824" s="64"/>
      <c r="G1824" s="63"/>
      <c r="H1824" s="64"/>
      <c r="I1824" s="65"/>
      <c r="J1824" s="65"/>
      <c r="K1824" s="63"/>
      <c r="L1824" s="64"/>
      <c r="M1824" s="63"/>
      <c r="N1824" s="64"/>
    </row>
    <row r="1825" spans="1:14" x14ac:dyDescent="0.2">
      <c r="A1825" s="58"/>
      <c r="B1825" s="61"/>
      <c r="E1825" s="63"/>
      <c r="F1825" s="64"/>
      <c r="G1825" s="63"/>
      <c r="H1825" s="64"/>
      <c r="I1825" s="65"/>
      <c r="J1825" s="65"/>
      <c r="K1825" s="63"/>
      <c r="L1825" s="64"/>
      <c r="M1825" s="63"/>
      <c r="N1825" s="64"/>
    </row>
    <row r="1826" spans="1:14" x14ac:dyDescent="0.2">
      <c r="A1826" s="58"/>
      <c r="B1826" s="61"/>
      <c r="E1826" s="63"/>
      <c r="F1826" s="64"/>
      <c r="G1826" s="63"/>
      <c r="H1826" s="64"/>
      <c r="I1826" s="65"/>
      <c r="J1826" s="65"/>
      <c r="K1826" s="63"/>
      <c r="L1826" s="64"/>
      <c r="M1826" s="63"/>
      <c r="N1826" s="64"/>
    </row>
    <row r="1827" spans="1:14" x14ac:dyDescent="0.2">
      <c r="A1827" s="58"/>
      <c r="B1827" s="61"/>
      <c r="E1827" s="63"/>
      <c r="F1827" s="64"/>
      <c r="G1827" s="63"/>
      <c r="H1827" s="64"/>
      <c r="I1827" s="65"/>
      <c r="J1827" s="65"/>
      <c r="K1827" s="63"/>
      <c r="L1827" s="64"/>
      <c r="M1827" s="63"/>
      <c r="N1827" s="64"/>
    </row>
    <row r="1828" spans="1:14" x14ac:dyDescent="0.2">
      <c r="A1828" s="58"/>
      <c r="B1828" s="61"/>
      <c r="E1828" s="63"/>
      <c r="F1828" s="64"/>
      <c r="G1828" s="63"/>
      <c r="H1828" s="64"/>
      <c r="I1828" s="65"/>
      <c r="J1828" s="65"/>
      <c r="K1828" s="63"/>
      <c r="L1828" s="64"/>
      <c r="M1828" s="63"/>
      <c r="N1828" s="64"/>
    </row>
    <row r="1829" spans="1:14" x14ac:dyDescent="0.2">
      <c r="A1829" s="58"/>
      <c r="B1829" s="61"/>
      <c r="E1829" s="63"/>
      <c r="F1829" s="64"/>
      <c r="G1829" s="63"/>
      <c r="H1829" s="64"/>
      <c r="I1829" s="65"/>
      <c r="J1829" s="65"/>
      <c r="K1829" s="63"/>
      <c r="L1829" s="64"/>
      <c r="M1829" s="63"/>
      <c r="N1829" s="64"/>
    </row>
    <row r="1830" spans="1:14" x14ac:dyDescent="0.2">
      <c r="A1830" s="58"/>
      <c r="B1830" s="61"/>
      <c r="E1830" s="63"/>
      <c r="F1830" s="64"/>
      <c r="G1830" s="63"/>
      <c r="H1830" s="64"/>
      <c r="I1830" s="65"/>
      <c r="J1830" s="65"/>
      <c r="K1830" s="63"/>
      <c r="L1830" s="64"/>
      <c r="M1830" s="63"/>
      <c r="N1830" s="64"/>
    </row>
    <row r="1831" spans="1:14" x14ac:dyDescent="0.2">
      <c r="A1831" s="58"/>
      <c r="B1831" s="61"/>
      <c r="E1831" s="63"/>
      <c r="F1831" s="64"/>
      <c r="G1831" s="63"/>
      <c r="H1831" s="64"/>
      <c r="I1831" s="65"/>
      <c r="J1831" s="65"/>
      <c r="K1831" s="63"/>
      <c r="L1831" s="64"/>
      <c r="M1831" s="63"/>
      <c r="N1831" s="64"/>
    </row>
    <row r="1832" spans="1:14" x14ac:dyDescent="0.2">
      <c r="A1832" s="58"/>
      <c r="B1832" s="61"/>
      <c r="E1832" s="63"/>
      <c r="F1832" s="64"/>
      <c r="G1832" s="63"/>
      <c r="H1832" s="64"/>
      <c r="I1832" s="65"/>
      <c r="J1832" s="65"/>
      <c r="K1832" s="63"/>
      <c r="L1832" s="64"/>
      <c r="M1832" s="63"/>
      <c r="N1832" s="64"/>
    </row>
    <row r="1833" spans="1:14" x14ac:dyDescent="0.2">
      <c r="A1833" s="58"/>
      <c r="B1833" s="61"/>
      <c r="E1833" s="63"/>
      <c r="F1833" s="64"/>
      <c r="G1833" s="63"/>
      <c r="H1833" s="64"/>
      <c r="I1833" s="65"/>
      <c r="J1833" s="65"/>
      <c r="K1833" s="63"/>
      <c r="L1833" s="64"/>
      <c r="M1833" s="63"/>
      <c r="N1833" s="64"/>
    </row>
    <row r="1834" spans="1:14" x14ac:dyDescent="0.2">
      <c r="A1834" s="58"/>
      <c r="B1834" s="61"/>
      <c r="E1834" s="63"/>
      <c r="F1834" s="64"/>
      <c r="G1834" s="63"/>
      <c r="H1834" s="64"/>
      <c r="I1834" s="65"/>
      <c r="J1834" s="65"/>
      <c r="K1834" s="63"/>
      <c r="L1834" s="64"/>
      <c r="M1834" s="63"/>
      <c r="N1834" s="64"/>
    </row>
    <row r="1835" spans="1:14" x14ac:dyDescent="0.2">
      <c r="A1835" s="58"/>
      <c r="B1835" s="61"/>
      <c r="E1835" s="63"/>
      <c r="F1835" s="64"/>
      <c r="G1835" s="63"/>
      <c r="H1835" s="64"/>
      <c r="I1835" s="65"/>
      <c r="J1835" s="65"/>
      <c r="K1835" s="63"/>
      <c r="L1835" s="64"/>
      <c r="M1835" s="63"/>
      <c r="N1835" s="64"/>
    </row>
    <row r="1836" spans="1:14" x14ac:dyDescent="0.2">
      <c r="A1836" s="58"/>
      <c r="B1836" s="61"/>
      <c r="E1836" s="63"/>
      <c r="F1836" s="64"/>
      <c r="G1836" s="63"/>
      <c r="H1836" s="64"/>
      <c r="I1836" s="65"/>
      <c r="J1836" s="65"/>
      <c r="K1836" s="63"/>
      <c r="L1836" s="64"/>
      <c r="M1836" s="63"/>
      <c r="N1836" s="64"/>
    </row>
    <row r="1837" spans="1:14" x14ac:dyDescent="0.2">
      <c r="A1837" s="58"/>
      <c r="B1837" s="61"/>
      <c r="E1837" s="63"/>
      <c r="F1837" s="64"/>
      <c r="G1837" s="63"/>
      <c r="H1837" s="64"/>
      <c r="I1837" s="65"/>
      <c r="J1837" s="65"/>
      <c r="K1837" s="63"/>
      <c r="L1837" s="64"/>
      <c r="M1837" s="63"/>
      <c r="N1837" s="64"/>
    </row>
    <row r="1838" spans="1:14" x14ac:dyDescent="0.2">
      <c r="A1838" s="58"/>
      <c r="B1838" s="61"/>
      <c r="E1838" s="63"/>
      <c r="F1838" s="64"/>
      <c r="G1838" s="63"/>
      <c r="H1838" s="64"/>
      <c r="I1838" s="65"/>
      <c r="J1838" s="65"/>
      <c r="K1838" s="63"/>
      <c r="L1838" s="64"/>
      <c r="M1838" s="63"/>
      <c r="N1838" s="64"/>
    </row>
    <row r="1839" spans="1:14" x14ac:dyDescent="0.2">
      <c r="A1839" s="58"/>
      <c r="B1839" s="61"/>
      <c r="E1839" s="63"/>
      <c r="F1839" s="64"/>
      <c r="G1839" s="63"/>
      <c r="H1839" s="64"/>
      <c r="I1839" s="65"/>
      <c r="J1839" s="65"/>
      <c r="K1839" s="63"/>
      <c r="L1839" s="64"/>
      <c r="M1839" s="63"/>
      <c r="N1839" s="64"/>
    </row>
    <row r="1840" spans="1:14" x14ac:dyDescent="0.2">
      <c r="A1840" s="58"/>
      <c r="B1840" s="61"/>
      <c r="E1840" s="63"/>
      <c r="F1840" s="64"/>
      <c r="G1840" s="63"/>
      <c r="H1840" s="64"/>
      <c r="I1840" s="65"/>
      <c r="J1840" s="65"/>
      <c r="K1840" s="63"/>
      <c r="L1840" s="64"/>
      <c r="M1840" s="63"/>
      <c r="N1840" s="64"/>
    </row>
    <row r="1841" spans="1:14" x14ac:dyDescent="0.2">
      <c r="A1841" s="58"/>
      <c r="B1841" s="61"/>
      <c r="E1841" s="63"/>
      <c r="F1841" s="64"/>
      <c r="G1841" s="63"/>
      <c r="H1841" s="64"/>
      <c r="I1841" s="65"/>
      <c r="J1841" s="65"/>
      <c r="K1841" s="63"/>
      <c r="L1841" s="64"/>
      <c r="M1841" s="63"/>
      <c r="N1841" s="64"/>
    </row>
    <row r="1842" spans="1:14" x14ac:dyDescent="0.2">
      <c r="A1842" s="58"/>
      <c r="B1842" s="61"/>
      <c r="E1842" s="63"/>
      <c r="F1842" s="64"/>
      <c r="G1842" s="63"/>
      <c r="H1842" s="64"/>
      <c r="I1842" s="65"/>
      <c r="J1842" s="65"/>
      <c r="K1842" s="63"/>
      <c r="L1842" s="64"/>
      <c r="M1842" s="63"/>
      <c r="N1842" s="64"/>
    </row>
    <row r="1843" spans="1:14" x14ac:dyDescent="0.2">
      <c r="A1843" s="58"/>
      <c r="B1843" s="61"/>
      <c r="E1843" s="63"/>
      <c r="F1843" s="64"/>
      <c r="G1843" s="63"/>
      <c r="H1843" s="64"/>
      <c r="I1843" s="65"/>
      <c r="J1843" s="65"/>
      <c r="K1843" s="63"/>
      <c r="L1843" s="64"/>
      <c r="M1843" s="63"/>
      <c r="N1843" s="64"/>
    </row>
    <row r="1844" spans="1:14" x14ac:dyDescent="0.2">
      <c r="A1844" s="58"/>
      <c r="B1844" s="61"/>
      <c r="E1844" s="63"/>
      <c r="F1844" s="64"/>
      <c r="G1844" s="63"/>
      <c r="H1844" s="64"/>
      <c r="I1844" s="65"/>
      <c r="J1844" s="65"/>
      <c r="K1844" s="63"/>
      <c r="L1844" s="64"/>
      <c r="M1844" s="63"/>
      <c r="N1844" s="64"/>
    </row>
    <row r="1845" spans="1:14" x14ac:dyDescent="0.2">
      <c r="A1845" s="58"/>
      <c r="B1845" s="61"/>
      <c r="E1845" s="63"/>
      <c r="F1845" s="64"/>
      <c r="G1845" s="63"/>
      <c r="H1845" s="64"/>
      <c r="I1845" s="65"/>
      <c r="J1845" s="65"/>
      <c r="K1845" s="63"/>
      <c r="L1845" s="64"/>
      <c r="M1845" s="63"/>
      <c r="N1845" s="64"/>
    </row>
    <row r="1846" spans="1:14" x14ac:dyDescent="0.2">
      <c r="A1846" s="58"/>
      <c r="B1846" s="61"/>
      <c r="E1846" s="63"/>
      <c r="F1846" s="64"/>
      <c r="G1846" s="63"/>
      <c r="H1846" s="64"/>
      <c r="I1846" s="65"/>
      <c r="J1846" s="65"/>
      <c r="K1846" s="63"/>
      <c r="L1846" s="64"/>
      <c r="M1846" s="63"/>
      <c r="N1846" s="64"/>
    </row>
    <row r="1847" spans="1:14" x14ac:dyDescent="0.2">
      <c r="A1847" s="58"/>
      <c r="B1847" s="61"/>
      <c r="E1847" s="63"/>
      <c r="F1847" s="64"/>
      <c r="G1847" s="63"/>
      <c r="H1847" s="64"/>
      <c r="I1847" s="65"/>
      <c r="J1847" s="65"/>
      <c r="K1847" s="63"/>
      <c r="L1847" s="64"/>
      <c r="M1847" s="63"/>
      <c r="N1847" s="64"/>
    </row>
    <row r="1848" spans="1:14" x14ac:dyDescent="0.2">
      <c r="A1848" s="58"/>
      <c r="B1848" s="61"/>
      <c r="E1848" s="63"/>
      <c r="F1848" s="64"/>
      <c r="G1848" s="63"/>
      <c r="H1848" s="64"/>
      <c r="I1848" s="65"/>
      <c r="J1848" s="65"/>
      <c r="K1848" s="63"/>
      <c r="L1848" s="64"/>
      <c r="M1848" s="63"/>
      <c r="N1848" s="64"/>
    </row>
    <row r="1849" spans="1:14" x14ac:dyDescent="0.2">
      <c r="A1849" s="58"/>
      <c r="B1849" s="61"/>
      <c r="E1849" s="63"/>
      <c r="F1849" s="64"/>
      <c r="G1849" s="63"/>
      <c r="H1849" s="64"/>
      <c r="I1849" s="65"/>
      <c r="J1849" s="65"/>
      <c r="K1849" s="63"/>
      <c r="L1849" s="64"/>
      <c r="M1849" s="63"/>
      <c r="N1849" s="64"/>
    </row>
    <row r="1850" spans="1:14" x14ac:dyDescent="0.2">
      <c r="A1850" s="58"/>
      <c r="B1850" s="61"/>
      <c r="E1850" s="63"/>
      <c r="F1850" s="64"/>
      <c r="G1850" s="63"/>
      <c r="H1850" s="64"/>
      <c r="I1850" s="65"/>
      <c r="J1850" s="65"/>
      <c r="K1850" s="63"/>
      <c r="L1850" s="64"/>
      <c r="M1850" s="63"/>
      <c r="N1850" s="64"/>
    </row>
    <row r="1851" spans="1:14" x14ac:dyDescent="0.2">
      <c r="A1851" s="58"/>
      <c r="B1851" s="61"/>
      <c r="E1851" s="63"/>
      <c r="F1851" s="64"/>
      <c r="G1851" s="63"/>
      <c r="H1851" s="64"/>
      <c r="I1851" s="65"/>
      <c r="J1851" s="65"/>
      <c r="K1851" s="63"/>
      <c r="L1851" s="64"/>
      <c r="M1851" s="63"/>
      <c r="N1851" s="64"/>
    </row>
    <row r="1852" spans="1:14" x14ac:dyDescent="0.2">
      <c r="A1852" s="58"/>
      <c r="B1852" s="61"/>
      <c r="E1852" s="63"/>
      <c r="F1852" s="64"/>
      <c r="G1852" s="63"/>
      <c r="H1852" s="64"/>
      <c r="I1852" s="65"/>
      <c r="J1852" s="65"/>
      <c r="K1852" s="63"/>
      <c r="L1852" s="64"/>
      <c r="M1852" s="63"/>
      <c r="N1852" s="64"/>
    </row>
    <row r="1853" spans="1:14" x14ac:dyDescent="0.2">
      <c r="A1853" s="58"/>
      <c r="B1853" s="61"/>
      <c r="E1853" s="63"/>
      <c r="F1853" s="64"/>
      <c r="G1853" s="63"/>
      <c r="H1853" s="64"/>
      <c r="I1853" s="65"/>
      <c r="J1853" s="65"/>
      <c r="K1853" s="63"/>
      <c r="L1853" s="64"/>
      <c r="M1853" s="63"/>
      <c r="N1853" s="64"/>
    </row>
    <row r="1854" spans="1:14" x14ac:dyDescent="0.2">
      <c r="A1854" s="58"/>
      <c r="B1854" s="61"/>
      <c r="E1854" s="63"/>
      <c r="F1854" s="64"/>
      <c r="G1854" s="63"/>
      <c r="H1854" s="64"/>
      <c r="I1854" s="65"/>
      <c r="J1854" s="65"/>
      <c r="K1854" s="63"/>
      <c r="L1854" s="64"/>
      <c r="M1854" s="63"/>
      <c r="N1854" s="64"/>
    </row>
    <row r="1855" spans="1:14" x14ac:dyDescent="0.2">
      <c r="A1855" s="58"/>
      <c r="B1855" s="61"/>
      <c r="E1855" s="63"/>
      <c r="F1855" s="64"/>
      <c r="G1855" s="63"/>
      <c r="H1855" s="64"/>
      <c r="I1855" s="65"/>
      <c r="J1855" s="65"/>
      <c r="K1855" s="63"/>
      <c r="L1855" s="64"/>
      <c r="M1855" s="63"/>
      <c r="N1855" s="64"/>
    </row>
    <row r="1856" spans="1:14" x14ac:dyDescent="0.2">
      <c r="A1856" s="58"/>
      <c r="B1856" s="61"/>
      <c r="E1856" s="63"/>
      <c r="F1856" s="64"/>
      <c r="G1856" s="63"/>
      <c r="H1856" s="64"/>
      <c r="I1856" s="65"/>
      <c r="J1856" s="65"/>
      <c r="K1856" s="63"/>
      <c r="L1856" s="64"/>
      <c r="M1856" s="63"/>
      <c r="N1856" s="64"/>
    </row>
    <row r="1857" spans="1:14" x14ac:dyDescent="0.2">
      <c r="A1857" s="58"/>
      <c r="B1857" s="61"/>
      <c r="E1857" s="63"/>
      <c r="F1857" s="64"/>
      <c r="G1857" s="63"/>
      <c r="H1857" s="64"/>
      <c r="I1857" s="65"/>
      <c r="J1857" s="65"/>
      <c r="K1857" s="63"/>
      <c r="L1857" s="64"/>
      <c r="M1857" s="63"/>
      <c r="N1857" s="64"/>
    </row>
    <row r="1858" spans="1:14" x14ac:dyDescent="0.2">
      <c r="A1858" s="58"/>
      <c r="B1858" s="61"/>
      <c r="E1858" s="63"/>
      <c r="F1858" s="64"/>
      <c r="G1858" s="63"/>
      <c r="H1858" s="64"/>
      <c r="I1858" s="65"/>
      <c r="J1858" s="65"/>
      <c r="K1858" s="63"/>
      <c r="L1858" s="64"/>
      <c r="M1858" s="63"/>
      <c r="N1858" s="64"/>
    </row>
    <row r="1859" spans="1:14" x14ac:dyDescent="0.2">
      <c r="A1859" s="58"/>
      <c r="B1859" s="61"/>
      <c r="E1859" s="63"/>
      <c r="F1859" s="64"/>
      <c r="G1859" s="63"/>
      <c r="H1859" s="64"/>
      <c r="I1859" s="65"/>
      <c r="J1859" s="65"/>
      <c r="K1859" s="63"/>
      <c r="L1859" s="64"/>
      <c r="M1859" s="63"/>
      <c r="N1859" s="64"/>
    </row>
    <row r="1860" spans="1:14" x14ac:dyDescent="0.2">
      <c r="A1860" s="58"/>
      <c r="B1860" s="61"/>
      <c r="E1860" s="63"/>
      <c r="F1860" s="64"/>
      <c r="G1860" s="63"/>
      <c r="H1860" s="64"/>
      <c r="I1860" s="65"/>
      <c r="J1860" s="65"/>
      <c r="K1860" s="63"/>
      <c r="L1860" s="64"/>
      <c r="M1860" s="63"/>
      <c r="N1860" s="64"/>
    </row>
    <row r="1861" spans="1:14" x14ac:dyDescent="0.2">
      <c r="A1861" s="58"/>
      <c r="B1861" s="61"/>
      <c r="E1861" s="63"/>
      <c r="F1861" s="64"/>
      <c r="G1861" s="63"/>
      <c r="H1861" s="64"/>
      <c r="I1861" s="65"/>
      <c r="J1861" s="65"/>
      <c r="K1861" s="63"/>
      <c r="L1861" s="64"/>
      <c r="M1861" s="63"/>
      <c r="N1861" s="64"/>
    </row>
    <row r="1862" spans="1:14" x14ac:dyDescent="0.2">
      <c r="A1862" s="58"/>
      <c r="B1862" s="61"/>
      <c r="E1862" s="63"/>
      <c r="F1862" s="64"/>
      <c r="G1862" s="63"/>
      <c r="H1862" s="64"/>
      <c r="I1862" s="65"/>
      <c r="J1862" s="65"/>
      <c r="K1862" s="63"/>
      <c r="L1862" s="64"/>
      <c r="M1862" s="63"/>
      <c r="N1862" s="64"/>
    </row>
    <row r="1863" spans="1:14" x14ac:dyDescent="0.2">
      <c r="A1863" s="58"/>
      <c r="B1863" s="61"/>
      <c r="E1863" s="63"/>
      <c r="F1863" s="64"/>
      <c r="G1863" s="63"/>
      <c r="H1863" s="64"/>
      <c r="I1863" s="65"/>
      <c r="J1863" s="65"/>
      <c r="K1863" s="63"/>
      <c r="L1863" s="64"/>
      <c r="M1863" s="63"/>
      <c r="N1863" s="64"/>
    </row>
    <row r="1864" spans="1:14" x14ac:dyDescent="0.2">
      <c r="A1864" s="58"/>
      <c r="B1864" s="61"/>
      <c r="E1864" s="63"/>
      <c r="F1864" s="64"/>
      <c r="G1864" s="63"/>
      <c r="H1864" s="64"/>
      <c r="I1864" s="65"/>
      <c r="J1864" s="65"/>
      <c r="K1864" s="63"/>
      <c r="L1864" s="64"/>
      <c r="M1864" s="63"/>
      <c r="N1864" s="64"/>
    </row>
    <row r="1865" spans="1:14" x14ac:dyDescent="0.2">
      <c r="A1865" s="58"/>
      <c r="B1865" s="61"/>
      <c r="E1865" s="63"/>
      <c r="F1865" s="64"/>
      <c r="G1865" s="63"/>
      <c r="H1865" s="64"/>
      <c r="I1865" s="65"/>
      <c r="J1865" s="65"/>
      <c r="K1865" s="63"/>
      <c r="L1865" s="64"/>
      <c r="M1865" s="63"/>
      <c r="N1865" s="64"/>
    </row>
    <row r="1866" spans="1:14" x14ac:dyDescent="0.2">
      <c r="A1866" s="58"/>
      <c r="B1866" s="61"/>
      <c r="E1866" s="63"/>
      <c r="F1866" s="64"/>
      <c r="G1866" s="63"/>
      <c r="H1866" s="64"/>
      <c r="I1866" s="65"/>
      <c r="J1866" s="65"/>
      <c r="K1866" s="63"/>
      <c r="L1866" s="64"/>
      <c r="M1866" s="63"/>
      <c r="N1866" s="64"/>
    </row>
    <row r="1867" spans="1:14" x14ac:dyDescent="0.2">
      <c r="A1867" s="58"/>
      <c r="B1867" s="61"/>
      <c r="E1867" s="63"/>
      <c r="F1867" s="64"/>
      <c r="G1867" s="63"/>
      <c r="H1867" s="64"/>
      <c r="I1867" s="65"/>
      <c r="J1867" s="65"/>
      <c r="K1867" s="63"/>
      <c r="L1867" s="64"/>
      <c r="M1867" s="63"/>
      <c r="N1867" s="64"/>
    </row>
    <row r="1868" spans="1:14" x14ac:dyDescent="0.2">
      <c r="A1868" s="58"/>
      <c r="B1868" s="61"/>
      <c r="E1868" s="63"/>
      <c r="F1868" s="64"/>
      <c r="G1868" s="63"/>
      <c r="H1868" s="64"/>
      <c r="I1868" s="65"/>
      <c r="J1868" s="65"/>
      <c r="K1868" s="63"/>
      <c r="L1868" s="64"/>
      <c r="M1868" s="63"/>
      <c r="N1868" s="64"/>
    </row>
    <row r="1869" spans="1:14" x14ac:dyDescent="0.2">
      <c r="A1869" s="58"/>
      <c r="B1869" s="61"/>
      <c r="E1869" s="63"/>
      <c r="F1869" s="64"/>
      <c r="G1869" s="63"/>
      <c r="H1869" s="64"/>
      <c r="I1869" s="65"/>
      <c r="J1869" s="65"/>
      <c r="K1869" s="63"/>
      <c r="L1869" s="64"/>
      <c r="M1869" s="63"/>
      <c r="N1869" s="64"/>
    </row>
    <row r="1870" spans="1:14" x14ac:dyDescent="0.2">
      <c r="A1870" s="58"/>
      <c r="B1870" s="61"/>
      <c r="E1870" s="63"/>
      <c r="F1870" s="64"/>
      <c r="G1870" s="63"/>
      <c r="H1870" s="64"/>
      <c r="I1870" s="65"/>
      <c r="J1870" s="65"/>
      <c r="K1870" s="63"/>
      <c r="L1870" s="64"/>
      <c r="M1870" s="63"/>
      <c r="N1870" s="64"/>
    </row>
    <row r="1871" spans="1:14" x14ac:dyDescent="0.2">
      <c r="A1871" s="58"/>
      <c r="B1871" s="61"/>
      <c r="E1871" s="63"/>
      <c r="F1871" s="64"/>
      <c r="G1871" s="63"/>
      <c r="H1871" s="64"/>
      <c r="I1871" s="65"/>
      <c r="J1871" s="65"/>
      <c r="K1871" s="63"/>
      <c r="L1871" s="64"/>
      <c r="M1871" s="63"/>
      <c r="N1871" s="64"/>
    </row>
    <row r="1872" spans="1:14" x14ac:dyDescent="0.2">
      <c r="A1872" s="58"/>
      <c r="B1872" s="61"/>
      <c r="E1872" s="63"/>
      <c r="F1872" s="64"/>
      <c r="G1872" s="63"/>
      <c r="H1872" s="64"/>
      <c r="I1872" s="65"/>
      <c r="J1872" s="65"/>
      <c r="K1872" s="63"/>
      <c r="L1872" s="64"/>
      <c r="M1872" s="63"/>
      <c r="N1872" s="64"/>
    </row>
    <row r="1873" spans="1:14" x14ac:dyDescent="0.2">
      <c r="A1873" s="58"/>
      <c r="B1873" s="61"/>
      <c r="E1873" s="63"/>
      <c r="F1873" s="64"/>
      <c r="G1873" s="63"/>
      <c r="H1873" s="64"/>
      <c r="I1873" s="65"/>
      <c r="J1873" s="65"/>
      <c r="K1873" s="63"/>
      <c r="L1873" s="64"/>
      <c r="M1873" s="63"/>
      <c r="N1873" s="64"/>
    </row>
    <row r="1874" spans="1:14" x14ac:dyDescent="0.2">
      <c r="A1874" s="58"/>
      <c r="B1874" s="61"/>
      <c r="E1874" s="63"/>
      <c r="F1874" s="64"/>
      <c r="G1874" s="63"/>
      <c r="H1874" s="64"/>
      <c r="I1874" s="65"/>
      <c r="J1874" s="65"/>
      <c r="K1874" s="63"/>
      <c r="L1874" s="64"/>
      <c r="M1874" s="63"/>
      <c r="N1874" s="64"/>
    </row>
    <row r="1875" spans="1:14" x14ac:dyDescent="0.2">
      <c r="A1875" s="58"/>
      <c r="B1875" s="61"/>
      <c r="E1875" s="63"/>
      <c r="F1875" s="64"/>
      <c r="G1875" s="63"/>
      <c r="H1875" s="64"/>
      <c r="I1875" s="65"/>
      <c r="J1875" s="65"/>
      <c r="K1875" s="63"/>
      <c r="L1875" s="64"/>
      <c r="M1875" s="63"/>
      <c r="N1875" s="64"/>
    </row>
    <row r="1876" spans="1:14" x14ac:dyDescent="0.2">
      <c r="A1876" s="58"/>
      <c r="B1876" s="61"/>
      <c r="E1876" s="63"/>
      <c r="F1876" s="64"/>
      <c r="G1876" s="63"/>
      <c r="H1876" s="64"/>
      <c r="I1876" s="65"/>
      <c r="J1876" s="65"/>
      <c r="K1876" s="63"/>
      <c r="L1876" s="64"/>
      <c r="M1876" s="63"/>
      <c r="N1876" s="64"/>
    </row>
    <row r="1877" spans="1:14" x14ac:dyDescent="0.2">
      <c r="A1877" s="58"/>
      <c r="B1877" s="61"/>
      <c r="E1877" s="63"/>
      <c r="F1877" s="64"/>
      <c r="G1877" s="63"/>
      <c r="H1877" s="64"/>
      <c r="I1877" s="65"/>
      <c r="J1877" s="65"/>
      <c r="K1877" s="63"/>
      <c r="L1877" s="64"/>
      <c r="M1877" s="63"/>
      <c r="N1877" s="64"/>
    </row>
    <row r="1878" spans="1:14" x14ac:dyDescent="0.2">
      <c r="A1878" s="58"/>
      <c r="B1878" s="61"/>
      <c r="E1878" s="63"/>
      <c r="F1878" s="64"/>
      <c r="G1878" s="63"/>
      <c r="H1878" s="64"/>
      <c r="I1878" s="65"/>
      <c r="J1878" s="65"/>
      <c r="K1878" s="63"/>
      <c r="L1878" s="64"/>
      <c r="M1878" s="63"/>
      <c r="N1878" s="64"/>
    </row>
    <row r="1879" spans="1:14" x14ac:dyDescent="0.2">
      <c r="A1879" s="58"/>
      <c r="B1879" s="61"/>
      <c r="E1879" s="63"/>
      <c r="F1879" s="64"/>
      <c r="G1879" s="63"/>
      <c r="H1879" s="64"/>
      <c r="I1879" s="65"/>
      <c r="J1879" s="65"/>
      <c r="K1879" s="63"/>
      <c r="L1879" s="64"/>
      <c r="M1879" s="63"/>
      <c r="N1879" s="64"/>
    </row>
    <row r="1880" spans="1:14" x14ac:dyDescent="0.2">
      <c r="A1880" s="58"/>
      <c r="B1880" s="61"/>
      <c r="E1880" s="63"/>
      <c r="F1880" s="64"/>
      <c r="G1880" s="63"/>
      <c r="H1880" s="64"/>
      <c r="I1880" s="65"/>
      <c r="J1880" s="65"/>
      <c r="K1880" s="63"/>
      <c r="L1880" s="64"/>
      <c r="M1880" s="63"/>
      <c r="N1880" s="64"/>
    </row>
    <row r="1881" spans="1:14" x14ac:dyDescent="0.2">
      <c r="A1881" s="58"/>
      <c r="B1881" s="61"/>
      <c r="E1881" s="63"/>
      <c r="F1881" s="64"/>
      <c r="G1881" s="63"/>
      <c r="H1881" s="64"/>
      <c r="I1881" s="65"/>
      <c r="J1881" s="65"/>
      <c r="K1881" s="63"/>
      <c r="L1881" s="64"/>
      <c r="M1881" s="63"/>
      <c r="N1881" s="64"/>
    </row>
    <row r="1882" spans="1:14" x14ac:dyDescent="0.2">
      <c r="A1882" s="58"/>
      <c r="B1882" s="61"/>
      <c r="E1882" s="63"/>
      <c r="F1882" s="64"/>
      <c r="G1882" s="63"/>
      <c r="H1882" s="64"/>
      <c r="I1882" s="65"/>
      <c r="J1882" s="65"/>
      <c r="K1882" s="63"/>
      <c r="L1882" s="64"/>
      <c r="M1882" s="63"/>
      <c r="N1882" s="64"/>
    </row>
    <row r="1883" spans="1:14" x14ac:dyDescent="0.2">
      <c r="A1883" s="58"/>
      <c r="B1883" s="61"/>
      <c r="E1883" s="63"/>
      <c r="F1883" s="64"/>
      <c r="G1883" s="63"/>
      <c r="H1883" s="64"/>
      <c r="I1883" s="65"/>
      <c r="J1883" s="65"/>
      <c r="K1883" s="63"/>
      <c r="L1883" s="64"/>
      <c r="M1883" s="63"/>
      <c r="N1883" s="64"/>
    </row>
    <row r="1884" spans="1:14" x14ac:dyDescent="0.2">
      <c r="A1884" s="58"/>
      <c r="B1884" s="61"/>
      <c r="E1884" s="63"/>
      <c r="F1884" s="64"/>
      <c r="G1884" s="63"/>
      <c r="H1884" s="64"/>
      <c r="I1884" s="65"/>
      <c r="J1884" s="65"/>
      <c r="K1884" s="63"/>
      <c r="L1884" s="64"/>
      <c r="M1884" s="63"/>
      <c r="N1884" s="64"/>
    </row>
    <row r="1885" spans="1:14" x14ac:dyDescent="0.2">
      <c r="A1885" s="58"/>
      <c r="B1885" s="61"/>
      <c r="E1885" s="63"/>
      <c r="F1885" s="64"/>
      <c r="G1885" s="63"/>
      <c r="H1885" s="64"/>
      <c r="I1885" s="65"/>
      <c r="J1885" s="65"/>
      <c r="K1885" s="63"/>
      <c r="L1885" s="64"/>
      <c r="M1885" s="63"/>
      <c r="N1885" s="64"/>
    </row>
    <row r="1886" spans="1:14" x14ac:dyDescent="0.2">
      <c r="A1886" s="58"/>
      <c r="B1886" s="61"/>
      <c r="E1886" s="63"/>
      <c r="F1886" s="64"/>
      <c r="G1886" s="63"/>
      <c r="H1886" s="64"/>
      <c r="I1886" s="65"/>
      <c r="J1886" s="65"/>
      <c r="K1886" s="63"/>
      <c r="L1886" s="64"/>
      <c r="M1886" s="63"/>
      <c r="N1886" s="64"/>
    </row>
    <row r="1887" spans="1:14" x14ac:dyDescent="0.2">
      <c r="A1887" s="58"/>
      <c r="B1887" s="61"/>
      <c r="E1887" s="63"/>
      <c r="F1887" s="64"/>
      <c r="G1887" s="63"/>
      <c r="H1887" s="64"/>
      <c r="I1887" s="65"/>
      <c r="J1887" s="65"/>
      <c r="K1887" s="63"/>
      <c r="L1887" s="64"/>
      <c r="M1887" s="63"/>
      <c r="N1887" s="64"/>
    </row>
    <row r="1888" spans="1:14" x14ac:dyDescent="0.2">
      <c r="A1888" s="58"/>
      <c r="B1888" s="61"/>
      <c r="E1888" s="63"/>
      <c r="F1888" s="64"/>
      <c r="G1888" s="63"/>
      <c r="H1888" s="64"/>
      <c r="I1888" s="65"/>
      <c r="J1888" s="65"/>
      <c r="K1888" s="63"/>
      <c r="L1888" s="64"/>
      <c r="M1888" s="63"/>
      <c r="N1888" s="64"/>
    </row>
    <row r="1889" spans="1:14" x14ac:dyDescent="0.2">
      <c r="A1889" s="58"/>
      <c r="B1889" s="61"/>
      <c r="E1889" s="63"/>
      <c r="F1889" s="64"/>
      <c r="G1889" s="63"/>
      <c r="H1889" s="64"/>
      <c r="I1889" s="65"/>
      <c r="J1889" s="65"/>
      <c r="K1889" s="63"/>
      <c r="L1889" s="64"/>
      <c r="M1889" s="63"/>
      <c r="N1889" s="64"/>
    </row>
    <row r="1890" spans="1:14" x14ac:dyDescent="0.2">
      <c r="A1890" s="58"/>
      <c r="B1890" s="61"/>
      <c r="E1890" s="63"/>
      <c r="F1890" s="64"/>
      <c r="G1890" s="63"/>
      <c r="H1890" s="64"/>
      <c r="I1890" s="65"/>
      <c r="J1890" s="65"/>
      <c r="K1890" s="63"/>
      <c r="L1890" s="64"/>
      <c r="M1890" s="63"/>
      <c r="N1890" s="64"/>
    </row>
    <row r="1891" spans="1:14" x14ac:dyDescent="0.2">
      <c r="A1891" s="58"/>
      <c r="B1891" s="61"/>
      <c r="E1891" s="63"/>
      <c r="F1891" s="64"/>
      <c r="G1891" s="63"/>
      <c r="H1891" s="64"/>
      <c r="I1891" s="65"/>
      <c r="J1891" s="65"/>
      <c r="K1891" s="63"/>
      <c r="L1891" s="64"/>
      <c r="M1891" s="63"/>
      <c r="N1891" s="64"/>
    </row>
    <row r="1892" spans="1:14" x14ac:dyDescent="0.2">
      <c r="A1892" s="58"/>
      <c r="B1892" s="61"/>
      <c r="E1892" s="63"/>
      <c r="F1892" s="64"/>
      <c r="G1892" s="63"/>
      <c r="H1892" s="64"/>
      <c r="I1892" s="65"/>
      <c r="J1892" s="65"/>
      <c r="K1892" s="63"/>
      <c r="L1892" s="64"/>
      <c r="M1892" s="63"/>
      <c r="N1892" s="64"/>
    </row>
    <row r="1893" spans="1:14" x14ac:dyDescent="0.2">
      <c r="A1893" s="58"/>
      <c r="B1893" s="61"/>
      <c r="E1893" s="63"/>
      <c r="F1893" s="64"/>
      <c r="G1893" s="63"/>
      <c r="H1893" s="64"/>
      <c r="I1893" s="65"/>
      <c r="J1893" s="65"/>
      <c r="K1893" s="63"/>
      <c r="L1893" s="64"/>
      <c r="M1893" s="63"/>
      <c r="N1893" s="64"/>
    </row>
    <row r="1894" spans="1:14" x14ac:dyDescent="0.2">
      <c r="A1894" s="58"/>
      <c r="B1894" s="61"/>
      <c r="E1894" s="63"/>
      <c r="F1894" s="64"/>
      <c r="G1894" s="63"/>
      <c r="H1894" s="64"/>
      <c r="I1894" s="65"/>
      <c r="J1894" s="65"/>
      <c r="K1894" s="63"/>
      <c r="L1894" s="64"/>
      <c r="M1894" s="63"/>
      <c r="N1894" s="64"/>
    </row>
    <row r="1895" spans="1:14" x14ac:dyDescent="0.2">
      <c r="A1895" s="58"/>
      <c r="B1895" s="61"/>
      <c r="E1895" s="63"/>
      <c r="F1895" s="64"/>
      <c r="G1895" s="63"/>
      <c r="H1895" s="64"/>
      <c r="I1895" s="65"/>
      <c r="J1895" s="65"/>
      <c r="K1895" s="63"/>
      <c r="L1895" s="64"/>
      <c r="M1895" s="63"/>
      <c r="N1895" s="64"/>
    </row>
    <row r="1896" spans="1:14" x14ac:dyDescent="0.2">
      <c r="A1896" s="58"/>
      <c r="B1896" s="61"/>
      <c r="E1896" s="63"/>
      <c r="F1896" s="64"/>
      <c r="G1896" s="63"/>
      <c r="H1896" s="64"/>
      <c r="I1896" s="65"/>
      <c r="J1896" s="65"/>
      <c r="K1896" s="63"/>
      <c r="L1896" s="64"/>
      <c r="M1896" s="63"/>
      <c r="N1896" s="64"/>
    </row>
    <row r="1897" spans="1:14" x14ac:dyDescent="0.2">
      <c r="A1897" s="58"/>
      <c r="B1897" s="61"/>
      <c r="E1897" s="63"/>
      <c r="F1897" s="64"/>
      <c r="G1897" s="63"/>
      <c r="H1897" s="64"/>
      <c r="I1897" s="65"/>
      <c r="J1897" s="65"/>
      <c r="K1897" s="63"/>
      <c r="L1897" s="64"/>
      <c r="M1897" s="63"/>
      <c r="N1897" s="64"/>
    </row>
    <row r="1898" spans="1:14" x14ac:dyDescent="0.2">
      <c r="A1898" s="58"/>
      <c r="B1898" s="61"/>
      <c r="E1898" s="63"/>
      <c r="F1898" s="64"/>
      <c r="G1898" s="63"/>
      <c r="H1898" s="64"/>
      <c r="I1898" s="65"/>
      <c r="J1898" s="65"/>
      <c r="K1898" s="63"/>
      <c r="L1898" s="64"/>
      <c r="M1898" s="63"/>
      <c r="N1898" s="64"/>
    </row>
    <row r="1899" spans="1:14" x14ac:dyDescent="0.2">
      <c r="A1899" s="58"/>
      <c r="B1899" s="61"/>
      <c r="E1899" s="63"/>
      <c r="F1899" s="64"/>
      <c r="G1899" s="63"/>
      <c r="H1899" s="64"/>
      <c r="I1899" s="65"/>
      <c r="J1899" s="65"/>
      <c r="K1899" s="63"/>
      <c r="L1899" s="64"/>
      <c r="M1899" s="63"/>
      <c r="N1899" s="64"/>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6" t="s">
        <v>225</v>
      </c>
      <c r="F35" s="196"/>
      <c r="G35" s="196"/>
      <c r="H35" s="196"/>
      <c r="I35" s="196"/>
      <c r="J35" s="196"/>
      <c r="K35" s="196"/>
      <c r="L35" s="196"/>
      <c r="M35" s="196"/>
      <c r="N35" s="196"/>
    </row>
    <row r="36" spans="5:14" x14ac:dyDescent="0.2">
      <c r="E36" s="196"/>
      <c r="F36" s="196"/>
      <c r="G36" s="196"/>
      <c r="H36" s="196"/>
      <c r="I36" s="196"/>
      <c r="J36" s="196"/>
      <c r="K36" s="196"/>
      <c r="L36" s="196"/>
      <c r="M36" s="196"/>
      <c r="N36" s="196"/>
    </row>
    <row r="37" spans="5:14" x14ac:dyDescent="0.2">
      <c r="E37" s="196"/>
      <c r="F37" s="196"/>
      <c r="G37" s="196"/>
      <c r="H37" s="196"/>
      <c r="I37" s="196"/>
      <c r="J37" s="196"/>
      <c r="K37" s="196"/>
      <c r="L37" s="196"/>
      <c r="M37" s="196"/>
      <c r="N37" s="196"/>
    </row>
    <row r="38" spans="5:14" x14ac:dyDescent="0.2">
      <c r="E38" s="196"/>
      <c r="F38" s="196"/>
      <c r="G38" s="196"/>
      <c r="H38" s="196"/>
      <c r="I38" s="196"/>
      <c r="J38" s="196"/>
      <c r="K38" s="196"/>
      <c r="L38" s="196"/>
      <c r="M38" s="196"/>
      <c r="N38" s="196"/>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7" t="s">
        <v>302</v>
      </c>
      <c r="F103" s="197"/>
      <c r="G103" s="197"/>
      <c r="H103" s="197"/>
      <c r="I103" s="197"/>
      <c r="J103" s="197"/>
      <c r="K103" s="197"/>
      <c r="L103" s="197"/>
      <c r="M103" s="197"/>
      <c r="N103" s="197"/>
    </row>
    <row r="104" spans="5:14" x14ac:dyDescent="0.2">
      <c r="E104" s="197"/>
      <c r="F104" s="197"/>
      <c r="G104" s="197"/>
      <c r="H104" s="197"/>
      <c r="I104" s="197"/>
      <c r="J104" s="197"/>
      <c r="K104" s="197"/>
      <c r="L104" s="197"/>
      <c r="M104" s="197"/>
      <c r="N104" s="197"/>
    </row>
    <row r="105" spans="5:14" x14ac:dyDescent="0.2">
      <c r="E105" s="197"/>
      <c r="F105" s="197"/>
      <c r="G105" s="197"/>
      <c r="H105" s="197"/>
      <c r="I105" s="197"/>
      <c r="J105" s="197"/>
      <c r="K105" s="197"/>
      <c r="L105" s="197"/>
      <c r="M105" s="197"/>
      <c r="N105" s="197"/>
    </row>
    <row r="106" spans="5:14" x14ac:dyDescent="0.2">
      <c r="E106" s="197"/>
      <c r="F106" s="197"/>
      <c r="G106" s="197"/>
      <c r="H106" s="197"/>
      <c r="I106" s="197"/>
      <c r="J106" s="197"/>
      <c r="K106" s="197"/>
      <c r="L106" s="197"/>
      <c r="M106" s="197"/>
      <c r="N106" s="197"/>
    </row>
    <row r="107" spans="5:14" x14ac:dyDescent="0.2">
      <c r="E107" s="197"/>
      <c r="F107" s="197"/>
      <c r="G107" s="197"/>
      <c r="H107" s="197"/>
      <c r="I107" s="197"/>
      <c r="J107" s="197"/>
      <c r="K107" s="197"/>
      <c r="L107" s="197"/>
      <c r="M107" s="197"/>
      <c r="N107" s="197"/>
    </row>
    <row r="147" spans="5:14" x14ac:dyDescent="0.2">
      <c r="E147" s="196" t="s">
        <v>303</v>
      </c>
      <c r="F147" s="196"/>
      <c r="G147" s="196"/>
      <c r="H147" s="196"/>
      <c r="I147" s="196"/>
      <c r="J147" s="196"/>
      <c r="K147" s="196"/>
      <c r="L147" s="196"/>
      <c r="M147" s="196"/>
      <c r="N147" s="196"/>
    </row>
    <row r="148" spans="5:14" x14ac:dyDescent="0.2">
      <c r="E148" s="196"/>
      <c r="F148" s="196"/>
      <c r="G148" s="196"/>
      <c r="H148" s="196"/>
      <c r="I148" s="196"/>
      <c r="J148" s="196"/>
      <c r="K148" s="196"/>
      <c r="L148" s="196"/>
      <c r="M148" s="196"/>
      <c r="N148" s="196"/>
    </row>
    <row r="149" spans="5:14" x14ac:dyDescent="0.2">
      <c r="E149" s="196"/>
      <c r="F149" s="196"/>
      <c r="G149" s="196"/>
      <c r="H149" s="196"/>
      <c r="I149" s="196"/>
      <c r="J149" s="196"/>
      <c r="K149" s="196"/>
      <c r="L149" s="196"/>
      <c r="M149" s="196"/>
      <c r="N149" s="196"/>
    </row>
    <row r="150" spans="5:14" x14ac:dyDescent="0.2">
      <c r="E150" s="196"/>
      <c r="F150" s="196"/>
      <c r="G150" s="196"/>
      <c r="H150" s="196"/>
      <c r="I150" s="196"/>
      <c r="J150" s="196"/>
      <c r="K150" s="196"/>
      <c r="L150" s="196"/>
      <c r="M150" s="196"/>
      <c r="N150" s="196"/>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6" t="s">
        <v>304</v>
      </c>
      <c r="F206" s="196"/>
      <c r="G206" s="196"/>
      <c r="H206" s="196"/>
      <c r="I206" s="196"/>
      <c r="J206" s="196"/>
      <c r="K206" s="196"/>
      <c r="L206" s="196"/>
      <c r="M206" s="196"/>
      <c r="N206" s="196"/>
    </row>
    <row r="207" spans="5:14" x14ac:dyDescent="0.2">
      <c r="E207" s="196"/>
      <c r="F207" s="196"/>
      <c r="G207" s="196"/>
      <c r="H207" s="196"/>
      <c r="I207" s="196"/>
      <c r="J207" s="196"/>
      <c r="K207" s="196"/>
      <c r="L207" s="196"/>
      <c r="M207" s="196"/>
      <c r="N207" s="196"/>
    </row>
    <row r="208" spans="5:14" x14ac:dyDescent="0.2">
      <c r="E208" s="196"/>
      <c r="F208" s="196"/>
      <c r="G208" s="196"/>
      <c r="H208" s="196"/>
      <c r="I208" s="196"/>
      <c r="J208" s="196"/>
      <c r="K208" s="196"/>
      <c r="L208" s="196"/>
      <c r="M208" s="196"/>
      <c r="N208" s="196"/>
    </row>
    <row r="209" spans="5:14" x14ac:dyDescent="0.2">
      <c r="E209" s="196"/>
      <c r="F209" s="196"/>
      <c r="G209" s="196"/>
      <c r="H209" s="196"/>
      <c r="I209" s="196"/>
      <c r="J209" s="196"/>
      <c r="K209" s="196"/>
      <c r="L209" s="196"/>
      <c r="M209" s="196"/>
      <c r="N209" s="196"/>
    </row>
    <row r="210" spans="5:14" x14ac:dyDescent="0.2">
      <c r="E210" s="196"/>
      <c r="F210" s="196"/>
      <c r="G210" s="196"/>
      <c r="H210" s="196"/>
      <c r="I210" s="196"/>
      <c r="J210" s="196"/>
      <c r="K210" s="196"/>
      <c r="L210" s="196"/>
      <c r="M210" s="196"/>
      <c r="N210" s="196"/>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6" t="s">
        <v>305</v>
      </c>
      <c r="F262" s="196"/>
      <c r="G262" s="196"/>
      <c r="H262" s="196"/>
      <c r="I262" s="196"/>
      <c r="J262" s="196"/>
      <c r="K262" s="196"/>
      <c r="L262" s="196"/>
      <c r="M262" s="196"/>
      <c r="N262" s="196"/>
    </row>
    <row r="263" spans="5:14" x14ac:dyDescent="0.2">
      <c r="E263" s="196"/>
      <c r="F263" s="196"/>
      <c r="G263" s="196"/>
      <c r="H263" s="196"/>
      <c r="I263" s="196"/>
      <c r="J263" s="196"/>
      <c r="K263" s="196"/>
      <c r="L263" s="196"/>
      <c r="M263" s="196"/>
      <c r="N263" s="196"/>
    </row>
    <row r="264" spans="5:14" x14ac:dyDescent="0.2">
      <c r="E264" s="196"/>
      <c r="F264" s="196"/>
      <c r="G264" s="196"/>
      <c r="H264" s="196"/>
      <c r="I264" s="196"/>
      <c r="J264" s="196"/>
      <c r="K264" s="196"/>
      <c r="L264" s="196"/>
      <c r="M264" s="196"/>
      <c r="N264" s="196"/>
    </row>
    <row r="265" spans="5:14" x14ac:dyDescent="0.2">
      <c r="E265" s="196"/>
      <c r="F265" s="196"/>
      <c r="G265" s="196"/>
      <c r="H265" s="196"/>
      <c r="I265" s="196"/>
      <c r="J265" s="196"/>
      <c r="K265" s="196"/>
      <c r="L265" s="196"/>
      <c r="M265" s="196"/>
      <c r="N265" s="196"/>
    </row>
    <row r="266" spans="5:14" x14ac:dyDescent="0.2">
      <c r="E266" s="196"/>
      <c r="F266" s="196"/>
      <c r="G266" s="196"/>
      <c r="H266" s="196"/>
      <c r="I266" s="196"/>
      <c r="J266" s="196"/>
      <c r="K266" s="196"/>
      <c r="L266" s="196"/>
      <c r="M266" s="196"/>
      <c r="N266" s="196"/>
    </row>
    <row r="267" spans="5:14" x14ac:dyDescent="0.2">
      <c r="E267" s="196"/>
      <c r="F267" s="196"/>
      <c r="G267" s="196"/>
      <c r="H267" s="196"/>
      <c r="I267" s="196"/>
      <c r="J267" s="196"/>
      <c r="K267" s="196"/>
      <c r="L267" s="196"/>
      <c r="M267" s="196"/>
      <c r="N267" s="196"/>
    </row>
    <row r="268" spans="5:14" x14ac:dyDescent="0.2">
      <c r="E268" s="196"/>
      <c r="F268" s="196"/>
      <c r="G268" s="196"/>
      <c r="H268" s="196"/>
      <c r="I268" s="196"/>
      <c r="J268" s="196"/>
      <c r="K268" s="196"/>
      <c r="L268" s="196"/>
      <c r="M268" s="196"/>
      <c r="N268" s="196"/>
    </row>
    <row r="269" spans="5:14" x14ac:dyDescent="0.2">
      <c r="E269" s="196"/>
      <c r="F269" s="196"/>
      <c r="G269" s="196"/>
      <c r="H269" s="196"/>
      <c r="I269" s="196"/>
      <c r="J269" s="196"/>
      <c r="K269" s="196"/>
      <c r="L269" s="196"/>
      <c r="M269" s="196"/>
      <c r="N269" s="196"/>
    </row>
    <row r="270" spans="5:14" x14ac:dyDescent="0.2">
      <c r="E270" s="196"/>
      <c r="F270" s="196"/>
      <c r="G270" s="196"/>
      <c r="H270" s="196"/>
      <c r="I270" s="196"/>
      <c r="J270" s="196"/>
      <c r="K270" s="196"/>
      <c r="L270" s="196"/>
      <c r="M270" s="196"/>
      <c r="N270" s="196"/>
    </row>
    <row r="271" spans="5:14" x14ac:dyDescent="0.2">
      <c r="E271" s="196"/>
      <c r="F271" s="196"/>
      <c r="G271" s="196"/>
      <c r="H271" s="196"/>
      <c r="I271" s="196"/>
      <c r="J271" s="196"/>
      <c r="K271" s="196"/>
      <c r="L271" s="196"/>
      <c r="M271" s="196"/>
      <c r="N271" s="196"/>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6" t="s">
        <v>224</v>
      </c>
      <c r="F320" s="196"/>
      <c r="G320" s="196"/>
      <c r="H320" s="196"/>
      <c r="I320" s="196"/>
      <c r="J320" s="196"/>
      <c r="K320" s="196"/>
      <c r="L320" s="196"/>
      <c r="M320" s="196"/>
      <c r="N320" s="196"/>
    </row>
    <row r="321" spans="5:14" x14ac:dyDescent="0.2">
      <c r="E321" s="196"/>
      <c r="F321" s="196"/>
      <c r="G321" s="196"/>
      <c r="H321" s="196"/>
      <c r="I321" s="196"/>
      <c r="J321" s="196"/>
      <c r="K321" s="196"/>
      <c r="L321" s="196"/>
      <c r="M321" s="196"/>
      <c r="N321" s="196"/>
    </row>
    <row r="322" spans="5:14" x14ac:dyDescent="0.2">
      <c r="E322" s="196"/>
      <c r="F322" s="196"/>
      <c r="G322" s="196"/>
      <c r="H322" s="196"/>
      <c r="I322" s="196"/>
      <c r="J322" s="196"/>
      <c r="K322" s="196"/>
      <c r="L322" s="196"/>
      <c r="M322" s="196"/>
      <c r="N322" s="196"/>
    </row>
    <row r="323" spans="5:14" x14ac:dyDescent="0.2">
      <c r="E323" s="196"/>
      <c r="F323" s="196"/>
      <c r="G323" s="196"/>
      <c r="H323" s="196"/>
      <c r="I323" s="196"/>
      <c r="J323" s="196"/>
      <c r="K323" s="196"/>
      <c r="L323" s="196"/>
      <c r="M323" s="196"/>
      <c r="N323" s="196"/>
    </row>
    <row r="324" spans="5:14" x14ac:dyDescent="0.2">
      <c r="E324" s="196"/>
      <c r="F324" s="196"/>
      <c r="G324" s="196"/>
      <c r="H324" s="196"/>
      <c r="I324" s="196"/>
      <c r="J324" s="196"/>
      <c r="K324" s="196"/>
      <c r="L324" s="196"/>
      <c r="M324" s="196"/>
      <c r="N324" s="196"/>
    </row>
    <row r="325" spans="5:14" x14ac:dyDescent="0.2">
      <c r="E325" s="196"/>
      <c r="F325" s="196"/>
      <c r="G325" s="196"/>
      <c r="H325" s="196"/>
      <c r="I325" s="196"/>
      <c r="J325" s="196"/>
      <c r="K325" s="196"/>
      <c r="L325" s="196"/>
      <c r="M325" s="196"/>
      <c r="N325" s="196"/>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5" t="s">
        <v>306</v>
      </c>
      <c r="F383" s="195"/>
      <c r="G383" s="195"/>
      <c r="H383" s="195"/>
      <c r="I383" s="195"/>
      <c r="J383" s="195"/>
      <c r="K383" s="195"/>
      <c r="L383" s="195"/>
      <c r="M383" s="195"/>
      <c r="N383" s="195"/>
    </row>
    <row r="384" spans="5:14" x14ac:dyDescent="0.2">
      <c r="E384" s="195"/>
      <c r="F384" s="195"/>
      <c r="G384" s="195"/>
      <c r="H384" s="195"/>
      <c r="I384" s="195"/>
      <c r="J384" s="195"/>
      <c r="K384" s="195"/>
      <c r="L384" s="195"/>
      <c r="M384" s="195"/>
      <c r="N384" s="195"/>
    </row>
    <row r="385" spans="5:14" x14ac:dyDescent="0.2">
      <c r="E385" s="195"/>
      <c r="F385" s="195"/>
      <c r="G385" s="195"/>
      <c r="H385" s="195"/>
      <c r="I385" s="195"/>
      <c r="J385" s="195"/>
      <c r="K385" s="195"/>
      <c r="L385" s="195"/>
      <c r="M385" s="195"/>
      <c r="N385" s="195"/>
    </row>
    <row r="386" spans="5:14" x14ac:dyDescent="0.2">
      <c r="E386" s="195"/>
      <c r="F386" s="195"/>
      <c r="G386" s="195"/>
      <c r="H386" s="195"/>
      <c r="I386" s="195"/>
      <c r="J386" s="195"/>
      <c r="K386" s="195"/>
      <c r="L386" s="195"/>
      <c r="M386" s="195"/>
      <c r="N386" s="195"/>
    </row>
    <row r="387" spans="5:14" x14ac:dyDescent="0.2">
      <c r="E387" s="195"/>
      <c r="F387" s="195"/>
      <c r="G387" s="195"/>
      <c r="H387" s="195"/>
      <c r="I387" s="195"/>
      <c r="J387" s="195"/>
      <c r="K387" s="195"/>
      <c r="L387" s="195"/>
      <c r="M387" s="195"/>
      <c r="N387" s="195"/>
    </row>
    <row r="388" spans="5:14" x14ac:dyDescent="0.2">
      <c r="E388" s="195"/>
      <c r="F388" s="195"/>
      <c r="G388" s="195"/>
      <c r="H388" s="195"/>
      <c r="I388" s="195"/>
      <c r="J388" s="195"/>
      <c r="K388" s="195"/>
      <c r="L388" s="195"/>
      <c r="M388" s="195"/>
      <c r="N388" s="195"/>
    </row>
    <row r="389" spans="5:14" x14ac:dyDescent="0.2">
      <c r="E389" s="195"/>
      <c r="F389" s="195"/>
      <c r="G389" s="195"/>
      <c r="H389" s="195"/>
      <c r="I389" s="195"/>
      <c r="J389" s="195"/>
      <c r="K389" s="195"/>
      <c r="L389" s="195"/>
      <c r="M389" s="195"/>
      <c r="N389" s="195"/>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200" t="s">
        <v>101</v>
      </c>
      <c r="B1" s="201"/>
      <c r="C1" s="201"/>
      <c r="D1" s="202"/>
      <c r="E1" s="198" t="s">
        <v>97</v>
      </c>
      <c r="F1" s="199"/>
      <c r="G1" s="198" t="s">
        <v>7</v>
      </c>
      <c r="H1" s="199"/>
      <c r="I1" s="198" t="s">
        <v>15</v>
      </c>
      <c r="J1" s="199"/>
      <c r="K1" s="198" t="s">
        <v>22</v>
      </c>
      <c r="L1" s="199"/>
      <c r="M1" s="198" t="s">
        <v>26</v>
      </c>
      <c r="N1" s="199"/>
      <c r="O1" s="198" t="s">
        <v>28</v>
      </c>
      <c r="P1" s="199"/>
      <c r="Q1" s="198" t="s">
        <v>32</v>
      </c>
      <c r="R1" s="199"/>
    </row>
    <row r="2" spans="1:18" s="70" customFormat="1" ht="13.5" thickBot="1" x14ac:dyDescent="0.25">
      <c r="A2" s="10" t="s">
        <v>49</v>
      </c>
      <c r="B2" s="10" t="s">
        <v>0</v>
      </c>
      <c r="C2" s="10" t="s">
        <v>1</v>
      </c>
      <c r="D2" s="10" t="s">
        <v>2</v>
      </c>
      <c r="E2" s="73" t="s">
        <v>242</v>
      </c>
      <c r="F2" s="74" t="s">
        <v>243</v>
      </c>
      <c r="G2" s="73" t="s">
        <v>244</v>
      </c>
      <c r="H2" s="74" t="s">
        <v>245</v>
      </c>
      <c r="I2" s="73" t="s">
        <v>246</v>
      </c>
      <c r="J2" s="74" t="s">
        <v>247</v>
      </c>
      <c r="K2" s="73" t="s">
        <v>248</v>
      </c>
      <c r="L2" s="74" t="s">
        <v>249</v>
      </c>
      <c r="M2" s="73" t="s">
        <v>250</v>
      </c>
      <c r="N2" s="74" t="s">
        <v>251</v>
      </c>
      <c r="O2" s="73" t="s">
        <v>252</v>
      </c>
      <c r="P2" s="74" t="s">
        <v>253</v>
      </c>
      <c r="Q2" s="73" t="s">
        <v>254</v>
      </c>
      <c r="R2" s="74" t="s">
        <v>255</v>
      </c>
    </row>
    <row r="3" spans="1:18" x14ac:dyDescent="0.2">
      <c r="A3" s="141" t="s">
        <v>338</v>
      </c>
      <c r="B3" s="67" t="s">
        <v>339</v>
      </c>
      <c r="C3" s="67">
        <v>56</v>
      </c>
      <c r="D3" s="67" t="s">
        <v>340</v>
      </c>
      <c r="E3" s="71">
        <v>0.78596427147441805</v>
      </c>
      <c r="F3" s="68">
        <v>89.285714285714306</v>
      </c>
      <c r="G3" s="71">
        <v>0.83129187678573402</v>
      </c>
      <c r="H3" s="68">
        <v>92.385444743935295</v>
      </c>
      <c r="I3" s="71">
        <v>0.59662343986286603</v>
      </c>
      <c r="J3" s="68">
        <v>35.916442048517503</v>
      </c>
      <c r="K3" s="71">
        <v>0.66681863704744104</v>
      </c>
      <c r="L3" s="68">
        <v>9.6361185983827493</v>
      </c>
      <c r="M3" s="71">
        <v>0.83508740367605205</v>
      </c>
      <c r="N3" s="68">
        <v>89.353099730458197</v>
      </c>
      <c r="O3" s="71"/>
      <c r="P3" s="68"/>
      <c r="Q3" s="71">
        <v>1</v>
      </c>
      <c r="R3" s="68">
        <v>100</v>
      </c>
    </row>
    <row r="4" spans="1:18" x14ac:dyDescent="0.2">
      <c r="A4" s="141" t="s">
        <v>341</v>
      </c>
      <c r="B4" s="67" t="s">
        <v>342</v>
      </c>
      <c r="C4" s="67">
        <v>56</v>
      </c>
      <c r="D4" s="67" t="s">
        <v>340</v>
      </c>
      <c r="E4" s="71">
        <v>0.84398857305803798</v>
      </c>
      <c r="F4" s="68">
        <v>96.428571428571402</v>
      </c>
      <c r="G4" s="71">
        <v>0.85707174488492299</v>
      </c>
      <c r="H4" s="68">
        <v>95.754716981132106</v>
      </c>
      <c r="I4" s="71">
        <v>0.67970106149508003</v>
      </c>
      <c r="J4" s="68">
        <v>70.417789757412393</v>
      </c>
      <c r="K4" s="71">
        <v>0.84208583354962896</v>
      </c>
      <c r="L4" s="68">
        <v>68.194070080862502</v>
      </c>
      <c r="M4" s="71">
        <v>0.84108422536055905</v>
      </c>
      <c r="N4" s="68">
        <v>90.026954177897593</v>
      </c>
      <c r="O4" s="71"/>
      <c r="P4" s="68"/>
      <c r="Q4" s="71">
        <v>1</v>
      </c>
      <c r="R4" s="68">
        <v>100</v>
      </c>
    </row>
    <row r="5" spans="1:18" x14ac:dyDescent="0.2">
      <c r="A5" s="141" t="s">
        <v>343</v>
      </c>
      <c r="B5" s="67" t="s">
        <v>344</v>
      </c>
      <c r="C5" s="67">
        <v>56</v>
      </c>
      <c r="D5" s="67" t="s">
        <v>340</v>
      </c>
      <c r="E5" s="71">
        <v>0.73838770969855805</v>
      </c>
      <c r="F5" s="68">
        <v>81.199460916442007</v>
      </c>
      <c r="G5" s="71">
        <v>0.89495285466375796</v>
      </c>
      <c r="H5" s="68">
        <v>98.854447439353095</v>
      </c>
      <c r="I5" s="71">
        <v>0.67375120680101497</v>
      </c>
      <c r="J5" s="68">
        <v>68.733153638814002</v>
      </c>
      <c r="K5" s="71">
        <v>0.78035185082520198</v>
      </c>
      <c r="L5" s="68">
        <v>39.892183288409697</v>
      </c>
      <c r="M5" s="71">
        <v>0.84408263620281299</v>
      </c>
      <c r="N5" s="68">
        <v>90.633423180592999</v>
      </c>
      <c r="O5" s="71"/>
      <c r="P5" s="68"/>
      <c r="Q5" s="71">
        <v>0.49880000000000002</v>
      </c>
      <c r="R5" s="68">
        <v>52.332015810276701</v>
      </c>
    </row>
    <row r="6" spans="1:18" x14ac:dyDescent="0.2">
      <c r="A6" s="141" t="s">
        <v>345</v>
      </c>
      <c r="B6" s="67" t="s">
        <v>346</v>
      </c>
      <c r="C6" s="67">
        <v>56</v>
      </c>
      <c r="D6" s="67" t="s">
        <v>340</v>
      </c>
      <c r="E6" s="71">
        <v>0.66268069929540097</v>
      </c>
      <c r="F6" s="68">
        <v>60.377358490566003</v>
      </c>
      <c r="G6" s="71">
        <v>0.63261422693775105</v>
      </c>
      <c r="H6" s="68">
        <v>39.218328840970401</v>
      </c>
      <c r="I6" s="71">
        <v>0.57633483400093399</v>
      </c>
      <c r="J6" s="68">
        <v>27.493261455525602</v>
      </c>
      <c r="K6" s="71">
        <v>0.78355261250452901</v>
      </c>
      <c r="L6" s="68">
        <v>41.307277628032303</v>
      </c>
      <c r="M6" s="71">
        <v>0.61920182303379201</v>
      </c>
      <c r="N6" s="68">
        <v>65.161725067385404</v>
      </c>
      <c r="O6" s="71"/>
      <c r="P6" s="68"/>
      <c r="Q6" s="71">
        <v>0.70169999999999999</v>
      </c>
      <c r="R6" s="68">
        <v>64.110671936758905</v>
      </c>
    </row>
    <row r="7" spans="1:18" x14ac:dyDescent="0.2">
      <c r="A7" s="141" t="s">
        <v>347</v>
      </c>
      <c r="B7" s="67" t="s">
        <v>348</v>
      </c>
      <c r="C7" s="67">
        <v>56</v>
      </c>
      <c r="D7" s="67" t="s">
        <v>340</v>
      </c>
      <c r="E7" s="71">
        <v>0.78944676820556603</v>
      </c>
      <c r="F7" s="68">
        <v>89.690026954177895</v>
      </c>
      <c r="G7" s="71">
        <v>0.90805730874205903</v>
      </c>
      <c r="H7" s="68">
        <v>99.191374663072807</v>
      </c>
      <c r="I7" s="71">
        <v>0.72656571966811001</v>
      </c>
      <c r="J7" s="68">
        <v>85.646900269541803</v>
      </c>
      <c r="K7" s="71">
        <v>0.73673294388808697</v>
      </c>
      <c r="L7" s="68">
        <v>25.5390835579515</v>
      </c>
      <c r="M7" s="71">
        <v>0.85307786872957303</v>
      </c>
      <c r="N7" s="68">
        <v>91.9137466307278</v>
      </c>
      <c r="O7" s="71"/>
      <c r="P7" s="68"/>
      <c r="Q7" s="71">
        <v>0.7228</v>
      </c>
      <c r="R7" s="68">
        <v>65.2173913043478</v>
      </c>
    </row>
    <row r="8" spans="1:18" x14ac:dyDescent="0.2">
      <c r="A8" s="141" t="s">
        <v>349</v>
      </c>
      <c r="B8" s="67" t="s">
        <v>350</v>
      </c>
      <c r="C8" s="67">
        <v>56</v>
      </c>
      <c r="D8" s="67" t="s">
        <v>340</v>
      </c>
      <c r="E8" s="71">
        <v>0.510800361206042</v>
      </c>
      <c r="F8" s="68">
        <v>20.619946091644199</v>
      </c>
      <c r="G8" s="71">
        <v>0.60153809850915796</v>
      </c>
      <c r="H8" s="68">
        <v>18.867924528301899</v>
      </c>
      <c r="I8" s="71">
        <v>0.53513422262023602</v>
      </c>
      <c r="J8" s="68">
        <v>15.3638814016173</v>
      </c>
      <c r="K8" s="71">
        <v>0.73516103417970002</v>
      </c>
      <c r="L8" s="68">
        <v>25</v>
      </c>
      <c r="M8" s="71">
        <v>0.68216845072111798</v>
      </c>
      <c r="N8" s="68">
        <v>74.056603773584897</v>
      </c>
      <c r="O8" s="71"/>
      <c r="P8" s="68"/>
      <c r="Q8" s="71">
        <v>0</v>
      </c>
      <c r="R8" s="68">
        <v>29.090909090909101</v>
      </c>
    </row>
    <row r="9" spans="1:18" x14ac:dyDescent="0.2">
      <c r="A9" s="141" t="s">
        <v>351</v>
      </c>
      <c r="B9" s="67" t="s">
        <v>352</v>
      </c>
      <c r="C9" s="67">
        <v>54</v>
      </c>
      <c r="D9" s="67" t="s">
        <v>340</v>
      </c>
      <c r="E9" s="71">
        <v>0.55408647926229004</v>
      </c>
      <c r="F9" s="68">
        <v>31.132075471698101</v>
      </c>
      <c r="G9" s="71">
        <v>0.67148418088157702</v>
      </c>
      <c r="H9" s="68">
        <v>57.345013477088898</v>
      </c>
      <c r="I9" s="71">
        <v>0.56912982457445704</v>
      </c>
      <c r="J9" s="68">
        <v>25.6738544474394</v>
      </c>
      <c r="K9" s="71">
        <v>0.74665470760754005</v>
      </c>
      <c r="L9" s="68">
        <v>28.167115902965001</v>
      </c>
      <c r="M9" s="71">
        <v>0.69116368324787902</v>
      </c>
      <c r="N9" s="68">
        <v>74.865229110512104</v>
      </c>
      <c r="O9" s="71"/>
      <c r="P9" s="68"/>
      <c r="Q9" s="71">
        <v>9.1999999999999998E-2</v>
      </c>
      <c r="R9" s="68">
        <v>37.3913043478261</v>
      </c>
    </row>
    <row r="10" spans="1:18" x14ac:dyDescent="0.2">
      <c r="A10" s="141" t="s">
        <v>353</v>
      </c>
      <c r="B10" s="67" t="s">
        <v>354</v>
      </c>
      <c r="C10" s="67">
        <v>54</v>
      </c>
      <c r="D10" s="67" t="s">
        <v>340</v>
      </c>
      <c r="E10" s="71">
        <v>0.64524420822358997</v>
      </c>
      <c r="F10" s="68">
        <v>56.603773584905703</v>
      </c>
      <c r="G10" s="71">
        <v>0.68124467936612598</v>
      </c>
      <c r="H10" s="68">
        <v>61.051212938005399</v>
      </c>
      <c r="I10" s="71">
        <v>0.526802018753183</v>
      </c>
      <c r="J10" s="68">
        <v>12.870619946091599</v>
      </c>
      <c r="K10" s="71">
        <v>0.75796298501837001</v>
      </c>
      <c r="L10" s="68">
        <v>31.7385444743935</v>
      </c>
      <c r="M10" s="71">
        <v>0.60121135798027103</v>
      </c>
      <c r="N10" s="68">
        <v>62.533692722372002</v>
      </c>
      <c r="O10" s="71"/>
      <c r="P10" s="68"/>
      <c r="Q10" s="71">
        <v>0.65900000000000003</v>
      </c>
      <c r="R10" s="68">
        <v>61.660079051383399</v>
      </c>
    </row>
    <row r="11" spans="1:18" x14ac:dyDescent="0.2">
      <c r="A11" s="141" t="s">
        <v>355</v>
      </c>
      <c r="B11" s="67" t="s">
        <v>356</v>
      </c>
      <c r="C11" s="67">
        <v>56</v>
      </c>
      <c r="D11" s="67" t="s">
        <v>340</v>
      </c>
      <c r="E11" s="71">
        <v>0.77488278817635603</v>
      </c>
      <c r="F11" s="68">
        <v>88.005390835579504</v>
      </c>
      <c r="G11" s="71">
        <v>0.90716754571546399</v>
      </c>
      <c r="H11" s="68">
        <v>99.123989218328802</v>
      </c>
      <c r="I11" s="71">
        <v>0.73698472023234796</v>
      </c>
      <c r="J11" s="68">
        <v>87.601078167115901</v>
      </c>
      <c r="K11" s="71">
        <v>0.73551314715369398</v>
      </c>
      <c r="L11" s="68">
        <v>25.1347708894879</v>
      </c>
      <c r="M11" s="71">
        <v>0.81409852778027603</v>
      </c>
      <c r="N11" s="68">
        <v>87.196765498652297</v>
      </c>
      <c r="O11" s="71"/>
      <c r="P11" s="68"/>
      <c r="Q11" s="71">
        <v>0.68064999999999998</v>
      </c>
      <c r="R11" s="68">
        <v>62.9249011857708</v>
      </c>
    </row>
    <row r="12" spans="1:18" x14ac:dyDescent="0.2">
      <c r="A12" s="141" t="s">
        <v>357</v>
      </c>
      <c r="B12" s="67" t="s">
        <v>358</v>
      </c>
      <c r="C12" s="67">
        <v>56</v>
      </c>
      <c r="D12" s="67" t="s">
        <v>340</v>
      </c>
      <c r="E12" s="71">
        <v>0.63977756253096796</v>
      </c>
      <c r="F12" s="68">
        <v>54.649595687331498</v>
      </c>
      <c r="G12" s="71">
        <v>0.85982359818153098</v>
      </c>
      <c r="H12" s="68">
        <v>96.159029649595695</v>
      </c>
      <c r="I12" s="71">
        <v>0.67183469919703198</v>
      </c>
      <c r="J12" s="68">
        <v>68.059299191374706</v>
      </c>
      <c r="K12" s="71">
        <v>0.70281827423402798</v>
      </c>
      <c r="L12" s="68">
        <v>15.3638814016173</v>
      </c>
      <c r="M12" s="71">
        <v>0.79011124104224795</v>
      </c>
      <c r="N12" s="68">
        <v>84.770889487870605</v>
      </c>
      <c r="O12" s="71"/>
      <c r="P12" s="68"/>
      <c r="Q12" s="71">
        <v>0.17430000000000001</v>
      </c>
      <c r="R12" s="68">
        <v>39.683794466403199</v>
      </c>
    </row>
    <row r="13" spans="1:18" x14ac:dyDescent="0.2">
      <c r="A13" s="141" t="s">
        <v>359</v>
      </c>
      <c r="B13" s="67" t="s">
        <v>360</v>
      </c>
      <c r="C13" s="67">
        <v>56</v>
      </c>
      <c r="D13" s="67" t="s">
        <v>340</v>
      </c>
      <c r="E13" s="71">
        <v>0.567247882911598</v>
      </c>
      <c r="F13" s="68">
        <v>34.568733153638803</v>
      </c>
      <c r="G13" s="71">
        <v>0.76098395302863198</v>
      </c>
      <c r="H13" s="68">
        <v>79.582210242587607</v>
      </c>
      <c r="I13" s="71">
        <v>0.61027326885506095</v>
      </c>
      <c r="J13" s="68">
        <v>41.307277628032303</v>
      </c>
      <c r="K13" s="71">
        <v>0.78219308290247702</v>
      </c>
      <c r="L13" s="68">
        <v>40.498652291105103</v>
      </c>
      <c r="M13" s="71">
        <v>0.64318910977182098</v>
      </c>
      <c r="N13" s="68">
        <v>69.137466307277606</v>
      </c>
      <c r="O13" s="71"/>
      <c r="P13" s="68"/>
      <c r="Q13" s="71">
        <v>3.9600000000000003E-2</v>
      </c>
      <c r="R13" s="68">
        <v>35.335968379446598</v>
      </c>
    </row>
    <row r="14" spans="1:18" x14ac:dyDescent="0.2">
      <c r="A14" s="141" t="s">
        <v>361</v>
      </c>
      <c r="B14" s="67" t="s">
        <v>362</v>
      </c>
      <c r="C14" s="67">
        <v>54</v>
      </c>
      <c r="D14" s="67" t="s">
        <v>340</v>
      </c>
      <c r="E14" s="71">
        <v>0.43374169329555501</v>
      </c>
      <c r="F14" s="68">
        <v>4.2452830188679203</v>
      </c>
      <c r="G14" s="71">
        <v>0.46127067641196001</v>
      </c>
      <c r="H14" s="68">
        <v>4.5148247978436702</v>
      </c>
      <c r="I14" s="71">
        <v>0.51079114455925101</v>
      </c>
      <c r="J14" s="68">
        <v>9.2318059299191404</v>
      </c>
      <c r="K14" s="71">
        <v>0.75734947300798905</v>
      </c>
      <c r="L14" s="68">
        <v>31.199460916442</v>
      </c>
      <c r="M14" s="71">
        <v>0.43929717249857603</v>
      </c>
      <c r="N14" s="68">
        <v>24.797843665768202</v>
      </c>
      <c r="O14" s="71"/>
      <c r="P14" s="68"/>
      <c r="Q14" s="71">
        <v>0</v>
      </c>
      <c r="R14" s="68">
        <v>29.090909090909101</v>
      </c>
    </row>
    <row r="15" spans="1:18" x14ac:dyDescent="0.2">
      <c r="A15" s="141" t="s">
        <v>363</v>
      </c>
      <c r="B15" s="67" t="s">
        <v>364</v>
      </c>
      <c r="C15" s="67">
        <v>54</v>
      </c>
      <c r="D15" s="67" t="s">
        <v>340</v>
      </c>
      <c r="E15" s="71">
        <v>0.46985326050138598</v>
      </c>
      <c r="F15" s="68">
        <v>10.377358490565999</v>
      </c>
      <c r="G15" s="71">
        <v>0.56786461142925304</v>
      </c>
      <c r="H15" s="68">
        <v>11.859838274932599</v>
      </c>
      <c r="I15" s="71">
        <v>0.48342401845939298</v>
      </c>
      <c r="J15" s="68">
        <v>4.7843665768194104</v>
      </c>
      <c r="K15" s="71">
        <v>0.67707255433097302</v>
      </c>
      <c r="L15" s="68">
        <v>10.512129380053899</v>
      </c>
      <c r="M15" s="71">
        <v>0.42430511828730799</v>
      </c>
      <c r="N15" s="68">
        <v>22.506738544474398</v>
      </c>
      <c r="O15" s="71"/>
      <c r="P15" s="68"/>
      <c r="Q15" s="71">
        <v>0.1966</v>
      </c>
      <c r="R15" s="68">
        <v>40.395256916995997</v>
      </c>
    </row>
    <row r="16" spans="1:18" x14ac:dyDescent="0.2">
      <c r="A16" s="141" t="s">
        <v>365</v>
      </c>
      <c r="B16" s="67" t="s">
        <v>366</v>
      </c>
      <c r="C16" s="67">
        <v>54</v>
      </c>
      <c r="D16" s="67" t="s">
        <v>340</v>
      </c>
      <c r="E16" s="71">
        <v>0.375135747397986</v>
      </c>
      <c r="F16" s="68">
        <v>1.8194070080862501</v>
      </c>
      <c r="G16" s="71">
        <v>0.433923742326913</v>
      </c>
      <c r="H16" s="68">
        <v>3.5714285714285698</v>
      </c>
      <c r="I16" s="71">
        <v>0.46783050200627702</v>
      </c>
      <c r="J16" s="68">
        <v>3.4366576819407002</v>
      </c>
      <c r="K16" s="71">
        <v>0.73252243574690401</v>
      </c>
      <c r="L16" s="68">
        <v>23.854447439353098</v>
      </c>
      <c r="M16" s="71">
        <v>0.24140205690983799</v>
      </c>
      <c r="N16" s="68">
        <v>7.9514824797843699</v>
      </c>
      <c r="O16" s="71"/>
      <c r="P16" s="68"/>
      <c r="Q16" s="71">
        <v>0</v>
      </c>
      <c r="R16" s="68">
        <v>29.090909090909101</v>
      </c>
    </row>
    <row r="17" spans="1:18" x14ac:dyDescent="0.2">
      <c r="A17" s="141" t="s">
        <v>367</v>
      </c>
      <c r="B17" s="67" t="s">
        <v>368</v>
      </c>
      <c r="C17" s="67">
        <v>54</v>
      </c>
      <c r="D17" s="67" t="s">
        <v>340</v>
      </c>
      <c r="E17" s="71">
        <v>0.51230611575391904</v>
      </c>
      <c r="F17" s="68">
        <v>21.0916442048518</v>
      </c>
      <c r="G17" s="71">
        <v>0.72386846642984604</v>
      </c>
      <c r="H17" s="68">
        <v>72.439353099730496</v>
      </c>
      <c r="I17" s="71">
        <v>0.56323598465111802</v>
      </c>
      <c r="J17" s="68">
        <v>24.123989218328799</v>
      </c>
      <c r="K17" s="71">
        <v>0.64023225044357102</v>
      </c>
      <c r="L17" s="68">
        <v>7.0754716981132102</v>
      </c>
      <c r="M17" s="71">
        <v>0.63419387724506004</v>
      </c>
      <c r="N17" s="68">
        <v>67.789757412398899</v>
      </c>
      <c r="O17" s="71"/>
      <c r="P17" s="68"/>
      <c r="Q17" s="71">
        <v>0</v>
      </c>
      <c r="R17" s="68">
        <v>29.090909090909101</v>
      </c>
    </row>
    <row r="18" spans="1:18" x14ac:dyDescent="0.2">
      <c r="A18" s="141" t="s">
        <v>369</v>
      </c>
      <c r="B18" s="67" t="s">
        <v>370</v>
      </c>
      <c r="C18" s="67">
        <v>54</v>
      </c>
      <c r="D18" s="67" t="s">
        <v>340</v>
      </c>
      <c r="E18" s="71">
        <v>0.44114178212918098</v>
      </c>
      <c r="F18" s="68">
        <v>5.0539083557951496</v>
      </c>
      <c r="G18" s="71">
        <v>0.385008391768628</v>
      </c>
      <c r="H18" s="68">
        <v>2.7628032345013498</v>
      </c>
      <c r="I18" s="71">
        <v>0.44580567106284502</v>
      </c>
      <c r="J18" s="68">
        <v>1.88679245283019</v>
      </c>
      <c r="K18" s="71">
        <v>0.73244034869896302</v>
      </c>
      <c r="L18" s="68">
        <v>23.719676549865198</v>
      </c>
      <c r="M18" s="71">
        <v>0.14245449911546901</v>
      </c>
      <c r="N18" s="68">
        <v>4.1778975741239899</v>
      </c>
      <c r="O18" s="71"/>
      <c r="P18" s="68"/>
      <c r="Q18" s="71">
        <v>0.5</v>
      </c>
      <c r="R18" s="68">
        <v>54.703557312252997</v>
      </c>
    </row>
    <row r="19" spans="1:18" x14ac:dyDescent="0.2">
      <c r="A19" s="141" t="s">
        <v>371</v>
      </c>
      <c r="B19" s="67" t="s">
        <v>372</v>
      </c>
      <c r="C19" s="67">
        <v>54</v>
      </c>
      <c r="D19" s="67" t="s">
        <v>340</v>
      </c>
      <c r="E19" s="71">
        <v>0.61868577781823797</v>
      </c>
      <c r="F19" s="68">
        <v>47.911051212937998</v>
      </c>
      <c r="G19" s="71">
        <v>0.63902021389749397</v>
      </c>
      <c r="H19" s="68">
        <v>43.194070080862502</v>
      </c>
      <c r="I19" s="71">
        <v>0.56817354625748195</v>
      </c>
      <c r="J19" s="68">
        <v>25.471698113207498</v>
      </c>
      <c r="K19" s="71">
        <v>0.75329190756306097</v>
      </c>
      <c r="L19" s="68">
        <v>29.919137466307301</v>
      </c>
      <c r="M19" s="71">
        <v>0.51425744355491598</v>
      </c>
      <c r="N19" s="68">
        <v>45.4177897574124</v>
      </c>
      <c r="O19" s="71"/>
      <c r="P19" s="68"/>
      <c r="Q19" s="71"/>
      <c r="R19" s="68"/>
    </row>
    <row r="20" spans="1:18" x14ac:dyDescent="0.2">
      <c r="A20" s="141" t="s">
        <v>373</v>
      </c>
      <c r="B20" s="67" t="s">
        <v>374</v>
      </c>
      <c r="C20" s="67">
        <v>54</v>
      </c>
      <c r="D20" s="67" t="s">
        <v>340</v>
      </c>
      <c r="E20" s="71">
        <v>0.60224721543874304</v>
      </c>
      <c r="F20" s="68">
        <v>43.328840970350399</v>
      </c>
      <c r="G20" s="71">
        <v>0.65459425215399702</v>
      </c>
      <c r="H20" s="68">
        <v>51.549865229110502</v>
      </c>
      <c r="I20" s="71">
        <v>0.57977471652229096</v>
      </c>
      <c r="J20" s="68">
        <v>28.9083557951482</v>
      </c>
      <c r="K20" s="71">
        <v>0.72312396738222595</v>
      </c>
      <c r="L20" s="68">
        <v>21.3611859838275</v>
      </c>
      <c r="M20" s="71">
        <v>0.541243141135198</v>
      </c>
      <c r="N20" s="68">
        <v>52.628032345013501</v>
      </c>
      <c r="O20" s="71"/>
      <c r="P20" s="68"/>
      <c r="Q20" s="71">
        <v>0.51249999999999996</v>
      </c>
      <c r="R20" s="68">
        <v>55.652173913043498</v>
      </c>
    </row>
    <row r="21" spans="1:18" x14ac:dyDescent="0.2">
      <c r="A21" s="141" t="s">
        <v>375</v>
      </c>
      <c r="B21" s="67" t="s">
        <v>376</v>
      </c>
      <c r="C21" s="67">
        <v>54</v>
      </c>
      <c r="D21" s="67" t="s">
        <v>340</v>
      </c>
      <c r="E21" s="71">
        <v>0.35122122435832198</v>
      </c>
      <c r="F21" s="68">
        <v>1.0107816711590301</v>
      </c>
      <c r="G21" s="71">
        <v>0.37828621540804402</v>
      </c>
      <c r="H21" s="68">
        <v>2.6954177897574101</v>
      </c>
      <c r="I21" s="71">
        <v>0.48449285222688998</v>
      </c>
      <c r="J21" s="68">
        <v>4.9865229110512104</v>
      </c>
      <c r="K21" s="71">
        <v>0.69846302009473105</v>
      </c>
      <c r="L21" s="68">
        <v>14.487870619946101</v>
      </c>
      <c r="M21" s="71">
        <v>0.124464034061947</v>
      </c>
      <c r="N21" s="68">
        <v>3.4366576819407002</v>
      </c>
      <c r="O21" s="71"/>
      <c r="P21" s="68"/>
      <c r="Q21" s="71">
        <v>7.0400000000000004E-2</v>
      </c>
      <c r="R21" s="68">
        <v>36.600790513833999</v>
      </c>
    </row>
    <row r="22" spans="1:18" x14ac:dyDescent="0.2">
      <c r="A22" s="141" t="s">
        <v>377</v>
      </c>
      <c r="B22" s="67" t="s">
        <v>378</v>
      </c>
      <c r="C22" s="67">
        <v>54</v>
      </c>
      <c r="D22" s="67" t="s">
        <v>340</v>
      </c>
      <c r="E22" s="71">
        <v>0.41175795348483002</v>
      </c>
      <c r="F22" s="68">
        <v>3.23450134770889</v>
      </c>
      <c r="G22" s="71">
        <v>0.51303775902936399</v>
      </c>
      <c r="H22" s="68">
        <v>7.2776280323450102</v>
      </c>
      <c r="I22" s="71">
        <v>0.49268927133465401</v>
      </c>
      <c r="J22" s="68">
        <v>5.9973045822102398</v>
      </c>
      <c r="K22" s="71">
        <v>0.66296385846578498</v>
      </c>
      <c r="L22" s="68">
        <v>8.9622641509433993</v>
      </c>
      <c r="M22" s="71">
        <v>0.24739887859434501</v>
      </c>
      <c r="N22" s="68">
        <v>8.5579514824797904</v>
      </c>
      <c r="O22" s="71"/>
      <c r="P22" s="68"/>
      <c r="Q22" s="71">
        <v>0.14269999999999999</v>
      </c>
      <c r="R22" s="68">
        <v>38.339920948616601</v>
      </c>
    </row>
    <row r="23" spans="1:18" x14ac:dyDescent="0.2">
      <c r="A23" s="141" t="s">
        <v>379</v>
      </c>
      <c r="B23" s="67" t="s">
        <v>380</v>
      </c>
      <c r="C23" s="67">
        <v>56</v>
      </c>
      <c r="D23" s="67" t="s">
        <v>340</v>
      </c>
      <c r="E23" s="71">
        <v>0.69127869508885198</v>
      </c>
      <c r="F23" s="68">
        <v>69.541778975741195</v>
      </c>
      <c r="G23" s="71">
        <v>0.73489060659736105</v>
      </c>
      <c r="H23" s="68">
        <v>74.595687331536396</v>
      </c>
      <c r="I23" s="71">
        <v>0.69705642650331101</v>
      </c>
      <c r="J23" s="68">
        <v>75.741239892183302</v>
      </c>
      <c r="K23" s="71">
        <v>0.78530818561965099</v>
      </c>
      <c r="L23" s="68">
        <v>42.183288409703501</v>
      </c>
      <c r="M23" s="71">
        <v>0.73913825672393596</v>
      </c>
      <c r="N23" s="68">
        <v>80.3908355795148</v>
      </c>
      <c r="O23" s="71"/>
      <c r="P23" s="68"/>
      <c r="Q23" s="71">
        <v>0.5</v>
      </c>
      <c r="R23" s="68">
        <v>54.703557312252997</v>
      </c>
    </row>
    <row r="24" spans="1:18" x14ac:dyDescent="0.2">
      <c r="A24" s="141" t="s">
        <v>381</v>
      </c>
      <c r="B24" s="67" t="s">
        <v>382</v>
      </c>
      <c r="C24" s="67">
        <v>56</v>
      </c>
      <c r="D24" s="67" t="s">
        <v>340</v>
      </c>
      <c r="E24" s="71">
        <v>0.70069077775005995</v>
      </c>
      <c r="F24" s="68">
        <v>72.708894878706204</v>
      </c>
      <c r="G24" s="71">
        <v>0.93191995291501195</v>
      </c>
      <c r="H24" s="68">
        <v>99.595687331536396</v>
      </c>
      <c r="I24" s="71">
        <v>0.81628657235416102</v>
      </c>
      <c r="J24" s="68">
        <v>98.787061994609203</v>
      </c>
      <c r="K24" s="71">
        <v>0.87818220801352598</v>
      </c>
      <c r="L24" s="68">
        <v>85.107816711590303</v>
      </c>
      <c r="M24" s="71">
        <v>0.877065155467602</v>
      </c>
      <c r="N24" s="68">
        <v>93.261455525606493</v>
      </c>
      <c r="O24" s="71"/>
      <c r="P24" s="68"/>
      <c r="Q24" s="71">
        <v>0</v>
      </c>
      <c r="R24" s="68">
        <v>29.090909090909101</v>
      </c>
    </row>
    <row r="25" spans="1:18" x14ac:dyDescent="0.2">
      <c r="A25" s="141" t="s">
        <v>383</v>
      </c>
      <c r="B25" s="67" t="s">
        <v>384</v>
      </c>
      <c r="C25" s="67">
        <v>54</v>
      </c>
      <c r="D25" s="67" t="s">
        <v>340</v>
      </c>
      <c r="E25" s="71">
        <v>0.35532366672643201</v>
      </c>
      <c r="F25" s="68">
        <v>1.07816711590297</v>
      </c>
      <c r="G25" s="71">
        <v>0.392469844459859</v>
      </c>
      <c r="H25" s="68">
        <v>2.8975741239892199</v>
      </c>
      <c r="I25" s="71">
        <v>0.50992851925356297</v>
      </c>
      <c r="J25" s="68">
        <v>8.9622641509433993</v>
      </c>
      <c r="K25" s="71">
        <v>0.774105082808908</v>
      </c>
      <c r="L25" s="68">
        <v>37.398921832884099</v>
      </c>
      <c r="M25" s="71">
        <v>2.8514887109831799E-2</v>
      </c>
      <c r="N25" s="68">
        <v>1.48247978436658</v>
      </c>
      <c r="O25" s="71"/>
      <c r="P25" s="68"/>
      <c r="Q25" s="71">
        <v>7.1599999999999997E-2</v>
      </c>
      <c r="R25" s="68">
        <v>36.679841897233203</v>
      </c>
    </row>
    <row r="26" spans="1:18" x14ac:dyDescent="0.2">
      <c r="A26" s="141" t="s">
        <v>385</v>
      </c>
      <c r="B26" s="67" t="s">
        <v>386</v>
      </c>
      <c r="C26" s="67">
        <v>56</v>
      </c>
      <c r="D26" s="67" t="s">
        <v>340</v>
      </c>
      <c r="E26" s="71">
        <v>0.71532765525531505</v>
      </c>
      <c r="F26" s="68">
        <v>76.280323450134802</v>
      </c>
      <c r="G26" s="71">
        <v>0.811655081565267</v>
      </c>
      <c r="H26" s="68">
        <v>89.083557951482504</v>
      </c>
      <c r="I26" s="71">
        <v>0.564870074439629</v>
      </c>
      <c r="J26" s="68">
        <v>24.4609164420485</v>
      </c>
      <c r="K26" s="71">
        <v>0.58599319733083799</v>
      </c>
      <c r="L26" s="68">
        <v>3.03234501347709</v>
      </c>
      <c r="M26" s="71">
        <v>0.86806992294084195</v>
      </c>
      <c r="N26" s="68">
        <v>92.654986522911102</v>
      </c>
      <c r="O26" s="71"/>
      <c r="P26" s="68"/>
      <c r="Q26" s="71">
        <v>0.74604999999999999</v>
      </c>
      <c r="R26" s="68">
        <v>66.007905138339893</v>
      </c>
    </row>
    <row r="27" spans="1:18" x14ac:dyDescent="0.2">
      <c r="A27" s="141" t="s">
        <v>387</v>
      </c>
      <c r="B27" s="67" t="s">
        <v>388</v>
      </c>
      <c r="C27" s="67">
        <v>56</v>
      </c>
      <c r="D27" s="67" t="s">
        <v>340</v>
      </c>
      <c r="E27" s="71">
        <v>0.73309087229236902</v>
      </c>
      <c r="F27" s="68">
        <v>80.525606469002696</v>
      </c>
      <c r="G27" s="71">
        <v>0.72195645715685997</v>
      </c>
      <c r="H27" s="68">
        <v>71.967654986522902</v>
      </c>
      <c r="I27" s="71">
        <v>0.70404694452750005</v>
      </c>
      <c r="J27" s="68">
        <v>78.2345013477089</v>
      </c>
      <c r="K27" s="71">
        <v>0.45533654041974397</v>
      </c>
      <c r="L27" s="68">
        <v>0.269541778975741</v>
      </c>
      <c r="M27" s="71">
        <v>0.78411441935773996</v>
      </c>
      <c r="N27" s="68">
        <v>84.164420485175199</v>
      </c>
      <c r="O27" s="71"/>
      <c r="P27" s="68"/>
      <c r="Q27" s="71">
        <v>1</v>
      </c>
      <c r="R27" s="68">
        <v>100</v>
      </c>
    </row>
    <row r="28" spans="1:18" x14ac:dyDescent="0.2">
      <c r="A28" s="141" t="s">
        <v>389</v>
      </c>
      <c r="B28" s="67" t="s">
        <v>390</v>
      </c>
      <c r="C28" s="67">
        <v>56</v>
      </c>
      <c r="D28" s="67" t="s">
        <v>340</v>
      </c>
      <c r="E28" s="71">
        <v>0.63778765758811096</v>
      </c>
      <c r="F28" s="68">
        <v>53.706199460916402</v>
      </c>
      <c r="G28" s="71">
        <v>0.77146718959502802</v>
      </c>
      <c r="H28" s="68">
        <v>81.536388140161705</v>
      </c>
      <c r="I28" s="71">
        <v>0.72288228919935704</v>
      </c>
      <c r="J28" s="68">
        <v>84.299191374663096</v>
      </c>
      <c r="K28" s="71">
        <v>0.58762904032364405</v>
      </c>
      <c r="L28" s="68">
        <v>3.23450134770889</v>
      </c>
      <c r="M28" s="71">
        <v>0.60420976882252397</v>
      </c>
      <c r="N28" s="68">
        <v>62.870619946091601</v>
      </c>
      <c r="O28" s="71"/>
      <c r="P28" s="68"/>
      <c r="Q28" s="71">
        <v>0.50275000000000003</v>
      </c>
      <c r="R28" s="68">
        <v>55.256916996047401</v>
      </c>
    </row>
    <row r="29" spans="1:18" x14ac:dyDescent="0.2">
      <c r="A29" s="141" t="s">
        <v>391</v>
      </c>
      <c r="B29" s="67" t="s">
        <v>392</v>
      </c>
      <c r="C29" s="67">
        <v>56</v>
      </c>
      <c r="D29" s="67" t="s">
        <v>340</v>
      </c>
      <c r="E29" s="71">
        <v>0.59634326095211998</v>
      </c>
      <c r="F29" s="68">
        <v>41.374663072776301</v>
      </c>
      <c r="G29" s="71">
        <v>0.72518736896436198</v>
      </c>
      <c r="H29" s="68">
        <v>72.708894878706204</v>
      </c>
      <c r="I29" s="71">
        <v>0.77865168404440399</v>
      </c>
      <c r="J29" s="68">
        <v>95.417789757412393</v>
      </c>
      <c r="K29" s="71">
        <v>0.718484729788473</v>
      </c>
      <c r="L29" s="68">
        <v>19.4743935309973</v>
      </c>
      <c r="M29" s="71">
        <v>0.25939252196335899</v>
      </c>
      <c r="N29" s="68">
        <v>9.2318059299191404</v>
      </c>
      <c r="O29" s="71"/>
      <c r="P29" s="68"/>
      <c r="Q29" s="71">
        <v>0.5</v>
      </c>
      <c r="R29" s="68">
        <v>54.703557312252997</v>
      </c>
    </row>
    <row r="30" spans="1:18" x14ac:dyDescent="0.2">
      <c r="A30" s="141" t="s">
        <v>393</v>
      </c>
      <c r="B30" s="67" t="s">
        <v>394</v>
      </c>
      <c r="C30" s="67">
        <v>56</v>
      </c>
      <c r="D30" s="67" t="s">
        <v>340</v>
      </c>
      <c r="E30" s="71">
        <v>0.59789101453067495</v>
      </c>
      <c r="F30" s="68">
        <v>41.981132075471699</v>
      </c>
      <c r="G30" s="71">
        <v>0.68221498118103197</v>
      </c>
      <c r="H30" s="68">
        <v>61.388140161725097</v>
      </c>
      <c r="I30" s="71">
        <v>0.77632089553294603</v>
      </c>
      <c r="J30" s="68">
        <v>95.013477088948804</v>
      </c>
      <c r="K30" s="71">
        <v>0.69036799207744504</v>
      </c>
      <c r="L30" s="68">
        <v>12.533692722372001</v>
      </c>
      <c r="M30" s="71">
        <v>0.337351203861953</v>
      </c>
      <c r="N30" s="68">
        <v>14.285714285714301</v>
      </c>
      <c r="O30" s="71"/>
      <c r="P30" s="68"/>
      <c r="Q30" s="71">
        <v>0.50319999999999998</v>
      </c>
      <c r="R30" s="68">
        <v>55.335968379446598</v>
      </c>
    </row>
    <row r="31" spans="1:18" x14ac:dyDescent="0.2">
      <c r="A31" s="141" t="s">
        <v>395</v>
      </c>
      <c r="B31" s="67" t="s">
        <v>396</v>
      </c>
      <c r="C31" s="67">
        <v>55</v>
      </c>
      <c r="D31" s="67" t="s">
        <v>340</v>
      </c>
      <c r="E31" s="71">
        <v>0.72154070813819604</v>
      </c>
      <c r="F31" s="68">
        <v>77.964959568733093</v>
      </c>
      <c r="G31" s="71">
        <v>0.73893079437755904</v>
      </c>
      <c r="H31" s="68">
        <v>75.336927223719698</v>
      </c>
      <c r="I31" s="71">
        <v>0.72600944287769198</v>
      </c>
      <c r="J31" s="68">
        <v>85.377358490565996</v>
      </c>
      <c r="K31" s="71">
        <v>0.72106367952289396</v>
      </c>
      <c r="L31" s="68">
        <v>20.485175202156299</v>
      </c>
      <c r="M31" s="71">
        <v>0.70015891577463896</v>
      </c>
      <c r="N31" s="68">
        <v>75.876010781671198</v>
      </c>
      <c r="O31" s="71"/>
      <c r="P31" s="68"/>
      <c r="Q31" s="71"/>
      <c r="R31" s="68"/>
    </row>
    <row r="32" spans="1:18" x14ac:dyDescent="0.2">
      <c r="A32" s="141" t="s">
        <v>397</v>
      </c>
      <c r="B32" s="67" t="s">
        <v>398</v>
      </c>
      <c r="C32" s="67">
        <v>56</v>
      </c>
      <c r="D32" s="67" t="s">
        <v>340</v>
      </c>
      <c r="E32" s="71">
        <v>0.668600057721911</v>
      </c>
      <c r="F32" s="68">
        <v>62.466307277627998</v>
      </c>
      <c r="G32" s="71">
        <v>0.72381213494646102</v>
      </c>
      <c r="H32" s="68">
        <v>72.371967654986506</v>
      </c>
      <c r="I32" s="71">
        <v>0.72963986979162898</v>
      </c>
      <c r="J32" s="68">
        <v>86.455525606468996</v>
      </c>
      <c r="K32" s="71">
        <v>0.71937347651936401</v>
      </c>
      <c r="L32" s="68">
        <v>19.676549865229099</v>
      </c>
      <c r="M32" s="71">
        <v>0.670174807352103</v>
      </c>
      <c r="N32" s="68">
        <v>72.439353099730496</v>
      </c>
      <c r="O32" s="71"/>
      <c r="P32" s="68"/>
      <c r="Q32" s="71">
        <v>0.5</v>
      </c>
      <c r="R32" s="68">
        <v>54.703557312252997</v>
      </c>
    </row>
    <row r="33" spans="1:18" x14ac:dyDescent="0.2">
      <c r="A33" s="141" t="s">
        <v>399</v>
      </c>
      <c r="B33" s="67" t="s">
        <v>400</v>
      </c>
      <c r="C33" s="67">
        <v>56</v>
      </c>
      <c r="D33" s="67" t="s">
        <v>340</v>
      </c>
      <c r="E33" s="71">
        <v>0.58991980662257504</v>
      </c>
      <c r="F33" s="68">
        <v>40.161725067385397</v>
      </c>
      <c r="G33" s="71">
        <v>0.70077108141451705</v>
      </c>
      <c r="H33" s="68">
        <v>66.576819407008102</v>
      </c>
      <c r="I33" s="71">
        <v>0.70302197231819197</v>
      </c>
      <c r="J33" s="68">
        <v>78.032345013477098</v>
      </c>
      <c r="K33" s="71">
        <v>0.67884535750975405</v>
      </c>
      <c r="L33" s="68">
        <v>10.849056603773599</v>
      </c>
      <c r="M33" s="71">
        <v>0.50826062187040899</v>
      </c>
      <c r="N33" s="68">
        <v>44.137466307277599</v>
      </c>
      <c r="O33" s="71"/>
      <c r="P33" s="68"/>
      <c r="Q33" s="71">
        <v>0.35870000000000002</v>
      </c>
      <c r="R33" s="68">
        <v>46.877470355731198</v>
      </c>
    </row>
    <row r="34" spans="1:18" x14ac:dyDescent="0.2">
      <c r="A34" s="141" t="s">
        <v>365</v>
      </c>
      <c r="B34" s="67" t="s">
        <v>401</v>
      </c>
      <c r="C34" s="67">
        <v>56</v>
      </c>
      <c r="D34" s="67" t="s">
        <v>340</v>
      </c>
      <c r="E34" s="71">
        <v>0.51914226365066696</v>
      </c>
      <c r="F34" s="68">
        <v>22.8436657681941</v>
      </c>
      <c r="G34" s="71">
        <v>0.69481891928649997</v>
      </c>
      <c r="H34" s="68">
        <v>65.026954177897593</v>
      </c>
      <c r="I34" s="71">
        <v>0.695612143580845</v>
      </c>
      <c r="J34" s="68">
        <v>75.471698113207594</v>
      </c>
      <c r="K34" s="71">
        <v>0.70901327688459803</v>
      </c>
      <c r="L34" s="68">
        <v>17.115902964959599</v>
      </c>
      <c r="M34" s="71">
        <v>0.49626697850139401</v>
      </c>
      <c r="N34" s="68">
        <v>41.105121293800501</v>
      </c>
      <c r="O34" s="71"/>
      <c r="P34" s="68"/>
      <c r="Q34" s="71">
        <v>0</v>
      </c>
      <c r="R34" s="68">
        <v>29.090909090909101</v>
      </c>
    </row>
    <row r="35" spans="1:18" x14ac:dyDescent="0.2">
      <c r="A35" s="141" t="s">
        <v>402</v>
      </c>
      <c r="B35" s="67" t="s">
        <v>403</v>
      </c>
      <c r="C35" s="67">
        <v>56</v>
      </c>
      <c r="D35" s="67" t="s">
        <v>340</v>
      </c>
      <c r="E35" s="71">
        <v>0.62514124840035301</v>
      </c>
      <c r="F35" s="68">
        <v>50.2695417789757</v>
      </c>
      <c r="G35" s="71">
        <v>0.71561114689218097</v>
      </c>
      <c r="H35" s="68">
        <v>70.619946091644195</v>
      </c>
      <c r="I35" s="71">
        <v>0.73258238333595405</v>
      </c>
      <c r="J35" s="68">
        <v>86.859838274932599</v>
      </c>
      <c r="K35" s="71">
        <v>0.58829499716237099</v>
      </c>
      <c r="L35" s="68">
        <v>3.3018867924528301</v>
      </c>
      <c r="M35" s="71">
        <v>0.58921771461125605</v>
      </c>
      <c r="N35" s="68">
        <v>59.905660377358501</v>
      </c>
      <c r="O35" s="71"/>
      <c r="P35" s="68"/>
      <c r="Q35" s="71">
        <v>0.5</v>
      </c>
      <c r="R35" s="68">
        <v>54.703557312252997</v>
      </c>
    </row>
    <row r="36" spans="1:18" x14ac:dyDescent="0.2">
      <c r="A36" s="141" t="s">
        <v>404</v>
      </c>
      <c r="B36" s="67" t="s">
        <v>405</v>
      </c>
      <c r="C36" s="67">
        <v>56</v>
      </c>
      <c r="D36" s="67" t="s">
        <v>340</v>
      </c>
      <c r="E36" s="71">
        <v>0.713210679333659</v>
      </c>
      <c r="F36" s="68">
        <v>75.741239892183302</v>
      </c>
      <c r="G36" s="71">
        <v>0.61904763422652798</v>
      </c>
      <c r="H36" s="68">
        <v>29.380053908355801</v>
      </c>
      <c r="I36" s="71">
        <v>0.76774668110935895</v>
      </c>
      <c r="J36" s="68">
        <v>93.530997304582201</v>
      </c>
      <c r="K36" s="71">
        <v>0.48809539808453201</v>
      </c>
      <c r="L36" s="68">
        <v>0.40431266846361202</v>
      </c>
      <c r="M36" s="71">
        <v>0.69116368324787902</v>
      </c>
      <c r="N36" s="68">
        <v>74.865229110512104</v>
      </c>
      <c r="O36" s="71"/>
      <c r="P36" s="68"/>
      <c r="Q36" s="71">
        <v>1</v>
      </c>
      <c r="R36" s="68">
        <v>100</v>
      </c>
    </row>
    <row r="37" spans="1:18" x14ac:dyDescent="0.2">
      <c r="A37" s="141" t="s">
        <v>406</v>
      </c>
      <c r="B37" s="67" t="s">
        <v>407</v>
      </c>
      <c r="C37" s="67">
        <v>56</v>
      </c>
      <c r="D37" s="67" t="s">
        <v>340</v>
      </c>
      <c r="E37" s="71">
        <v>0.71120853767681003</v>
      </c>
      <c r="F37" s="68">
        <v>75.336927223719698</v>
      </c>
      <c r="G37" s="71">
        <v>0.75303079674686801</v>
      </c>
      <c r="H37" s="68">
        <v>78.436657681940702</v>
      </c>
      <c r="I37" s="71">
        <v>0.728460285726788</v>
      </c>
      <c r="J37" s="68">
        <v>86.253369272237194</v>
      </c>
      <c r="K37" s="71">
        <v>0.59027827077801498</v>
      </c>
      <c r="L37" s="68">
        <v>3.5714285714285698</v>
      </c>
      <c r="M37" s="71">
        <v>0.48427333513238002</v>
      </c>
      <c r="N37" s="68">
        <v>38.207547169811299</v>
      </c>
      <c r="O37" s="71"/>
      <c r="P37" s="68"/>
      <c r="Q37" s="71">
        <v>1</v>
      </c>
      <c r="R37" s="68">
        <v>100</v>
      </c>
    </row>
    <row r="38" spans="1:18" x14ac:dyDescent="0.2">
      <c r="A38" s="141" t="s">
        <v>408</v>
      </c>
      <c r="B38" s="67" t="s">
        <v>409</v>
      </c>
      <c r="C38" s="67">
        <v>56</v>
      </c>
      <c r="D38" s="67" t="s">
        <v>340</v>
      </c>
      <c r="E38" s="71">
        <v>0.56669733762369101</v>
      </c>
      <c r="F38" s="68">
        <v>34.299191374663103</v>
      </c>
      <c r="G38" s="71">
        <v>0.76131416890382198</v>
      </c>
      <c r="H38" s="68">
        <v>79.784366576819394</v>
      </c>
      <c r="I38" s="71">
        <v>0.75027246304679196</v>
      </c>
      <c r="J38" s="68">
        <v>90.633423180592999</v>
      </c>
      <c r="K38" s="71">
        <v>0.36700617892278098</v>
      </c>
      <c r="L38" s="68">
        <v>0.134770889487871</v>
      </c>
      <c r="M38" s="71">
        <v>0.63419387724506004</v>
      </c>
      <c r="N38" s="68">
        <v>67.789757412398899</v>
      </c>
      <c r="O38" s="71"/>
      <c r="P38" s="68"/>
      <c r="Q38" s="71">
        <v>0.32069999999999999</v>
      </c>
      <c r="R38" s="68">
        <v>45.059288537549399</v>
      </c>
    </row>
    <row r="39" spans="1:18" x14ac:dyDescent="0.2">
      <c r="A39" s="141" t="s">
        <v>410</v>
      </c>
      <c r="B39" s="67" t="s">
        <v>411</v>
      </c>
      <c r="C39" s="67">
        <v>56</v>
      </c>
      <c r="D39" s="67" t="s">
        <v>340</v>
      </c>
      <c r="E39" s="71">
        <v>0.59022473328593605</v>
      </c>
      <c r="F39" s="68">
        <v>40.363881401617199</v>
      </c>
      <c r="G39" s="71">
        <v>0.84908498285426104</v>
      </c>
      <c r="H39" s="68">
        <v>94.541778975741195</v>
      </c>
      <c r="I39" s="71">
        <v>0.800787512297226</v>
      </c>
      <c r="J39" s="68">
        <v>97.708894878706204</v>
      </c>
      <c r="K39" s="71">
        <v>0.70463027835144199</v>
      </c>
      <c r="L39" s="68">
        <v>15.902964959568701</v>
      </c>
      <c r="M39" s="71">
        <v>0.58322089292674895</v>
      </c>
      <c r="N39" s="68">
        <v>59.097035040431301</v>
      </c>
      <c r="O39" s="71"/>
      <c r="P39" s="68"/>
      <c r="Q39" s="71">
        <v>1.34E-2</v>
      </c>
      <c r="R39" s="68">
        <v>34.229249011857704</v>
      </c>
    </row>
    <row r="40" spans="1:18" x14ac:dyDescent="0.2">
      <c r="A40" s="141" t="s">
        <v>412</v>
      </c>
      <c r="B40" s="67" t="s">
        <v>413</v>
      </c>
      <c r="C40" s="67">
        <v>56</v>
      </c>
      <c r="D40" s="67" t="s">
        <v>340</v>
      </c>
      <c r="E40" s="71">
        <v>0.53441622057959703</v>
      </c>
      <c r="F40" s="68">
        <v>26.549865229110502</v>
      </c>
      <c r="G40" s="71">
        <v>0.81040637716260999</v>
      </c>
      <c r="H40" s="68">
        <v>88.746630727762806</v>
      </c>
      <c r="I40" s="71">
        <v>0.776228379626686</v>
      </c>
      <c r="J40" s="68">
        <v>94.946091644204898</v>
      </c>
      <c r="K40" s="71">
        <v>0.53366029771433698</v>
      </c>
      <c r="L40" s="68">
        <v>1.5498652291105099</v>
      </c>
      <c r="M40" s="71">
        <v>0.460286048394351</v>
      </c>
      <c r="N40" s="68">
        <v>29.5822102425876</v>
      </c>
      <c r="O40" s="71"/>
      <c r="P40" s="68"/>
      <c r="Q40" s="71">
        <v>9.1499999999999998E-2</v>
      </c>
      <c r="R40" s="68">
        <v>37.312252964426897</v>
      </c>
    </row>
    <row r="41" spans="1:18" x14ac:dyDescent="0.2">
      <c r="A41" s="141" t="s">
        <v>414</v>
      </c>
      <c r="B41" s="67" t="s">
        <v>415</v>
      </c>
      <c r="C41" s="67">
        <v>56</v>
      </c>
      <c r="D41" s="67" t="s">
        <v>340</v>
      </c>
      <c r="E41" s="71">
        <v>0.57910512505024403</v>
      </c>
      <c r="F41" s="68">
        <v>36.994609164420503</v>
      </c>
      <c r="G41" s="71">
        <v>0.78996212865905802</v>
      </c>
      <c r="H41" s="68">
        <v>84.973045822102407</v>
      </c>
      <c r="I41" s="71">
        <v>0.75503568860618098</v>
      </c>
      <c r="J41" s="68">
        <v>91.644204851751994</v>
      </c>
      <c r="K41" s="71">
        <v>0.62938001631556695</v>
      </c>
      <c r="L41" s="68">
        <v>6.1994609164420504</v>
      </c>
      <c r="M41" s="71">
        <v>0.72114779167041498</v>
      </c>
      <c r="N41" s="68">
        <v>78.504043126684607</v>
      </c>
      <c r="O41" s="71"/>
      <c r="P41" s="68"/>
      <c r="Q41" s="71">
        <v>0</v>
      </c>
      <c r="R41" s="68">
        <v>29.090909090909101</v>
      </c>
    </row>
    <row r="42" spans="1:18" x14ac:dyDescent="0.2">
      <c r="A42" s="141" t="s">
        <v>416</v>
      </c>
      <c r="B42" s="67" t="s">
        <v>417</v>
      </c>
      <c r="C42" s="67">
        <v>56</v>
      </c>
      <c r="D42" s="67" t="s">
        <v>340</v>
      </c>
      <c r="E42" s="71">
        <v>0.482660868988603</v>
      </c>
      <c r="F42" s="68">
        <v>13.611859838274899</v>
      </c>
      <c r="G42" s="71">
        <v>0.59337410137273805</v>
      </c>
      <c r="H42" s="68">
        <v>15.633423180593001</v>
      </c>
      <c r="I42" s="71">
        <v>0.69849491498378202</v>
      </c>
      <c r="J42" s="68">
        <v>76.212938005390797</v>
      </c>
      <c r="K42" s="71">
        <v>0.61917152840059297</v>
      </c>
      <c r="L42" s="68">
        <v>5.5256064690026996</v>
      </c>
      <c r="M42" s="71">
        <v>0.502263800185902</v>
      </c>
      <c r="N42" s="68">
        <v>42.857142857142897</v>
      </c>
      <c r="O42" s="71"/>
      <c r="P42" s="68"/>
      <c r="Q42" s="71">
        <v>0</v>
      </c>
      <c r="R42" s="68">
        <v>29.090909090909101</v>
      </c>
    </row>
    <row r="43" spans="1:18" x14ac:dyDescent="0.2">
      <c r="A43" s="141" t="s">
        <v>418</v>
      </c>
      <c r="B43" s="67" t="s">
        <v>419</v>
      </c>
      <c r="C43" s="67">
        <v>56</v>
      </c>
      <c r="D43" s="67" t="s">
        <v>340</v>
      </c>
      <c r="E43" s="71">
        <v>0.70225562101222805</v>
      </c>
      <c r="F43" s="68">
        <v>73.180592991913798</v>
      </c>
      <c r="G43" s="71">
        <v>0.85827779610022603</v>
      </c>
      <c r="H43" s="68">
        <v>95.822102425875997</v>
      </c>
      <c r="I43" s="71">
        <v>0.82160958274025897</v>
      </c>
      <c r="J43" s="68">
        <v>98.921832884097</v>
      </c>
      <c r="K43" s="71">
        <v>0.43417460076714698</v>
      </c>
      <c r="L43" s="68">
        <v>0.20215633423180601</v>
      </c>
      <c r="M43" s="71">
        <v>0.59221612545350999</v>
      </c>
      <c r="N43" s="68">
        <v>60.781671159029599</v>
      </c>
      <c r="O43" s="71"/>
      <c r="P43" s="68"/>
      <c r="Q43" s="71">
        <v>0.80500000000000005</v>
      </c>
      <c r="R43" s="68">
        <v>69.090909090909093</v>
      </c>
    </row>
    <row r="44" spans="1:18" x14ac:dyDescent="0.2">
      <c r="A44" s="141" t="s">
        <v>420</v>
      </c>
      <c r="B44" s="67" t="s">
        <v>421</v>
      </c>
      <c r="C44" s="67">
        <v>56</v>
      </c>
      <c r="D44" s="67" t="s">
        <v>340</v>
      </c>
      <c r="E44" s="71">
        <v>0.64507538523503904</v>
      </c>
      <c r="F44" s="68">
        <v>56.536388140161698</v>
      </c>
      <c r="G44" s="71">
        <v>0.69483220730515705</v>
      </c>
      <c r="H44" s="68">
        <v>65.094339622641499</v>
      </c>
      <c r="I44" s="71">
        <v>0.68216114511402104</v>
      </c>
      <c r="J44" s="68">
        <v>71.293800539083605</v>
      </c>
      <c r="K44" s="71">
        <v>0.67705710159704902</v>
      </c>
      <c r="L44" s="68">
        <v>10.444743935309999</v>
      </c>
      <c r="M44" s="71">
        <v>0.52625108692392997</v>
      </c>
      <c r="N44" s="68">
        <v>48.450134770889498</v>
      </c>
      <c r="O44" s="71"/>
      <c r="P44" s="68"/>
      <c r="Q44" s="71"/>
      <c r="R44" s="68"/>
    </row>
    <row r="45" spans="1:18" x14ac:dyDescent="0.2">
      <c r="A45" s="141" t="s">
        <v>422</v>
      </c>
      <c r="B45" s="67" t="s">
        <v>423</v>
      </c>
      <c r="C45" s="67">
        <v>56</v>
      </c>
      <c r="D45" s="67" t="s">
        <v>340</v>
      </c>
      <c r="E45" s="71">
        <v>0.76722121761074202</v>
      </c>
      <c r="F45" s="68">
        <v>86.792452830188694</v>
      </c>
      <c r="G45" s="71">
        <v>0.71183286262592005</v>
      </c>
      <c r="H45" s="68">
        <v>69.272237196765502</v>
      </c>
      <c r="I45" s="71">
        <v>0.750042472749888</v>
      </c>
      <c r="J45" s="68">
        <v>90.498652291105103</v>
      </c>
      <c r="K45" s="71">
        <v>0.629095674269459</v>
      </c>
      <c r="L45" s="68">
        <v>6.1320754716981103</v>
      </c>
      <c r="M45" s="71">
        <v>0.74513507840844395</v>
      </c>
      <c r="N45" s="68">
        <v>80.997304582210205</v>
      </c>
      <c r="O45" s="71"/>
      <c r="P45" s="68"/>
      <c r="Q45" s="71">
        <v>1</v>
      </c>
      <c r="R45" s="68">
        <v>100</v>
      </c>
    </row>
    <row r="46" spans="1:18" x14ac:dyDescent="0.2">
      <c r="A46" s="141" t="s">
        <v>424</v>
      </c>
      <c r="B46" s="67" t="s">
        <v>425</v>
      </c>
      <c r="C46" s="67">
        <v>56</v>
      </c>
      <c r="D46" s="67" t="s">
        <v>340</v>
      </c>
      <c r="E46" s="71">
        <v>0.59850438380914694</v>
      </c>
      <c r="F46" s="68">
        <v>42.318059299191397</v>
      </c>
      <c r="G46" s="71">
        <v>0.71202850983759103</v>
      </c>
      <c r="H46" s="68">
        <v>69.339622641509393</v>
      </c>
      <c r="I46" s="71">
        <v>0.76512580917014195</v>
      </c>
      <c r="J46" s="68">
        <v>93.328840970350399</v>
      </c>
      <c r="K46" s="71">
        <v>0.618358567325342</v>
      </c>
      <c r="L46" s="68">
        <v>5.3908355795148299</v>
      </c>
      <c r="M46" s="71">
        <v>0.51125903271266204</v>
      </c>
      <c r="N46" s="68">
        <v>44.946091644204799</v>
      </c>
      <c r="O46" s="71"/>
      <c r="P46" s="68"/>
      <c r="Q46" s="71">
        <v>0.38574999999999998</v>
      </c>
      <c r="R46" s="68">
        <v>47.667984189723299</v>
      </c>
    </row>
    <row r="47" spans="1:18" x14ac:dyDescent="0.2">
      <c r="A47" s="141" t="s">
        <v>426</v>
      </c>
      <c r="B47" s="67" t="s">
        <v>427</v>
      </c>
      <c r="C47" s="67">
        <v>56</v>
      </c>
      <c r="D47" s="67" t="s">
        <v>340</v>
      </c>
      <c r="E47" s="71">
        <v>0.68229491387727403</v>
      </c>
      <c r="F47" s="68">
        <v>66.374663072776301</v>
      </c>
      <c r="G47" s="71">
        <v>0.65527599451018403</v>
      </c>
      <c r="H47" s="68">
        <v>51.684636118598398</v>
      </c>
      <c r="I47" s="71">
        <v>0.68050545862411804</v>
      </c>
      <c r="J47" s="68">
        <v>70.889487870619902</v>
      </c>
      <c r="K47" s="71">
        <v>0.74421227091846398</v>
      </c>
      <c r="L47" s="68">
        <v>27.493261455525602</v>
      </c>
      <c r="M47" s="71">
        <v>0.64918593145632797</v>
      </c>
      <c r="N47" s="68">
        <v>70.215633423180606</v>
      </c>
      <c r="O47" s="71"/>
      <c r="P47" s="68"/>
      <c r="Q47" s="71"/>
      <c r="R47" s="68"/>
    </row>
    <row r="48" spans="1:18" x14ac:dyDescent="0.2">
      <c r="A48" s="141" t="s">
        <v>428</v>
      </c>
      <c r="B48" s="67" t="s">
        <v>429</v>
      </c>
      <c r="C48" s="67">
        <v>56</v>
      </c>
      <c r="D48" s="67" t="s">
        <v>340</v>
      </c>
      <c r="E48" s="71">
        <v>0.70023975787425896</v>
      </c>
      <c r="F48" s="68">
        <v>72.574123989218293</v>
      </c>
      <c r="G48" s="71">
        <v>0.63815468975966005</v>
      </c>
      <c r="H48" s="68">
        <v>42.520215633423199</v>
      </c>
      <c r="I48" s="71">
        <v>0.68329919642376102</v>
      </c>
      <c r="J48" s="68">
        <v>71.698113207547195</v>
      </c>
      <c r="K48" s="71">
        <v>0.77934622953897503</v>
      </c>
      <c r="L48" s="68">
        <v>39.690026954177902</v>
      </c>
      <c r="M48" s="71">
        <v>0.70015891577463896</v>
      </c>
      <c r="N48" s="68">
        <v>75.876010781671198</v>
      </c>
      <c r="O48" s="71"/>
      <c r="P48" s="68"/>
      <c r="Q48" s="71"/>
      <c r="R48" s="68"/>
    </row>
    <row r="49" spans="1:18" x14ac:dyDescent="0.2">
      <c r="A49" s="141" t="s">
        <v>430</v>
      </c>
      <c r="B49" s="67" t="s">
        <v>431</v>
      </c>
      <c r="C49" s="67">
        <v>56</v>
      </c>
      <c r="D49" s="67" t="s">
        <v>340</v>
      </c>
      <c r="E49" s="71">
        <v>0.66679693433697296</v>
      </c>
      <c r="F49" s="68">
        <v>61.792452830188701</v>
      </c>
      <c r="G49" s="71">
        <v>0.646400080117566</v>
      </c>
      <c r="H49" s="68">
        <v>47.5741239892183</v>
      </c>
      <c r="I49" s="71">
        <v>0.61487810400681597</v>
      </c>
      <c r="J49" s="68">
        <v>43.733153638814002</v>
      </c>
      <c r="K49" s="71">
        <v>0.76871726513619798</v>
      </c>
      <c r="L49" s="68">
        <v>35.444743935310001</v>
      </c>
      <c r="M49" s="71">
        <v>0.63719228808731398</v>
      </c>
      <c r="N49" s="68">
        <v>68.261455525606493</v>
      </c>
      <c r="O49" s="71"/>
      <c r="P49" s="68"/>
      <c r="Q49" s="71"/>
      <c r="R49" s="68"/>
    </row>
    <row r="50" spans="1:18" x14ac:dyDescent="0.2">
      <c r="A50" s="141" t="s">
        <v>432</v>
      </c>
      <c r="B50" s="67" t="s">
        <v>433</v>
      </c>
      <c r="C50" s="67">
        <v>56</v>
      </c>
      <c r="D50" s="67" t="s">
        <v>340</v>
      </c>
      <c r="E50" s="71">
        <v>0.64846346305199098</v>
      </c>
      <c r="F50" s="68">
        <v>57.547169811320799</v>
      </c>
      <c r="G50" s="71">
        <v>0.69369559361646704</v>
      </c>
      <c r="H50" s="68">
        <v>64.757412398921801</v>
      </c>
      <c r="I50" s="71">
        <v>0.67134820976527698</v>
      </c>
      <c r="J50" s="68">
        <v>67.789757412398899</v>
      </c>
      <c r="K50" s="71">
        <v>0.74348281294864305</v>
      </c>
      <c r="L50" s="68">
        <v>27.358490566037698</v>
      </c>
      <c r="M50" s="71">
        <v>0.64019069892956704</v>
      </c>
      <c r="N50" s="68">
        <v>68.800539083557993</v>
      </c>
      <c r="O50" s="71"/>
      <c r="P50" s="68"/>
      <c r="Q50" s="71">
        <v>0.49359999999999998</v>
      </c>
      <c r="R50" s="68">
        <v>52.015810276679801</v>
      </c>
    </row>
    <row r="51" spans="1:18" x14ac:dyDescent="0.2">
      <c r="A51" s="141" t="s">
        <v>434</v>
      </c>
      <c r="B51" s="67" t="s">
        <v>435</v>
      </c>
      <c r="C51" s="67">
        <v>56</v>
      </c>
      <c r="D51" s="67" t="s">
        <v>340</v>
      </c>
      <c r="E51" s="71">
        <v>0.746308727997402</v>
      </c>
      <c r="F51" s="68">
        <v>82.681940700808596</v>
      </c>
      <c r="G51" s="71">
        <v>0.84691796503626005</v>
      </c>
      <c r="H51" s="68">
        <v>94.339622641509393</v>
      </c>
      <c r="I51" s="71">
        <v>0.77255719524678901</v>
      </c>
      <c r="J51" s="68">
        <v>94.204851752021597</v>
      </c>
      <c r="K51" s="71">
        <v>0.73516041697720402</v>
      </c>
      <c r="L51" s="68">
        <v>24.932614555256102</v>
      </c>
      <c r="M51" s="71">
        <v>0.79610806272675505</v>
      </c>
      <c r="N51" s="68">
        <v>85.646900269541803</v>
      </c>
      <c r="O51" s="71"/>
      <c r="P51" s="68"/>
      <c r="Q51" s="71">
        <v>0.58079999999999998</v>
      </c>
      <c r="R51" s="68">
        <v>58.498023715415002</v>
      </c>
    </row>
    <row r="52" spans="1:18" x14ac:dyDescent="0.2">
      <c r="A52" s="141" t="s">
        <v>436</v>
      </c>
      <c r="B52" s="67" t="s">
        <v>437</v>
      </c>
      <c r="C52" s="67">
        <v>56</v>
      </c>
      <c r="D52" s="67" t="s">
        <v>340</v>
      </c>
      <c r="E52" s="71">
        <v>0.55730712577909902</v>
      </c>
      <c r="F52" s="68">
        <v>31.940700808625301</v>
      </c>
      <c r="G52" s="71">
        <v>0.68538802102212404</v>
      </c>
      <c r="H52" s="68">
        <v>62.533692722372002</v>
      </c>
      <c r="I52" s="71">
        <v>0.80102082334632896</v>
      </c>
      <c r="J52" s="68">
        <v>97.776280323450095</v>
      </c>
      <c r="K52" s="71">
        <v>0.65094085307071303</v>
      </c>
      <c r="L52" s="68">
        <v>7.9514824797843699</v>
      </c>
      <c r="M52" s="71">
        <v>0.64918593145632797</v>
      </c>
      <c r="N52" s="68">
        <v>70.215633423180606</v>
      </c>
      <c r="O52" s="71"/>
      <c r="P52" s="68"/>
      <c r="Q52" s="71">
        <v>0</v>
      </c>
      <c r="R52" s="68">
        <v>29.090909090909101</v>
      </c>
    </row>
    <row r="53" spans="1:18" x14ac:dyDescent="0.2">
      <c r="A53" s="141" t="s">
        <v>438</v>
      </c>
      <c r="B53" s="67" t="s">
        <v>439</v>
      </c>
      <c r="C53" s="67">
        <v>56</v>
      </c>
      <c r="D53" s="67" t="s">
        <v>340</v>
      </c>
      <c r="E53" s="71">
        <v>0.77114831812558304</v>
      </c>
      <c r="F53" s="68">
        <v>87.264150943396203</v>
      </c>
      <c r="G53" s="71">
        <v>0.79431727444431</v>
      </c>
      <c r="H53" s="68">
        <v>86.051212938005406</v>
      </c>
      <c r="I53" s="71">
        <v>0.740257926238021</v>
      </c>
      <c r="J53" s="68">
        <v>88.409703504043094</v>
      </c>
      <c r="K53" s="71">
        <v>0.67797728017376302</v>
      </c>
      <c r="L53" s="68">
        <v>10.646900269541799</v>
      </c>
      <c r="M53" s="71">
        <v>0.64318910977182098</v>
      </c>
      <c r="N53" s="68">
        <v>69.137466307277606</v>
      </c>
      <c r="O53" s="71"/>
      <c r="P53" s="68"/>
      <c r="Q53" s="71">
        <v>1</v>
      </c>
      <c r="R53" s="68">
        <v>100</v>
      </c>
    </row>
    <row r="54" spans="1:18" x14ac:dyDescent="0.2">
      <c r="A54" s="141" t="s">
        <v>440</v>
      </c>
      <c r="B54" s="67" t="s">
        <v>441</v>
      </c>
      <c r="C54" s="67">
        <v>56</v>
      </c>
      <c r="D54" s="67" t="s">
        <v>340</v>
      </c>
      <c r="E54" s="71">
        <v>0.54868056976065505</v>
      </c>
      <c r="F54" s="68">
        <v>29.8517520215633</v>
      </c>
      <c r="G54" s="71">
        <v>0.74269592544616203</v>
      </c>
      <c r="H54" s="68">
        <v>75.943396226415103</v>
      </c>
      <c r="I54" s="71">
        <v>0.78632305780898604</v>
      </c>
      <c r="J54" s="68">
        <v>96.7654986522911</v>
      </c>
      <c r="K54" s="71">
        <v>0.36659634493405302</v>
      </c>
      <c r="L54" s="68">
        <v>6.7385444743935305E-2</v>
      </c>
      <c r="M54" s="71">
        <v>0.64618752061407503</v>
      </c>
      <c r="N54" s="68">
        <v>69.676549865229106</v>
      </c>
      <c r="O54" s="71"/>
      <c r="P54" s="68"/>
      <c r="Q54" s="71">
        <v>0.2016</v>
      </c>
      <c r="R54" s="68">
        <v>40.632411067193701</v>
      </c>
    </row>
    <row r="55" spans="1:18" x14ac:dyDescent="0.2">
      <c r="A55" s="141" t="s">
        <v>442</v>
      </c>
      <c r="B55" s="67" t="s">
        <v>443</v>
      </c>
      <c r="C55" s="67">
        <v>56</v>
      </c>
      <c r="D55" s="67" t="s">
        <v>340</v>
      </c>
      <c r="E55" s="71">
        <v>0.54039780862777698</v>
      </c>
      <c r="F55" s="68">
        <v>28.032345013477102</v>
      </c>
      <c r="G55" s="71">
        <v>0.76377900014336997</v>
      </c>
      <c r="H55" s="68">
        <v>80.256064690026903</v>
      </c>
      <c r="I55" s="71">
        <v>0.78360114621228005</v>
      </c>
      <c r="J55" s="68">
        <v>96.495956873315393</v>
      </c>
      <c r="K55" s="71">
        <v>0.48681184122268401</v>
      </c>
      <c r="L55" s="68">
        <v>0.33692722371967698</v>
      </c>
      <c r="M55" s="71">
        <v>0.62819705556055305</v>
      </c>
      <c r="N55" s="68">
        <v>67.183288409703493</v>
      </c>
      <c r="O55" s="71"/>
      <c r="P55" s="68"/>
      <c r="Q55" s="71">
        <v>3.9600000000000003E-2</v>
      </c>
      <c r="R55" s="68">
        <v>35.335968379446598</v>
      </c>
    </row>
    <row r="56" spans="1:18" x14ac:dyDescent="0.2">
      <c r="A56" s="141" t="s">
        <v>444</v>
      </c>
      <c r="B56" s="67" t="s">
        <v>445</v>
      </c>
      <c r="C56" s="67">
        <v>56</v>
      </c>
      <c r="D56" s="67" t="s">
        <v>340</v>
      </c>
      <c r="E56" s="71">
        <v>0.611876299599458</v>
      </c>
      <c r="F56" s="68">
        <v>45.889487870619902</v>
      </c>
      <c r="G56" s="71">
        <v>0.548597681722091</v>
      </c>
      <c r="H56" s="68">
        <v>9.9730458221024296</v>
      </c>
      <c r="I56" s="71">
        <v>0.62280254869345397</v>
      </c>
      <c r="J56" s="68">
        <v>46.630727762803197</v>
      </c>
      <c r="K56" s="71">
        <v>0.49814925055076897</v>
      </c>
      <c r="L56" s="68">
        <v>0.67385444743935297</v>
      </c>
      <c r="M56" s="71">
        <v>0.56223201703097403</v>
      </c>
      <c r="N56" s="68">
        <v>55.9299191374663</v>
      </c>
      <c r="O56" s="71"/>
      <c r="P56" s="68"/>
      <c r="Q56" s="71">
        <v>0.8276</v>
      </c>
      <c r="R56" s="68">
        <v>69.881422924901202</v>
      </c>
    </row>
    <row r="57" spans="1:18" x14ac:dyDescent="0.2">
      <c r="A57" s="141" t="s">
        <v>446</v>
      </c>
      <c r="B57" s="67" t="s">
        <v>447</v>
      </c>
      <c r="C57" s="67">
        <v>56</v>
      </c>
      <c r="D57" s="67" t="s">
        <v>340</v>
      </c>
      <c r="E57" s="71">
        <v>0.53372786378169301</v>
      </c>
      <c r="F57" s="68">
        <v>26.3477088948787</v>
      </c>
      <c r="G57" s="71">
        <v>0.77063414720203904</v>
      </c>
      <c r="H57" s="68">
        <v>81.401617250673894</v>
      </c>
      <c r="I57" s="71">
        <v>0.69801521797145005</v>
      </c>
      <c r="J57" s="68">
        <v>76.078167115903</v>
      </c>
      <c r="K57" s="71">
        <v>0.52381832469836398</v>
      </c>
      <c r="L57" s="68">
        <v>1.0107816711590301</v>
      </c>
      <c r="M57" s="71">
        <v>0.67617162903661099</v>
      </c>
      <c r="N57" s="68">
        <v>73.3827493261456</v>
      </c>
      <c r="O57" s="71"/>
      <c r="P57" s="68"/>
      <c r="Q57" s="71">
        <v>0</v>
      </c>
      <c r="R57" s="68">
        <v>29.090909090909101</v>
      </c>
    </row>
    <row r="58" spans="1:18" x14ac:dyDescent="0.2">
      <c r="A58" s="141" t="s">
        <v>448</v>
      </c>
      <c r="B58" s="67" t="s">
        <v>449</v>
      </c>
      <c r="C58" s="67">
        <v>56</v>
      </c>
      <c r="D58" s="67" t="s">
        <v>340</v>
      </c>
      <c r="E58" s="71">
        <v>0.68516925768416104</v>
      </c>
      <c r="F58" s="68">
        <v>67.722371967654993</v>
      </c>
      <c r="G58" s="71">
        <v>0.75849321988311702</v>
      </c>
      <c r="H58" s="68">
        <v>79.312668463611899</v>
      </c>
      <c r="I58" s="71">
        <v>0.74447386922652103</v>
      </c>
      <c r="J58" s="68">
        <v>89.353099730458197</v>
      </c>
      <c r="K58" s="71">
        <v>0.71369632923230997</v>
      </c>
      <c r="L58" s="68">
        <v>18.194070080862499</v>
      </c>
      <c r="M58" s="71">
        <v>0.46628287007885799</v>
      </c>
      <c r="N58" s="68">
        <v>30.9299191374663</v>
      </c>
      <c r="O58" s="71"/>
      <c r="P58" s="68"/>
      <c r="Q58" s="71">
        <v>0.7429</v>
      </c>
      <c r="R58" s="68">
        <v>65.928853754940704</v>
      </c>
    </row>
    <row r="59" spans="1:18" x14ac:dyDescent="0.2">
      <c r="A59" s="141" t="s">
        <v>450</v>
      </c>
      <c r="B59" s="67" t="s">
        <v>451</v>
      </c>
      <c r="C59" s="67">
        <v>56</v>
      </c>
      <c r="D59" s="67" t="s">
        <v>340</v>
      </c>
      <c r="E59" s="71">
        <v>0.63247348981617502</v>
      </c>
      <c r="F59" s="68">
        <v>51.954177897574098</v>
      </c>
      <c r="G59" s="71">
        <v>0.70395813221199299</v>
      </c>
      <c r="H59" s="68">
        <v>67.318059299191404</v>
      </c>
      <c r="I59" s="71">
        <v>0.69174107954582897</v>
      </c>
      <c r="J59" s="68">
        <v>74.326145552560604</v>
      </c>
      <c r="K59" s="71">
        <v>0.73803928166954902</v>
      </c>
      <c r="L59" s="68">
        <v>25.876010781671201</v>
      </c>
      <c r="M59" s="71">
        <v>0.379328955653504</v>
      </c>
      <c r="N59" s="68">
        <v>17.183288409703501</v>
      </c>
      <c r="O59" s="71"/>
      <c r="P59" s="68"/>
      <c r="Q59" s="71">
        <v>0.64929999999999999</v>
      </c>
      <c r="R59" s="68">
        <v>60.948616600790501</v>
      </c>
    </row>
    <row r="60" spans="1:18" x14ac:dyDescent="0.2">
      <c r="A60" s="141" t="s">
        <v>452</v>
      </c>
      <c r="B60" s="67" t="s">
        <v>453</v>
      </c>
      <c r="C60" s="67">
        <v>55</v>
      </c>
      <c r="D60" s="67" t="s">
        <v>340</v>
      </c>
      <c r="E60" s="71">
        <v>0.57342167931044796</v>
      </c>
      <c r="F60" s="68">
        <v>35.849056603773597</v>
      </c>
      <c r="G60" s="71">
        <v>0.78735536462171396</v>
      </c>
      <c r="H60" s="68">
        <v>84.366576819407001</v>
      </c>
      <c r="I60" s="71">
        <v>0.71805361811034396</v>
      </c>
      <c r="J60" s="68">
        <v>82.884097035040398</v>
      </c>
      <c r="K60" s="71">
        <v>0.80846262931596902</v>
      </c>
      <c r="L60" s="68">
        <v>50.876010781671198</v>
      </c>
      <c r="M60" s="71">
        <v>0.55323678450421299</v>
      </c>
      <c r="N60" s="68">
        <v>54.514824797843701</v>
      </c>
      <c r="O60" s="71"/>
      <c r="P60" s="68"/>
      <c r="Q60" s="71">
        <v>0</v>
      </c>
      <c r="R60" s="68">
        <v>29.090909090909101</v>
      </c>
    </row>
    <row r="61" spans="1:18" x14ac:dyDescent="0.2">
      <c r="A61" s="141" t="s">
        <v>454</v>
      </c>
      <c r="B61" s="67" t="s">
        <v>455</v>
      </c>
      <c r="C61" s="67">
        <v>56</v>
      </c>
      <c r="D61" s="67" t="s">
        <v>340</v>
      </c>
      <c r="E61" s="71">
        <v>0.57129378322462998</v>
      </c>
      <c r="F61" s="68">
        <v>35.242587601078199</v>
      </c>
      <c r="G61" s="71">
        <v>0.70586091573457199</v>
      </c>
      <c r="H61" s="68">
        <v>67.654986522911102</v>
      </c>
      <c r="I61" s="71">
        <v>0.64952226847269701</v>
      </c>
      <c r="J61" s="68">
        <v>58.490566037735803</v>
      </c>
      <c r="K61" s="71">
        <v>0.62842167493634005</v>
      </c>
      <c r="L61" s="68">
        <v>5.9973045822102398</v>
      </c>
      <c r="M61" s="71">
        <v>0.30137027375490999</v>
      </c>
      <c r="N61" s="68">
        <v>11.590296495956901</v>
      </c>
      <c r="O61" s="71"/>
      <c r="P61" s="68"/>
      <c r="Q61" s="71"/>
      <c r="R61" s="68"/>
    </row>
    <row r="62" spans="1:18" x14ac:dyDescent="0.2">
      <c r="A62" s="141" t="s">
        <v>456</v>
      </c>
      <c r="B62" s="67" t="s">
        <v>457</v>
      </c>
      <c r="C62" s="67">
        <v>55</v>
      </c>
      <c r="D62" s="67" t="s">
        <v>340</v>
      </c>
      <c r="E62" s="71">
        <v>0.70066498137282396</v>
      </c>
      <c r="F62" s="68">
        <v>72.641509433962298</v>
      </c>
      <c r="G62" s="71">
        <v>0.67620196340368899</v>
      </c>
      <c r="H62" s="68">
        <v>58.894878706199499</v>
      </c>
      <c r="I62" s="71">
        <v>0.65559602351023205</v>
      </c>
      <c r="J62" s="68">
        <v>61.320754716981099</v>
      </c>
      <c r="K62" s="71">
        <v>0.74722180166289198</v>
      </c>
      <c r="L62" s="68">
        <v>28.301886792452802</v>
      </c>
      <c r="M62" s="71">
        <v>0.42430511828730799</v>
      </c>
      <c r="N62" s="68">
        <v>22.506738544474398</v>
      </c>
      <c r="O62" s="71"/>
      <c r="P62" s="68"/>
      <c r="Q62" s="71">
        <v>1</v>
      </c>
      <c r="R62" s="68">
        <v>100</v>
      </c>
    </row>
    <row r="63" spans="1:18" x14ac:dyDescent="0.2">
      <c r="A63" s="141" t="s">
        <v>458</v>
      </c>
      <c r="B63" s="67" t="s">
        <v>459</v>
      </c>
      <c r="C63" s="67">
        <v>56</v>
      </c>
      <c r="D63" s="67" t="s">
        <v>340</v>
      </c>
      <c r="E63" s="71">
        <v>0.62105699753075105</v>
      </c>
      <c r="F63" s="68">
        <v>48.450134770889498</v>
      </c>
      <c r="G63" s="71">
        <v>0.72491516000997303</v>
      </c>
      <c r="H63" s="68">
        <v>72.641509433962298</v>
      </c>
      <c r="I63" s="71">
        <v>0.68026614974339406</v>
      </c>
      <c r="J63" s="68">
        <v>70.754716981132106</v>
      </c>
      <c r="K63" s="71">
        <v>0.68772408134712104</v>
      </c>
      <c r="L63" s="68">
        <v>12.331536388140201</v>
      </c>
      <c r="M63" s="71">
        <v>0.39132259902251798</v>
      </c>
      <c r="N63" s="68">
        <v>18.2614555256065</v>
      </c>
      <c r="O63" s="71"/>
      <c r="P63" s="68"/>
      <c r="Q63" s="71"/>
      <c r="R63" s="68"/>
    </row>
    <row r="64" spans="1:18" x14ac:dyDescent="0.2">
      <c r="A64" s="141" t="s">
        <v>460</v>
      </c>
      <c r="B64" s="67" t="s">
        <v>461</v>
      </c>
      <c r="C64" s="67">
        <v>56</v>
      </c>
      <c r="D64" s="67" t="s">
        <v>340</v>
      </c>
      <c r="E64" s="71">
        <v>0.52864959483041796</v>
      </c>
      <c r="F64" s="68">
        <v>25.2695417789757</v>
      </c>
      <c r="G64" s="71">
        <v>0.73761472279337803</v>
      </c>
      <c r="H64" s="68">
        <v>75.067385444743906</v>
      </c>
      <c r="I64" s="71">
        <v>0.69802763292952796</v>
      </c>
      <c r="J64" s="68">
        <v>76.145552560646905</v>
      </c>
      <c r="K64" s="71">
        <v>0.76211162424609802</v>
      </c>
      <c r="L64" s="68">
        <v>33.153638814016198</v>
      </c>
      <c r="M64" s="71">
        <v>0.44529399418308302</v>
      </c>
      <c r="N64" s="68">
        <v>26.3477088948787</v>
      </c>
      <c r="O64" s="71"/>
      <c r="P64" s="68"/>
      <c r="Q64" s="71">
        <v>2.0000000000000001E-4</v>
      </c>
      <c r="R64" s="68">
        <v>29.407114624505901</v>
      </c>
    </row>
    <row r="65" spans="1:18" x14ac:dyDescent="0.2">
      <c r="A65" s="141" t="s">
        <v>462</v>
      </c>
      <c r="B65" s="67" t="s">
        <v>463</v>
      </c>
      <c r="C65" s="67">
        <v>56</v>
      </c>
      <c r="D65" s="67" t="s">
        <v>340</v>
      </c>
      <c r="E65" s="71">
        <v>0.47563156736927997</v>
      </c>
      <c r="F65" s="68">
        <v>11.590296495956901</v>
      </c>
      <c r="G65" s="71">
        <v>0.68626104423634904</v>
      </c>
      <c r="H65" s="68">
        <v>62.870619946091601</v>
      </c>
      <c r="I65" s="71">
        <v>0.66345175033311299</v>
      </c>
      <c r="J65" s="68">
        <v>64.487870619946094</v>
      </c>
      <c r="K65" s="71">
        <v>0.76305569862907296</v>
      </c>
      <c r="L65" s="68">
        <v>33.423180592991898</v>
      </c>
      <c r="M65" s="71">
        <v>0.26538934364786698</v>
      </c>
      <c r="N65" s="68">
        <v>9.5687331536388101</v>
      </c>
      <c r="O65" s="71"/>
      <c r="P65" s="68"/>
      <c r="Q65" s="71">
        <v>0</v>
      </c>
      <c r="R65" s="68">
        <v>29.090909090909101</v>
      </c>
    </row>
    <row r="66" spans="1:18" x14ac:dyDescent="0.2">
      <c r="A66" s="141" t="s">
        <v>464</v>
      </c>
      <c r="B66" s="67" t="s">
        <v>465</v>
      </c>
      <c r="C66" s="67">
        <v>56</v>
      </c>
      <c r="D66" s="67" t="s">
        <v>340</v>
      </c>
      <c r="E66" s="71">
        <v>0.51504767592860701</v>
      </c>
      <c r="F66" s="68">
        <v>21.698113207547198</v>
      </c>
      <c r="G66" s="71">
        <v>0.65009648192024305</v>
      </c>
      <c r="H66" s="68">
        <v>49.528301886792498</v>
      </c>
      <c r="I66" s="71">
        <v>0.72985648588696805</v>
      </c>
      <c r="J66" s="68">
        <v>86.522911051212901</v>
      </c>
      <c r="K66" s="71">
        <v>0.716427851342885</v>
      </c>
      <c r="L66" s="68">
        <v>18.867924528301899</v>
      </c>
      <c r="M66" s="71">
        <v>0.32535756049293901</v>
      </c>
      <c r="N66" s="68">
        <v>13.342318059299201</v>
      </c>
      <c r="O66" s="71"/>
      <c r="P66" s="68"/>
      <c r="Q66" s="71">
        <v>0.1535</v>
      </c>
      <c r="R66" s="68">
        <v>38.893280632411098</v>
      </c>
    </row>
    <row r="67" spans="1:18" x14ac:dyDescent="0.2">
      <c r="A67" s="141" t="s">
        <v>466</v>
      </c>
      <c r="B67" s="67" t="s">
        <v>467</v>
      </c>
      <c r="C67" s="67">
        <v>56</v>
      </c>
      <c r="D67" s="67" t="s">
        <v>340</v>
      </c>
      <c r="E67" s="71">
        <v>0.48600888783518098</v>
      </c>
      <c r="F67" s="68">
        <v>14.420485175202201</v>
      </c>
      <c r="G67" s="71">
        <v>0.62306833701472897</v>
      </c>
      <c r="H67" s="68">
        <v>32.951482479784403</v>
      </c>
      <c r="I67" s="71">
        <v>0.71598125667477197</v>
      </c>
      <c r="J67" s="68">
        <v>81.940700808625294</v>
      </c>
      <c r="K67" s="71">
        <v>0.65146577289487695</v>
      </c>
      <c r="L67" s="68">
        <v>8.0188679245282994</v>
      </c>
      <c r="M67" s="71">
        <v>0.190429072591526</v>
      </c>
      <c r="N67" s="68">
        <v>6.1320754716981103</v>
      </c>
      <c r="O67" s="71"/>
      <c r="P67" s="68"/>
      <c r="Q67" s="71">
        <v>0.24909999999999999</v>
      </c>
      <c r="R67" s="68">
        <v>42.845849802371497</v>
      </c>
    </row>
    <row r="68" spans="1:18" x14ac:dyDescent="0.2">
      <c r="A68" s="141" t="s">
        <v>468</v>
      </c>
      <c r="B68" s="67" t="s">
        <v>469</v>
      </c>
      <c r="C68" s="67">
        <v>56</v>
      </c>
      <c r="D68" s="67" t="s">
        <v>340</v>
      </c>
      <c r="E68" s="71">
        <v>0.460348920169103</v>
      </c>
      <c r="F68" s="68">
        <v>8.0188679245282994</v>
      </c>
      <c r="G68" s="71">
        <v>0.63510099846958001</v>
      </c>
      <c r="H68" s="68">
        <v>40.633423180592999</v>
      </c>
      <c r="I68" s="71">
        <v>0.64191665641727902</v>
      </c>
      <c r="J68" s="68">
        <v>54.919137466307298</v>
      </c>
      <c r="K68" s="71">
        <v>0.69637097462346398</v>
      </c>
      <c r="L68" s="68">
        <v>13.881401617250701</v>
      </c>
      <c r="M68" s="71">
        <v>0.32835597133519201</v>
      </c>
      <c r="N68" s="68">
        <v>13.679245283018901</v>
      </c>
      <c r="O68" s="71"/>
      <c r="P68" s="68"/>
      <c r="Q68" s="71">
        <v>0</v>
      </c>
      <c r="R68" s="68">
        <v>29.090909090909101</v>
      </c>
    </row>
    <row r="69" spans="1:18" x14ac:dyDescent="0.2">
      <c r="A69" s="141" t="s">
        <v>470</v>
      </c>
      <c r="B69" s="67" t="s">
        <v>471</v>
      </c>
      <c r="C69" s="67">
        <v>56</v>
      </c>
      <c r="D69" s="67" t="s">
        <v>340</v>
      </c>
      <c r="E69" s="71">
        <v>0.42737670537545103</v>
      </c>
      <c r="F69" s="68">
        <v>3.84097035040431</v>
      </c>
      <c r="G69" s="71">
        <v>0.53279330055982599</v>
      </c>
      <c r="H69" s="68">
        <v>8.7601078167115904</v>
      </c>
      <c r="I69" s="71">
        <v>0.64498381106359204</v>
      </c>
      <c r="J69" s="68">
        <v>56.469002695417799</v>
      </c>
      <c r="K69" s="71">
        <v>0.84363761371865098</v>
      </c>
      <c r="L69" s="68">
        <v>68.935309973045804</v>
      </c>
      <c r="M69" s="71">
        <v>0.115468801535186</v>
      </c>
      <c r="N69" s="68">
        <v>3.23450134770889</v>
      </c>
      <c r="O69" s="71"/>
      <c r="P69" s="68"/>
      <c r="Q69" s="71">
        <v>0</v>
      </c>
      <c r="R69" s="68">
        <v>29.090909090909101</v>
      </c>
    </row>
    <row r="70" spans="1:18" x14ac:dyDescent="0.2">
      <c r="A70" s="141" t="s">
        <v>472</v>
      </c>
      <c r="B70" s="67" t="s">
        <v>473</v>
      </c>
      <c r="C70" s="67">
        <v>56</v>
      </c>
      <c r="D70" s="67" t="s">
        <v>340</v>
      </c>
      <c r="E70" s="71">
        <v>0.55963657119769195</v>
      </c>
      <c r="F70" s="68">
        <v>32.547169811320799</v>
      </c>
      <c r="G70" s="71">
        <v>0.56272645035416002</v>
      </c>
      <c r="H70" s="68">
        <v>11.455525606468999</v>
      </c>
      <c r="I70" s="71">
        <v>0.49446974759815299</v>
      </c>
      <c r="J70" s="68">
        <v>6.1994609164420504</v>
      </c>
      <c r="K70" s="71">
        <v>0.77203702276241404</v>
      </c>
      <c r="L70" s="68">
        <v>36.792452830188701</v>
      </c>
      <c r="M70" s="71">
        <v>0.40931306407604001</v>
      </c>
      <c r="N70" s="68">
        <v>20.687331536388101</v>
      </c>
      <c r="O70" s="71"/>
      <c r="P70" s="68"/>
      <c r="Q70" s="71"/>
      <c r="R70" s="68"/>
    </row>
    <row r="71" spans="1:18" x14ac:dyDescent="0.2">
      <c r="A71" s="141" t="s">
        <v>474</v>
      </c>
      <c r="B71" s="67" t="s">
        <v>475</v>
      </c>
      <c r="C71" s="67">
        <v>56</v>
      </c>
      <c r="D71" s="67" t="s">
        <v>340</v>
      </c>
      <c r="E71" s="71">
        <v>0.40672320189993</v>
      </c>
      <c r="F71" s="68">
        <v>2.9649595687331498</v>
      </c>
      <c r="G71" s="71">
        <v>0.61303611234657696</v>
      </c>
      <c r="H71" s="68">
        <v>24.797843665768202</v>
      </c>
      <c r="I71" s="71">
        <v>0.53358941965755002</v>
      </c>
      <c r="J71" s="68">
        <v>14.959568733153599</v>
      </c>
      <c r="K71" s="71">
        <v>0.807502606067382</v>
      </c>
      <c r="L71" s="68">
        <v>50.471698113207601</v>
      </c>
      <c r="M71" s="71">
        <v>7.9487871428143106E-2</v>
      </c>
      <c r="N71" s="68">
        <v>2.0889487870619901</v>
      </c>
      <c r="O71" s="71"/>
      <c r="P71" s="68"/>
      <c r="Q71" s="71">
        <v>0</v>
      </c>
      <c r="R71" s="68">
        <v>29.090909090909101</v>
      </c>
    </row>
    <row r="72" spans="1:18" x14ac:dyDescent="0.2">
      <c r="A72" s="141" t="s">
        <v>476</v>
      </c>
      <c r="B72" s="67" t="s">
        <v>477</v>
      </c>
      <c r="C72" s="67">
        <v>56</v>
      </c>
      <c r="D72" s="67" t="s">
        <v>340</v>
      </c>
      <c r="E72" s="71">
        <v>0.62250561113679104</v>
      </c>
      <c r="F72" s="68">
        <v>49.123989218328802</v>
      </c>
      <c r="G72" s="71">
        <v>0.51939850779807795</v>
      </c>
      <c r="H72" s="68">
        <v>7.8167115902965003</v>
      </c>
      <c r="I72" s="71">
        <v>0.614010232800695</v>
      </c>
      <c r="J72" s="68">
        <v>43.194070080862502</v>
      </c>
      <c r="K72" s="71">
        <v>0.76389830522040802</v>
      </c>
      <c r="L72" s="68">
        <v>33.625336927223699</v>
      </c>
      <c r="M72" s="71">
        <v>0.39432100986477198</v>
      </c>
      <c r="N72" s="68">
        <v>18.463611859838299</v>
      </c>
      <c r="O72" s="71"/>
      <c r="P72" s="68"/>
      <c r="Q72" s="71">
        <v>0.82089999999999996</v>
      </c>
      <c r="R72" s="68">
        <v>69.565217391304301</v>
      </c>
    </row>
    <row r="73" spans="1:18" x14ac:dyDescent="0.2">
      <c r="A73" s="141" t="s">
        <v>478</v>
      </c>
      <c r="B73" s="67" t="s">
        <v>479</v>
      </c>
      <c r="C73" s="67">
        <v>56</v>
      </c>
      <c r="D73" s="67" t="s">
        <v>340</v>
      </c>
      <c r="E73" s="71">
        <v>0.50786394354803899</v>
      </c>
      <c r="F73" s="68">
        <v>19.8787061994609</v>
      </c>
      <c r="G73" s="71">
        <v>0.48023247515432999</v>
      </c>
      <c r="H73" s="68">
        <v>5.2560646900269496</v>
      </c>
      <c r="I73" s="71">
        <v>0.72756134168498798</v>
      </c>
      <c r="J73" s="68">
        <v>85.983827493261501</v>
      </c>
      <c r="K73" s="71">
        <v>0.77529070555441204</v>
      </c>
      <c r="L73" s="68">
        <v>37.803234501347703</v>
      </c>
      <c r="M73" s="71">
        <v>0.55623519534646604</v>
      </c>
      <c r="N73" s="68">
        <v>54.919137466307298</v>
      </c>
      <c r="O73" s="71"/>
      <c r="P73" s="68"/>
      <c r="Q73" s="71">
        <v>0</v>
      </c>
      <c r="R73" s="68">
        <v>29.090909090909101</v>
      </c>
    </row>
    <row r="74" spans="1:18" x14ac:dyDescent="0.2">
      <c r="A74" s="141" t="s">
        <v>480</v>
      </c>
      <c r="B74" s="67" t="s">
        <v>481</v>
      </c>
      <c r="C74" s="67">
        <v>56</v>
      </c>
      <c r="D74" s="67" t="s">
        <v>340</v>
      </c>
      <c r="E74" s="71">
        <v>0.691982971387332</v>
      </c>
      <c r="F74" s="68">
        <v>69.743935309973097</v>
      </c>
      <c r="G74" s="71">
        <v>0.66744958110793196</v>
      </c>
      <c r="H74" s="68">
        <v>56.401617250673901</v>
      </c>
      <c r="I74" s="71">
        <v>0.67783627969785198</v>
      </c>
      <c r="J74" s="68">
        <v>69.811320754717002</v>
      </c>
      <c r="K74" s="71">
        <v>0.78839697909990103</v>
      </c>
      <c r="L74" s="68">
        <v>42.924528301886802</v>
      </c>
      <c r="M74" s="71">
        <v>0.56223201703097403</v>
      </c>
      <c r="N74" s="68">
        <v>55.9299191374663</v>
      </c>
      <c r="O74" s="71"/>
      <c r="P74" s="68"/>
      <c r="Q74" s="71">
        <v>0.76400000000000001</v>
      </c>
      <c r="R74" s="68">
        <v>67.035573122529598</v>
      </c>
    </row>
    <row r="75" spans="1:18" x14ac:dyDescent="0.2">
      <c r="A75" s="141" t="s">
        <v>482</v>
      </c>
      <c r="B75" s="67" t="s">
        <v>483</v>
      </c>
      <c r="C75" s="67">
        <v>56</v>
      </c>
      <c r="D75" s="67" t="s">
        <v>340</v>
      </c>
      <c r="E75" s="71">
        <v>0.49205256190577601</v>
      </c>
      <c r="F75" s="68">
        <v>15.9703504043127</v>
      </c>
      <c r="G75" s="71">
        <v>0.57600727068769397</v>
      </c>
      <c r="H75" s="68">
        <v>13.005390835579499</v>
      </c>
      <c r="I75" s="71">
        <v>0.71561568843807299</v>
      </c>
      <c r="J75" s="68">
        <v>81.671159029649601</v>
      </c>
      <c r="K75" s="71">
        <v>0.77739500317214505</v>
      </c>
      <c r="L75" s="68">
        <v>38.611859838274903</v>
      </c>
      <c r="M75" s="71">
        <v>0.34934484723096798</v>
      </c>
      <c r="N75" s="68">
        <v>15.094339622641501</v>
      </c>
      <c r="O75" s="71"/>
      <c r="P75" s="68"/>
      <c r="Q75" s="71">
        <v>4.19E-2</v>
      </c>
      <c r="R75" s="68">
        <v>35.573122529644301</v>
      </c>
    </row>
    <row r="76" spans="1:18" x14ac:dyDescent="0.2">
      <c r="A76" s="141" t="s">
        <v>484</v>
      </c>
      <c r="B76" s="67" t="s">
        <v>485</v>
      </c>
      <c r="C76" s="67">
        <v>56</v>
      </c>
      <c r="D76" s="67" t="s">
        <v>340</v>
      </c>
      <c r="E76" s="71">
        <v>0.53705057046478799</v>
      </c>
      <c r="F76" s="68">
        <v>27.1563342318059</v>
      </c>
      <c r="G76" s="71">
        <v>0.62825970609863702</v>
      </c>
      <c r="H76" s="68">
        <v>36.657681940700797</v>
      </c>
      <c r="I76" s="71">
        <v>0.58566202849670801</v>
      </c>
      <c r="J76" s="68">
        <v>31.671159029649601</v>
      </c>
      <c r="K76" s="71">
        <v>0.80981651320185899</v>
      </c>
      <c r="L76" s="68">
        <v>51.684636118598398</v>
      </c>
      <c r="M76" s="71">
        <v>0.124464034061947</v>
      </c>
      <c r="N76" s="68">
        <v>3.4366576819407002</v>
      </c>
      <c r="O76" s="71"/>
      <c r="P76" s="68"/>
      <c r="Q76" s="71"/>
      <c r="R76" s="68"/>
    </row>
    <row r="77" spans="1:18" x14ac:dyDescent="0.2">
      <c r="A77" s="141" t="s">
        <v>486</v>
      </c>
      <c r="B77" s="67" t="s">
        <v>487</v>
      </c>
      <c r="C77" s="67">
        <v>56</v>
      </c>
      <c r="D77" s="67" t="s">
        <v>340</v>
      </c>
      <c r="E77" s="71">
        <v>0.55512411792576899</v>
      </c>
      <c r="F77" s="68">
        <v>31.3342318059299</v>
      </c>
      <c r="G77" s="71">
        <v>0.64894301282353095</v>
      </c>
      <c r="H77" s="68">
        <v>48.989218328840998</v>
      </c>
      <c r="I77" s="71">
        <v>0.61334953910976198</v>
      </c>
      <c r="J77" s="68">
        <v>42.857142857142897</v>
      </c>
      <c r="K77" s="71">
        <v>0.70932756994346202</v>
      </c>
      <c r="L77" s="68">
        <v>17.183288409703501</v>
      </c>
      <c r="M77" s="71">
        <v>0.24440046775209101</v>
      </c>
      <c r="N77" s="68">
        <v>8.2210242587601101</v>
      </c>
      <c r="O77" s="71"/>
      <c r="P77" s="68"/>
      <c r="Q77" s="71">
        <v>0.55959999999999999</v>
      </c>
      <c r="R77" s="68">
        <v>57.3913043478261</v>
      </c>
    </row>
    <row r="78" spans="1:18" x14ac:dyDescent="0.2">
      <c r="A78" s="141" t="s">
        <v>488</v>
      </c>
      <c r="B78" s="67" t="s">
        <v>489</v>
      </c>
      <c r="C78" s="67">
        <v>56</v>
      </c>
      <c r="D78" s="67" t="s">
        <v>340</v>
      </c>
      <c r="E78" s="71">
        <v>0.50941560819073295</v>
      </c>
      <c r="F78" s="68">
        <v>20.2830188679245</v>
      </c>
      <c r="G78" s="71">
        <v>0.69580680212180401</v>
      </c>
      <c r="H78" s="68">
        <v>65.296495956873301</v>
      </c>
      <c r="I78" s="71">
        <v>0.72351262150300799</v>
      </c>
      <c r="J78" s="68">
        <v>84.568733153638803</v>
      </c>
      <c r="K78" s="71">
        <v>0.74842966167534997</v>
      </c>
      <c r="L78" s="68">
        <v>28.571428571428601</v>
      </c>
      <c r="M78" s="71">
        <v>0.379328955653504</v>
      </c>
      <c r="N78" s="68">
        <v>17.183288409703501</v>
      </c>
      <c r="O78" s="71"/>
      <c r="P78" s="68"/>
      <c r="Q78" s="71">
        <v>0</v>
      </c>
      <c r="R78" s="68">
        <v>29.090909090909101</v>
      </c>
    </row>
    <row r="79" spans="1:18" x14ac:dyDescent="0.2">
      <c r="A79" s="141" t="s">
        <v>490</v>
      </c>
      <c r="B79" s="67" t="s">
        <v>491</v>
      </c>
      <c r="C79" s="67">
        <v>56</v>
      </c>
      <c r="D79" s="67" t="s">
        <v>340</v>
      </c>
      <c r="E79" s="71">
        <v>0.69558585299760201</v>
      </c>
      <c r="F79" s="68">
        <v>71.159029649595695</v>
      </c>
      <c r="G79" s="71">
        <v>0.64917513995063003</v>
      </c>
      <c r="H79" s="68">
        <v>49.258760107816698</v>
      </c>
      <c r="I79" s="71">
        <v>0.65778898978956502</v>
      </c>
      <c r="J79" s="68">
        <v>62.196765498652297</v>
      </c>
      <c r="K79" s="71">
        <v>0.78418079294923404</v>
      </c>
      <c r="L79" s="68">
        <v>41.644204851752001</v>
      </c>
      <c r="M79" s="71">
        <v>0.65218434229858202</v>
      </c>
      <c r="N79" s="68">
        <v>70.619946091644195</v>
      </c>
      <c r="O79" s="71"/>
      <c r="P79" s="68"/>
      <c r="Q79" s="71">
        <v>0.73460000000000003</v>
      </c>
      <c r="R79" s="68">
        <v>65.375494071146207</v>
      </c>
    </row>
    <row r="80" spans="1:18" x14ac:dyDescent="0.2">
      <c r="A80" s="141" t="s">
        <v>492</v>
      </c>
      <c r="B80" s="67" t="s">
        <v>493</v>
      </c>
      <c r="C80" s="67">
        <v>56</v>
      </c>
      <c r="D80" s="67" t="s">
        <v>340</v>
      </c>
      <c r="E80" s="71">
        <v>0.46456334166136798</v>
      </c>
      <c r="F80" s="68">
        <v>9.0296495956873297</v>
      </c>
      <c r="G80" s="71">
        <v>0.48541873486906301</v>
      </c>
      <c r="H80" s="68">
        <v>5.4582210242587603</v>
      </c>
      <c r="I80" s="71">
        <v>0.52192215817804699</v>
      </c>
      <c r="J80" s="68">
        <v>11.657681940700799</v>
      </c>
      <c r="K80" s="71">
        <v>0.72325968980622202</v>
      </c>
      <c r="L80" s="68">
        <v>21.4959568733154</v>
      </c>
      <c r="M80" s="71">
        <v>0.59221612545350999</v>
      </c>
      <c r="N80" s="68">
        <v>60.781671159029599</v>
      </c>
      <c r="O80" s="71"/>
      <c r="P80" s="68"/>
      <c r="Q80" s="71">
        <v>0</v>
      </c>
      <c r="R80" s="68">
        <v>29.090909090909101</v>
      </c>
    </row>
    <row r="81" spans="1:18" x14ac:dyDescent="0.2">
      <c r="A81" s="141" t="s">
        <v>494</v>
      </c>
      <c r="B81" s="67" t="s">
        <v>495</v>
      </c>
      <c r="C81" s="67">
        <v>56</v>
      </c>
      <c r="D81" s="67" t="s">
        <v>340</v>
      </c>
      <c r="E81" s="71">
        <v>0.72810960405321901</v>
      </c>
      <c r="F81" s="68">
        <v>79.784366576819394</v>
      </c>
      <c r="G81" s="71">
        <v>0.62797416025683295</v>
      </c>
      <c r="H81" s="68">
        <v>36.051212938005399</v>
      </c>
      <c r="I81" s="71">
        <v>0.66068813379930702</v>
      </c>
      <c r="J81" s="68">
        <v>63.679245283018901</v>
      </c>
      <c r="K81" s="71">
        <v>0.729685492333909</v>
      </c>
      <c r="L81" s="68">
        <v>22.8436657681941</v>
      </c>
      <c r="M81" s="71">
        <v>0.62220023387604595</v>
      </c>
      <c r="N81" s="68">
        <v>65.902964959568706</v>
      </c>
      <c r="O81" s="71"/>
      <c r="P81" s="68"/>
      <c r="Q81" s="71">
        <v>1</v>
      </c>
      <c r="R81" s="68">
        <v>100</v>
      </c>
    </row>
    <row r="82" spans="1:18" x14ac:dyDescent="0.2">
      <c r="A82" s="141" t="s">
        <v>496</v>
      </c>
      <c r="B82" s="67" t="s">
        <v>497</v>
      </c>
      <c r="C82" s="67">
        <v>56</v>
      </c>
      <c r="D82" s="67" t="s">
        <v>340</v>
      </c>
      <c r="E82" s="71">
        <v>0.57099678503321305</v>
      </c>
      <c r="F82" s="68">
        <v>35.175202156334201</v>
      </c>
      <c r="G82" s="71">
        <v>0.44932532911759299</v>
      </c>
      <c r="H82" s="68">
        <v>4.1105121293800497</v>
      </c>
      <c r="I82" s="71">
        <v>0.59208770043660097</v>
      </c>
      <c r="J82" s="68">
        <v>33.760107816711603</v>
      </c>
      <c r="K82" s="71">
        <v>0.64939449910202096</v>
      </c>
      <c r="L82" s="68">
        <v>7.8167115902965003</v>
      </c>
      <c r="M82" s="71">
        <v>0.66717639650984994</v>
      </c>
      <c r="N82" s="68">
        <v>72.035040431266907</v>
      </c>
      <c r="O82" s="71"/>
      <c r="P82" s="68"/>
      <c r="Q82" s="71">
        <v>0.497</v>
      </c>
      <c r="R82" s="68">
        <v>52.252964426877497</v>
      </c>
    </row>
    <row r="83" spans="1:18" x14ac:dyDescent="0.2">
      <c r="A83" s="141" t="s">
        <v>498</v>
      </c>
      <c r="B83" s="67" t="s">
        <v>499</v>
      </c>
      <c r="C83" s="67">
        <v>56</v>
      </c>
      <c r="D83" s="67" t="s">
        <v>340</v>
      </c>
      <c r="E83" s="71">
        <v>0.67311421848068498</v>
      </c>
      <c r="F83" s="68">
        <v>63.611859838274903</v>
      </c>
      <c r="G83" s="71">
        <v>0.65935666158264805</v>
      </c>
      <c r="H83" s="68">
        <v>53.2345013477089</v>
      </c>
      <c r="I83" s="71">
        <v>0.65349760922646305</v>
      </c>
      <c r="J83" s="68">
        <v>59.770889487870598</v>
      </c>
      <c r="K83" s="71">
        <v>0.73350240223657204</v>
      </c>
      <c r="L83" s="68">
        <v>24.393530997304602</v>
      </c>
      <c r="M83" s="71">
        <v>0.78411441935773996</v>
      </c>
      <c r="N83" s="68">
        <v>84.164420485175199</v>
      </c>
      <c r="O83" s="71"/>
      <c r="P83" s="68"/>
      <c r="Q83" s="71">
        <v>0.53510000000000002</v>
      </c>
      <c r="R83" s="68">
        <v>56.442687747035599</v>
      </c>
    </row>
    <row r="84" spans="1:18" x14ac:dyDescent="0.2">
      <c r="A84" s="141" t="s">
        <v>500</v>
      </c>
      <c r="B84" s="67" t="s">
        <v>501</v>
      </c>
      <c r="C84" s="67">
        <v>56</v>
      </c>
      <c r="D84" s="67" t="s">
        <v>340</v>
      </c>
      <c r="E84" s="71">
        <v>0.61003750642847299</v>
      </c>
      <c r="F84" s="68">
        <v>45.552560646900297</v>
      </c>
      <c r="G84" s="71">
        <v>0.6486699279025</v>
      </c>
      <c r="H84" s="68">
        <v>48.787061994609203</v>
      </c>
      <c r="I84" s="71">
        <v>0.69397513390469001</v>
      </c>
      <c r="J84" s="68">
        <v>74.932614555256094</v>
      </c>
      <c r="K84" s="71">
        <v>0.67529456172673796</v>
      </c>
      <c r="L84" s="68">
        <v>10.309973045822099</v>
      </c>
      <c r="M84" s="71">
        <v>0.53224790860843796</v>
      </c>
      <c r="N84" s="68">
        <v>49.865229110512097</v>
      </c>
      <c r="O84" s="71"/>
      <c r="P84" s="68"/>
      <c r="Q84" s="71">
        <v>0.5</v>
      </c>
      <c r="R84" s="68">
        <v>54.703557312252997</v>
      </c>
    </row>
    <row r="85" spans="1:18" x14ac:dyDescent="0.2">
      <c r="A85" s="141" t="s">
        <v>502</v>
      </c>
      <c r="B85" s="67" t="s">
        <v>503</v>
      </c>
      <c r="C85" s="67">
        <v>56</v>
      </c>
      <c r="D85" s="67" t="s">
        <v>340</v>
      </c>
      <c r="E85" s="71">
        <v>0.48525936528374303</v>
      </c>
      <c r="F85" s="68">
        <v>14.285714285714301</v>
      </c>
      <c r="G85" s="71">
        <v>0.482836715560306</v>
      </c>
      <c r="H85" s="68">
        <v>5.3234501347708898</v>
      </c>
      <c r="I85" s="71">
        <v>0.56605653642522502</v>
      </c>
      <c r="J85" s="68">
        <v>24.932614555256102</v>
      </c>
      <c r="K85" s="71">
        <v>0.70064698392615199</v>
      </c>
      <c r="L85" s="68">
        <v>14.892183288409701</v>
      </c>
      <c r="M85" s="71">
        <v>0.61020659050703097</v>
      </c>
      <c r="N85" s="68">
        <v>63.948787061994601</v>
      </c>
      <c r="O85" s="71"/>
      <c r="P85" s="68"/>
      <c r="Q85" s="71">
        <v>6.6549999999999998E-2</v>
      </c>
      <c r="R85" s="68">
        <v>36.205533596837903</v>
      </c>
    </row>
    <row r="86" spans="1:18" x14ac:dyDescent="0.2">
      <c r="A86" s="141" t="s">
        <v>504</v>
      </c>
      <c r="B86" s="67" t="s">
        <v>505</v>
      </c>
      <c r="C86" s="67">
        <v>56</v>
      </c>
      <c r="D86" s="67" t="s">
        <v>340</v>
      </c>
      <c r="E86" s="71">
        <v>0.58428052201287395</v>
      </c>
      <c r="F86" s="68">
        <v>38.140161725067401</v>
      </c>
      <c r="G86" s="71">
        <v>0.67168419247880995</v>
      </c>
      <c r="H86" s="68">
        <v>57.412398921832903</v>
      </c>
      <c r="I86" s="71">
        <v>0.68857458928058701</v>
      </c>
      <c r="J86" s="68">
        <v>73.247978436657704</v>
      </c>
      <c r="K86" s="71">
        <v>0.61181169433597404</v>
      </c>
      <c r="L86" s="68">
        <v>4.9865229110512104</v>
      </c>
      <c r="M86" s="71">
        <v>0.37333213396899601</v>
      </c>
      <c r="N86" s="68">
        <v>16.374663072776301</v>
      </c>
      <c r="O86" s="71"/>
      <c r="P86" s="68"/>
      <c r="Q86" s="71">
        <v>0.57599999999999996</v>
      </c>
      <c r="R86" s="68">
        <v>58.023715415019801</v>
      </c>
    </row>
    <row r="87" spans="1:18" x14ac:dyDescent="0.2">
      <c r="A87" s="141" t="s">
        <v>506</v>
      </c>
      <c r="B87" s="67" t="s">
        <v>507</v>
      </c>
      <c r="C87" s="67">
        <v>56</v>
      </c>
      <c r="D87" s="67" t="s">
        <v>340</v>
      </c>
      <c r="E87" s="71">
        <v>0.478375129275038</v>
      </c>
      <c r="F87" s="68">
        <v>12.331536388140201</v>
      </c>
      <c r="G87" s="71">
        <v>0.62344197328680095</v>
      </c>
      <c r="H87" s="68">
        <v>33.153638814016198</v>
      </c>
      <c r="I87" s="71">
        <v>0.59442988565584698</v>
      </c>
      <c r="J87" s="68">
        <v>34.636118598382801</v>
      </c>
      <c r="K87" s="71">
        <v>0.70282250651142897</v>
      </c>
      <c r="L87" s="68">
        <v>15.431266846361201</v>
      </c>
      <c r="M87" s="71">
        <v>0.46928128092111199</v>
      </c>
      <c r="N87" s="68">
        <v>31.603773584905699</v>
      </c>
      <c r="O87" s="71"/>
      <c r="P87" s="68"/>
      <c r="Q87" s="71">
        <v>1.9E-3</v>
      </c>
      <c r="R87" s="68">
        <v>32.332015810276701</v>
      </c>
    </row>
    <row r="88" spans="1:18" x14ac:dyDescent="0.2">
      <c r="A88" s="141" t="s">
        <v>508</v>
      </c>
      <c r="B88" s="67" t="s">
        <v>509</v>
      </c>
      <c r="C88" s="67">
        <v>56</v>
      </c>
      <c r="D88" s="67" t="s">
        <v>340</v>
      </c>
      <c r="E88" s="71">
        <v>0.70975964285105597</v>
      </c>
      <c r="F88" s="68">
        <v>74.730458221024307</v>
      </c>
      <c r="G88" s="71">
        <v>0.64666747238790001</v>
      </c>
      <c r="H88" s="68">
        <v>47.776280323450102</v>
      </c>
      <c r="I88" s="71">
        <v>0.65786466430053703</v>
      </c>
      <c r="J88" s="68">
        <v>62.264150943396203</v>
      </c>
      <c r="K88" s="71">
        <v>0.75699433159220997</v>
      </c>
      <c r="L88" s="68">
        <v>31.064690026954199</v>
      </c>
      <c r="M88" s="71">
        <v>0.48727174597463302</v>
      </c>
      <c r="N88" s="68">
        <v>39.150943396226403</v>
      </c>
      <c r="O88" s="71"/>
      <c r="P88" s="68"/>
      <c r="Q88" s="71">
        <v>1</v>
      </c>
      <c r="R88" s="68">
        <v>100</v>
      </c>
    </row>
    <row r="89" spans="1:18" x14ac:dyDescent="0.2">
      <c r="A89" s="141" t="s">
        <v>510</v>
      </c>
      <c r="B89" s="67" t="s">
        <v>511</v>
      </c>
      <c r="C89" s="67">
        <v>56</v>
      </c>
      <c r="D89" s="67" t="s">
        <v>340</v>
      </c>
      <c r="E89" s="71">
        <v>0.56442010066658699</v>
      </c>
      <c r="F89" s="68">
        <v>33.625336927223699</v>
      </c>
      <c r="G89" s="71">
        <v>0.61833084189831</v>
      </c>
      <c r="H89" s="68">
        <v>28.9083557951482</v>
      </c>
      <c r="I89" s="71">
        <v>0.64695989637735896</v>
      </c>
      <c r="J89" s="68">
        <v>57.277628032345</v>
      </c>
      <c r="K89" s="71">
        <v>0.65577615886854501</v>
      </c>
      <c r="L89" s="68">
        <v>8.3557951482479798</v>
      </c>
      <c r="M89" s="71">
        <v>0.55923360618871998</v>
      </c>
      <c r="N89" s="68">
        <v>55.053908355795102</v>
      </c>
      <c r="O89" s="71"/>
      <c r="P89" s="68"/>
      <c r="Q89" s="71">
        <v>0.34179999999999999</v>
      </c>
      <c r="R89" s="68">
        <v>46.0079051383399</v>
      </c>
    </row>
    <row r="90" spans="1:18" x14ac:dyDescent="0.2">
      <c r="A90" s="141" t="s">
        <v>512</v>
      </c>
      <c r="B90" s="67" t="s">
        <v>513</v>
      </c>
      <c r="C90" s="67">
        <v>56</v>
      </c>
      <c r="D90" s="67" t="s">
        <v>340</v>
      </c>
      <c r="E90" s="71">
        <v>0.371424637446229</v>
      </c>
      <c r="F90" s="68">
        <v>1.68463611859838</v>
      </c>
      <c r="G90" s="71">
        <v>0.19457664208267</v>
      </c>
      <c r="H90" s="68">
        <v>0.269541778975741</v>
      </c>
      <c r="I90" s="71">
        <v>0.54089675632520695</v>
      </c>
      <c r="J90" s="68">
        <v>17.183288409703501</v>
      </c>
      <c r="K90" s="71">
        <v>0.67935420548243797</v>
      </c>
      <c r="L90" s="68">
        <v>10.983827493261501</v>
      </c>
      <c r="M90" s="71">
        <v>0.44229558334082902</v>
      </c>
      <c r="N90" s="68">
        <v>25.471698113207498</v>
      </c>
      <c r="O90" s="71"/>
      <c r="P90" s="68"/>
      <c r="Q90" s="71">
        <v>0</v>
      </c>
      <c r="R90" s="68">
        <v>29.090909090909101</v>
      </c>
    </row>
    <row r="91" spans="1:18" x14ac:dyDescent="0.2">
      <c r="A91" s="141" t="s">
        <v>514</v>
      </c>
      <c r="B91" s="67" t="s">
        <v>515</v>
      </c>
      <c r="C91" s="67">
        <v>56</v>
      </c>
      <c r="D91" s="67" t="s">
        <v>340</v>
      </c>
      <c r="E91" s="71">
        <v>0.45894564291124501</v>
      </c>
      <c r="F91" s="68">
        <v>7.6145552560646896</v>
      </c>
      <c r="G91" s="71">
        <v>0.43545578817299802</v>
      </c>
      <c r="H91" s="68">
        <v>3.7061994609164399</v>
      </c>
      <c r="I91" s="71">
        <v>0.55894507124136805</v>
      </c>
      <c r="J91" s="68">
        <v>22.5741239892183</v>
      </c>
      <c r="K91" s="71">
        <v>0.63015254778975704</v>
      </c>
      <c r="L91" s="68">
        <v>6.2668463611859799</v>
      </c>
      <c r="M91" s="71">
        <v>0.670174807352103</v>
      </c>
      <c r="N91" s="68">
        <v>72.439353099730496</v>
      </c>
      <c r="O91" s="71"/>
      <c r="P91" s="68"/>
      <c r="Q91" s="71">
        <v>0</v>
      </c>
      <c r="R91" s="68">
        <v>29.090909090909101</v>
      </c>
    </row>
    <row r="92" spans="1:18" x14ac:dyDescent="0.2">
      <c r="A92" s="141" t="s">
        <v>516</v>
      </c>
      <c r="B92" s="67" t="s">
        <v>517</v>
      </c>
      <c r="C92" s="67">
        <v>56</v>
      </c>
      <c r="D92" s="67" t="s">
        <v>340</v>
      </c>
      <c r="E92" s="71">
        <v>0.40744953419185198</v>
      </c>
      <c r="F92" s="68">
        <v>3.03234501347709</v>
      </c>
      <c r="G92" s="71">
        <v>0.40879394136143199</v>
      </c>
      <c r="H92" s="68">
        <v>3.23450134770889</v>
      </c>
      <c r="I92" s="71">
        <v>0.45872102396668202</v>
      </c>
      <c r="J92" s="68">
        <v>2.6280323450134802</v>
      </c>
      <c r="K92" s="71">
        <v>0.64048320786496304</v>
      </c>
      <c r="L92" s="68">
        <v>7.1428571428571397</v>
      </c>
      <c r="M92" s="71">
        <v>0.52924949776618402</v>
      </c>
      <c r="N92" s="68">
        <v>48.989218328840998</v>
      </c>
      <c r="O92" s="71"/>
      <c r="P92" s="68"/>
      <c r="Q92" s="71">
        <v>0</v>
      </c>
      <c r="R92" s="68">
        <v>29.090909090909101</v>
      </c>
    </row>
    <row r="93" spans="1:18" x14ac:dyDescent="0.2">
      <c r="A93" s="141" t="s">
        <v>518</v>
      </c>
      <c r="B93" s="67" t="s">
        <v>519</v>
      </c>
      <c r="C93" s="67">
        <v>56</v>
      </c>
      <c r="D93" s="67" t="s">
        <v>340</v>
      </c>
      <c r="E93" s="71">
        <v>0.426845633492339</v>
      </c>
      <c r="F93" s="68">
        <v>3.7735849056603801</v>
      </c>
      <c r="G93" s="71">
        <v>0.437365865666905</v>
      </c>
      <c r="H93" s="68">
        <v>3.84097035040431</v>
      </c>
      <c r="I93" s="71">
        <v>0.52605796428696505</v>
      </c>
      <c r="J93" s="68">
        <v>12.533692722372001</v>
      </c>
      <c r="K93" s="71">
        <v>0.65354848311065505</v>
      </c>
      <c r="L93" s="68">
        <v>8.1536388140161709</v>
      </c>
      <c r="M93" s="71">
        <v>0.51725585439716903</v>
      </c>
      <c r="N93" s="68">
        <v>45.889487870619902</v>
      </c>
      <c r="O93" s="71"/>
      <c r="P93" s="68"/>
      <c r="Q93" s="71">
        <v>0</v>
      </c>
      <c r="R93" s="68">
        <v>29.090909090909101</v>
      </c>
    </row>
    <row r="94" spans="1:18" x14ac:dyDescent="0.2">
      <c r="A94" s="141" t="s">
        <v>520</v>
      </c>
      <c r="B94" s="67" t="s">
        <v>521</v>
      </c>
      <c r="C94" s="67">
        <v>56</v>
      </c>
      <c r="D94" s="67" t="s">
        <v>340</v>
      </c>
      <c r="E94" s="71">
        <v>0.42676451595367798</v>
      </c>
      <c r="F94" s="68">
        <v>3.7061994609164399</v>
      </c>
      <c r="G94" s="71">
        <v>0.435894254085052</v>
      </c>
      <c r="H94" s="68">
        <v>3.7735849056603801</v>
      </c>
      <c r="I94" s="71">
        <v>0.50500297873942901</v>
      </c>
      <c r="J94" s="68">
        <v>8.0188679245282994</v>
      </c>
      <c r="K94" s="71">
        <v>0.71464883349603703</v>
      </c>
      <c r="L94" s="68">
        <v>18.396226415094301</v>
      </c>
      <c r="M94" s="71">
        <v>0.47827651344787298</v>
      </c>
      <c r="N94" s="68">
        <v>36.051212938005399</v>
      </c>
      <c r="O94" s="71"/>
      <c r="P94" s="68"/>
      <c r="Q94" s="71">
        <v>0</v>
      </c>
      <c r="R94" s="68">
        <v>29.090909090909101</v>
      </c>
    </row>
    <row r="95" spans="1:18" x14ac:dyDescent="0.2">
      <c r="A95" s="141" t="s">
        <v>522</v>
      </c>
      <c r="B95" s="67" t="s">
        <v>523</v>
      </c>
      <c r="C95" s="67">
        <v>56</v>
      </c>
      <c r="D95" s="67" t="s">
        <v>340</v>
      </c>
      <c r="E95" s="71">
        <v>0.39021303813743202</v>
      </c>
      <c r="F95" s="68">
        <v>2.35849056603774</v>
      </c>
      <c r="G95" s="71">
        <v>0.369866034187875</v>
      </c>
      <c r="H95" s="68">
        <v>2.56064690026954</v>
      </c>
      <c r="I95" s="71">
        <v>0.58793221385848704</v>
      </c>
      <c r="J95" s="68">
        <v>32.345013477088898</v>
      </c>
      <c r="K95" s="71">
        <v>0.70089190141265101</v>
      </c>
      <c r="L95" s="68">
        <v>15.026954177897601</v>
      </c>
      <c r="M95" s="71">
        <v>0.292375041228149</v>
      </c>
      <c r="N95" s="68">
        <v>10.781671159029701</v>
      </c>
      <c r="O95" s="71"/>
      <c r="P95" s="68"/>
      <c r="Q95" s="71">
        <v>0</v>
      </c>
      <c r="R95" s="68">
        <v>29.090909090909101</v>
      </c>
    </row>
    <row r="96" spans="1:18" x14ac:dyDescent="0.2">
      <c r="A96" s="141" t="s">
        <v>524</v>
      </c>
      <c r="B96" s="67" t="s">
        <v>525</v>
      </c>
      <c r="C96" s="67">
        <v>56</v>
      </c>
      <c r="D96" s="67" t="s">
        <v>340</v>
      </c>
      <c r="E96" s="71">
        <v>0.53255204590219896</v>
      </c>
      <c r="F96" s="68">
        <v>26.010781671158998</v>
      </c>
      <c r="G96" s="71">
        <v>0.54089107082472399</v>
      </c>
      <c r="H96" s="68">
        <v>9.1644204851751994</v>
      </c>
      <c r="I96" s="71">
        <v>0.62779541812444395</v>
      </c>
      <c r="J96" s="68">
        <v>48.921832884097</v>
      </c>
      <c r="K96" s="71">
        <v>0.81790211152521697</v>
      </c>
      <c r="L96" s="68">
        <v>56.805929919137498</v>
      </c>
      <c r="M96" s="71">
        <v>0.67617162903661099</v>
      </c>
      <c r="N96" s="68">
        <v>73.3827493261456</v>
      </c>
      <c r="O96" s="71"/>
      <c r="P96" s="68"/>
      <c r="Q96" s="71">
        <v>0</v>
      </c>
      <c r="R96" s="68">
        <v>29.090909090909101</v>
      </c>
    </row>
    <row r="97" spans="1:18" x14ac:dyDescent="0.2">
      <c r="A97" s="141" t="s">
        <v>526</v>
      </c>
      <c r="B97" s="67" t="s">
        <v>527</v>
      </c>
      <c r="C97" s="67">
        <v>55</v>
      </c>
      <c r="D97" s="67" t="s">
        <v>340</v>
      </c>
      <c r="E97" s="71">
        <v>0.74519695072908398</v>
      </c>
      <c r="F97" s="68">
        <v>82.277628032345007</v>
      </c>
      <c r="G97" s="71">
        <v>0.84025000530089</v>
      </c>
      <c r="H97" s="68">
        <v>93.867924528301899</v>
      </c>
      <c r="I97" s="71">
        <v>0.69318643143344105</v>
      </c>
      <c r="J97" s="68">
        <v>74.730458221024307</v>
      </c>
      <c r="K97" s="71">
        <v>0.71895455660404906</v>
      </c>
      <c r="L97" s="68">
        <v>19.6091644204852</v>
      </c>
      <c r="M97" s="71">
        <v>0.82309376030703696</v>
      </c>
      <c r="N97" s="68">
        <v>88.005390835579504</v>
      </c>
      <c r="O97" s="71"/>
      <c r="P97" s="68"/>
      <c r="Q97" s="71">
        <v>0.65049999999999997</v>
      </c>
      <c r="R97" s="68">
        <v>61.027667984189698</v>
      </c>
    </row>
    <row r="98" spans="1:18" x14ac:dyDescent="0.2">
      <c r="A98" s="141" t="s">
        <v>528</v>
      </c>
      <c r="B98" s="67" t="s">
        <v>529</v>
      </c>
      <c r="C98" s="67">
        <v>55</v>
      </c>
      <c r="D98" s="67" t="s">
        <v>340</v>
      </c>
      <c r="E98" s="71">
        <v>0.59521807567362695</v>
      </c>
      <c r="F98" s="68">
        <v>41.307277628032303</v>
      </c>
      <c r="G98" s="71">
        <v>0.74214556436660395</v>
      </c>
      <c r="H98" s="68">
        <v>75.673854447439396</v>
      </c>
      <c r="I98" s="71">
        <v>0.51910178412683405</v>
      </c>
      <c r="J98" s="68">
        <v>10.849056603773599</v>
      </c>
      <c r="K98" s="71">
        <v>0.53867140083808596</v>
      </c>
      <c r="L98" s="68">
        <v>1.95417789757412</v>
      </c>
      <c r="M98" s="71">
        <v>0.67617162903661099</v>
      </c>
      <c r="N98" s="68">
        <v>73.3827493261456</v>
      </c>
      <c r="O98" s="71"/>
      <c r="P98" s="68"/>
      <c r="Q98" s="71">
        <v>0.5</v>
      </c>
      <c r="R98" s="68">
        <v>54.703557312252997</v>
      </c>
    </row>
    <row r="99" spans="1:18" x14ac:dyDescent="0.2">
      <c r="A99" s="141" t="s">
        <v>530</v>
      </c>
      <c r="B99" s="67" t="s">
        <v>531</v>
      </c>
      <c r="C99" s="67">
        <v>55</v>
      </c>
      <c r="D99" s="67" t="s">
        <v>340</v>
      </c>
      <c r="E99" s="71">
        <v>0.77409004246329105</v>
      </c>
      <c r="F99" s="68">
        <v>87.668463611859806</v>
      </c>
      <c r="G99" s="71">
        <v>0.77194313909208001</v>
      </c>
      <c r="H99" s="68">
        <v>81.671159029649601</v>
      </c>
      <c r="I99" s="71">
        <v>0.70518180017047105</v>
      </c>
      <c r="J99" s="68">
        <v>78.436657681940702</v>
      </c>
      <c r="K99" s="71">
        <v>0.66521562116940003</v>
      </c>
      <c r="L99" s="68">
        <v>9.36657681940701</v>
      </c>
      <c r="M99" s="71">
        <v>0.793109651884501</v>
      </c>
      <c r="N99" s="68">
        <v>85.040431266846397</v>
      </c>
      <c r="O99" s="71"/>
      <c r="P99" s="68"/>
      <c r="Q99" s="71">
        <v>0.93500000000000005</v>
      </c>
      <c r="R99" s="68">
        <v>72.648221343873502</v>
      </c>
    </row>
    <row r="100" spans="1:18" x14ac:dyDescent="0.2">
      <c r="A100" s="141" t="s">
        <v>532</v>
      </c>
      <c r="B100" s="67" t="s">
        <v>533</v>
      </c>
      <c r="C100" s="67">
        <v>55</v>
      </c>
      <c r="D100" s="67" t="s">
        <v>340</v>
      </c>
      <c r="E100" s="71">
        <v>0.64369908750084004</v>
      </c>
      <c r="F100" s="68">
        <v>55.727762803234498</v>
      </c>
      <c r="G100" s="71">
        <v>0.77449859327482196</v>
      </c>
      <c r="H100" s="68">
        <v>82.277628032345007</v>
      </c>
      <c r="I100" s="71">
        <v>0.75882716630793901</v>
      </c>
      <c r="J100" s="68">
        <v>92.452830188679201</v>
      </c>
      <c r="K100" s="71">
        <v>0.77874719583694596</v>
      </c>
      <c r="L100" s="68">
        <v>39.285714285714299</v>
      </c>
      <c r="M100" s="71">
        <v>0.58022248208449501</v>
      </c>
      <c r="N100" s="68">
        <v>58.625336927223699</v>
      </c>
      <c r="O100" s="71"/>
      <c r="P100" s="68"/>
      <c r="Q100" s="71">
        <v>0.32619999999999999</v>
      </c>
      <c r="R100" s="68">
        <v>45.454545454545503</v>
      </c>
    </row>
    <row r="101" spans="1:18" x14ac:dyDescent="0.2">
      <c r="A101" s="141" t="s">
        <v>534</v>
      </c>
      <c r="B101" s="67" t="s">
        <v>535</v>
      </c>
      <c r="C101" s="67">
        <v>55</v>
      </c>
      <c r="D101" s="67" t="s">
        <v>340</v>
      </c>
      <c r="E101" s="71">
        <v>0.57574522377030102</v>
      </c>
      <c r="F101" s="68">
        <v>36.185983827493303</v>
      </c>
      <c r="G101" s="71">
        <v>0.69791809414945005</v>
      </c>
      <c r="H101" s="68">
        <v>65.835579514824801</v>
      </c>
      <c r="I101" s="71">
        <v>0.63625500315477801</v>
      </c>
      <c r="J101" s="68">
        <v>52.493261455525598</v>
      </c>
      <c r="K101" s="71">
        <v>0.70356073345996195</v>
      </c>
      <c r="L101" s="68">
        <v>15.633423180593001</v>
      </c>
      <c r="M101" s="71">
        <v>0.63719228808731398</v>
      </c>
      <c r="N101" s="68">
        <v>68.261455525606493</v>
      </c>
      <c r="O101" s="71"/>
      <c r="P101" s="68"/>
      <c r="Q101" s="71">
        <v>0.20380000000000001</v>
      </c>
      <c r="R101" s="68">
        <v>40.711462450592897</v>
      </c>
    </row>
    <row r="102" spans="1:18" x14ac:dyDescent="0.2">
      <c r="A102" s="141" t="s">
        <v>536</v>
      </c>
      <c r="B102" s="67" t="s">
        <v>537</v>
      </c>
      <c r="C102" s="67">
        <v>55</v>
      </c>
      <c r="D102" s="67" t="s">
        <v>340</v>
      </c>
      <c r="E102" s="71">
        <v>0.64068650748197797</v>
      </c>
      <c r="F102" s="68">
        <v>54.919137466307298</v>
      </c>
      <c r="G102" s="71">
        <v>0.65005006745348803</v>
      </c>
      <c r="H102" s="68">
        <v>49.4609164420485</v>
      </c>
      <c r="I102" s="71">
        <v>0.56772962512007696</v>
      </c>
      <c r="J102" s="68">
        <v>25.4043126684636</v>
      </c>
      <c r="K102" s="71">
        <v>0.75874703358534301</v>
      </c>
      <c r="L102" s="68">
        <v>32.075471698113198</v>
      </c>
      <c r="M102" s="71">
        <v>0.586219303769002</v>
      </c>
      <c r="N102" s="68">
        <v>59.231805929919098</v>
      </c>
      <c r="O102" s="71"/>
      <c r="P102" s="68"/>
      <c r="Q102" s="71"/>
      <c r="R102" s="68"/>
    </row>
    <row r="103" spans="1:18" x14ac:dyDescent="0.2">
      <c r="A103" s="141" t="s">
        <v>538</v>
      </c>
      <c r="B103" s="67" t="s">
        <v>539</v>
      </c>
      <c r="C103" s="67">
        <v>55</v>
      </c>
      <c r="D103" s="67" t="s">
        <v>340</v>
      </c>
      <c r="E103" s="71">
        <v>0.49688922141403702</v>
      </c>
      <c r="F103" s="68">
        <v>17.115902964959599</v>
      </c>
      <c r="G103" s="71">
        <v>0.674583362010167</v>
      </c>
      <c r="H103" s="68">
        <v>58.423180592991898</v>
      </c>
      <c r="I103" s="71">
        <v>0.59878898261714897</v>
      </c>
      <c r="J103" s="68">
        <v>36.657681940700797</v>
      </c>
      <c r="K103" s="71">
        <v>0.71780519478372595</v>
      </c>
      <c r="L103" s="68">
        <v>19.272237196765499</v>
      </c>
      <c r="M103" s="71">
        <v>0.49326856765914101</v>
      </c>
      <c r="N103" s="68">
        <v>40.633423180592999</v>
      </c>
      <c r="O103" s="71"/>
      <c r="P103" s="68"/>
      <c r="Q103" s="71">
        <v>0</v>
      </c>
      <c r="R103" s="68">
        <v>29.090909090909101</v>
      </c>
    </row>
    <row r="104" spans="1:18" x14ac:dyDescent="0.2">
      <c r="A104" s="141" t="s">
        <v>540</v>
      </c>
      <c r="B104" s="67" t="s">
        <v>541</v>
      </c>
      <c r="C104" s="67">
        <v>55</v>
      </c>
      <c r="D104" s="67" t="s">
        <v>340</v>
      </c>
      <c r="E104" s="71">
        <v>0.48927221124989501</v>
      </c>
      <c r="F104" s="68">
        <v>15.229110512129401</v>
      </c>
      <c r="G104" s="71">
        <v>0.61316221816098304</v>
      </c>
      <c r="H104" s="68">
        <v>25</v>
      </c>
      <c r="I104" s="71">
        <v>0.61998481017852602</v>
      </c>
      <c r="J104" s="68">
        <v>45.552560646900297</v>
      </c>
      <c r="K104" s="71">
        <v>0.71095022772406202</v>
      </c>
      <c r="L104" s="68">
        <v>17.452830188679201</v>
      </c>
      <c r="M104" s="71">
        <v>0.502263800185902</v>
      </c>
      <c r="N104" s="68">
        <v>42.857142857142897</v>
      </c>
      <c r="O104" s="71"/>
      <c r="P104" s="68"/>
      <c r="Q104" s="71">
        <v>0</v>
      </c>
      <c r="R104" s="68">
        <v>29.090909090909101</v>
      </c>
    </row>
    <row r="105" spans="1:18" x14ac:dyDescent="0.2">
      <c r="A105" s="141" t="s">
        <v>542</v>
      </c>
      <c r="B105" s="67" t="s">
        <v>543</v>
      </c>
      <c r="C105" s="67">
        <v>56</v>
      </c>
      <c r="D105" s="67" t="s">
        <v>340</v>
      </c>
      <c r="E105" s="71">
        <v>0.55122713530573697</v>
      </c>
      <c r="F105" s="68">
        <v>30.458221024258801</v>
      </c>
      <c r="G105" s="71">
        <v>0.65645581912794904</v>
      </c>
      <c r="H105" s="68">
        <v>52.021563342318103</v>
      </c>
      <c r="I105" s="71">
        <v>0.699447035910715</v>
      </c>
      <c r="J105" s="68">
        <v>76.549865229110495</v>
      </c>
      <c r="K105" s="71">
        <v>0.760042122560452</v>
      </c>
      <c r="L105" s="68">
        <v>32.547169811320799</v>
      </c>
      <c r="M105" s="71">
        <v>0.64019069892956704</v>
      </c>
      <c r="N105" s="68">
        <v>68.800539083557993</v>
      </c>
      <c r="O105" s="71"/>
      <c r="P105" s="68"/>
      <c r="Q105" s="71">
        <v>0</v>
      </c>
      <c r="R105" s="68">
        <v>29.090909090909101</v>
      </c>
    </row>
    <row r="106" spans="1:18" x14ac:dyDescent="0.2">
      <c r="A106" s="141" t="s">
        <v>544</v>
      </c>
      <c r="B106" s="67" t="s">
        <v>545</v>
      </c>
      <c r="C106" s="67">
        <v>55</v>
      </c>
      <c r="D106" s="67" t="s">
        <v>340</v>
      </c>
      <c r="E106" s="71">
        <v>0.48642800236763201</v>
      </c>
      <c r="F106" s="68">
        <v>14.622641509434001</v>
      </c>
      <c r="G106" s="71">
        <v>0.590727004145852</v>
      </c>
      <c r="H106" s="68">
        <v>15.026954177897601</v>
      </c>
      <c r="I106" s="71">
        <v>0.62476581669542597</v>
      </c>
      <c r="J106" s="68">
        <v>47.8436657681941</v>
      </c>
      <c r="K106" s="71">
        <v>0.765356375129293</v>
      </c>
      <c r="L106" s="68">
        <v>34.097035040431301</v>
      </c>
      <c r="M106" s="71">
        <v>0.45129081586759001</v>
      </c>
      <c r="N106" s="68">
        <v>27.897574123989202</v>
      </c>
      <c r="O106" s="71"/>
      <c r="P106" s="68"/>
      <c r="Q106" s="71">
        <v>0</v>
      </c>
      <c r="R106" s="68">
        <v>29.090909090909101</v>
      </c>
    </row>
    <row r="107" spans="1:18" x14ac:dyDescent="0.2">
      <c r="A107" s="141" t="s">
        <v>546</v>
      </c>
      <c r="B107" s="67" t="s">
        <v>547</v>
      </c>
      <c r="C107" s="67">
        <v>55</v>
      </c>
      <c r="D107" s="67" t="s">
        <v>340</v>
      </c>
      <c r="E107" s="71">
        <v>0.54760388746268895</v>
      </c>
      <c r="F107" s="68">
        <v>29.380053908355801</v>
      </c>
      <c r="G107" s="71">
        <v>0.65780071840922505</v>
      </c>
      <c r="H107" s="68">
        <v>52.560646900269496</v>
      </c>
      <c r="I107" s="71">
        <v>0.61793542428214798</v>
      </c>
      <c r="J107" s="68">
        <v>44.743935309972997</v>
      </c>
      <c r="K107" s="71">
        <v>0.86407034748405298</v>
      </c>
      <c r="L107" s="68">
        <v>79.312668463611899</v>
      </c>
      <c r="M107" s="71">
        <v>0.59821294713801698</v>
      </c>
      <c r="N107" s="68">
        <v>61.994609164420503</v>
      </c>
      <c r="O107" s="71"/>
      <c r="P107" s="68"/>
      <c r="Q107" s="71">
        <v>0</v>
      </c>
      <c r="R107" s="68">
        <v>29.090909090909101</v>
      </c>
    </row>
    <row r="108" spans="1:18" x14ac:dyDescent="0.2">
      <c r="A108" s="141" t="s">
        <v>548</v>
      </c>
      <c r="B108" s="67" t="s">
        <v>549</v>
      </c>
      <c r="C108" s="67">
        <v>55</v>
      </c>
      <c r="D108" s="67" t="s">
        <v>340</v>
      </c>
      <c r="E108" s="71">
        <v>0.457120051918809</v>
      </c>
      <c r="F108" s="68">
        <v>7.2776280323450102</v>
      </c>
      <c r="G108" s="71">
        <v>0.53952124049275896</v>
      </c>
      <c r="H108" s="68">
        <v>9.0296495956873297</v>
      </c>
      <c r="I108" s="71">
        <v>0.52855507706890104</v>
      </c>
      <c r="J108" s="68">
        <v>13.072776280323501</v>
      </c>
      <c r="K108" s="71">
        <v>0.77822676953380898</v>
      </c>
      <c r="L108" s="68">
        <v>38.948787061994601</v>
      </c>
      <c r="M108" s="71">
        <v>0.43929717249857603</v>
      </c>
      <c r="N108" s="68">
        <v>24.797843665768202</v>
      </c>
      <c r="O108" s="71"/>
      <c r="P108" s="68"/>
      <c r="Q108" s="71">
        <v>0</v>
      </c>
      <c r="R108" s="68">
        <v>29.090909090909101</v>
      </c>
    </row>
    <row r="109" spans="1:18" x14ac:dyDescent="0.2">
      <c r="A109" s="141" t="s">
        <v>550</v>
      </c>
      <c r="B109" s="67" t="s">
        <v>551</v>
      </c>
      <c r="C109" s="67">
        <v>55</v>
      </c>
      <c r="D109" s="67" t="s">
        <v>340</v>
      </c>
      <c r="E109" s="71">
        <v>0.75616235338927995</v>
      </c>
      <c r="F109" s="68">
        <v>84.905660377358501</v>
      </c>
      <c r="G109" s="71">
        <v>0.74694109709266399</v>
      </c>
      <c r="H109" s="68">
        <v>77.291105121293796</v>
      </c>
      <c r="I109" s="71">
        <v>0.71620467749610495</v>
      </c>
      <c r="J109" s="68">
        <v>82.075471698113205</v>
      </c>
      <c r="K109" s="71">
        <v>0.79466331627595499</v>
      </c>
      <c r="L109" s="68">
        <v>45.552560646900297</v>
      </c>
      <c r="M109" s="71">
        <v>0.52325267608167703</v>
      </c>
      <c r="N109" s="68">
        <v>47.708894878706197</v>
      </c>
      <c r="O109" s="71"/>
      <c r="P109" s="68"/>
      <c r="Q109" s="71">
        <v>0.99975000000000003</v>
      </c>
      <c r="R109" s="68">
        <v>77.312252964426904</v>
      </c>
    </row>
    <row r="110" spans="1:18" x14ac:dyDescent="0.2">
      <c r="A110" s="141" t="s">
        <v>552</v>
      </c>
      <c r="B110" s="67" t="s">
        <v>553</v>
      </c>
      <c r="C110" s="67">
        <v>55</v>
      </c>
      <c r="D110" s="67" t="s">
        <v>340</v>
      </c>
      <c r="E110" s="71">
        <v>0.47803316040191102</v>
      </c>
      <c r="F110" s="68">
        <v>12.264150943396199</v>
      </c>
      <c r="G110" s="71">
        <v>0.66703229216828397</v>
      </c>
      <c r="H110" s="68">
        <v>56.266846361185998</v>
      </c>
      <c r="I110" s="71">
        <v>0.64211016226912698</v>
      </c>
      <c r="J110" s="68">
        <v>55.053908355795102</v>
      </c>
      <c r="K110" s="71">
        <v>0.74966896539469796</v>
      </c>
      <c r="L110" s="68">
        <v>28.9083557951482</v>
      </c>
      <c r="M110" s="71">
        <v>0.33135438217744601</v>
      </c>
      <c r="N110" s="68">
        <v>13.948787061994601</v>
      </c>
      <c r="O110" s="71"/>
      <c r="P110" s="68"/>
      <c r="Q110" s="71">
        <v>0</v>
      </c>
      <c r="R110" s="68">
        <v>29.090909090909101</v>
      </c>
    </row>
    <row r="111" spans="1:18" x14ac:dyDescent="0.2">
      <c r="A111" s="141" t="s">
        <v>554</v>
      </c>
      <c r="B111" s="67" t="s">
        <v>555</v>
      </c>
      <c r="C111" s="67">
        <v>55</v>
      </c>
      <c r="D111" s="67" t="s">
        <v>340</v>
      </c>
      <c r="E111" s="71">
        <v>0.607577240043498</v>
      </c>
      <c r="F111" s="68">
        <v>45.013477088948797</v>
      </c>
      <c r="G111" s="71">
        <v>0.68703454049016599</v>
      </c>
      <c r="H111" s="68">
        <v>63.072776280323502</v>
      </c>
      <c r="I111" s="71">
        <v>0.62152057802973204</v>
      </c>
      <c r="J111" s="68">
        <v>46.2264150943396</v>
      </c>
      <c r="K111" s="71">
        <v>0.73043124263157599</v>
      </c>
      <c r="L111" s="68">
        <v>23.045822102425898</v>
      </c>
      <c r="M111" s="71">
        <v>0.39132259902251798</v>
      </c>
      <c r="N111" s="68">
        <v>18.2614555256065</v>
      </c>
      <c r="O111" s="71"/>
      <c r="P111" s="68"/>
      <c r="Q111" s="71"/>
      <c r="R111" s="68"/>
    </row>
    <row r="112" spans="1:18" x14ac:dyDescent="0.2">
      <c r="A112" s="141" t="s">
        <v>556</v>
      </c>
      <c r="B112" s="67" t="s">
        <v>557</v>
      </c>
      <c r="C112" s="67">
        <v>55</v>
      </c>
      <c r="D112" s="67" t="s">
        <v>340</v>
      </c>
      <c r="E112" s="71">
        <v>0.58982296104322096</v>
      </c>
      <c r="F112" s="68">
        <v>40.026954177897601</v>
      </c>
      <c r="G112" s="71">
        <v>0.67359553942761696</v>
      </c>
      <c r="H112" s="68">
        <v>57.951482479784403</v>
      </c>
      <c r="I112" s="71">
        <v>0.62981753723878198</v>
      </c>
      <c r="J112" s="68">
        <v>49.4609164420485</v>
      </c>
      <c r="K112" s="71">
        <v>0.76050531543608302</v>
      </c>
      <c r="L112" s="68">
        <v>32.749326145552601</v>
      </c>
      <c r="M112" s="71">
        <v>0.295373452070403</v>
      </c>
      <c r="N112" s="68">
        <v>10.916442048517499</v>
      </c>
      <c r="O112" s="71"/>
      <c r="P112" s="68"/>
      <c r="Q112" s="71"/>
      <c r="R112" s="68"/>
    </row>
    <row r="113" spans="1:18" x14ac:dyDescent="0.2">
      <c r="A113" s="141" t="s">
        <v>558</v>
      </c>
      <c r="B113" s="67" t="s">
        <v>559</v>
      </c>
      <c r="C113" s="67">
        <v>55</v>
      </c>
      <c r="D113" s="67" t="s">
        <v>340</v>
      </c>
      <c r="E113" s="71">
        <v>0.49264863179280599</v>
      </c>
      <c r="F113" s="68">
        <v>16.172506738544499</v>
      </c>
      <c r="G113" s="71">
        <v>0.67623957063976203</v>
      </c>
      <c r="H113" s="68">
        <v>58.962264150943398</v>
      </c>
      <c r="I113" s="71">
        <v>0.62614090876702599</v>
      </c>
      <c r="J113" s="68">
        <v>48.180592991913699</v>
      </c>
      <c r="K113" s="71">
        <v>0.72756232874317395</v>
      </c>
      <c r="L113" s="68">
        <v>22.5741239892183</v>
      </c>
      <c r="M113" s="71">
        <v>0.43330035081406898</v>
      </c>
      <c r="N113" s="68">
        <v>23.854447439353098</v>
      </c>
      <c r="O113" s="71"/>
      <c r="P113" s="68"/>
      <c r="Q113" s="71">
        <v>0</v>
      </c>
      <c r="R113" s="68">
        <v>29.090909090909101</v>
      </c>
    </row>
    <row r="114" spans="1:18" x14ac:dyDescent="0.2">
      <c r="A114" s="141" t="s">
        <v>560</v>
      </c>
      <c r="B114" s="67" t="s">
        <v>561</v>
      </c>
      <c r="C114" s="67">
        <v>55</v>
      </c>
      <c r="D114" s="67" t="s">
        <v>340</v>
      </c>
      <c r="E114" s="71">
        <v>0.46006633716621698</v>
      </c>
      <c r="F114" s="68">
        <v>7.9514824797843699</v>
      </c>
      <c r="G114" s="71">
        <v>0.56347424278895997</v>
      </c>
      <c r="H114" s="68">
        <v>11.590296495956901</v>
      </c>
      <c r="I114" s="71">
        <v>0.63046706080624704</v>
      </c>
      <c r="J114" s="68">
        <v>50.202156334231802</v>
      </c>
      <c r="K114" s="71">
        <v>0.72106460489786695</v>
      </c>
      <c r="L114" s="68">
        <v>20.5525606469003</v>
      </c>
      <c r="M114" s="71">
        <v>0.38532577733801099</v>
      </c>
      <c r="N114" s="68">
        <v>17.654986522911098</v>
      </c>
      <c r="O114" s="71"/>
      <c r="P114" s="68"/>
      <c r="Q114" s="71">
        <v>0</v>
      </c>
      <c r="R114" s="68">
        <v>29.090909090909101</v>
      </c>
    </row>
    <row r="115" spans="1:18" x14ac:dyDescent="0.2">
      <c r="A115" s="141" t="s">
        <v>562</v>
      </c>
      <c r="B115" s="67" t="s">
        <v>563</v>
      </c>
      <c r="C115" s="67">
        <v>55</v>
      </c>
      <c r="D115" s="67" t="s">
        <v>340</v>
      </c>
      <c r="E115" s="71">
        <v>0.56436008771891799</v>
      </c>
      <c r="F115" s="68">
        <v>33.557951482479801</v>
      </c>
      <c r="G115" s="71">
        <v>0.71850506251417101</v>
      </c>
      <c r="H115" s="68">
        <v>71.293800539083605</v>
      </c>
      <c r="I115" s="71">
        <v>0.72846076494733702</v>
      </c>
      <c r="J115" s="68">
        <v>86.320754716981099</v>
      </c>
      <c r="K115" s="71">
        <v>0.74963596641478203</v>
      </c>
      <c r="L115" s="68">
        <v>28.840970350404302</v>
      </c>
      <c r="M115" s="71">
        <v>0.625198644718299</v>
      </c>
      <c r="N115" s="68">
        <v>66.374663072776301</v>
      </c>
      <c r="O115" s="71"/>
      <c r="P115" s="68"/>
      <c r="Q115" s="71">
        <v>0</v>
      </c>
      <c r="R115" s="68">
        <v>29.090909090909101</v>
      </c>
    </row>
    <row r="116" spans="1:18" x14ac:dyDescent="0.2">
      <c r="A116" s="141" t="s">
        <v>564</v>
      </c>
      <c r="B116" s="67" t="s">
        <v>565</v>
      </c>
      <c r="C116" s="67">
        <v>55</v>
      </c>
      <c r="D116" s="67" t="s">
        <v>340</v>
      </c>
      <c r="E116" s="71">
        <v>0.63622954279925004</v>
      </c>
      <c r="F116" s="68">
        <v>53.436657681940702</v>
      </c>
      <c r="G116" s="71">
        <v>0.68391880896875001</v>
      </c>
      <c r="H116" s="68">
        <v>62.061994609164401</v>
      </c>
      <c r="I116" s="71">
        <v>0.61630252216734305</v>
      </c>
      <c r="J116" s="68">
        <v>44.002695417789802</v>
      </c>
      <c r="K116" s="71">
        <v>0.75442668324401796</v>
      </c>
      <c r="L116" s="68">
        <v>30.256064690026999</v>
      </c>
      <c r="M116" s="71">
        <v>0.49027015681688701</v>
      </c>
      <c r="N116" s="68">
        <v>40.161725067385397</v>
      </c>
      <c r="O116" s="71"/>
      <c r="P116" s="68"/>
      <c r="Q116" s="71"/>
      <c r="R116" s="68"/>
    </row>
    <row r="117" spans="1:18" x14ac:dyDescent="0.2">
      <c r="A117" s="141" t="s">
        <v>566</v>
      </c>
      <c r="B117" s="67" t="s">
        <v>567</v>
      </c>
      <c r="C117" s="67">
        <v>55</v>
      </c>
      <c r="D117" s="67" t="s">
        <v>340</v>
      </c>
      <c r="E117" s="71">
        <v>0.53646039809698498</v>
      </c>
      <c r="F117" s="68">
        <v>27.0215633423181</v>
      </c>
      <c r="G117" s="71">
        <v>0.69654488574176299</v>
      </c>
      <c r="H117" s="68">
        <v>65.431266846361197</v>
      </c>
      <c r="I117" s="71">
        <v>0.666194660920575</v>
      </c>
      <c r="J117" s="68">
        <v>65.970350404312697</v>
      </c>
      <c r="K117" s="71">
        <v>0.75433201594935895</v>
      </c>
      <c r="L117" s="68">
        <v>30.188679245283002</v>
      </c>
      <c r="M117" s="71">
        <v>0.56523042787322697</v>
      </c>
      <c r="N117" s="68">
        <v>56.469002695417799</v>
      </c>
      <c r="O117" s="71"/>
      <c r="P117" s="68"/>
      <c r="Q117" s="71">
        <v>0</v>
      </c>
      <c r="R117" s="68">
        <v>29.090909090909101</v>
      </c>
    </row>
    <row r="118" spans="1:18" x14ac:dyDescent="0.2">
      <c r="A118" s="141" t="s">
        <v>568</v>
      </c>
      <c r="B118" s="67" t="s">
        <v>569</v>
      </c>
      <c r="C118" s="67">
        <v>55</v>
      </c>
      <c r="D118" s="67" t="s">
        <v>340</v>
      </c>
      <c r="E118" s="71">
        <v>0.62181461160840901</v>
      </c>
      <c r="F118" s="68">
        <v>48.854447439353102</v>
      </c>
      <c r="G118" s="71">
        <v>0.69377922808751202</v>
      </c>
      <c r="H118" s="68">
        <v>64.824797843665806</v>
      </c>
      <c r="I118" s="71">
        <v>0.641042067669503</v>
      </c>
      <c r="J118" s="68">
        <v>54.649595687331498</v>
      </c>
      <c r="K118" s="71">
        <v>0.75728086935827998</v>
      </c>
      <c r="L118" s="68">
        <v>31.132075471698101</v>
      </c>
      <c r="M118" s="71">
        <v>0.58322089292674895</v>
      </c>
      <c r="N118" s="68">
        <v>59.097035040431301</v>
      </c>
      <c r="O118" s="71"/>
      <c r="P118" s="68"/>
      <c r="Q118" s="71">
        <v>0.43375000000000002</v>
      </c>
      <c r="R118" s="68">
        <v>49.723320158102801</v>
      </c>
    </row>
    <row r="119" spans="1:18" x14ac:dyDescent="0.2">
      <c r="A119" s="141" t="s">
        <v>570</v>
      </c>
      <c r="B119" s="67" t="s">
        <v>571</v>
      </c>
      <c r="C119" s="67">
        <v>55</v>
      </c>
      <c r="D119" s="67" t="s">
        <v>340</v>
      </c>
      <c r="E119" s="71">
        <v>0.48612165358690101</v>
      </c>
      <c r="F119" s="68">
        <v>14.487870619946101</v>
      </c>
      <c r="G119" s="71">
        <v>0.59775777443794098</v>
      </c>
      <c r="H119" s="68">
        <v>16.778975741239901</v>
      </c>
      <c r="I119" s="71">
        <v>0.59786334084370796</v>
      </c>
      <c r="J119" s="68">
        <v>36.455525606469003</v>
      </c>
      <c r="K119" s="71">
        <v>0.69074560067540602</v>
      </c>
      <c r="L119" s="68">
        <v>12.668463611859799</v>
      </c>
      <c r="M119" s="71">
        <v>0.54424155197745205</v>
      </c>
      <c r="N119" s="68">
        <v>53.167115902965001</v>
      </c>
      <c r="O119" s="71"/>
      <c r="P119" s="68"/>
      <c r="Q119" s="71">
        <v>0</v>
      </c>
      <c r="R119" s="68">
        <v>29.090909090909101</v>
      </c>
    </row>
    <row r="120" spans="1:18" x14ac:dyDescent="0.2">
      <c r="A120" s="141" t="s">
        <v>572</v>
      </c>
      <c r="B120" s="67" t="s">
        <v>573</v>
      </c>
      <c r="C120" s="67">
        <v>55</v>
      </c>
      <c r="D120" s="67" t="s">
        <v>340</v>
      </c>
      <c r="E120" s="71">
        <v>0.61317343041547701</v>
      </c>
      <c r="F120" s="68">
        <v>46.361185983827497</v>
      </c>
      <c r="G120" s="71">
        <v>0.44037363873934599</v>
      </c>
      <c r="H120" s="68">
        <v>3.9757412398921801</v>
      </c>
      <c r="I120" s="71">
        <v>0.50822493533439195</v>
      </c>
      <c r="J120" s="68">
        <v>8.4231805929919101</v>
      </c>
      <c r="K120" s="71">
        <v>0.70036028140084705</v>
      </c>
      <c r="L120" s="68">
        <v>14.690026954177901</v>
      </c>
      <c r="M120" s="71">
        <v>0.418308296602801</v>
      </c>
      <c r="N120" s="68">
        <v>21.563342318059298</v>
      </c>
      <c r="O120" s="71"/>
      <c r="P120" s="68"/>
      <c r="Q120" s="71">
        <v>0.99860000000000004</v>
      </c>
      <c r="R120" s="68">
        <v>75.494071146245105</v>
      </c>
    </row>
    <row r="121" spans="1:18" x14ac:dyDescent="0.2">
      <c r="A121" s="141" t="s">
        <v>574</v>
      </c>
      <c r="B121" s="67" t="s">
        <v>575</v>
      </c>
      <c r="C121" s="67">
        <v>55</v>
      </c>
      <c r="D121" s="67" t="s">
        <v>340</v>
      </c>
      <c r="E121" s="71">
        <v>0.30913529576215898</v>
      </c>
      <c r="F121" s="68">
        <v>0.74123989218328801</v>
      </c>
      <c r="G121" s="71">
        <v>0.26217544781709101</v>
      </c>
      <c r="H121" s="68">
        <v>1.07816711590297</v>
      </c>
      <c r="I121" s="71">
        <v>0.40609943433342399</v>
      </c>
      <c r="J121" s="68">
        <v>0.80862533692722405</v>
      </c>
      <c r="K121" s="71">
        <v>0.60074147702368497</v>
      </c>
      <c r="L121" s="68">
        <v>4.1105121293800497</v>
      </c>
      <c r="M121" s="71">
        <v>3.75101196365926E-2</v>
      </c>
      <c r="N121" s="68">
        <v>1.5498652291105099</v>
      </c>
      <c r="O121" s="71"/>
      <c r="P121" s="68"/>
      <c r="Q121" s="71">
        <v>0.23915</v>
      </c>
      <c r="R121" s="68">
        <v>42.213438735177903</v>
      </c>
    </row>
    <row r="122" spans="1:18" x14ac:dyDescent="0.2">
      <c r="A122" s="141" t="s">
        <v>576</v>
      </c>
      <c r="B122" s="67" t="s">
        <v>577</v>
      </c>
      <c r="C122" s="67">
        <v>55</v>
      </c>
      <c r="D122" s="67" t="s">
        <v>340</v>
      </c>
      <c r="E122" s="71">
        <v>0.56110714671832496</v>
      </c>
      <c r="F122" s="68">
        <v>32.749326145552601</v>
      </c>
      <c r="G122" s="71">
        <v>0.49161164464403501</v>
      </c>
      <c r="H122" s="68">
        <v>5.9299191374663103</v>
      </c>
      <c r="I122" s="71">
        <v>0.432874997462599</v>
      </c>
      <c r="J122" s="68">
        <v>1.4150943396226401</v>
      </c>
      <c r="K122" s="71">
        <v>0.74096939972162401</v>
      </c>
      <c r="L122" s="68">
        <v>26.7520215633423</v>
      </c>
      <c r="M122" s="71">
        <v>0.47227969176336498</v>
      </c>
      <c r="N122" s="68">
        <v>33.423180592991898</v>
      </c>
      <c r="O122" s="71"/>
      <c r="P122" s="68"/>
      <c r="Q122" s="71">
        <v>0.66779999999999995</v>
      </c>
      <c r="R122" s="68">
        <v>62.134387351778699</v>
      </c>
    </row>
    <row r="123" spans="1:18" x14ac:dyDescent="0.2">
      <c r="A123" s="141" t="s">
        <v>578</v>
      </c>
      <c r="B123" s="67" t="s">
        <v>579</v>
      </c>
      <c r="C123" s="67">
        <v>55</v>
      </c>
      <c r="D123" s="67" t="s">
        <v>340</v>
      </c>
      <c r="E123" s="71">
        <v>0.55577714125573996</v>
      </c>
      <c r="F123" s="68">
        <v>31.536388140161701</v>
      </c>
      <c r="G123" s="71">
        <v>0.59278280098769098</v>
      </c>
      <c r="H123" s="68">
        <v>15.431266846361201</v>
      </c>
      <c r="I123" s="71">
        <v>0.48678981207180499</v>
      </c>
      <c r="J123" s="68">
        <v>5.12129380053908</v>
      </c>
      <c r="K123" s="71">
        <v>0.81453181229809002</v>
      </c>
      <c r="L123" s="68">
        <v>54.5822102425876</v>
      </c>
      <c r="M123" s="71">
        <v>0.46928128092111199</v>
      </c>
      <c r="N123" s="68">
        <v>31.603773584905699</v>
      </c>
      <c r="O123" s="71"/>
      <c r="P123" s="68"/>
      <c r="Q123" s="71">
        <v>0.41549999999999998</v>
      </c>
      <c r="R123" s="68">
        <v>49.090909090909101</v>
      </c>
    </row>
    <row r="124" spans="1:18" x14ac:dyDescent="0.2">
      <c r="A124" s="141" t="s">
        <v>580</v>
      </c>
      <c r="B124" s="67" t="s">
        <v>581</v>
      </c>
      <c r="C124" s="67">
        <v>55</v>
      </c>
      <c r="D124" s="67" t="s">
        <v>340</v>
      </c>
      <c r="E124" s="71">
        <v>0.46333778260076097</v>
      </c>
      <c r="F124" s="68">
        <v>8.5579514824797904</v>
      </c>
      <c r="G124" s="71">
        <v>0.62413890941012395</v>
      </c>
      <c r="H124" s="68">
        <v>33.760107816711603</v>
      </c>
      <c r="I124" s="71">
        <v>0.45031640240693799</v>
      </c>
      <c r="J124" s="68">
        <v>2.1563342318059302</v>
      </c>
      <c r="K124" s="71">
        <v>0.75496185521211101</v>
      </c>
      <c r="L124" s="68">
        <v>30.3908355795148</v>
      </c>
      <c r="M124" s="71">
        <v>0.48727174597463302</v>
      </c>
      <c r="N124" s="68">
        <v>39.150943396226403</v>
      </c>
      <c r="O124" s="71"/>
      <c r="P124" s="68"/>
      <c r="Q124" s="71">
        <v>0</v>
      </c>
      <c r="R124" s="68">
        <v>29.090909090909101</v>
      </c>
    </row>
    <row r="125" spans="1:18" x14ac:dyDescent="0.2">
      <c r="A125" s="141" t="s">
        <v>582</v>
      </c>
      <c r="B125" s="67" t="s">
        <v>583</v>
      </c>
      <c r="C125" s="67">
        <v>55</v>
      </c>
      <c r="D125" s="67" t="s">
        <v>340</v>
      </c>
      <c r="E125" s="71">
        <v>0.477670993361757</v>
      </c>
      <c r="F125" s="68">
        <v>12.196765498652301</v>
      </c>
      <c r="G125" s="71">
        <v>0.53058703333942803</v>
      </c>
      <c r="H125" s="68">
        <v>8.4905660377358494</v>
      </c>
      <c r="I125" s="71">
        <v>0.505396815769798</v>
      </c>
      <c r="J125" s="68">
        <v>8.1536388140161709</v>
      </c>
      <c r="K125" s="71">
        <v>0.81112797656436098</v>
      </c>
      <c r="L125" s="68">
        <v>52.223719676549898</v>
      </c>
      <c r="M125" s="71">
        <v>0.541243141135198</v>
      </c>
      <c r="N125" s="68">
        <v>52.628032345013501</v>
      </c>
      <c r="O125" s="71"/>
      <c r="P125" s="68"/>
      <c r="Q125" s="71">
        <v>0</v>
      </c>
      <c r="R125" s="68">
        <v>29.090909090909101</v>
      </c>
    </row>
    <row r="126" spans="1:18" x14ac:dyDescent="0.2">
      <c r="A126" s="141" t="s">
        <v>584</v>
      </c>
      <c r="B126" s="67" t="s">
        <v>585</v>
      </c>
      <c r="C126" s="67">
        <v>55</v>
      </c>
      <c r="D126" s="67" t="s">
        <v>340</v>
      </c>
      <c r="E126" s="71">
        <v>0.45685372153382298</v>
      </c>
      <c r="F126" s="68">
        <v>7.0754716981132102</v>
      </c>
      <c r="G126" s="71">
        <v>0.60809537851726203</v>
      </c>
      <c r="H126" s="68">
        <v>22.237196765498702</v>
      </c>
      <c r="I126" s="71">
        <v>0.46324063937596599</v>
      </c>
      <c r="J126" s="68">
        <v>2.8975741239892199</v>
      </c>
      <c r="K126" s="71">
        <v>0.76384018475055204</v>
      </c>
      <c r="L126" s="68">
        <v>33.557951482479801</v>
      </c>
      <c r="M126" s="71">
        <v>0.44829240502533702</v>
      </c>
      <c r="N126" s="68">
        <v>27.1563342318059</v>
      </c>
      <c r="O126" s="71"/>
      <c r="P126" s="68"/>
      <c r="Q126" s="71">
        <v>8.0000000000000004E-4</v>
      </c>
      <c r="R126" s="68">
        <v>30.434782608695699</v>
      </c>
    </row>
    <row r="127" spans="1:18" x14ac:dyDescent="0.2">
      <c r="A127" s="141" t="s">
        <v>586</v>
      </c>
      <c r="B127" s="67" t="s">
        <v>587</v>
      </c>
      <c r="C127" s="67">
        <v>55</v>
      </c>
      <c r="D127" s="67" t="s">
        <v>340</v>
      </c>
      <c r="E127" s="71">
        <v>0.57266314805779295</v>
      </c>
      <c r="F127" s="68">
        <v>35.579514824797798</v>
      </c>
      <c r="G127" s="71">
        <v>0.62092871684114503</v>
      </c>
      <c r="H127" s="68">
        <v>31.266846361186001</v>
      </c>
      <c r="I127" s="71">
        <v>0.47867662677838901</v>
      </c>
      <c r="J127" s="68">
        <v>4.44743935309973</v>
      </c>
      <c r="K127" s="71">
        <v>0.80042593743282597</v>
      </c>
      <c r="L127" s="68">
        <v>47.8436657681941</v>
      </c>
      <c r="M127" s="71">
        <v>0.463284459236605</v>
      </c>
      <c r="N127" s="68">
        <v>30.323450134770901</v>
      </c>
      <c r="O127" s="71"/>
      <c r="P127" s="68"/>
      <c r="Q127" s="71">
        <v>0.5</v>
      </c>
      <c r="R127" s="68">
        <v>54.703557312252997</v>
      </c>
    </row>
    <row r="128" spans="1:18" x14ac:dyDescent="0.2">
      <c r="A128" s="141" t="s">
        <v>588</v>
      </c>
      <c r="B128" s="67" t="s">
        <v>589</v>
      </c>
      <c r="C128" s="67">
        <v>55</v>
      </c>
      <c r="D128" s="67" t="s">
        <v>340</v>
      </c>
      <c r="E128" s="71">
        <v>0.58973416153977898</v>
      </c>
      <c r="F128" s="68">
        <v>39.959568733153603</v>
      </c>
      <c r="G128" s="71">
        <v>0.59682409942441506</v>
      </c>
      <c r="H128" s="68">
        <v>16.576819407008099</v>
      </c>
      <c r="I128" s="71">
        <v>0.53936592823525698</v>
      </c>
      <c r="J128" s="68">
        <v>16.846361185983799</v>
      </c>
      <c r="K128" s="71">
        <v>0.75839314248712797</v>
      </c>
      <c r="L128" s="68">
        <v>31.805929919137501</v>
      </c>
      <c r="M128" s="71">
        <v>0.457287637552097</v>
      </c>
      <c r="N128" s="68">
        <v>28.975741239892201</v>
      </c>
      <c r="O128" s="71"/>
      <c r="P128" s="68"/>
      <c r="Q128" s="71">
        <v>0.5968</v>
      </c>
      <c r="R128" s="68">
        <v>59.209486166007899</v>
      </c>
    </row>
    <row r="129" spans="1:18" x14ac:dyDescent="0.2">
      <c r="A129" s="141" t="s">
        <v>590</v>
      </c>
      <c r="B129" s="67" t="s">
        <v>591</v>
      </c>
      <c r="C129" s="67">
        <v>55</v>
      </c>
      <c r="D129" s="67" t="s">
        <v>340</v>
      </c>
      <c r="E129" s="71">
        <v>0.480687345602546</v>
      </c>
      <c r="F129" s="68">
        <v>13.140161725067401</v>
      </c>
      <c r="G129" s="71">
        <v>0.59524521200449299</v>
      </c>
      <c r="H129" s="68">
        <v>16.105121293800501</v>
      </c>
      <c r="I129" s="71">
        <v>0.51602387581946596</v>
      </c>
      <c r="J129" s="68">
        <v>10.309973045822099</v>
      </c>
      <c r="K129" s="71">
        <v>0.84987205684794298</v>
      </c>
      <c r="L129" s="68">
        <v>72.169811320754704</v>
      </c>
      <c r="M129" s="71">
        <v>0.44229558334082902</v>
      </c>
      <c r="N129" s="68">
        <v>25.471698113207498</v>
      </c>
      <c r="O129" s="71"/>
      <c r="P129" s="68"/>
      <c r="Q129" s="71">
        <v>0</v>
      </c>
      <c r="R129" s="68">
        <v>29.090909090909101</v>
      </c>
    </row>
    <row r="130" spans="1:18" x14ac:dyDescent="0.2">
      <c r="A130" s="141" t="s">
        <v>592</v>
      </c>
      <c r="B130" s="67" t="s">
        <v>593</v>
      </c>
      <c r="C130" s="67">
        <v>55</v>
      </c>
      <c r="D130" s="67" t="s">
        <v>340</v>
      </c>
      <c r="E130" s="71">
        <v>0.65748215689374401</v>
      </c>
      <c r="F130" s="68">
        <v>59.501347708894897</v>
      </c>
      <c r="G130" s="71">
        <v>0.62991504264796605</v>
      </c>
      <c r="H130" s="68">
        <v>37.398921832884099</v>
      </c>
      <c r="I130" s="71">
        <v>0.53096244481215304</v>
      </c>
      <c r="J130" s="68">
        <v>14.016172506738499</v>
      </c>
      <c r="K130" s="71">
        <v>0.766855194402984</v>
      </c>
      <c r="L130" s="68">
        <v>34.838274932614603</v>
      </c>
      <c r="M130" s="71">
        <v>0.47527810260561898</v>
      </c>
      <c r="N130" s="68">
        <v>34.703504043126699</v>
      </c>
      <c r="O130" s="71"/>
      <c r="P130" s="68"/>
      <c r="Q130" s="71">
        <v>0.88439999999999996</v>
      </c>
      <c r="R130" s="68">
        <v>71.620553359683797</v>
      </c>
    </row>
    <row r="131" spans="1:18" x14ac:dyDescent="0.2">
      <c r="A131" s="141" t="s">
        <v>594</v>
      </c>
      <c r="B131" s="67" t="s">
        <v>595</v>
      </c>
      <c r="C131" s="67">
        <v>55</v>
      </c>
      <c r="D131" s="67" t="s">
        <v>340</v>
      </c>
      <c r="E131" s="71">
        <v>0.68395898907654795</v>
      </c>
      <c r="F131" s="68">
        <v>67.048517520215597</v>
      </c>
      <c r="G131" s="71">
        <v>0.628111477754973</v>
      </c>
      <c r="H131" s="68">
        <v>36.455525606469003</v>
      </c>
      <c r="I131" s="71">
        <v>0.548640937753747</v>
      </c>
      <c r="J131" s="68">
        <v>19.743935309973001</v>
      </c>
      <c r="K131" s="71">
        <v>0.83672787664023296</v>
      </c>
      <c r="L131" s="68">
        <v>65.768194070080895</v>
      </c>
      <c r="M131" s="71">
        <v>0.40631465323378602</v>
      </c>
      <c r="N131" s="68">
        <v>20.2830188679245</v>
      </c>
      <c r="O131" s="71"/>
      <c r="P131" s="68"/>
      <c r="Q131" s="71">
        <v>1</v>
      </c>
      <c r="R131" s="68">
        <v>100</v>
      </c>
    </row>
    <row r="132" spans="1:18" x14ac:dyDescent="0.2">
      <c r="A132" s="141" t="s">
        <v>596</v>
      </c>
      <c r="B132" s="67" t="s">
        <v>597</v>
      </c>
      <c r="C132" s="67">
        <v>55</v>
      </c>
      <c r="D132" s="67" t="s">
        <v>340</v>
      </c>
      <c r="E132" s="71">
        <v>0.51717532814482203</v>
      </c>
      <c r="F132" s="68">
        <v>22.237196765498702</v>
      </c>
      <c r="G132" s="71">
        <v>0.63919511786077299</v>
      </c>
      <c r="H132" s="68">
        <v>43.328840970350399</v>
      </c>
      <c r="I132" s="71">
        <v>0.59883730848852901</v>
      </c>
      <c r="J132" s="68">
        <v>36.725067385444703</v>
      </c>
      <c r="K132" s="71">
        <v>0.81259789492411905</v>
      </c>
      <c r="L132" s="68">
        <v>53.436657681940702</v>
      </c>
      <c r="M132" s="71">
        <v>0.53524631945069101</v>
      </c>
      <c r="N132" s="68">
        <v>50.5390835579515</v>
      </c>
      <c r="O132" s="71"/>
      <c r="P132" s="68"/>
      <c r="Q132" s="71">
        <v>0</v>
      </c>
      <c r="R132" s="68">
        <v>29.090909090909101</v>
      </c>
    </row>
    <row r="133" spans="1:18" x14ac:dyDescent="0.2">
      <c r="A133" s="141" t="s">
        <v>598</v>
      </c>
      <c r="B133" s="67" t="s">
        <v>599</v>
      </c>
      <c r="C133" s="67">
        <v>55</v>
      </c>
      <c r="D133" s="67" t="s">
        <v>340</v>
      </c>
      <c r="E133" s="71">
        <v>0.605153707829996</v>
      </c>
      <c r="F133" s="68">
        <v>44.204851752021597</v>
      </c>
      <c r="G133" s="71">
        <v>0.64243276536266203</v>
      </c>
      <c r="H133" s="68">
        <v>45.080862533692702</v>
      </c>
      <c r="I133" s="71">
        <v>0.56318713992265201</v>
      </c>
      <c r="J133" s="68">
        <v>24.0566037735849</v>
      </c>
      <c r="K133" s="71">
        <v>0.80868027280088595</v>
      </c>
      <c r="L133" s="68">
        <v>51.078167115903</v>
      </c>
      <c r="M133" s="71">
        <v>0.40631465323378602</v>
      </c>
      <c r="N133" s="68">
        <v>20.2830188679245</v>
      </c>
      <c r="O133" s="71"/>
      <c r="P133" s="68"/>
      <c r="Q133" s="71"/>
      <c r="R133" s="68"/>
    </row>
    <row r="134" spans="1:18" x14ac:dyDescent="0.2">
      <c r="A134" s="141" t="s">
        <v>600</v>
      </c>
      <c r="B134" s="67" t="s">
        <v>601</v>
      </c>
      <c r="C134" s="67">
        <v>55</v>
      </c>
      <c r="D134" s="67" t="s">
        <v>340</v>
      </c>
      <c r="E134" s="71">
        <v>0.52132113583532302</v>
      </c>
      <c r="F134" s="68">
        <v>23.3827493261456</v>
      </c>
      <c r="G134" s="71">
        <v>0.55971199716202102</v>
      </c>
      <c r="H134" s="68">
        <v>11.185983827493301</v>
      </c>
      <c r="I134" s="71">
        <v>0.55201218229340299</v>
      </c>
      <c r="J134" s="68">
        <v>21.024258760107799</v>
      </c>
      <c r="K134" s="71">
        <v>0.86948126584514496</v>
      </c>
      <c r="L134" s="68">
        <v>82.277628032345007</v>
      </c>
      <c r="M134" s="71">
        <v>0.62220023387604595</v>
      </c>
      <c r="N134" s="68">
        <v>65.902964959568706</v>
      </c>
      <c r="O134" s="71"/>
      <c r="P134" s="68"/>
      <c r="Q134" s="71">
        <v>3.2000000000000002E-3</v>
      </c>
      <c r="R134" s="68">
        <v>32.885375494071099</v>
      </c>
    </row>
    <row r="135" spans="1:18" x14ac:dyDescent="0.2">
      <c r="A135" s="141" t="s">
        <v>602</v>
      </c>
      <c r="B135" s="67" t="s">
        <v>603</v>
      </c>
      <c r="C135" s="67">
        <v>55</v>
      </c>
      <c r="D135" s="67" t="s">
        <v>340</v>
      </c>
      <c r="E135" s="71">
        <v>0.582728214257206</v>
      </c>
      <c r="F135" s="68">
        <v>37.601078167115901</v>
      </c>
      <c r="G135" s="71">
        <v>0.57635953437659804</v>
      </c>
      <c r="H135" s="68">
        <v>13.072776280323501</v>
      </c>
      <c r="I135" s="71">
        <v>0.53814027829929201</v>
      </c>
      <c r="J135" s="68">
        <v>16.172506738544499</v>
      </c>
      <c r="K135" s="71">
        <v>0.81009839111914805</v>
      </c>
      <c r="L135" s="68">
        <v>51.819407008086301</v>
      </c>
      <c r="M135" s="71">
        <v>0.40631465323378602</v>
      </c>
      <c r="N135" s="68">
        <v>20.2830188679245</v>
      </c>
      <c r="O135" s="71"/>
      <c r="P135" s="68"/>
      <c r="Q135" s="71"/>
      <c r="R135" s="68"/>
    </row>
    <row r="136" spans="1:18" x14ac:dyDescent="0.2">
      <c r="A136" s="141" t="s">
        <v>604</v>
      </c>
      <c r="B136" s="67" t="s">
        <v>605</v>
      </c>
      <c r="C136" s="67">
        <v>55</v>
      </c>
      <c r="D136" s="67" t="s">
        <v>340</v>
      </c>
      <c r="E136" s="71">
        <v>0.52016146863243196</v>
      </c>
      <c r="F136" s="68">
        <v>23.315363881401598</v>
      </c>
      <c r="G136" s="71">
        <v>0.37556295968245701</v>
      </c>
      <c r="H136" s="68">
        <v>2.6280323450134802</v>
      </c>
      <c r="I136" s="71">
        <v>0.52190648056766398</v>
      </c>
      <c r="J136" s="68">
        <v>11.590296495956901</v>
      </c>
      <c r="K136" s="71">
        <v>0.78186603999938298</v>
      </c>
      <c r="L136" s="68">
        <v>40.431266846361197</v>
      </c>
      <c r="M136" s="71">
        <v>0.29837186291265599</v>
      </c>
      <c r="N136" s="68">
        <v>11.253369272237199</v>
      </c>
      <c r="O136" s="71"/>
      <c r="P136" s="68"/>
      <c r="Q136" s="71">
        <v>0.62309999999999999</v>
      </c>
      <c r="R136" s="68">
        <v>60.1581027667984</v>
      </c>
    </row>
    <row r="137" spans="1:18" x14ac:dyDescent="0.2">
      <c r="A137" s="141" t="s">
        <v>606</v>
      </c>
      <c r="B137" s="67" t="s">
        <v>607</v>
      </c>
      <c r="C137" s="67">
        <v>55</v>
      </c>
      <c r="D137" s="67" t="s">
        <v>340</v>
      </c>
      <c r="E137" s="71">
        <v>0.28994095923306201</v>
      </c>
      <c r="F137" s="68">
        <v>0.60646900269541804</v>
      </c>
      <c r="G137" s="71">
        <v>0.38965529897731799</v>
      </c>
      <c r="H137" s="68">
        <v>2.8301886792452802</v>
      </c>
      <c r="I137" s="71">
        <v>0.39643092974536298</v>
      </c>
      <c r="J137" s="68">
        <v>0.60646900269541804</v>
      </c>
      <c r="K137" s="71">
        <v>0.66361856744262704</v>
      </c>
      <c r="L137" s="68">
        <v>9.0970350404312708</v>
      </c>
      <c r="M137" s="71">
        <v>0</v>
      </c>
      <c r="N137" s="68">
        <v>1.0107816711590301</v>
      </c>
      <c r="O137" s="71"/>
      <c r="P137" s="68"/>
      <c r="Q137" s="71">
        <v>0</v>
      </c>
      <c r="R137" s="68">
        <v>29.090909090909101</v>
      </c>
    </row>
    <row r="138" spans="1:18" x14ac:dyDescent="0.2">
      <c r="A138" s="141" t="s">
        <v>608</v>
      </c>
      <c r="B138" s="67" t="s">
        <v>609</v>
      </c>
      <c r="C138" s="67">
        <v>55</v>
      </c>
      <c r="D138" s="67" t="s">
        <v>340</v>
      </c>
      <c r="E138" s="71">
        <v>0.26416883335098601</v>
      </c>
      <c r="F138" s="68">
        <v>0.40431266846361202</v>
      </c>
      <c r="G138" s="71">
        <v>0.18273269933462999</v>
      </c>
      <c r="H138" s="68">
        <v>0.20215633423180601</v>
      </c>
      <c r="I138" s="71">
        <v>0.42650159035464202</v>
      </c>
      <c r="J138" s="68">
        <v>1.2129380053908401</v>
      </c>
      <c r="K138" s="71">
        <v>0.71160987706565804</v>
      </c>
      <c r="L138" s="68">
        <v>17.520215633423199</v>
      </c>
      <c r="M138" s="71">
        <v>0</v>
      </c>
      <c r="N138" s="68">
        <v>1.0107816711590301</v>
      </c>
      <c r="O138" s="71"/>
      <c r="P138" s="68"/>
      <c r="Q138" s="71">
        <v>0</v>
      </c>
      <c r="R138" s="68">
        <v>29.090909090909101</v>
      </c>
    </row>
    <row r="139" spans="1:18" x14ac:dyDescent="0.2">
      <c r="A139" s="141" t="s">
        <v>610</v>
      </c>
      <c r="B139" s="67" t="s">
        <v>611</v>
      </c>
      <c r="C139" s="67">
        <v>55</v>
      </c>
      <c r="D139" s="67" t="s">
        <v>340</v>
      </c>
      <c r="E139" s="71">
        <v>0.51250118356430097</v>
      </c>
      <c r="F139" s="68">
        <v>21.159029649595698</v>
      </c>
      <c r="G139" s="71">
        <v>0.51403842159575897</v>
      </c>
      <c r="H139" s="68">
        <v>7.3450134770889504</v>
      </c>
      <c r="I139" s="71">
        <v>0.499167261164566</v>
      </c>
      <c r="J139" s="68">
        <v>7.2776280323450102</v>
      </c>
      <c r="K139" s="71">
        <v>0.73542877774196802</v>
      </c>
      <c r="L139" s="68">
        <v>25.067385444743898</v>
      </c>
      <c r="M139" s="71">
        <v>0.30137027375490999</v>
      </c>
      <c r="N139" s="68">
        <v>11.590296495956901</v>
      </c>
      <c r="O139" s="71"/>
      <c r="P139" s="68"/>
      <c r="Q139" s="71"/>
      <c r="R139" s="68"/>
    </row>
    <row r="140" spans="1:18" x14ac:dyDescent="0.2">
      <c r="A140" s="141" t="s">
        <v>612</v>
      </c>
      <c r="B140" s="67" t="s">
        <v>613</v>
      </c>
      <c r="C140" s="67">
        <v>55</v>
      </c>
      <c r="D140" s="67" t="s">
        <v>340</v>
      </c>
      <c r="E140" s="71">
        <v>0.45662864668456399</v>
      </c>
      <c r="F140" s="68">
        <v>6.9407008086253397</v>
      </c>
      <c r="G140" s="71">
        <v>0.33098085698114399</v>
      </c>
      <c r="H140" s="68">
        <v>2.2237196765498699</v>
      </c>
      <c r="I140" s="71">
        <v>0.40296176869633599</v>
      </c>
      <c r="J140" s="68">
        <v>0.74123989218328801</v>
      </c>
      <c r="K140" s="71">
        <v>0.69096041104959005</v>
      </c>
      <c r="L140" s="68">
        <v>12.735849056603801</v>
      </c>
      <c r="M140" s="71">
        <v>0.169440196695751</v>
      </c>
      <c r="N140" s="68">
        <v>4.91913746630728</v>
      </c>
      <c r="O140" s="71"/>
      <c r="P140" s="68"/>
      <c r="Q140" s="71">
        <v>0.68879999999999997</v>
      </c>
      <c r="R140" s="68">
        <v>63.320158102766797</v>
      </c>
    </row>
    <row r="141" spans="1:18" x14ac:dyDescent="0.2">
      <c r="A141" s="141" t="s">
        <v>614</v>
      </c>
      <c r="B141" s="67" t="s">
        <v>615</v>
      </c>
      <c r="C141" s="67">
        <v>57</v>
      </c>
      <c r="D141" s="67" t="s">
        <v>340</v>
      </c>
      <c r="E141" s="71">
        <v>0.38737503130842199</v>
      </c>
      <c r="F141" s="68">
        <v>2.2237196765498699</v>
      </c>
      <c r="G141" s="71">
        <v>0.55571172456717</v>
      </c>
      <c r="H141" s="68">
        <v>10.916442048517499</v>
      </c>
      <c r="I141" s="71">
        <v>0.33706979847122598</v>
      </c>
      <c r="J141" s="68">
        <v>0.134770889487871</v>
      </c>
      <c r="K141" s="71">
        <v>0.61679010437415105</v>
      </c>
      <c r="L141" s="68">
        <v>5.12129380053908</v>
      </c>
      <c r="M141" s="71">
        <v>0.42730352912956099</v>
      </c>
      <c r="N141" s="68">
        <v>22.776280323450099</v>
      </c>
      <c r="O141" s="71"/>
      <c r="P141" s="68"/>
      <c r="Q141" s="71">
        <v>0</v>
      </c>
      <c r="R141" s="68">
        <v>29.090909090909101</v>
      </c>
    </row>
    <row r="142" spans="1:18" x14ac:dyDescent="0.2">
      <c r="A142" s="141" t="s">
        <v>556</v>
      </c>
      <c r="B142" s="67" t="s">
        <v>616</v>
      </c>
      <c r="C142" s="67">
        <v>57</v>
      </c>
      <c r="D142" s="67" t="s">
        <v>340</v>
      </c>
      <c r="E142" s="71">
        <v>0.57755508884205697</v>
      </c>
      <c r="F142" s="68">
        <v>36.590296495956899</v>
      </c>
      <c r="G142" s="71">
        <v>0.59613582674773402</v>
      </c>
      <c r="H142" s="68">
        <v>16.374663072776301</v>
      </c>
      <c r="I142" s="71">
        <v>0.45217497222144298</v>
      </c>
      <c r="J142" s="68">
        <v>2.2237196765498699</v>
      </c>
      <c r="K142" s="71">
        <v>0.69738972095098395</v>
      </c>
      <c r="L142" s="68">
        <v>14.353099730458201</v>
      </c>
      <c r="M142" s="71">
        <v>0.48127492429012603</v>
      </c>
      <c r="N142" s="68">
        <v>37.196765498652297</v>
      </c>
      <c r="O142" s="71"/>
      <c r="P142" s="68"/>
      <c r="Q142" s="71">
        <v>0.66080000000000005</v>
      </c>
      <c r="R142" s="68">
        <v>61.897233201581003</v>
      </c>
    </row>
    <row r="143" spans="1:18" x14ac:dyDescent="0.2">
      <c r="A143" s="141" t="s">
        <v>617</v>
      </c>
      <c r="B143" s="67" t="s">
        <v>618</v>
      </c>
      <c r="C143" s="67">
        <v>57</v>
      </c>
      <c r="D143" s="67" t="s">
        <v>340</v>
      </c>
      <c r="E143" s="71">
        <v>0.54980946768390704</v>
      </c>
      <c r="F143" s="68">
        <v>30.053908355795201</v>
      </c>
      <c r="G143" s="71">
        <v>0.59956957472792805</v>
      </c>
      <c r="H143" s="68">
        <v>17.789757412398899</v>
      </c>
      <c r="I143" s="71">
        <v>0.39727814130215899</v>
      </c>
      <c r="J143" s="68">
        <v>0.67385444743935297</v>
      </c>
      <c r="K143" s="71">
        <v>0.70054853546551799</v>
      </c>
      <c r="L143" s="68">
        <v>14.824797843665801</v>
      </c>
      <c r="M143" s="71">
        <v>0.52625108692392997</v>
      </c>
      <c r="N143" s="68">
        <v>48.450134770889498</v>
      </c>
      <c r="O143" s="71"/>
      <c r="P143" s="68"/>
      <c r="Q143" s="71">
        <v>0.52539999999999998</v>
      </c>
      <c r="R143" s="68">
        <v>56.284584980237099</v>
      </c>
    </row>
    <row r="144" spans="1:18" x14ac:dyDescent="0.2">
      <c r="A144" s="141" t="s">
        <v>619</v>
      </c>
      <c r="B144" s="67" t="s">
        <v>620</v>
      </c>
      <c r="C144" s="67">
        <v>57</v>
      </c>
      <c r="D144" s="67" t="s">
        <v>340</v>
      </c>
      <c r="E144" s="71">
        <v>0.41434297696615802</v>
      </c>
      <c r="F144" s="68">
        <v>3.3692722371967698</v>
      </c>
      <c r="G144" s="71">
        <v>0.49239647519456498</v>
      </c>
      <c r="H144" s="68">
        <v>6.0646900269541799</v>
      </c>
      <c r="I144" s="71">
        <v>0.396083031536693</v>
      </c>
      <c r="J144" s="68">
        <v>0.53908355795148299</v>
      </c>
      <c r="K144" s="71">
        <v>0.70495886465166002</v>
      </c>
      <c r="L144" s="68">
        <v>16.037735849056599</v>
      </c>
      <c r="M144" s="71">
        <v>0.47827651344787298</v>
      </c>
      <c r="N144" s="68">
        <v>36.051212938005399</v>
      </c>
      <c r="O144" s="71"/>
      <c r="P144" s="68"/>
      <c r="Q144" s="71">
        <v>0</v>
      </c>
      <c r="R144" s="68">
        <v>29.090909090909101</v>
      </c>
    </row>
    <row r="145" spans="1:18" x14ac:dyDescent="0.2">
      <c r="A145" s="141" t="s">
        <v>621</v>
      </c>
      <c r="B145" s="67" t="s">
        <v>622</v>
      </c>
      <c r="C145" s="67">
        <v>57</v>
      </c>
      <c r="D145" s="67" t="s">
        <v>340</v>
      </c>
      <c r="E145" s="71">
        <v>0.44859451306224402</v>
      </c>
      <c r="F145" s="68">
        <v>5.5256064690026996</v>
      </c>
      <c r="G145" s="71">
        <v>0.64821317267685397</v>
      </c>
      <c r="H145" s="68">
        <v>48.584905660377402</v>
      </c>
      <c r="I145" s="71">
        <v>0.49153287159297498</v>
      </c>
      <c r="J145" s="68">
        <v>5.7277628032344996</v>
      </c>
      <c r="K145" s="71">
        <v>0.61895318590901005</v>
      </c>
      <c r="L145" s="68">
        <v>5.4582210242587603</v>
      </c>
      <c r="M145" s="71">
        <v>0.48427333513238002</v>
      </c>
      <c r="N145" s="68">
        <v>38.207547169811299</v>
      </c>
      <c r="O145" s="71"/>
      <c r="P145" s="68"/>
      <c r="Q145" s="71">
        <v>0</v>
      </c>
      <c r="R145" s="68">
        <v>29.090909090909101</v>
      </c>
    </row>
    <row r="146" spans="1:18" x14ac:dyDescent="0.2">
      <c r="A146" s="141" t="s">
        <v>623</v>
      </c>
      <c r="B146" s="67" t="s">
        <v>624</v>
      </c>
      <c r="C146" s="67">
        <v>55</v>
      </c>
      <c r="D146" s="67" t="s">
        <v>340</v>
      </c>
      <c r="E146" s="71">
        <v>0.46630248815161401</v>
      </c>
      <c r="F146" s="68">
        <v>9.1644204851751994</v>
      </c>
      <c r="G146" s="71">
        <v>0.62091418093356499</v>
      </c>
      <c r="H146" s="68">
        <v>31.199460916442</v>
      </c>
      <c r="I146" s="71">
        <v>0.491596095170102</v>
      </c>
      <c r="J146" s="68">
        <v>5.7951482479784397</v>
      </c>
      <c r="K146" s="71">
        <v>0.73772724036427595</v>
      </c>
      <c r="L146" s="68">
        <v>25.741239892183302</v>
      </c>
      <c r="M146" s="71">
        <v>0.48127492429012603</v>
      </c>
      <c r="N146" s="68">
        <v>37.196765498652297</v>
      </c>
      <c r="O146" s="71"/>
      <c r="P146" s="68"/>
      <c r="Q146" s="71">
        <v>0</v>
      </c>
      <c r="R146" s="68">
        <v>29.090909090909101</v>
      </c>
    </row>
    <row r="147" spans="1:18" x14ac:dyDescent="0.2">
      <c r="A147" s="141" t="s">
        <v>625</v>
      </c>
      <c r="B147" s="67" t="s">
        <v>626</v>
      </c>
      <c r="C147" s="67">
        <v>55</v>
      </c>
      <c r="D147" s="67" t="s">
        <v>340</v>
      </c>
      <c r="E147" s="71">
        <v>0.58427519517645399</v>
      </c>
      <c r="F147" s="68">
        <v>38.072776280323502</v>
      </c>
      <c r="G147" s="71">
        <v>0.63182651727179695</v>
      </c>
      <c r="H147" s="68">
        <v>38.679245283018901</v>
      </c>
      <c r="I147" s="71">
        <v>0.47741344614428899</v>
      </c>
      <c r="J147" s="68">
        <v>4.1778975741239899</v>
      </c>
      <c r="K147" s="71">
        <v>0.76157794721087302</v>
      </c>
      <c r="L147" s="68">
        <v>33.018867924528301</v>
      </c>
      <c r="M147" s="71">
        <v>0.46628287007885799</v>
      </c>
      <c r="N147" s="68">
        <v>30.9299191374663</v>
      </c>
      <c r="O147" s="71"/>
      <c r="P147" s="68"/>
      <c r="Q147" s="71"/>
      <c r="R147" s="68"/>
    </row>
    <row r="148" spans="1:18" x14ac:dyDescent="0.2">
      <c r="A148" s="141" t="s">
        <v>627</v>
      </c>
      <c r="B148" s="67" t="s">
        <v>628</v>
      </c>
      <c r="C148" s="67">
        <v>55</v>
      </c>
      <c r="D148" s="67" t="s">
        <v>340</v>
      </c>
      <c r="E148" s="71">
        <v>0.45710619222386001</v>
      </c>
      <c r="F148" s="68">
        <v>7.2102425876010798</v>
      </c>
      <c r="G148" s="71">
        <v>0.62833419365750198</v>
      </c>
      <c r="H148" s="68">
        <v>36.859838274932599</v>
      </c>
      <c r="I148" s="71">
        <v>0.432908737700405</v>
      </c>
      <c r="J148" s="68">
        <v>1.48247978436658</v>
      </c>
      <c r="K148" s="71">
        <v>0.73101946210225</v>
      </c>
      <c r="L148" s="68">
        <v>23.2479784366577</v>
      </c>
      <c r="M148" s="71">
        <v>0.49326856765914101</v>
      </c>
      <c r="N148" s="68">
        <v>40.633423180592999</v>
      </c>
      <c r="O148" s="71"/>
      <c r="P148" s="68"/>
      <c r="Q148" s="71">
        <v>0</v>
      </c>
      <c r="R148" s="68">
        <v>29.090909090909101</v>
      </c>
    </row>
    <row r="149" spans="1:18" x14ac:dyDescent="0.2">
      <c r="A149" s="141" t="s">
        <v>629</v>
      </c>
      <c r="B149" s="67" t="s">
        <v>630</v>
      </c>
      <c r="C149" s="67">
        <v>55</v>
      </c>
      <c r="D149" s="67" t="s">
        <v>340</v>
      </c>
      <c r="E149" s="71">
        <v>0.45620224357677203</v>
      </c>
      <c r="F149" s="68">
        <v>6.8733153638814004</v>
      </c>
      <c r="G149" s="71">
        <v>0.60133247535888801</v>
      </c>
      <c r="H149" s="68">
        <v>18.733153638813999</v>
      </c>
      <c r="I149" s="71">
        <v>0.45453980524786702</v>
      </c>
      <c r="J149" s="68">
        <v>2.4932614555256101</v>
      </c>
      <c r="K149" s="71">
        <v>0.71987672624894805</v>
      </c>
      <c r="L149" s="68">
        <v>19.946091644204898</v>
      </c>
      <c r="M149" s="71">
        <v>0.50526221102815505</v>
      </c>
      <c r="N149" s="68">
        <v>43.463611859838302</v>
      </c>
      <c r="O149" s="71"/>
      <c r="P149" s="68"/>
      <c r="Q149" s="71">
        <v>0</v>
      </c>
      <c r="R149" s="68">
        <v>29.090909090909101</v>
      </c>
    </row>
    <row r="150" spans="1:18" x14ac:dyDescent="0.2">
      <c r="A150" s="141" t="s">
        <v>631</v>
      </c>
      <c r="B150" s="67" t="s">
        <v>632</v>
      </c>
      <c r="C150" s="67">
        <v>55</v>
      </c>
      <c r="D150" s="67" t="s">
        <v>340</v>
      </c>
      <c r="E150" s="71">
        <v>0.458797186954293</v>
      </c>
      <c r="F150" s="68">
        <v>7.5471698113207504</v>
      </c>
      <c r="G150" s="71">
        <v>0.60484318971155504</v>
      </c>
      <c r="H150" s="68">
        <v>20.619946091644199</v>
      </c>
      <c r="I150" s="71">
        <v>0.497724777371296</v>
      </c>
      <c r="J150" s="68">
        <v>6.80592991913747</v>
      </c>
      <c r="K150" s="71">
        <v>0.74612397350553294</v>
      </c>
      <c r="L150" s="68">
        <v>28.099730458221</v>
      </c>
      <c r="M150" s="71">
        <v>0.44529399418308302</v>
      </c>
      <c r="N150" s="68">
        <v>26.3477088948787</v>
      </c>
      <c r="O150" s="71"/>
      <c r="P150" s="68"/>
      <c r="Q150" s="71">
        <v>0</v>
      </c>
      <c r="R150" s="68">
        <v>29.090909090909101</v>
      </c>
    </row>
    <row r="151" spans="1:18" x14ac:dyDescent="0.2">
      <c r="A151" s="141" t="s">
        <v>633</v>
      </c>
      <c r="B151" s="67" t="s">
        <v>634</v>
      </c>
      <c r="C151" s="67">
        <v>55</v>
      </c>
      <c r="D151" s="67" t="s">
        <v>340</v>
      </c>
      <c r="E151" s="71">
        <v>0.61941221466408503</v>
      </c>
      <c r="F151" s="68">
        <v>48.1132075471698</v>
      </c>
      <c r="G151" s="71">
        <v>0.63931287053969899</v>
      </c>
      <c r="H151" s="68">
        <v>43.396226415094297</v>
      </c>
      <c r="I151" s="71">
        <v>0.58356475224437299</v>
      </c>
      <c r="J151" s="68">
        <v>30.862533692722401</v>
      </c>
      <c r="K151" s="71">
        <v>0.79732441782368801</v>
      </c>
      <c r="L151" s="68">
        <v>46.900269541778997</v>
      </c>
      <c r="M151" s="71">
        <v>0.51125903271266204</v>
      </c>
      <c r="N151" s="68">
        <v>44.946091644204799</v>
      </c>
      <c r="O151" s="71"/>
      <c r="P151" s="68"/>
      <c r="Q151" s="71">
        <v>0.56559999999999999</v>
      </c>
      <c r="R151" s="68">
        <v>57.707509881422901</v>
      </c>
    </row>
    <row r="152" spans="1:18" x14ac:dyDescent="0.2">
      <c r="A152" s="141" t="s">
        <v>635</v>
      </c>
      <c r="B152" s="67" t="s">
        <v>636</v>
      </c>
      <c r="C152" s="67">
        <v>55</v>
      </c>
      <c r="D152" s="67" t="s">
        <v>340</v>
      </c>
      <c r="E152" s="71">
        <v>0.49122877231037798</v>
      </c>
      <c r="F152" s="68">
        <v>15.902964959568701</v>
      </c>
      <c r="G152" s="71">
        <v>0.63567964103743502</v>
      </c>
      <c r="H152" s="68">
        <v>40.970350404312697</v>
      </c>
      <c r="I152" s="71">
        <v>0.57761315880584096</v>
      </c>
      <c r="J152" s="68">
        <v>27.9649595687332</v>
      </c>
      <c r="K152" s="71">
        <v>0.75857772657623201</v>
      </c>
      <c r="L152" s="68">
        <v>32.008086253369299</v>
      </c>
      <c r="M152" s="71">
        <v>0.48427333513238002</v>
      </c>
      <c r="N152" s="68">
        <v>38.207547169811299</v>
      </c>
      <c r="O152" s="71"/>
      <c r="P152" s="68"/>
      <c r="Q152" s="71">
        <v>0</v>
      </c>
      <c r="R152" s="68">
        <v>29.090909090909101</v>
      </c>
    </row>
    <row r="153" spans="1:18" x14ac:dyDescent="0.2">
      <c r="A153" s="141" t="s">
        <v>637</v>
      </c>
      <c r="B153" s="67" t="s">
        <v>638</v>
      </c>
      <c r="C153" s="67">
        <v>55</v>
      </c>
      <c r="D153" s="67" t="s">
        <v>340</v>
      </c>
      <c r="E153" s="71">
        <v>0.64787474672160705</v>
      </c>
      <c r="F153" s="68">
        <v>57.345013477088898</v>
      </c>
      <c r="G153" s="71">
        <v>0.613689417148233</v>
      </c>
      <c r="H153" s="68">
        <v>25.2695417789757</v>
      </c>
      <c r="I153" s="71">
        <v>0.63515032449729403</v>
      </c>
      <c r="J153" s="68">
        <v>52.088948787062002</v>
      </c>
      <c r="K153" s="71">
        <v>0.85838591010852205</v>
      </c>
      <c r="L153" s="68">
        <v>76.752021563342296</v>
      </c>
      <c r="M153" s="71">
        <v>0.48427333513238002</v>
      </c>
      <c r="N153" s="68">
        <v>38.207547169811299</v>
      </c>
      <c r="O153" s="71"/>
      <c r="P153" s="68"/>
      <c r="Q153" s="71"/>
      <c r="R153" s="68"/>
    </row>
    <row r="154" spans="1:18" x14ac:dyDescent="0.2">
      <c r="A154" s="141" t="s">
        <v>639</v>
      </c>
      <c r="B154" s="67" t="s">
        <v>640</v>
      </c>
      <c r="C154" s="67">
        <v>55</v>
      </c>
      <c r="D154" s="67" t="s">
        <v>340</v>
      </c>
      <c r="E154" s="71">
        <v>0.71603729508736902</v>
      </c>
      <c r="F154" s="68">
        <v>76.482479784366603</v>
      </c>
      <c r="G154" s="71">
        <v>0.62678736647852795</v>
      </c>
      <c r="H154" s="68">
        <v>35.309973045822098</v>
      </c>
      <c r="I154" s="71">
        <v>0.643838557010043</v>
      </c>
      <c r="J154" s="68">
        <v>55.862533692722401</v>
      </c>
      <c r="K154" s="71">
        <v>0.82228880597364096</v>
      </c>
      <c r="L154" s="68">
        <v>58.692722371967697</v>
      </c>
      <c r="M154" s="71">
        <v>0.48727174597463302</v>
      </c>
      <c r="N154" s="68">
        <v>39.150943396226403</v>
      </c>
      <c r="O154" s="71"/>
      <c r="P154" s="68"/>
      <c r="Q154" s="71">
        <v>1</v>
      </c>
      <c r="R154" s="68">
        <v>100</v>
      </c>
    </row>
    <row r="155" spans="1:18" x14ac:dyDescent="0.2">
      <c r="A155" s="141" t="s">
        <v>641</v>
      </c>
      <c r="B155" s="67" t="s">
        <v>642</v>
      </c>
      <c r="C155" s="67">
        <v>71</v>
      </c>
      <c r="D155" s="67" t="s">
        <v>340</v>
      </c>
      <c r="E155" s="71">
        <v>0.66864569465524504</v>
      </c>
      <c r="F155" s="68">
        <v>62.533692722372002</v>
      </c>
      <c r="G155" s="71">
        <v>0.67756788307707105</v>
      </c>
      <c r="H155" s="68">
        <v>59.501347708894897</v>
      </c>
      <c r="I155" s="71">
        <v>0.688818405464939</v>
      </c>
      <c r="J155" s="68">
        <v>73.517520215633397</v>
      </c>
      <c r="K155" s="71">
        <v>0.72112617621872699</v>
      </c>
      <c r="L155" s="68">
        <v>20.619946091644199</v>
      </c>
      <c r="M155" s="71">
        <v>0.78111600851548701</v>
      </c>
      <c r="N155" s="68">
        <v>83.962264150943398</v>
      </c>
      <c r="O155" s="71"/>
      <c r="P155" s="68"/>
      <c r="Q155" s="71">
        <v>0.47460000000000002</v>
      </c>
      <c r="R155" s="68">
        <v>51.0671936758893</v>
      </c>
    </row>
    <row r="156" spans="1:18" x14ac:dyDescent="0.2">
      <c r="A156" s="141" t="s">
        <v>643</v>
      </c>
      <c r="B156" s="67" t="s">
        <v>644</v>
      </c>
      <c r="C156" s="67">
        <v>55</v>
      </c>
      <c r="D156" s="67" t="s">
        <v>340</v>
      </c>
      <c r="E156" s="71">
        <v>0.50204306619241001</v>
      </c>
      <c r="F156" s="68">
        <v>18.1266846361186</v>
      </c>
      <c r="G156" s="71">
        <v>0.618374082335991</v>
      </c>
      <c r="H156" s="68">
        <v>28.975741239892201</v>
      </c>
      <c r="I156" s="71">
        <v>0.58248149146307104</v>
      </c>
      <c r="J156" s="68">
        <v>30.3908355795148</v>
      </c>
      <c r="K156" s="71">
        <v>0.83408165455737004</v>
      </c>
      <c r="L156" s="68">
        <v>64.285714285714306</v>
      </c>
      <c r="M156" s="71">
        <v>0.47527810260561898</v>
      </c>
      <c r="N156" s="68">
        <v>34.703504043126699</v>
      </c>
      <c r="O156" s="71"/>
      <c r="P156" s="68"/>
      <c r="Q156" s="71">
        <v>0</v>
      </c>
      <c r="R156" s="68">
        <v>29.090909090909101</v>
      </c>
    </row>
    <row r="157" spans="1:18" x14ac:dyDescent="0.2">
      <c r="A157" s="141" t="s">
        <v>645</v>
      </c>
      <c r="B157" s="67" t="s">
        <v>646</v>
      </c>
      <c r="C157" s="67">
        <v>55</v>
      </c>
      <c r="D157" s="67" t="s">
        <v>340</v>
      </c>
      <c r="E157" s="71">
        <v>0.64770844111958004</v>
      </c>
      <c r="F157" s="68">
        <v>57.277628032345</v>
      </c>
      <c r="G157" s="71">
        <v>0.63328926649097395</v>
      </c>
      <c r="H157" s="68">
        <v>39.487870619946101</v>
      </c>
      <c r="I157" s="71">
        <v>0.62779218368598599</v>
      </c>
      <c r="J157" s="68">
        <v>48.854447439353102</v>
      </c>
      <c r="K157" s="71">
        <v>0.87639854439278597</v>
      </c>
      <c r="L157" s="68">
        <v>84.568733153638803</v>
      </c>
      <c r="M157" s="71">
        <v>0.50526221102815505</v>
      </c>
      <c r="N157" s="68">
        <v>43.463611859838302</v>
      </c>
      <c r="O157" s="71"/>
      <c r="P157" s="68"/>
      <c r="Q157" s="71">
        <v>0.5958</v>
      </c>
      <c r="R157" s="68">
        <v>59.130434782608702</v>
      </c>
    </row>
    <row r="158" spans="1:18" x14ac:dyDescent="0.2">
      <c r="A158" s="141" t="s">
        <v>647</v>
      </c>
      <c r="B158" s="67" t="s">
        <v>648</v>
      </c>
      <c r="C158" s="67">
        <v>55</v>
      </c>
      <c r="D158" s="67" t="s">
        <v>340</v>
      </c>
      <c r="E158" s="71">
        <v>0.60222027381096499</v>
      </c>
      <c r="F158" s="68">
        <v>43.2614555256065</v>
      </c>
      <c r="G158" s="71">
        <v>0.639630803467368</v>
      </c>
      <c r="H158" s="68">
        <v>43.733153638814002</v>
      </c>
      <c r="I158" s="71">
        <v>0.63918962605103802</v>
      </c>
      <c r="J158" s="68">
        <v>54.110512129379998</v>
      </c>
      <c r="K158" s="71">
        <v>0.76008388397586701</v>
      </c>
      <c r="L158" s="68">
        <v>32.614555256064698</v>
      </c>
      <c r="M158" s="71">
        <v>0.62819705556055305</v>
      </c>
      <c r="N158" s="68">
        <v>67.183288409703493</v>
      </c>
      <c r="O158" s="71"/>
      <c r="P158" s="68"/>
      <c r="Q158" s="71">
        <v>0.34399999999999997</v>
      </c>
      <c r="R158" s="68">
        <v>46.166007905138301</v>
      </c>
    </row>
    <row r="159" spans="1:18" x14ac:dyDescent="0.2">
      <c r="A159" s="141" t="s">
        <v>649</v>
      </c>
      <c r="B159" s="67" t="s">
        <v>650</v>
      </c>
      <c r="C159" s="67">
        <v>55</v>
      </c>
      <c r="D159" s="67" t="s">
        <v>340</v>
      </c>
      <c r="E159" s="71">
        <v>0.59824051027902103</v>
      </c>
      <c r="F159" s="68">
        <v>42.250673854447399</v>
      </c>
      <c r="G159" s="71">
        <v>0.63743786187444296</v>
      </c>
      <c r="H159" s="68">
        <v>41.9137466307278</v>
      </c>
      <c r="I159" s="71">
        <v>0.62411981094373203</v>
      </c>
      <c r="J159" s="68">
        <v>47.237196765498702</v>
      </c>
      <c r="K159" s="71">
        <v>0.85933193143891295</v>
      </c>
      <c r="L159" s="68">
        <v>77.223719676549905</v>
      </c>
      <c r="M159" s="71">
        <v>0.59821294713801698</v>
      </c>
      <c r="N159" s="68">
        <v>61.994609164420503</v>
      </c>
      <c r="O159" s="71"/>
      <c r="P159" s="68"/>
      <c r="Q159" s="71">
        <v>0.27210000000000001</v>
      </c>
      <c r="R159" s="68">
        <v>43.320158102766797</v>
      </c>
    </row>
    <row r="160" spans="1:18" x14ac:dyDescent="0.2">
      <c r="A160" s="141" t="s">
        <v>651</v>
      </c>
      <c r="B160" s="67" t="s">
        <v>652</v>
      </c>
      <c r="C160" s="67">
        <v>55</v>
      </c>
      <c r="D160" s="67" t="s">
        <v>340</v>
      </c>
      <c r="E160" s="71">
        <v>0.68746225914236203</v>
      </c>
      <c r="F160" s="68">
        <v>68.261455525606493</v>
      </c>
      <c r="G160" s="71">
        <v>0.647331000704094</v>
      </c>
      <c r="H160" s="68">
        <v>48.1132075471698</v>
      </c>
      <c r="I160" s="71">
        <v>0.58039279818971901</v>
      </c>
      <c r="J160" s="68">
        <v>29.245283018867902</v>
      </c>
      <c r="K160" s="71">
        <v>0.70732369663209504</v>
      </c>
      <c r="L160" s="68">
        <v>16.576819407008099</v>
      </c>
      <c r="M160" s="71">
        <v>0.502263800185902</v>
      </c>
      <c r="N160" s="68">
        <v>42.857142857142897</v>
      </c>
      <c r="O160" s="71"/>
      <c r="P160" s="68"/>
      <c r="Q160" s="71">
        <v>1</v>
      </c>
      <c r="R160" s="68">
        <v>100</v>
      </c>
    </row>
    <row r="161" spans="1:18" x14ac:dyDescent="0.2">
      <c r="A161" s="141" t="s">
        <v>653</v>
      </c>
      <c r="B161" s="67" t="s">
        <v>654</v>
      </c>
      <c r="C161" s="67">
        <v>55</v>
      </c>
      <c r="D161" s="67" t="s">
        <v>340</v>
      </c>
      <c r="E161" s="71">
        <v>0.71649381787021804</v>
      </c>
      <c r="F161" s="68">
        <v>76.6172506738544</v>
      </c>
      <c r="G161" s="71">
        <v>0.63731012014618504</v>
      </c>
      <c r="H161" s="68">
        <v>41.778975741239897</v>
      </c>
      <c r="I161" s="71">
        <v>0.63424688823422803</v>
      </c>
      <c r="J161" s="68">
        <v>51.6172506738544</v>
      </c>
      <c r="K161" s="71">
        <v>0.79665463741576303</v>
      </c>
      <c r="L161" s="68">
        <v>46.361185983827497</v>
      </c>
      <c r="M161" s="71">
        <v>0.51425744355491598</v>
      </c>
      <c r="N161" s="68">
        <v>45.4177897574124</v>
      </c>
      <c r="O161" s="71"/>
      <c r="P161" s="68"/>
      <c r="Q161" s="71">
        <v>1</v>
      </c>
      <c r="R161" s="68">
        <v>100</v>
      </c>
    </row>
    <row r="162" spans="1:18" x14ac:dyDescent="0.2">
      <c r="A162" s="141" t="s">
        <v>655</v>
      </c>
      <c r="B162" s="67" t="s">
        <v>656</v>
      </c>
      <c r="C162" s="67">
        <v>55</v>
      </c>
      <c r="D162" s="67" t="s">
        <v>340</v>
      </c>
      <c r="E162" s="71">
        <v>0.60006140943679198</v>
      </c>
      <c r="F162" s="68">
        <v>42.789757412398899</v>
      </c>
      <c r="G162" s="71">
        <v>0.57409521416112097</v>
      </c>
      <c r="H162" s="68">
        <v>12.668463611859799</v>
      </c>
      <c r="I162" s="71">
        <v>0.65742547157938003</v>
      </c>
      <c r="J162" s="68">
        <v>62.129380053908399</v>
      </c>
      <c r="K162" s="71">
        <v>0.83533845283502095</v>
      </c>
      <c r="L162" s="68">
        <v>64.959568733153603</v>
      </c>
      <c r="M162" s="71">
        <v>0.53224790860843796</v>
      </c>
      <c r="N162" s="68">
        <v>49.865229110512097</v>
      </c>
      <c r="O162" s="71"/>
      <c r="P162" s="68"/>
      <c r="Q162" s="71">
        <v>0.4012</v>
      </c>
      <c r="R162" s="68">
        <v>48.4584980237154</v>
      </c>
    </row>
    <row r="163" spans="1:18" x14ac:dyDescent="0.2">
      <c r="A163" s="141" t="s">
        <v>657</v>
      </c>
      <c r="B163" s="67" t="s">
        <v>658</v>
      </c>
      <c r="C163" s="67">
        <v>55</v>
      </c>
      <c r="D163" s="67" t="s">
        <v>340</v>
      </c>
      <c r="E163" s="71">
        <v>0.63377210548460905</v>
      </c>
      <c r="F163" s="68">
        <v>52.628032345013501</v>
      </c>
      <c r="G163" s="71">
        <v>0.63043704485386198</v>
      </c>
      <c r="H163" s="68">
        <v>37.803234501347703</v>
      </c>
      <c r="I163" s="71">
        <v>0.65536379897609298</v>
      </c>
      <c r="J163" s="68">
        <v>61.051212938005399</v>
      </c>
      <c r="K163" s="71">
        <v>0.82057766656211695</v>
      </c>
      <c r="L163" s="68">
        <v>57.681940700808603</v>
      </c>
      <c r="M163" s="71">
        <v>0.56223201703097403</v>
      </c>
      <c r="N163" s="68">
        <v>55.9299191374663</v>
      </c>
      <c r="O163" s="71"/>
      <c r="P163" s="68"/>
      <c r="Q163" s="71">
        <v>0.50024999999999997</v>
      </c>
      <c r="R163" s="68">
        <v>54.861660079051397</v>
      </c>
    </row>
    <row r="164" spans="1:18" x14ac:dyDescent="0.2">
      <c r="A164" s="141" t="s">
        <v>659</v>
      </c>
      <c r="B164" s="67" t="s">
        <v>660</v>
      </c>
      <c r="C164" s="67">
        <v>55</v>
      </c>
      <c r="D164" s="67" t="s">
        <v>340</v>
      </c>
      <c r="E164" s="71">
        <v>0.65785963447364304</v>
      </c>
      <c r="F164" s="68">
        <v>59.568733153638803</v>
      </c>
      <c r="G164" s="71">
        <v>0.61715813850035495</v>
      </c>
      <c r="H164" s="68">
        <v>28.099730458221</v>
      </c>
      <c r="I164" s="71">
        <v>0.49252328141093199</v>
      </c>
      <c r="J164" s="68">
        <v>5.9299191374663103</v>
      </c>
      <c r="K164" s="71">
        <v>0.71633229322032399</v>
      </c>
      <c r="L164" s="68">
        <v>18.733153638813999</v>
      </c>
      <c r="M164" s="71">
        <v>0.463284459236605</v>
      </c>
      <c r="N164" s="68">
        <v>30.323450134770901</v>
      </c>
      <c r="O164" s="71"/>
      <c r="P164" s="68"/>
      <c r="Q164" s="71">
        <v>1</v>
      </c>
      <c r="R164" s="68">
        <v>100</v>
      </c>
    </row>
    <row r="165" spans="1:18" x14ac:dyDescent="0.2">
      <c r="A165" s="141" t="s">
        <v>661</v>
      </c>
      <c r="B165" s="67" t="s">
        <v>662</v>
      </c>
      <c r="C165" s="67">
        <v>55</v>
      </c>
      <c r="D165" s="67" t="s">
        <v>340</v>
      </c>
      <c r="E165" s="71">
        <v>0.694442127287346</v>
      </c>
      <c r="F165" s="68">
        <v>70.889487870619902</v>
      </c>
      <c r="G165" s="71">
        <v>0.63842916541310901</v>
      </c>
      <c r="H165" s="68">
        <v>42.722371967655</v>
      </c>
      <c r="I165" s="71">
        <v>0.55578347663748795</v>
      </c>
      <c r="J165" s="68">
        <v>21.967654986522898</v>
      </c>
      <c r="K165" s="71">
        <v>0.75519531830445696</v>
      </c>
      <c r="L165" s="68">
        <v>30.5256064690027</v>
      </c>
      <c r="M165" s="71">
        <v>0.52325267608167703</v>
      </c>
      <c r="N165" s="68">
        <v>47.708894878706197</v>
      </c>
      <c r="O165" s="71"/>
      <c r="P165" s="68"/>
      <c r="Q165" s="71">
        <v>0.99955000000000005</v>
      </c>
      <c r="R165" s="68">
        <v>76.758893280632407</v>
      </c>
    </row>
    <row r="166" spans="1:18" x14ac:dyDescent="0.2">
      <c r="A166" s="141" t="s">
        <v>663</v>
      </c>
      <c r="B166" s="67" t="s">
        <v>664</v>
      </c>
      <c r="C166" s="67">
        <v>55</v>
      </c>
      <c r="D166" s="67" t="s">
        <v>340</v>
      </c>
      <c r="E166" s="71">
        <v>0.53272129678831603</v>
      </c>
      <c r="F166" s="68">
        <v>26.078167115903</v>
      </c>
      <c r="G166" s="71">
        <v>0.62996812733845298</v>
      </c>
      <c r="H166" s="68">
        <v>37.533692722372002</v>
      </c>
      <c r="I166" s="71">
        <v>0.66964540448464005</v>
      </c>
      <c r="J166" s="68">
        <v>67.318059299191404</v>
      </c>
      <c r="K166" s="71">
        <v>0.86472756277483898</v>
      </c>
      <c r="L166" s="68">
        <v>79.986522911051196</v>
      </c>
      <c r="M166" s="71">
        <v>0.499265389343648</v>
      </c>
      <c r="N166" s="68">
        <v>42.183288409703501</v>
      </c>
      <c r="O166" s="71"/>
      <c r="P166" s="68"/>
      <c r="Q166" s="71">
        <v>0</v>
      </c>
      <c r="R166" s="68">
        <v>29.090909090909101</v>
      </c>
    </row>
    <row r="167" spans="1:18" x14ac:dyDescent="0.2">
      <c r="A167" s="141" t="s">
        <v>665</v>
      </c>
      <c r="B167" s="67" t="s">
        <v>666</v>
      </c>
      <c r="C167" s="67">
        <v>55</v>
      </c>
      <c r="D167" s="67" t="s">
        <v>340</v>
      </c>
      <c r="E167" s="71">
        <v>0.58664330987268098</v>
      </c>
      <c r="F167" s="68">
        <v>38.746630727762799</v>
      </c>
      <c r="G167" s="71">
        <v>0.650121771289214</v>
      </c>
      <c r="H167" s="68">
        <v>49.595687331536404</v>
      </c>
      <c r="I167" s="71">
        <v>0.70156814595676997</v>
      </c>
      <c r="J167" s="68">
        <v>77.425876010781707</v>
      </c>
      <c r="K167" s="71">
        <v>0.87657077772025105</v>
      </c>
      <c r="L167" s="68">
        <v>84.703504043126699</v>
      </c>
      <c r="M167" s="71">
        <v>0.51725585439716903</v>
      </c>
      <c r="N167" s="68">
        <v>45.889487870619902</v>
      </c>
      <c r="O167" s="71"/>
      <c r="P167" s="68"/>
      <c r="Q167" s="71">
        <v>0.18770000000000001</v>
      </c>
      <c r="R167" s="68">
        <v>40.237154150197597</v>
      </c>
    </row>
    <row r="168" spans="1:18" x14ac:dyDescent="0.2">
      <c r="A168" s="141" t="s">
        <v>667</v>
      </c>
      <c r="B168" s="67" t="s">
        <v>668</v>
      </c>
      <c r="C168" s="67">
        <v>55</v>
      </c>
      <c r="D168" s="67" t="s">
        <v>340</v>
      </c>
      <c r="E168" s="71">
        <v>0.65366905537090103</v>
      </c>
      <c r="F168" s="68">
        <v>58.490566037735803</v>
      </c>
      <c r="G168" s="71">
        <v>0.68622514158589099</v>
      </c>
      <c r="H168" s="68">
        <v>62.803234501347703</v>
      </c>
      <c r="I168" s="71">
        <v>0.75001890362799595</v>
      </c>
      <c r="J168" s="68">
        <v>90.431266846361197</v>
      </c>
      <c r="K168" s="71">
        <v>0.92717557124062799</v>
      </c>
      <c r="L168" s="68">
        <v>96.2264150943396</v>
      </c>
      <c r="M168" s="71">
        <v>0.57422566039998801</v>
      </c>
      <c r="N168" s="68">
        <v>58.0862533692722</v>
      </c>
      <c r="O168" s="71"/>
      <c r="P168" s="68"/>
      <c r="Q168" s="71">
        <v>0.33069999999999999</v>
      </c>
      <c r="R168" s="68">
        <v>45.770750988142296</v>
      </c>
    </row>
    <row r="169" spans="1:18" x14ac:dyDescent="0.2">
      <c r="A169" s="141" t="s">
        <v>669</v>
      </c>
      <c r="B169" s="67" t="s">
        <v>670</v>
      </c>
      <c r="C169" s="67">
        <v>55</v>
      </c>
      <c r="D169" s="67" t="s">
        <v>340</v>
      </c>
      <c r="E169" s="71">
        <v>0.57709293149636698</v>
      </c>
      <c r="F169" s="68">
        <v>36.388140161725097</v>
      </c>
      <c r="G169" s="71">
        <v>0.61708787710178004</v>
      </c>
      <c r="H169" s="68">
        <v>27.8301886792453</v>
      </c>
      <c r="I169" s="71">
        <v>0.51082781256008503</v>
      </c>
      <c r="J169" s="68">
        <v>9.36657681940701</v>
      </c>
      <c r="K169" s="71">
        <v>0.752286756791816</v>
      </c>
      <c r="L169" s="68">
        <v>29.784366576819401</v>
      </c>
      <c r="M169" s="71">
        <v>0.50526221102815505</v>
      </c>
      <c r="N169" s="68">
        <v>43.463611859838302</v>
      </c>
      <c r="O169" s="71"/>
      <c r="P169" s="68"/>
      <c r="Q169" s="71">
        <v>0.5</v>
      </c>
      <c r="R169" s="68">
        <v>54.703557312252997</v>
      </c>
    </row>
    <row r="170" spans="1:18" x14ac:dyDescent="0.2">
      <c r="A170" s="141" t="s">
        <v>671</v>
      </c>
      <c r="B170" s="67" t="s">
        <v>672</v>
      </c>
      <c r="C170" s="67">
        <v>55</v>
      </c>
      <c r="D170" s="67" t="s">
        <v>340</v>
      </c>
      <c r="E170" s="71">
        <v>0.67325887930270001</v>
      </c>
      <c r="F170" s="68">
        <v>63.679245283018901</v>
      </c>
      <c r="G170" s="71">
        <v>0.64489854740687202</v>
      </c>
      <c r="H170" s="68">
        <v>46.900269541778997</v>
      </c>
      <c r="I170" s="71">
        <v>0.55887295718387797</v>
      </c>
      <c r="J170" s="68">
        <v>22.506738544474398</v>
      </c>
      <c r="K170" s="71">
        <v>0.79666544836783704</v>
      </c>
      <c r="L170" s="68">
        <v>46.428571428571402</v>
      </c>
      <c r="M170" s="71">
        <v>0.51425744355491598</v>
      </c>
      <c r="N170" s="68">
        <v>45.4177897574124</v>
      </c>
      <c r="O170" s="71"/>
      <c r="P170" s="68"/>
      <c r="Q170" s="71">
        <v>0.85160000000000002</v>
      </c>
      <c r="R170" s="68">
        <v>70.750988142292499</v>
      </c>
    </row>
    <row r="171" spans="1:18" x14ac:dyDescent="0.2">
      <c r="A171" s="141" t="s">
        <v>673</v>
      </c>
      <c r="B171" s="67" t="s">
        <v>674</v>
      </c>
      <c r="C171" s="67">
        <v>55</v>
      </c>
      <c r="D171" s="67" t="s">
        <v>340</v>
      </c>
      <c r="E171" s="71">
        <v>0.50681443037762297</v>
      </c>
      <c r="F171" s="68">
        <v>19.676549865229099</v>
      </c>
      <c r="G171" s="71">
        <v>0.62567175967781496</v>
      </c>
      <c r="H171" s="68">
        <v>34.636118598382801</v>
      </c>
      <c r="I171" s="71">
        <v>0.57554453925286397</v>
      </c>
      <c r="J171" s="68">
        <v>27.223719676549901</v>
      </c>
      <c r="K171" s="71">
        <v>0.80550476603350396</v>
      </c>
      <c r="L171" s="68">
        <v>49.595687331536404</v>
      </c>
      <c r="M171" s="71">
        <v>0.52625108692392997</v>
      </c>
      <c r="N171" s="68">
        <v>48.450134770889498</v>
      </c>
      <c r="O171" s="71"/>
      <c r="P171" s="68"/>
      <c r="Q171" s="71">
        <v>1.1000000000000001E-3</v>
      </c>
      <c r="R171" s="68">
        <v>30.909090909090899</v>
      </c>
    </row>
    <row r="172" spans="1:18" x14ac:dyDescent="0.2">
      <c r="A172" s="141" t="s">
        <v>675</v>
      </c>
      <c r="B172" s="67" t="s">
        <v>676</v>
      </c>
      <c r="C172" s="67">
        <v>55</v>
      </c>
      <c r="D172" s="67" t="s">
        <v>340</v>
      </c>
      <c r="E172" s="71">
        <v>0.75756356460694796</v>
      </c>
      <c r="F172" s="68">
        <v>85.242587601078199</v>
      </c>
      <c r="G172" s="71">
        <v>0.65789618897838997</v>
      </c>
      <c r="H172" s="68">
        <v>52.628032345013501</v>
      </c>
      <c r="I172" s="71">
        <v>0.67055863672034599</v>
      </c>
      <c r="J172" s="68">
        <v>67.520215633423206</v>
      </c>
      <c r="K172" s="71">
        <v>0.82516912009094601</v>
      </c>
      <c r="L172" s="68">
        <v>60.175202156334201</v>
      </c>
      <c r="M172" s="71">
        <v>0.63419387724506004</v>
      </c>
      <c r="N172" s="68">
        <v>67.789757412398899</v>
      </c>
      <c r="O172" s="71"/>
      <c r="P172" s="68"/>
      <c r="Q172" s="71">
        <v>1</v>
      </c>
      <c r="R172" s="68">
        <v>100</v>
      </c>
    </row>
    <row r="173" spans="1:18" x14ac:dyDescent="0.2">
      <c r="A173" s="141" t="s">
        <v>677</v>
      </c>
      <c r="B173" s="67" t="s">
        <v>678</v>
      </c>
      <c r="C173" s="67">
        <v>55</v>
      </c>
      <c r="D173" s="67" t="s">
        <v>340</v>
      </c>
      <c r="E173" s="71">
        <v>0.68884946252736001</v>
      </c>
      <c r="F173" s="68">
        <v>68.867924528301899</v>
      </c>
      <c r="G173" s="71">
        <v>0.68385409871352099</v>
      </c>
      <c r="H173" s="68">
        <v>61.994609164420503</v>
      </c>
      <c r="I173" s="71">
        <v>0.77362318113289097</v>
      </c>
      <c r="J173" s="68">
        <v>94.339622641509393</v>
      </c>
      <c r="K173" s="71">
        <v>0.93452689165518699</v>
      </c>
      <c r="L173" s="68">
        <v>96.900269541778997</v>
      </c>
      <c r="M173" s="71">
        <v>0.541243141135198</v>
      </c>
      <c r="N173" s="68">
        <v>52.628032345013501</v>
      </c>
      <c r="O173" s="71"/>
      <c r="P173" s="68"/>
      <c r="Q173" s="71">
        <v>0.51100000000000001</v>
      </c>
      <c r="R173" s="68">
        <v>55.573122529644301</v>
      </c>
    </row>
    <row r="174" spans="1:18" x14ac:dyDescent="0.2">
      <c r="A174" s="141" t="s">
        <v>679</v>
      </c>
      <c r="B174" s="67" t="s">
        <v>680</v>
      </c>
      <c r="C174" s="67">
        <v>55</v>
      </c>
      <c r="D174" s="67" t="s">
        <v>340</v>
      </c>
      <c r="E174" s="71">
        <v>0.68758152039978704</v>
      </c>
      <c r="F174" s="68">
        <v>68.328840970350399</v>
      </c>
      <c r="G174" s="71">
        <v>0.64813304420973405</v>
      </c>
      <c r="H174" s="68">
        <v>48.517520215633397</v>
      </c>
      <c r="I174" s="71">
        <v>0.68571321765960602</v>
      </c>
      <c r="J174" s="68">
        <v>72.102425876010798</v>
      </c>
      <c r="K174" s="71">
        <v>0.81505145436904802</v>
      </c>
      <c r="L174" s="68">
        <v>54.919137466307298</v>
      </c>
      <c r="M174" s="71">
        <v>0.415309885760547</v>
      </c>
      <c r="N174" s="68">
        <v>21.159029649595698</v>
      </c>
      <c r="O174" s="71"/>
      <c r="P174" s="68"/>
      <c r="Q174" s="71">
        <v>0.87370000000000003</v>
      </c>
      <c r="R174" s="68">
        <v>71.225296442687707</v>
      </c>
    </row>
    <row r="175" spans="1:18" x14ac:dyDescent="0.2">
      <c r="A175" s="141" t="s">
        <v>681</v>
      </c>
      <c r="B175" s="67" t="s">
        <v>682</v>
      </c>
      <c r="C175" s="67">
        <v>55</v>
      </c>
      <c r="D175" s="67" t="s">
        <v>340</v>
      </c>
      <c r="E175" s="71">
        <v>0.75456566798482305</v>
      </c>
      <c r="F175" s="68">
        <v>84.568733153638803</v>
      </c>
      <c r="G175" s="71">
        <v>0.65772523542821604</v>
      </c>
      <c r="H175" s="68">
        <v>52.493261455525598</v>
      </c>
      <c r="I175" s="71">
        <v>0.72194288048633304</v>
      </c>
      <c r="J175" s="68">
        <v>84.164420485175199</v>
      </c>
      <c r="K175" s="71">
        <v>0.91788212140394698</v>
      </c>
      <c r="L175" s="68">
        <v>94.811320754717002</v>
      </c>
      <c r="M175" s="71">
        <v>0.47527810260561898</v>
      </c>
      <c r="N175" s="68">
        <v>34.703504043126699</v>
      </c>
      <c r="O175" s="71"/>
      <c r="P175" s="68"/>
      <c r="Q175" s="71">
        <v>1</v>
      </c>
      <c r="R175" s="68">
        <v>100</v>
      </c>
    </row>
    <row r="176" spans="1:18" x14ac:dyDescent="0.2">
      <c r="A176" s="141" t="s">
        <v>683</v>
      </c>
      <c r="B176" s="67" t="s">
        <v>684</v>
      </c>
      <c r="C176" s="67">
        <v>55</v>
      </c>
      <c r="D176" s="67" t="s">
        <v>340</v>
      </c>
      <c r="E176" s="71">
        <v>0.62164175291508705</v>
      </c>
      <c r="F176" s="68">
        <v>48.719676549865198</v>
      </c>
      <c r="G176" s="71">
        <v>0.68999408907390503</v>
      </c>
      <c r="H176" s="68">
        <v>64.083557951482504</v>
      </c>
      <c r="I176" s="71">
        <v>0.74317906780534704</v>
      </c>
      <c r="J176" s="68">
        <v>88.948787061994594</v>
      </c>
      <c r="K176" s="71">
        <v>0.90485921118633195</v>
      </c>
      <c r="L176" s="68">
        <v>91.846361185983795</v>
      </c>
      <c r="M176" s="71">
        <v>0.66717639650984994</v>
      </c>
      <c r="N176" s="68">
        <v>72.035040431266907</v>
      </c>
      <c r="O176" s="71"/>
      <c r="P176" s="68"/>
      <c r="Q176" s="71">
        <v>0.10299999999999999</v>
      </c>
      <c r="R176" s="68">
        <v>37.628458498023697</v>
      </c>
    </row>
    <row r="177" spans="1:18" x14ac:dyDescent="0.2">
      <c r="A177" s="141" t="s">
        <v>685</v>
      </c>
      <c r="B177" s="67" t="s">
        <v>686</v>
      </c>
      <c r="C177" s="67">
        <v>55</v>
      </c>
      <c r="D177" s="67" t="s">
        <v>340</v>
      </c>
      <c r="E177" s="71">
        <v>0.72590354693600501</v>
      </c>
      <c r="F177" s="68">
        <v>79.380053908355805</v>
      </c>
      <c r="G177" s="71">
        <v>0.55232945084135499</v>
      </c>
      <c r="H177" s="68">
        <v>10.377358490565999</v>
      </c>
      <c r="I177" s="71">
        <v>0.68870502117908805</v>
      </c>
      <c r="J177" s="68">
        <v>73.3827493261456</v>
      </c>
      <c r="K177" s="71">
        <v>0.867236943208892</v>
      </c>
      <c r="L177" s="68">
        <v>80.727762803234498</v>
      </c>
      <c r="M177" s="71">
        <v>0.53524631945069101</v>
      </c>
      <c r="N177" s="68">
        <v>50.5390835579515</v>
      </c>
      <c r="O177" s="71"/>
      <c r="P177" s="68"/>
      <c r="Q177" s="71">
        <v>0.98599999999999999</v>
      </c>
      <c r="R177" s="68">
        <v>73.913043478260903</v>
      </c>
    </row>
    <row r="178" spans="1:18" x14ac:dyDescent="0.2">
      <c r="A178" s="141" t="s">
        <v>687</v>
      </c>
      <c r="B178" s="67" t="s">
        <v>688</v>
      </c>
      <c r="C178" s="67">
        <v>55</v>
      </c>
      <c r="D178" s="67" t="s">
        <v>340</v>
      </c>
      <c r="E178" s="71">
        <v>0.793888721635304</v>
      </c>
      <c r="F178" s="68">
        <v>90.161725067385404</v>
      </c>
      <c r="G178" s="71">
        <v>0.71090283851380798</v>
      </c>
      <c r="H178" s="68">
        <v>68.800539083557993</v>
      </c>
      <c r="I178" s="71">
        <v>0.82437199605184797</v>
      </c>
      <c r="J178" s="68">
        <v>99.056603773584897</v>
      </c>
      <c r="K178" s="71">
        <v>0.869119392782702</v>
      </c>
      <c r="L178" s="68">
        <v>82.142857142857096</v>
      </c>
      <c r="M178" s="71">
        <v>0.71814938082816104</v>
      </c>
      <c r="N178" s="68">
        <v>78.2345013477089</v>
      </c>
      <c r="O178" s="71"/>
      <c r="P178" s="68"/>
      <c r="Q178" s="71">
        <v>0.84689999999999999</v>
      </c>
      <c r="R178" s="68">
        <v>70.671936758893295</v>
      </c>
    </row>
    <row r="179" spans="1:18" x14ac:dyDescent="0.2">
      <c r="A179" s="141" t="s">
        <v>689</v>
      </c>
      <c r="B179" s="67" t="s">
        <v>690</v>
      </c>
      <c r="C179" s="67">
        <v>71</v>
      </c>
      <c r="D179" s="67" t="s">
        <v>340</v>
      </c>
      <c r="E179" s="71">
        <v>0.85492401701994902</v>
      </c>
      <c r="F179" s="68">
        <v>97.3045822102426</v>
      </c>
      <c r="G179" s="71">
        <v>0.83685039220392299</v>
      </c>
      <c r="H179" s="68">
        <v>93.261455525606493</v>
      </c>
      <c r="I179" s="71">
        <v>0.80481162778146897</v>
      </c>
      <c r="J179" s="68">
        <v>98.315363881401595</v>
      </c>
      <c r="K179" s="71">
        <v>0.87582934333689599</v>
      </c>
      <c r="L179" s="68">
        <v>84.433962264150907</v>
      </c>
      <c r="M179" s="71">
        <v>0.75712872177745805</v>
      </c>
      <c r="N179" s="68">
        <v>81.940700808625294</v>
      </c>
      <c r="O179" s="71"/>
      <c r="P179" s="68"/>
      <c r="Q179" s="71">
        <v>1</v>
      </c>
      <c r="R179" s="68">
        <v>100</v>
      </c>
    </row>
    <row r="180" spans="1:18" x14ac:dyDescent="0.2">
      <c r="A180" s="141" t="s">
        <v>691</v>
      </c>
      <c r="B180" s="67" t="s">
        <v>692</v>
      </c>
      <c r="C180" s="67">
        <v>55</v>
      </c>
      <c r="D180" s="67" t="s">
        <v>340</v>
      </c>
      <c r="E180" s="71">
        <v>0.81785245900530701</v>
      </c>
      <c r="F180" s="68">
        <v>93.530997304582201</v>
      </c>
      <c r="G180" s="71">
        <v>0.81235775871847804</v>
      </c>
      <c r="H180" s="68">
        <v>89.285714285714306</v>
      </c>
      <c r="I180" s="71">
        <v>0.76930312243892096</v>
      </c>
      <c r="J180" s="68">
        <v>93.733153638814002</v>
      </c>
      <c r="K180" s="71">
        <v>0.84642183904379598</v>
      </c>
      <c r="L180" s="68">
        <v>70.283018867924497</v>
      </c>
      <c r="M180" s="71">
        <v>0.66117957482534295</v>
      </c>
      <c r="N180" s="68">
        <v>71.361185983827497</v>
      </c>
      <c r="O180" s="71"/>
      <c r="P180" s="68"/>
      <c r="Q180" s="71">
        <v>1</v>
      </c>
      <c r="R180" s="68">
        <v>100</v>
      </c>
    </row>
    <row r="181" spans="1:18" x14ac:dyDescent="0.2">
      <c r="A181" s="141" t="s">
        <v>693</v>
      </c>
      <c r="B181" s="67" t="s">
        <v>694</v>
      </c>
      <c r="C181" s="67">
        <v>71</v>
      </c>
      <c r="D181" s="67" t="s">
        <v>340</v>
      </c>
      <c r="E181" s="71">
        <v>0.74843095583517805</v>
      </c>
      <c r="F181" s="68">
        <v>83.288409703504001</v>
      </c>
      <c r="G181" s="71">
        <v>0.70406087695173003</v>
      </c>
      <c r="H181" s="68">
        <v>67.385444743935295</v>
      </c>
      <c r="I181" s="71">
        <v>0.78541647597652997</v>
      </c>
      <c r="J181" s="68">
        <v>96.698113207547195</v>
      </c>
      <c r="K181" s="71">
        <v>0.86602657319974297</v>
      </c>
      <c r="L181" s="68">
        <v>80.525606469002696</v>
      </c>
      <c r="M181" s="71">
        <v>0.90405085304788502</v>
      </c>
      <c r="N181" s="68">
        <v>94.878706199460893</v>
      </c>
      <c r="O181" s="71"/>
      <c r="P181" s="68"/>
      <c r="Q181" s="71">
        <v>0.48259999999999997</v>
      </c>
      <c r="R181" s="68">
        <v>51.304347826087003</v>
      </c>
    </row>
    <row r="182" spans="1:18" x14ac:dyDescent="0.2">
      <c r="A182" s="141" t="s">
        <v>695</v>
      </c>
      <c r="B182" s="67" t="s">
        <v>696</v>
      </c>
      <c r="C182" s="67">
        <v>55</v>
      </c>
      <c r="D182" s="67" t="s">
        <v>340</v>
      </c>
      <c r="E182" s="71">
        <v>0.80689783379472702</v>
      </c>
      <c r="F182" s="68">
        <v>91.9137466307278</v>
      </c>
      <c r="G182" s="71">
        <v>0.71388788054832497</v>
      </c>
      <c r="H182" s="68">
        <v>69.946091644204898</v>
      </c>
      <c r="I182" s="71">
        <v>0.72441611143983897</v>
      </c>
      <c r="J182" s="68">
        <v>84.838274932614596</v>
      </c>
      <c r="K182" s="71">
        <v>0.88703102868406902</v>
      </c>
      <c r="L182" s="68">
        <v>88.409703504043094</v>
      </c>
      <c r="M182" s="71">
        <v>0.7091541483014</v>
      </c>
      <c r="N182" s="68">
        <v>77.088948787061994</v>
      </c>
      <c r="O182" s="71"/>
      <c r="P182" s="68"/>
      <c r="Q182" s="71">
        <v>1</v>
      </c>
      <c r="R182" s="68">
        <v>100</v>
      </c>
    </row>
    <row r="183" spans="1:18" x14ac:dyDescent="0.2">
      <c r="A183" s="141" t="s">
        <v>697</v>
      </c>
      <c r="B183" s="67" t="s">
        <v>698</v>
      </c>
      <c r="C183" s="67">
        <v>55</v>
      </c>
      <c r="D183" s="67" t="s">
        <v>340</v>
      </c>
      <c r="E183" s="71">
        <v>0.78362099759064496</v>
      </c>
      <c r="F183" s="68">
        <v>89.016172506738499</v>
      </c>
      <c r="G183" s="71">
        <v>0.69714021018991301</v>
      </c>
      <c r="H183" s="68">
        <v>65.700808625336904</v>
      </c>
      <c r="I183" s="71">
        <v>0.669079678580912</v>
      </c>
      <c r="J183" s="68">
        <v>67.048517520215597</v>
      </c>
      <c r="K183" s="71">
        <v>0.80075319908945097</v>
      </c>
      <c r="L183" s="68">
        <v>48.045822102425902</v>
      </c>
      <c r="M183" s="71">
        <v>0.75113190009295105</v>
      </c>
      <c r="N183" s="68">
        <v>81.536388140161705</v>
      </c>
      <c r="O183" s="71"/>
      <c r="P183" s="68"/>
      <c r="Q183" s="71">
        <v>1</v>
      </c>
      <c r="R183" s="68">
        <v>100</v>
      </c>
    </row>
    <row r="184" spans="1:18" x14ac:dyDescent="0.2">
      <c r="A184" s="141" t="s">
        <v>699</v>
      </c>
      <c r="B184" s="67" t="s">
        <v>700</v>
      </c>
      <c r="C184" s="67">
        <v>55</v>
      </c>
      <c r="D184" s="67" t="s">
        <v>340</v>
      </c>
      <c r="E184" s="71">
        <v>0.65164511723484497</v>
      </c>
      <c r="F184" s="68">
        <v>58.221024258760103</v>
      </c>
      <c r="G184" s="71">
        <v>0.80263606732036896</v>
      </c>
      <c r="H184" s="68">
        <v>87.398921832884099</v>
      </c>
      <c r="I184" s="71">
        <v>0.76443267810706195</v>
      </c>
      <c r="J184" s="68">
        <v>93.261455525606493</v>
      </c>
      <c r="K184" s="71">
        <v>0.91903606475806698</v>
      </c>
      <c r="L184" s="68">
        <v>95.013477088948804</v>
      </c>
      <c r="M184" s="71">
        <v>0.77212077598872597</v>
      </c>
      <c r="N184" s="68">
        <v>83.221024258760096</v>
      </c>
      <c r="O184" s="71"/>
      <c r="P184" s="68"/>
      <c r="Q184" s="71">
        <v>0</v>
      </c>
      <c r="R184" s="68">
        <v>29.090909090909101</v>
      </c>
    </row>
    <row r="185" spans="1:18" x14ac:dyDescent="0.2">
      <c r="A185" s="141" t="s">
        <v>701</v>
      </c>
      <c r="B185" s="67" t="s">
        <v>702</v>
      </c>
      <c r="C185" s="67">
        <v>55</v>
      </c>
      <c r="D185" s="67" t="s">
        <v>340</v>
      </c>
      <c r="E185" s="71">
        <v>0.86431166406825499</v>
      </c>
      <c r="F185" s="68">
        <v>97.978436657681897</v>
      </c>
      <c r="G185" s="71">
        <v>0.77768287973178796</v>
      </c>
      <c r="H185" s="68">
        <v>82.884097035040398</v>
      </c>
      <c r="I185" s="71">
        <v>0.77410469471388099</v>
      </c>
      <c r="J185" s="68">
        <v>94.474393530997304</v>
      </c>
      <c r="K185" s="71">
        <v>0.92268969885054297</v>
      </c>
      <c r="L185" s="68">
        <v>95.417789757412393</v>
      </c>
      <c r="M185" s="71">
        <v>0.84708104704506604</v>
      </c>
      <c r="N185" s="68">
        <v>91.037735849056602</v>
      </c>
      <c r="O185" s="71"/>
      <c r="P185" s="68"/>
      <c r="Q185" s="71">
        <v>1</v>
      </c>
      <c r="R185" s="68">
        <v>100</v>
      </c>
    </row>
    <row r="186" spans="1:18" x14ac:dyDescent="0.2">
      <c r="A186" s="141" t="s">
        <v>703</v>
      </c>
      <c r="B186" s="67" t="s">
        <v>704</v>
      </c>
      <c r="C186" s="67">
        <v>55</v>
      </c>
      <c r="D186" s="67" t="s">
        <v>340</v>
      </c>
      <c r="E186" s="71">
        <v>0.85147861644657696</v>
      </c>
      <c r="F186" s="68">
        <v>97.035040431266907</v>
      </c>
      <c r="G186" s="71">
        <v>0.80807429802493802</v>
      </c>
      <c r="H186" s="68">
        <v>88.409703504043094</v>
      </c>
      <c r="I186" s="71">
        <v>0.73374129383618703</v>
      </c>
      <c r="J186" s="68">
        <v>87.129380053908406</v>
      </c>
      <c r="K186" s="71">
        <v>0.81152663732387298</v>
      </c>
      <c r="L186" s="68">
        <v>52.493261455525598</v>
      </c>
      <c r="M186" s="71">
        <v>0.90405085304788502</v>
      </c>
      <c r="N186" s="68">
        <v>94.878706199460893</v>
      </c>
      <c r="O186" s="71"/>
      <c r="P186" s="68"/>
      <c r="Q186" s="71">
        <v>1</v>
      </c>
      <c r="R186" s="68">
        <v>100</v>
      </c>
    </row>
    <row r="187" spans="1:18" x14ac:dyDescent="0.2">
      <c r="A187" s="141" t="s">
        <v>705</v>
      </c>
      <c r="B187" s="67" t="s">
        <v>706</v>
      </c>
      <c r="C187" s="67">
        <v>55</v>
      </c>
      <c r="D187" s="67" t="s">
        <v>340</v>
      </c>
      <c r="E187" s="71">
        <v>0.75733627203813003</v>
      </c>
      <c r="F187" s="68">
        <v>85.175202156334194</v>
      </c>
      <c r="G187" s="71">
        <v>0.75001201909710202</v>
      </c>
      <c r="H187" s="68">
        <v>77.830188679245296</v>
      </c>
      <c r="I187" s="71">
        <v>0.65415593200859101</v>
      </c>
      <c r="J187" s="68">
        <v>60.175202156334201</v>
      </c>
      <c r="K187" s="71">
        <v>0.69734654752158298</v>
      </c>
      <c r="L187" s="68">
        <v>14.285714285714301</v>
      </c>
      <c r="M187" s="71">
        <v>0.68516686156337103</v>
      </c>
      <c r="N187" s="68">
        <v>74.258760107816698</v>
      </c>
      <c r="O187" s="71"/>
      <c r="P187" s="68"/>
      <c r="Q187" s="71">
        <v>1</v>
      </c>
      <c r="R187" s="68">
        <v>100</v>
      </c>
    </row>
    <row r="188" spans="1:18" x14ac:dyDescent="0.2">
      <c r="A188" s="141" t="s">
        <v>707</v>
      </c>
      <c r="B188" s="67" t="s">
        <v>708</v>
      </c>
      <c r="C188" s="67">
        <v>55</v>
      </c>
      <c r="D188" s="67" t="s">
        <v>340</v>
      </c>
      <c r="E188" s="71">
        <v>0.82897900585679696</v>
      </c>
      <c r="F188" s="68">
        <v>94.946091644204898</v>
      </c>
      <c r="G188" s="71">
        <v>0.77352828179038402</v>
      </c>
      <c r="H188" s="68">
        <v>81.940700808625294</v>
      </c>
      <c r="I188" s="71">
        <v>0.70713903342427697</v>
      </c>
      <c r="J188" s="68">
        <v>79.177897574124003</v>
      </c>
      <c r="K188" s="71">
        <v>0.89210693808059904</v>
      </c>
      <c r="L188" s="68">
        <v>89.824797843665806</v>
      </c>
      <c r="M188" s="71">
        <v>0.77212077598872597</v>
      </c>
      <c r="N188" s="68">
        <v>83.221024258760096</v>
      </c>
      <c r="O188" s="71"/>
      <c r="P188" s="68"/>
      <c r="Q188" s="71">
        <v>1</v>
      </c>
      <c r="R188" s="68">
        <v>100</v>
      </c>
    </row>
    <row r="189" spans="1:18" x14ac:dyDescent="0.2">
      <c r="A189" s="141" t="s">
        <v>371</v>
      </c>
      <c r="B189" s="67" t="s">
        <v>709</v>
      </c>
      <c r="C189" s="67">
        <v>71</v>
      </c>
      <c r="D189" s="67" t="s">
        <v>340</v>
      </c>
      <c r="E189" s="71">
        <v>0.86238822599168197</v>
      </c>
      <c r="F189" s="68">
        <v>97.911051212938006</v>
      </c>
      <c r="G189" s="71">
        <v>0.81534055432288599</v>
      </c>
      <c r="H189" s="68">
        <v>89.892183288409697</v>
      </c>
      <c r="I189" s="71">
        <v>0.77676871090968302</v>
      </c>
      <c r="J189" s="68">
        <v>95.080862533692695</v>
      </c>
      <c r="K189" s="71">
        <v>0.85188895746668603</v>
      </c>
      <c r="L189" s="68">
        <v>73.315363881401595</v>
      </c>
      <c r="M189" s="71">
        <v>0.91904290725915305</v>
      </c>
      <c r="N189" s="68">
        <v>96.024258760107799</v>
      </c>
      <c r="O189" s="71"/>
      <c r="P189" s="68"/>
      <c r="Q189" s="71">
        <v>0.94889999999999997</v>
      </c>
      <c r="R189" s="68">
        <v>73.280632411067202</v>
      </c>
    </row>
    <row r="190" spans="1:18" x14ac:dyDescent="0.2">
      <c r="A190" s="141" t="s">
        <v>710</v>
      </c>
      <c r="B190" s="67" t="s">
        <v>711</v>
      </c>
      <c r="C190" s="67">
        <v>55</v>
      </c>
      <c r="D190" s="67" t="s">
        <v>340</v>
      </c>
      <c r="E190" s="71">
        <v>0.88411644406005696</v>
      </c>
      <c r="F190" s="68">
        <v>98.450134770889505</v>
      </c>
      <c r="G190" s="71">
        <v>0.84026187911553596</v>
      </c>
      <c r="H190" s="68">
        <v>93.935309973045804</v>
      </c>
      <c r="I190" s="71">
        <v>0.75001104845760302</v>
      </c>
      <c r="J190" s="68">
        <v>90.363881401617206</v>
      </c>
      <c r="K190" s="71">
        <v>0.88727909872996502</v>
      </c>
      <c r="L190" s="68">
        <v>88.477088948787099</v>
      </c>
      <c r="M190" s="71">
        <v>0.94303019399718202</v>
      </c>
      <c r="N190" s="68">
        <v>97.237196765498695</v>
      </c>
      <c r="O190" s="71"/>
      <c r="P190" s="68"/>
      <c r="Q190" s="71">
        <v>1</v>
      </c>
      <c r="R190" s="68">
        <v>100</v>
      </c>
    </row>
    <row r="191" spans="1:18" x14ac:dyDescent="0.2">
      <c r="A191" s="141" t="s">
        <v>712</v>
      </c>
      <c r="B191" s="67" t="s">
        <v>713</v>
      </c>
      <c r="C191" s="67">
        <v>71</v>
      </c>
      <c r="D191" s="67" t="s">
        <v>340</v>
      </c>
      <c r="E191" s="71">
        <v>0.82046108736064505</v>
      </c>
      <c r="F191" s="68">
        <v>93.800539083557993</v>
      </c>
      <c r="G191" s="71">
        <v>0.81944025906922802</v>
      </c>
      <c r="H191" s="68">
        <v>90.566037735849093</v>
      </c>
      <c r="I191" s="71">
        <v>0.75030963819800001</v>
      </c>
      <c r="J191" s="68">
        <v>90.700808625336904</v>
      </c>
      <c r="K191" s="71">
        <v>0.845414221434589</v>
      </c>
      <c r="L191" s="68">
        <v>69.743935309973097</v>
      </c>
      <c r="M191" s="71">
        <v>0.92204131810140599</v>
      </c>
      <c r="N191" s="68">
        <v>96.293800539083605</v>
      </c>
      <c r="O191" s="71"/>
      <c r="P191" s="68"/>
      <c r="Q191" s="71">
        <v>0.7651</v>
      </c>
      <c r="R191" s="68">
        <v>67.193675889328105</v>
      </c>
    </row>
    <row r="192" spans="1:18" x14ac:dyDescent="0.2">
      <c r="A192" s="141" t="s">
        <v>714</v>
      </c>
      <c r="B192" s="67" t="s">
        <v>715</v>
      </c>
      <c r="C192" s="67">
        <v>55</v>
      </c>
      <c r="D192" s="67" t="s">
        <v>340</v>
      </c>
      <c r="E192" s="71">
        <v>0.56927796251189</v>
      </c>
      <c r="F192" s="68">
        <v>34.838274932614603</v>
      </c>
      <c r="G192" s="71">
        <v>0.57506400908417299</v>
      </c>
      <c r="H192" s="68">
        <v>12.870619946091599</v>
      </c>
      <c r="I192" s="71">
        <v>0.57479798780429103</v>
      </c>
      <c r="J192" s="68">
        <v>27.0215633423181</v>
      </c>
      <c r="K192" s="71">
        <v>0.80286719380057603</v>
      </c>
      <c r="L192" s="68">
        <v>48.854447439353102</v>
      </c>
      <c r="M192" s="71">
        <v>0.50826062187040899</v>
      </c>
      <c r="N192" s="68">
        <v>44.137466307277599</v>
      </c>
      <c r="O192" s="71"/>
      <c r="P192" s="68"/>
      <c r="Q192" s="71">
        <v>0.38540000000000002</v>
      </c>
      <c r="R192" s="68">
        <v>47.588932806324102</v>
      </c>
    </row>
    <row r="193" spans="1:18" x14ac:dyDescent="0.2">
      <c r="A193" s="141" t="s">
        <v>716</v>
      </c>
      <c r="B193" s="67" t="s">
        <v>717</v>
      </c>
      <c r="C193" s="67">
        <v>55</v>
      </c>
      <c r="D193" s="67" t="s">
        <v>340</v>
      </c>
      <c r="E193" s="71">
        <v>0.52218237963341796</v>
      </c>
      <c r="F193" s="68">
        <v>23.7870619946092</v>
      </c>
      <c r="G193" s="71">
        <v>0.62291927126358704</v>
      </c>
      <c r="H193" s="68">
        <v>32.749326145552601</v>
      </c>
      <c r="I193" s="71">
        <v>0.54803757033988698</v>
      </c>
      <c r="J193" s="68">
        <v>19.339622641509401</v>
      </c>
      <c r="K193" s="71">
        <v>0.73166350458616203</v>
      </c>
      <c r="L193" s="68">
        <v>23.3827493261456</v>
      </c>
      <c r="M193" s="71">
        <v>0.54424155197745205</v>
      </c>
      <c r="N193" s="68">
        <v>53.167115902965001</v>
      </c>
      <c r="O193" s="71"/>
      <c r="P193" s="68"/>
      <c r="Q193" s="71">
        <v>0.16405</v>
      </c>
      <c r="R193" s="68">
        <v>39.209486166007899</v>
      </c>
    </row>
    <row r="194" spans="1:18" x14ac:dyDescent="0.2">
      <c r="A194" s="141" t="s">
        <v>718</v>
      </c>
      <c r="B194" s="67" t="s">
        <v>719</v>
      </c>
      <c r="C194" s="67">
        <v>55</v>
      </c>
      <c r="D194" s="67" t="s">
        <v>340</v>
      </c>
      <c r="E194" s="71">
        <v>0.49114497987689698</v>
      </c>
      <c r="F194" s="68">
        <v>15.7681940700809</v>
      </c>
      <c r="G194" s="71">
        <v>0.49397175751431799</v>
      </c>
      <c r="H194" s="68">
        <v>6.2668463611859799</v>
      </c>
      <c r="I194" s="71">
        <v>0.52967477438344301</v>
      </c>
      <c r="J194" s="68">
        <v>13.544474393531001</v>
      </c>
      <c r="K194" s="71">
        <v>0.74254390825011996</v>
      </c>
      <c r="L194" s="68">
        <v>27.1563342318059</v>
      </c>
      <c r="M194" s="71">
        <v>0.463284459236605</v>
      </c>
      <c r="N194" s="68">
        <v>30.323450134770901</v>
      </c>
      <c r="O194" s="71"/>
      <c r="P194" s="68"/>
      <c r="Q194" s="71">
        <v>0.22625000000000001</v>
      </c>
      <c r="R194" s="68">
        <v>41.501976284584998</v>
      </c>
    </row>
    <row r="195" spans="1:18" x14ac:dyDescent="0.2">
      <c r="A195" s="141" t="s">
        <v>720</v>
      </c>
      <c r="B195" s="67" t="s">
        <v>721</v>
      </c>
      <c r="C195" s="67">
        <v>55</v>
      </c>
      <c r="D195" s="67" t="s">
        <v>340</v>
      </c>
      <c r="E195" s="71">
        <v>0.68806096916786996</v>
      </c>
      <c r="F195" s="68">
        <v>68.598382749326106</v>
      </c>
      <c r="G195" s="71">
        <v>0.61715790453275499</v>
      </c>
      <c r="H195" s="68">
        <v>28.032345013477102</v>
      </c>
      <c r="I195" s="71">
        <v>0.59082986464585896</v>
      </c>
      <c r="J195" s="68">
        <v>33.221024258760103</v>
      </c>
      <c r="K195" s="71">
        <v>0.80501354753117504</v>
      </c>
      <c r="L195" s="68">
        <v>49.4609164420485</v>
      </c>
      <c r="M195" s="71">
        <v>0.42730352912956099</v>
      </c>
      <c r="N195" s="68">
        <v>22.776280323450099</v>
      </c>
      <c r="O195" s="71"/>
      <c r="P195" s="68"/>
      <c r="Q195" s="71">
        <v>1</v>
      </c>
      <c r="R195" s="68">
        <v>100</v>
      </c>
    </row>
    <row r="196" spans="1:18" x14ac:dyDescent="0.2">
      <c r="A196" s="141" t="s">
        <v>722</v>
      </c>
      <c r="B196" s="67" t="s">
        <v>723</v>
      </c>
      <c r="C196" s="67">
        <v>55</v>
      </c>
      <c r="D196" s="67" t="s">
        <v>340</v>
      </c>
      <c r="E196" s="71">
        <v>0.63919934173420401</v>
      </c>
      <c r="F196" s="68">
        <v>54.177897574124003</v>
      </c>
      <c r="G196" s="71">
        <v>0.46402313665935302</v>
      </c>
      <c r="H196" s="68">
        <v>4.6495956873315398</v>
      </c>
      <c r="I196" s="71">
        <v>0.62208432924864998</v>
      </c>
      <c r="J196" s="68">
        <v>46.293800539083598</v>
      </c>
      <c r="K196" s="71">
        <v>0.83850307743064501</v>
      </c>
      <c r="L196" s="68">
        <v>66.442048517520206</v>
      </c>
      <c r="M196" s="71">
        <v>0.27138616533237397</v>
      </c>
      <c r="N196" s="68">
        <v>9.8382749326145493</v>
      </c>
      <c r="O196" s="71"/>
      <c r="P196" s="68"/>
      <c r="Q196" s="71">
        <v>1</v>
      </c>
      <c r="R196" s="68">
        <v>100</v>
      </c>
    </row>
    <row r="197" spans="1:18" x14ac:dyDescent="0.2">
      <c r="A197" s="141" t="s">
        <v>724</v>
      </c>
      <c r="B197" s="67" t="s">
        <v>725</v>
      </c>
      <c r="C197" s="67">
        <v>55</v>
      </c>
      <c r="D197" s="67" t="s">
        <v>340</v>
      </c>
      <c r="E197" s="71">
        <v>0.44628008151522602</v>
      </c>
      <c r="F197" s="68">
        <v>5.2560646900269496</v>
      </c>
      <c r="G197" s="71">
        <v>0.53327101538190302</v>
      </c>
      <c r="H197" s="68">
        <v>8.8274932614555297</v>
      </c>
      <c r="I197" s="71">
        <v>0.57659280012283198</v>
      </c>
      <c r="J197" s="68">
        <v>27.6954177897574</v>
      </c>
      <c r="K197" s="71">
        <v>0.77487585326296105</v>
      </c>
      <c r="L197" s="68">
        <v>37.601078167115901</v>
      </c>
      <c r="M197" s="71">
        <v>0.31936073880843202</v>
      </c>
      <c r="N197" s="68">
        <v>12.803234501347699</v>
      </c>
      <c r="O197" s="71"/>
      <c r="P197" s="68"/>
      <c r="Q197" s="71">
        <v>2.7300000000000001E-2</v>
      </c>
      <c r="R197" s="68">
        <v>35.098814229249001</v>
      </c>
    </row>
    <row r="198" spans="1:18" x14ac:dyDescent="0.2">
      <c r="A198" s="141" t="s">
        <v>726</v>
      </c>
      <c r="B198" s="67" t="s">
        <v>727</v>
      </c>
      <c r="C198" s="67">
        <v>55</v>
      </c>
      <c r="D198" s="67" t="s">
        <v>340</v>
      </c>
      <c r="E198" s="71">
        <v>0.612841514839912</v>
      </c>
      <c r="F198" s="68">
        <v>46.159029649595702</v>
      </c>
      <c r="G198" s="71">
        <v>0.68567760322572402</v>
      </c>
      <c r="H198" s="68">
        <v>62.601078167115901</v>
      </c>
      <c r="I198" s="71">
        <v>0.663662714554075</v>
      </c>
      <c r="J198" s="68">
        <v>64.824797843665806</v>
      </c>
      <c r="K198" s="71">
        <v>0.82384000686202696</v>
      </c>
      <c r="L198" s="68">
        <v>59.299191374663103</v>
      </c>
      <c r="M198" s="71">
        <v>0.57122724955773396</v>
      </c>
      <c r="N198" s="68">
        <v>57.479784366576801</v>
      </c>
      <c r="O198" s="71"/>
      <c r="P198" s="68"/>
      <c r="Q198" s="71">
        <v>0.31979999999999997</v>
      </c>
      <c r="R198" s="68">
        <v>44.980237154150203</v>
      </c>
    </row>
    <row r="199" spans="1:18" x14ac:dyDescent="0.2">
      <c r="A199" s="141" t="s">
        <v>728</v>
      </c>
      <c r="B199" s="67" t="s">
        <v>729</v>
      </c>
      <c r="C199" s="67">
        <v>55</v>
      </c>
      <c r="D199" s="67" t="s">
        <v>340</v>
      </c>
      <c r="E199" s="71">
        <v>0.82107610183831103</v>
      </c>
      <c r="F199" s="68">
        <v>94.002695417789795</v>
      </c>
      <c r="G199" s="71">
        <v>0.77341104075859202</v>
      </c>
      <c r="H199" s="68">
        <v>81.873315363881403</v>
      </c>
      <c r="I199" s="71">
        <v>0.77754883690578502</v>
      </c>
      <c r="J199" s="68">
        <v>95.215633423180606</v>
      </c>
      <c r="K199" s="71">
        <v>0.85126330491028501</v>
      </c>
      <c r="L199" s="68">
        <v>73.045822102425902</v>
      </c>
      <c r="M199" s="71">
        <v>0.70315732661689301</v>
      </c>
      <c r="N199" s="68">
        <v>76.145552560646905</v>
      </c>
      <c r="O199" s="71"/>
      <c r="P199" s="68"/>
      <c r="Q199" s="71">
        <v>1</v>
      </c>
      <c r="R199" s="68">
        <v>100</v>
      </c>
    </row>
    <row r="200" spans="1:18" x14ac:dyDescent="0.2">
      <c r="A200" s="141" t="s">
        <v>730</v>
      </c>
      <c r="B200" s="67" t="s">
        <v>731</v>
      </c>
      <c r="C200" s="67">
        <v>55</v>
      </c>
      <c r="D200" s="67" t="s">
        <v>340</v>
      </c>
      <c r="E200" s="71">
        <v>0.83023035714747595</v>
      </c>
      <c r="F200" s="68">
        <v>95.080862533692695</v>
      </c>
      <c r="G200" s="71">
        <v>0.77735863132451799</v>
      </c>
      <c r="H200" s="68">
        <v>82.816711590296507</v>
      </c>
      <c r="I200" s="71">
        <v>0.77920079230907302</v>
      </c>
      <c r="J200" s="68">
        <v>95.619946091644195</v>
      </c>
      <c r="K200" s="71">
        <v>0.87044615959112304</v>
      </c>
      <c r="L200" s="68">
        <v>82.547169811320799</v>
      </c>
      <c r="M200" s="71">
        <v>0.72414620251266804</v>
      </c>
      <c r="N200" s="68">
        <v>78.908355795148196</v>
      </c>
      <c r="O200" s="71"/>
      <c r="P200" s="68"/>
      <c r="Q200" s="71">
        <v>1</v>
      </c>
      <c r="R200" s="68">
        <v>100</v>
      </c>
    </row>
    <row r="201" spans="1:18" x14ac:dyDescent="0.2">
      <c r="A201" s="141" t="s">
        <v>732</v>
      </c>
      <c r="B201" s="67" t="s">
        <v>733</v>
      </c>
      <c r="C201" s="67">
        <v>55</v>
      </c>
      <c r="D201" s="67" t="s">
        <v>340</v>
      </c>
      <c r="E201" s="71">
        <v>0.74697970985814699</v>
      </c>
      <c r="F201" s="68">
        <v>82.884097035040398</v>
      </c>
      <c r="G201" s="71">
        <v>0.70075545833116903</v>
      </c>
      <c r="H201" s="68">
        <v>66.509433962264197</v>
      </c>
      <c r="I201" s="71">
        <v>0.826188589938878</v>
      </c>
      <c r="J201" s="68">
        <v>99.258760107816698</v>
      </c>
      <c r="K201" s="71">
        <v>0.87246539124886902</v>
      </c>
      <c r="L201" s="68">
        <v>83.221024258760096</v>
      </c>
      <c r="M201" s="71">
        <v>0.64318910977182098</v>
      </c>
      <c r="N201" s="68">
        <v>69.137466307277606</v>
      </c>
      <c r="O201" s="71"/>
      <c r="P201" s="68"/>
      <c r="Q201" s="71">
        <v>0.69230000000000003</v>
      </c>
      <c r="R201" s="68">
        <v>63.715415019762801</v>
      </c>
    </row>
    <row r="202" spans="1:18" x14ac:dyDescent="0.2">
      <c r="A202" s="141" t="s">
        <v>734</v>
      </c>
      <c r="B202" s="67" t="s">
        <v>735</v>
      </c>
      <c r="C202" s="67">
        <v>55</v>
      </c>
      <c r="D202" s="67" t="s">
        <v>340</v>
      </c>
      <c r="E202" s="71">
        <v>0.74963837366693098</v>
      </c>
      <c r="F202" s="68">
        <v>83.760107816711596</v>
      </c>
      <c r="G202" s="71">
        <v>0.69991224014897402</v>
      </c>
      <c r="H202" s="68">
        <v>66.442048517520206</v>
      </c>
      <c r="I202" s="71">
        <v>0.63710770751173196</v>
      </c>
      <c r="J202" s="68">
        <v>52.628032345013501</v>
      </c>
      <c r="K202" s="71">
        <v>0.81595738437818399</v>
      </c>
      <c r="L202" s="68">
        <v>55.256064690027003</v>
      </c>
      <c r="M202" s="71">
        <v>0.59521453629576304</v>
      </c>
      <c r="N202" s="68">
        <v>61.388140161725097</v>
      </c>
      <c r="O202" s="71"/>
      <c r="P202" s="68"/>
      <c r="Q202" s="71">
        <v>1</v>
      </c>
      <c r="R202" s="68">
        <v>100</v>
      </c>
    </row>
    <row r="203" spans="1:18" x14ac:dyDescent="0.2">
      <c r="A203" s="141" t="s">
        <v>736</v>
      </c>
      <c r="B203" s="67" t="s">
        <v>737</v>
      </c>
      <c r="C203" s="67">
        <v>55</v>
      </c>
      <c r="D203" s="67" t="s">
        <v>340</v>
      </c>
      <c r="E203" s="71">
        <v>0.65643149753818397</v>
      </c>
      <c r="F203" s="68">
        <v>59.097035040431301</v>
      </c>
      <c r="G203" s="71">
        <v>0.69965308273570603</v>
      </c>
      <c r="H203" s="68">
        <v>66.239892183288404</v>
      </c>
      <c r="I203" s="71">
        <v>0.663732836633393</v>
      </c>
      <c r="J203" s="68">
        <v>64.892183288409697</v>
      </c>
      <c r="K203" s="71">
        <v>0.82921021034154796</v>
      </c>
      <c r="L203" s="68">
        <v>62.331536388140201</v>
      </c>
      <c r="M203" s="71">
        <v>0.60121135798027103</v>
      </c>
      <c r="N203" s="68">
        <v>62.533692722372002</v>
      </c>
      <c r="O203" s="71"/>
      <c r="P203" s="68"/>
      <c r="Q203" s="71">
        <v>0.48835000000000001</v>
      </c>
      <c r="R203" s="68">
        <v>51.778656126482197</v>
      </c>
    </row>
    <row r="204" spans="1:18" x14ac:dyDescent="0.2">
      <c r="A204" s="141" t="s">
        <v>738</v>
      </c>
      <c r="B204" s="67" t="s">
        <v>739</v>
      </c>
      <c r="C204" s="67">
        <v>55</v>
      </c>
      <c r="D204" s="67" t="s">
        <v>340</v>
      </c>
      <c r="E204" s="71">
        <v>0.64105174331228998</v>
      </c>
      <c r="F204" s="68">
        <v>55.188679245282998</v>
      </c>
      <c r="G204" s="71">
        <v>0.67950623853101599</v>
      </c>
      <c r="H204" s="68">
        <v>60.377358490566003</v>
      </c>
      <c r="I204" s="71">
        <v>0.67992001848966399</v>
      </c>
      <c r="J204" s="68">
        <v>70.552560646900304</v>
      </c>
      <c r="K204" s="71">
        <v>0.79559408587881197</v>
      </c>
      <c r="L204" s="68">
        <v>45.9568733153639</v>
      </c>
      <c r="M204" s="71">
        <v>0.55023837366195905</v>
      </c>
      <c r="N204" s="68">
        <v>53.840970350404298</v>
      </c>
      <c r="O204" s="71"/>
      <c r="P204" s="68"/>
      <c r="Q204" s="71">
        <v>0.5</v>
      </c>
      <c r="R204" s="68">
        <v>54.703557312252997</v>
      </c>
    </row>
    <row r="205" spans="1:18" x14ac:dyDescent="0.2">
      <c r="A205" s="141" t="s">
        <v>740</v>
      </c>
      <c r="B205" s="67" t="s">
        <v>741</v>
      </c>
      <c r="C205" s="67">
        <v>55</v>
      </c>
      <c r="D205" s="67" t="s">
        <v>340</v>
      </c>
      <c r="E205" s="71">
        <v>0.62789861186095697</v>
      </c>
      <c r="F205" s="68">
        <v>51.010781671159002</v>
      </c>
      <c r="G205" s="71">
        <v>0.728143550822552</v>
      </c>
      <c r="H205" s="68">
        <v>73.315363881401595</v>
      </c>
      <c r="I205" s="71">
        <v>0.82923533993147602</v>
      </c>
      <c r="J205" s="68">
        <v>99.393530997304595</v>
      </c>
      <c r="K205" s="71">
        <v>0.84597432266907302</v>
      </c>
      <c r="L205" s="68">
        <v>69.946091644204898</v>
      </c>
      <c r="M205" s="71">
        <v>0.73613984588168302</v>
      </c>
      <c r="N205" s="68">
        <v>79.986522911051196</v>
      </c>
      <c r="O205" s="71"/>
      <c r="P205" s="68"/>
      <c r="Q205" s="71">
        <v>0</v>
      </c>
      <c r="R205" s="68">
        <v>29.090909090909101</v>
      </c>
    </row>
    <row r="206" spans="1:18" x14ac:dyDescent="0.2">
      <c r="A206" s="141" t="s">
        <v>742</v>
      </c>
      <c r="B206" s="67" t="s">
        <v>743</v>
      </c>
      <c r="C206" s="67">
        <v>55</v>
      </c>
      <c r="D206" s="67" t="s">
        <v>340</v>
      </c>
      <c r="E206" s="71">
        <v>0.71731452017610398</v>
      </c>
      <c r="F206" s="68">
        <v>76.886792452830207</v>
      </c>
      <c r="G206" s="71">
        <v>0.73082811813423698</v>
      </c>
      <c r="H206" s="68">
        <v>73.787061994609203</v>
      </c>
      <c r="I206" s="71">
        <v>0.79352461768594396</v>
      </c>
      <c r="J206" s="68">
        <v>97.371967654986506</v>
      </c>
      <c r="K206" s="71">
        <v>0.91603234444626402</v>
      </c>
      <c r="L206" s="68">
        <v>94.541778975741195</v>
      </c>
      <c r="M206" s="71">
        <v>0.64618752061407503</v>
      </c>
      <c r="N206" s="68">
        <v>69.676549865229106</v>
      </c>
      <c r="O206" s="71"/>
      <c r="P206" s="68"/>
      <c r="Q206" s="71">
        <v>0.5</v>
      </c>
      <c r="R206" s="68">
        <v>54.703557312252997</v>
      </c>
    </row>
    <row r="207" spans="1:18" x14ac:dyDescent="0.2">
      <c r="A207" s="141" t="s">
        <v>744</v>
      </c>
      <c r="B207" s="67" t="s">
        <v>745</v>
      </c>
      <c r="C207" s="67">
        <v>55</v>
      </c>
      <c r="D207" s="67" t="s">
        <v>340</v>
      </c>
      <c r="E207" s="71">
        <v>0.72039032247738799</v>
      </c>
      <c r="F207" s="68">
        <v>77.628032345013494</v>
      </c>
      <c r="G207" s="71">
        <v>0.74934680268218701</v>
      </c>
      <c r="H207" s="68">
        <v>77.560646900269504</v>
      </c>
      <c r="I207" s="71">
        <v>0.64303414019768401</v>
      </c>
      <c r="J207" s="68">
        <v>55.3908355795148</v>
      </c>
      <c r="K207" s="71">
        <v>0.91016419593806097</v>
      </c>
      <c r="L207" s="68">
        <v>93.194070080862502</v>
      </c>
      <c r="M207" s="71">
        <v>0.79910647356900799</v>
      </c>
      <c r="N207" s="68">
        <v>85.983827493261501</v>
      </c>
      <c r="O207" s="71"/>
      <c r="P207" s="68"/>
      <c r="Q207" s="71">
        <v>0.50029999999999997</v>
      </c>
      <c r="R207" s="68">
        <v>54.940711462450601</v>
      </c>
    </row>
    <row r="208" spans="1:18" x14ac:dyDescent="0.2">
      <c r="A208" s="141" t="s">
        <v>578</v>
      </c>
      <c r="B208" s="67" t="s">
        <v>746</v>
      </c>
      <c r="C208" s="67">
        <v>55</v>
      </c>
      <c r="D208" s="67" t="s">
        <v>340</v>
      </c>
      <c r="E208" s="71">
        <v>0.80697887917773203</v>
      </c>
      <c r="F208" s="68">
        <v>91.981132075471706</v>
      </c>
      <c r="G208" s="71">
        <v>0.81632086176950702</v>
      </c>
      <c r="H208" s="68">
        <v>90.161725067385404</v>
      </c>
      <c r="I208" s="71">
        <v>0.62023532769229095</v>
      </c>
      <c r="J208" s="68">
        <v>45.619946091644202</v>
      </c>
      <c r="K208" s="71">
        <v>0.85820312801841803</v>
      </c>
      <c r="L208" s="68">
        <v>76.6172506738544</v>
      </c>
      <c r="M208" s="71">
        <v>0.74513507840844395</v>
      </c>
      <c r="N208" s="68">
        <v>80.997304582210205</v>
      </c>
      <c r="O208" s="71"/>
      <c r="P208" s="68"/>
      <c r="Q208" s="71">
        <v>0.995</v>
      </c>
      <c r="R208" s="68">
        <v>74.071146245059296</v>
      </c>
    </row>
    <row r="209" spans="1:18" x14ac:dyDescent="0.2">
      <c r="A209" s="141" t="s">
        <v>747</v>
      </c>
      <c r="B209" s="67" t="s">
        <v>748</v>
      </c>
      <c r="C209" s="67">
        <v>55</v>
      </c>
      <c r="D209" s="67" t="s">
        <v>340</v>
      </c>
      <c r="E209" s="71">
        <v>0.60156065611744902</v>
      </c>
      <c r="F209" s="68">
        <v>43.059299191374699</v>
      </c>
      <c r="G209" s="71">
        <v>0.81678891237821605</v>
      </c>
      <c r="H209" s="68">
        <v>90.229110512129395</v>
      </c>
      <c r="I209" s="71">
        <v>0.73884359261226695</v>
      </c>
      <c r="J209" s="68">
        <v>88.072776280323495</v>
      </c>
      <c r="K209" s="71">
        <v>0.69204364297705101</v>
      </c>
      <c r="L209" s="68">
        <v>12.938005390835601</v>
      </c>
      <c r="M209" s="71">
        <v>0.76012713261971199</v>
      </c>
      <c r="N209" s="68">
        <v>82.277628032345007</v>
      </c>
      <c r="O209" s="71"/>
      <c r="P209" s="68"/>
      <c r="Q209" s="71">
        <v>0</v>
      </c>
      <c r="R209" s="68">
        <v>29.090909090909101</v>
      </c>
    </row>
    <row r="210" spans="1:18" x14ac:dyDescent="0.2">
      <c r="A210" s="141" t="s">
        <v>749</v>
      </c>
      <c r="B210" s="67" t="s">
        <v>750</v>
      </c>
      <c r="C210" s="67">
        <v>55</v>
      </c>
      <c r="D210" s="67" t="s">
        <v>340</v>
      </c>
      <c r="E210" s="71">
        <v>0.73837954684887996</v>
      </c>
      <c r="F210" s="68">
        <v>81.132075471698101</v>
      </c>
      <c r="G210" s="71">
        <v>0.71443653240588101</v>
      </c>
      <c r="H210" s="68">
        <v>70.215633423180606</v>
      </c>
      <c r="I210" s="71">
        <v>0.70174249857045701</v>
      </c>
      <c r="J210" s="68">
        <v>77.493261455525598</v>
      </c>
      <c r="K210" s="71">
        <v>0.85181529107652199</v>
      </c>
      <c r="L210" s="68">
        <v>73.180592991913798</v>
      </c>
      <c r="M210" s="71">
        <v>0.61620341219153896</v>
      </c>
      <c r="N210" s="68">
        <v>64.757412398921801</v>
      </c>
      <c r="O210" s="71"/>
      <c r="P210" s="68"/>
      <c r="Q210" s="71">
        <v>0.80769999999999997</v>
      </c>
      <c r="R210" s="68">
        <v>69.249011857707501</v>
      </c>
    </row>
    <row r="211" spans="1:18" x14ac:dyDescent="0.2">
      <c r="A211" s="141" t="s">
        <v>751</v>
      </c>
      <c r="B211" s="67" t="s">
        <v>752</v>
      </c>
      <c r="C211" s="67">
        <v>55</v>
      </c>
      <c r="D211" s="67" t="s">
        <v>340</v>
      </c>
      <c r="E211" s="71">
        <v>0.82731866109810004</v>
      </c>
      <c r="F211" s="68">
        <v>94.878706199460893</v>
      </c>
      <c r="G211" s="71">
        <v>0.77458705668877603</v>
      </c>
      <c r="H211" s="68">
        <v>82.345013477088898</v>
      </c>
      <c r="I211" s="71">
        <v>0.71732164489030403</v>
      </c>
      <c r="J211" s="68">
        <v>82.614555256064705</v>
      </c>
      <c r="K211" s="71">
        <v>0.88490747129170599</v>
      </c>
      <c r="L211" s="68">
        <v>87.803234501347703</v>
      </c>
      <c r="M211" s="71">
        <v>0.76012713261971199</v>
      </c>
      <c r="N211" s="68">
        <v>82.277628032345007</v>
      </c>
      <c r="O211" s="71"/>
      <c r="P211" s="68"/>
      <c r="Q211" s="71">
        <v>0.99965000000000004</v>
      </c>
      <c r="R211" s="68">
        <v>76.996047430830004</v>
      </c>
    </row>
    <row r="212" spans="1:18" x14ac:dyDescent="0.2">
      <c r="A212" s="141" t="s">
        <v>753</v>
      </c>
      <c r="B212" s="67" t="s">
        <v>754</v>
      </c>
      <c r="C212" s="67">
        <v>71</v>
      </c>
      <c r="D212" s="67" t="s">
        <v>340</v>
      </c>
      <c r="E212" s="71">
        <v>0.75325764488788605</v>
      </c>
      <c r="F212" s="68">
        <v>84.366576819407001</v>
      </c>
      <c r="G212" s="71">
        <v>0.71744332096679697</v>
      </c>
      <c r="H212" s="68">
        <v>71.024258760107799</v>
      </c>
      <c r="I212" s="71">
        <v>0.67999686223244404</v>
      </c>
      <c r="J212" s="68">
        <v>70.687331536388101</v>
      </c>
      <c r="K212" s="71">
        <v>0.84229474598667498</v>
      </c>
      <c r="L212" s="68">
        <v>68.463611859838295</v>
      </c>
      <c r="M212" s="71">
        <v>0.80510329525351598</v>
      </c>
      <c r="N212" s="68">
        <v>86.388140161725104</v>
      </c>
      <c r="O212" s="71"/>
      <c r="P212" s="68"/>
      <c r="Q212" s="71">
        <v>0.72145000000000004</v>
      </c>
      <c r="R212" s="68">
        <v>65.138339920948596</v>
      </c>
    </row>
    <row r="213" spans="1:18" x14ac:dyDescent="0.2">
      <c r="A213" s="141" t="s">
        <v>755</v>
      </c>
      <c r="B213" s="67" t="s">
        <v>756</v>
      </c>
      <c r="C213" s="67">
        <v>71</v>
      </c>
      <c r="D213" s="67" t="s">
        <v>340</v>
      </c>
      <c r="E213" s="71">
        <v>0.754956852256364</v>
      </c>
      <c r="F213" s="68">
        <v>84.636118598382794</v>
      </c>
      <c r="G213" s="71">
        <v>0.80975558589890095</v>
      </c>
      <c r="H213" s="68">
        <v>88.611859838274896</v>
      </c>
      <c r="I213" s="71">
        <v>0.59552546941189899</v>
      </c>
      <c r="J213" s="68">
        <v>35.040431266846397</v>
      </c>
      <c r="K213" s="71">
        <v>0.84492607335130698</v>
      </c>
      <c r="L213" s="68">
        <v>69.339622641509393</v>
      </c>
      <c r="M213" s="71">
        <v>0.76012713261971199</v>
      </c>
      <c r="N213" s="68">
        <v>82.277628032345007</v>
      </c>
      <c r="O213" s="71"/>
      <c r="P213" s="68"/>
      <c r="Q213" s="71">
        <v>0.76444999999999996</v>
      </c>
      <c r="R213" s="68">
        <v>67.114624505928901</v>
      </c>
    </row>
    <row r="214" spans="1:18" x14ac:dyDescent="0.2">
      <c r="A214" s="141" t="s">
        <v>757</v>
      </c>
      <c r="B214" s="67" t="s">
        <v>758</v>
      </c>
      <c r="C214" s="67">
        <v>55</v>
      </c>
      <c r="D214" s="67" t="s">
        <v>340</v>
      </c>
      <c r="E214" s="71">
        <v>0.754561101444442</v>
      </c>
      <c r="F214" s="68">
        <v>84.501347708894897</v>
      </c>
      <c r="G214" s="71">
        <v>0.64482289961030603</v>
      </c>
      <c r="H214" s="68">
        <v>46.630727762803197</v>
      </c>
      <c r="I214" s="71">
        <v>0.66684538160196005</v>
      </c>
      <c r="J214" s="68">
        <v>66.239892183288404</v>
      </c>
      <c r="K214" s="71">
        <v>0.89890520897897097</v>
      </c>
      <c r="L214" s="68">
        <v>90.633423180592999</v>
      </c>
      <c r="M214" s="71">
        <v>0.56223201703097403</v>
      </c>
      <c r="N214" s="68">
        <v>55.9299191374663</v>
      </c>
      <c r="O214" s="71"/>
      <c r="P214" s="68"/>
      <c r="Q214" s="71">
        <v>1</v>
      </c>
      <c r="R214" s="68">
        <v>100</v>
      </c>
    </row>
    <row r="215" spans="1:18" x14ac:dyDescent="0.2">
      <c r="A215" s="141" t="s">
        <v>759</v>
      </c>
      <c r="B215" s="67" t="s">
        <v>760</v>
      </c>
      <c r="C215" s="67">
        <v>55</v>
      </c>
      <c r="D215" s="67" t="s">
        <v>340</v>
      </c>
      <c r="E215" s="71">
        <v>0.75823712002910604</v>
      </c>
      <c r="F215" s="68">
        <v>85.309973045822105</v>
      </c>
      <c r="G215" s="71">
        <v>0.74518046192514698</v>
      </c>
      <c r="H215" s="68">
        <v>76.6172506738544</v>
      </c>
      <c r="I215" s="71">
        <v>0.65701163143241803</v>
      </c>
      <c r="J215" s="68">
        <v>61.859838274932599</v>
      </c>
      <c r="K215" s="71">
        <v>0.90960859508844505</v>
      </c>
      <c r="L215" s="68">
        <v>93.126684636118597</v>
      </c>
      <c r="M215" s="71">
        <v>0.72114779167041498</v>
      </c>
      <c r="N215" s="68">
        <v>78.504043126684607</v>
      </c>
      <c r="O215" s="71"/>
      <c r="P215" s="68"/>
      <c r="Q215" s="71"/>
      <c r="R215" s="68"/>
    </row>
    <row r="216" spans="1:18" x14ac:dyDescent="0.2">
      <c r="A216" s="141" t="s">
        <v>761</v>
      </c>
      <c r="B216" s="67" t="s">
        <v>762</v>
      </c>
      <c r="C216" s="67">
        <v>71</v>
      </c>
      <c r="D216" s="67" t="s">
        <v>340</v>
      </c>
      <c r="E216" s="71">
        <v>0.75687603637177303</v>
      </c>
      <c r="F216" s="68">
        <v>85.040431266846397</v>
      </c>
      <c r="G216" s="71">
        <v>0.81534854975026105</v>
      </c>
      <c r="H216" s="68">
        <v>89.959568733153603</v>
      </c>
      <c r="I216" s="71">
        <v>0.59266909564853598</v>
      </c>
      <c r="J216" s="68">
        <v>34.029649595687303</v>
      </c>
      <c r="K216" s="71">
        <v>0.86235777831083604</v>
      </c>
      <c r="L216" s="68">
        <v>78.504043126684607</v>
      </c>
      <c r="M216" s="71">
        <v>0.75712872177745805</v>
      </c>
      <c r="N216" s="68">
        <v>81.940700808625294</v>
      </c>
      <c r="O216" s="71"/>
      <c r="P216" s="68"/>
      <c r="Q216" s="71"/>
      <c r="R216" s="68"/>
    </row>
    <row r="217" spans="1:18" x14ac:dyDescent="0.2">
      <c r="A217" s="141" t="s">
        <v>763</v>
      </c>
      <c r="B217" s="67" t="s">
        <v>764</v>
      </c>
      <c r="C217" s="67">
        <v>71</v>
      </c>
      <c r="D217" s="67" t="s">
        <v>340</v>
      </c>
      <c r="E217" s="71">
        <v>0.70810855615825896</v>
      </c>
      <c r="F217" s="68">
        <v>74.4609164420485</v>
      </c>
      <c r="G217" s="71">
        <v>0.80799393321916102</v>
      </c>
      <c r="H217" s="68">
        <v>88.342318059299203</v>
      </c>
      <c r="I217" s="71">
        <v>0.58377735413826604</v>
      </c>
      <c r="J217" s="68">
        <v>31.064690026954199</v>
      </c>
      <c r="K217" s="71">
        <v>0.92634118249866104</v>
      </c>
      <c r="L217" s="68">
        <v>96.091644204851804</v>
      </c>
      <c r="M217" s="71">
        <v>0.754130310935204</v>
      </c>
      <c r="N217" s="68">
        <v>81.805929919137498</v>
      </c>
      <c r="O217" s="71"/>
      <c r="P217" s="68"/>
      <c r="Q217" s="71">
        <v>0.46829999999999999</v>
      </c>
      <c r="R217" s="68">
        <v>50.671936758893303</v>
      </c>
    </row>
    <row r="218" spans="1:18" x14ac:dyDescent="0.2">
      <c r="A218" s="141" t="s">
        <v>765</v>
      </c>
      <c r="B218" s="67" t="s">
        <v>766</v>
      </c>
      <c r="C218" s="67">
        <v>71</v>
      </c>
      <c r="D218" s="67" t="s">
        <v>340</v>
      </c>
      <c r="E218" s="71">
        <v>0.64162558763919697</v>
      </c>
      <c r="F218" s="68">
        <v>55.323450134770901</v>
      </c>
      <c r="G218" s="71">
        <v>0.79200789216220202</v>
      </c>
      <c r="H218" s="68">
        <v>85.579514824797798</v>
      </c>
      <c r="I218" s="71">
        <v>0.59959215434366897</v>
      </c>
      <c r="J218" s="68">
        <v>37.196765498652297</v>
      </c>
      <c r="K218" s="71">
        <v>0.88015870485913705</v>
      </c>
      <c r="L218" s="68">
        <v>85.849056603773604</v>
      </c>
      <c r="M218" s="71">
        <v>0.77511918683098002</v>
      </c>
      <c r="N218" s="68">
        <v>83.692722371967605</v>
      </c>
      <c r="O218" s="71"/>
      <c r="P218" s="68"/>
      <c r="Q218" s="71">
        <v>0.16125</v>
      </c>
      <c r="R218" s="68">
        <v>39.130434782608702</v>
      </c>
    </row>
    <row r="219" spans="1:18" x14ac:dyDescent="0.2">
      <c r="A219" s="141" t="s">
        <v>767</v>
      </c>
      <c r="B219" s="67" t="s">
        <v>768</v>
      </c>
      <c r="C219" s="67">
        <v>55</v>
      </c>
      <c r="D219" s="67" t="s">
        <v>340</v>
      </c>
      <c r="E219" s="71">
        <v>0.79868209304127802</v>
      </c>
      <c r="F219" s="68">
        <v>90.902964959568706</v>
      </c>
      <c r="G219" s="71">
        <v>0.82934849241887199</v>
      </c>
      <c r="H219" s="68">
        <v>91.981132075471706</v>
      </c>
      <c r="I219" s="71">
        <v>0.67277205632250203</v>
      </c>
      <c r="J219" s="68">
        <v>68.328840970350399</v>
      </c>
      <c r="K219" s="71">
        <v>0.902496582381492</v>
      </c>
      <c r="L219" s="68">
        <v>91.172506738544499</v>
      </c>
      <c r="M219" s="71">
        <v>0.79011124104224795</v>
      </c>
      <c r="N219" s="68">
        <v>84.770889487870605</v>
      </c>
      <c r="O219" s="71"/>
      <c r="P219" s="68"/>
      <c r="Q219" s="71"/>
      <c r="R219" s="68"/>
    </row>
    <row r="220" spans="1:18" x14ac:dyDescent="0.2">
      <c r="A220" s="141" t="s">
        <v>769</v>
      </c>
      <c r="B220" s="67" t="s">
        <v>770</v>
      </c>
      <c r="C220" s="67">
        <v>55</v>
      </c>
      <c r="D220" s="67" t="s">
        <v>340</v>
      </c>
      <c r="E220" s="71">
        <v>0.62470677242289996</v>
      </c>
      <c r="F220" s="68">
        <v>49.797843665768198</v>
      </c>
      <c r="G220" s="71">
        <v>0.793688929246536</v>
      </c>
      <c r="H220" s="68">
        <v>85.983827493261501</v>
      </c>
      <c r="I220" s="71">
        <v>0.68396815478174899</v>
      </c>
      <c r="J220" s="68">
        <v>71.832884097035006</v>
      </c>
      <c r="K220" s="71">
        <v>0.870757591255234</v>
      </c>
      <c r="L220" s="68">
        <v>82.614555256064705</v>
      </c>
      <c r="M220" s="71">
        <v>0.77511918683098002</v>
      </c>
      <c r="N220" s="68">
        <v>83.692722371967605</v>
      </c>
      <c r="O220" s="71"/>
      <c r="P220" s="68"/>
      <c r="Q220" s="71">
        <v>0</v>
      </c>
      <c r="R220" s="68">
        <v>29.090909090909101</v>
      </c>
    </row>
    <row r="221" spans="1:18" x14ac:dyDescent="0.2">
      <c r="A221" s="141" t="s">
        <v>771</v>
      </c>
      <c r="B221" s="67" t="s">
        <v>772</v>
      </c>
      <c r="C221" s="67">
        <v>71</v>
      </c>
      <c r="D221" s="67" t="s">
        <v>340</v>
      </c>
      <c r="E221" s="71">
        <v>0.62473991342000701</v>
      </c>
      <c r="F221" s="68">
        <v>49.865229110512097</v>
      </c>
      <c r="G221" s="71">
        <v>0.754450430609519</v>
      </c>
      <c r="H221" s="68">
        <v>78.571428571428598</v>
      </c>
      <c r="I221" s="71">
        <v>0.674589709833324</v>
      </c>
      <c r="J221" s="68">
        <v>69.002695417789795</v>
      </c>
      <c r="K221" s="71">
        <v>0.87456407719240603</v>
      </c>
      <c r="L221" s="68">
        <v>83.760107816711596</v>
      </c>
      <c r="M221" s="71">
        <v>0.82009534946478402</v>
      </c>
      <c r="N221" s="68">
        <v>87.668463611859806</v>
      </c>
      <c r="O221" s="71"/>
      <c r="P221" s="68"/>
      <c r="Q221" s="71">
        <v>0</v>
      </c>
      <c r="R221" s="68">
        <v>29.090909090909101</v>
      </c>
    </row>
    <row r="222" spans="1:18" x14ac:dyDescent="0.2">
      <c r="A222" s="141" t="s">
        <v>773</v>
      </c>
      <c r="B222" s="67" t="s">
        <v>774</v>
      </c>
      <c r="C222" s="67">
        <v>71</v>
      </c>
      <c r="D222" s="67" t="s">
        <v>340</v>
      </c>
      <c r="E222" s="71">
        <v>0.70749340863493204</v>
      </c>
      <c r="F222" s="68">
        <v>74.326145552560604</v>
      </c>
      <c r="G222" s="71">
        <v>0.78714532462189202</v>
      </c>
      <c r="H222" s="68">
        <v>84.299191374663096</v>
      </c>
      <c r="I222" s="71">
        <v>0.63877101200523301</v>
      </c>
      <c r="J222" s="68">
        <v>53.840970350404298</v>
      </c>
      <c r="K222" s="71">
        <v>0.86436648118697801</v>
      </c>
      <c r="L222" s="68">
        <v>79.514824797843701</v>
      </c>
      <c r="M222" s="71">
        <v>0.84108422536055905</v>
      </c>
      <c r="N222" s="68">
        <v>90.026954177897593</v>
      </c>
      <c r="O222" s="71"/>
      <c r="P222" s="68"/>
      <c r="Q222" s="71">
        <v>0.40610000000000002</v>
      </c>
      <c r="R222" s="68">
        <v>48.695652173912997</v>
      </c>
    </row>
    <row r="223" spans="1:18" x14ac:dyDescent="0.2">
      <c r="A223" s="141" t="s">
        <v>775</v>
      </c>
      <c r="B223" s="67" t="s">
        <v>776</v>
      </c>
      <c r="C223" s="67">
        <v>55</v>
      </c>
      <c r="D223" s="67" t="s">
        <v>340</v>
      </c>
      <c r="E223" s="71">
        <v>0.71621742475541395</v>
      </c>
      <c r="F223" s="68">
        <v>76.549865229110495</v>
      </c>
      <c r="G223" s="71">
        <v>0.61551577098842303</v>
      </c>
      <c r="H223" s="68">
        <v>26.819407008086301</v>
      </c>
      <c r="I223" s="71">
        <v>0.60167871559806196</v>
      </c>
      <c r="J223" s="68">
        <v>37.735849056603797</v>
      </c>
      <c r="K223" s="71">
        <v>0.86462724784693601</v>
      </c>
      <c r="L223" s="68">
        <v>79.8517520215633</v>
      </c>
      <c r="M223" s="71">
        <v>0.499265389343648</v>
      </c>
      <c r="N223" s="68">
        <v>42.183288409703501</v>
      </c>
      <c r="O223" s="71"/>
      <c r="P223" s="68"/>
      <c r="Q223" s="71">
        <v>1</v>
      </c>
      <c r="R223" s="68">
        <v>100</v>
      </c>
    </row>
    <row r="224" spans="1:18" x14ac:dyDescent="0.2">
      <c r="A224" s="141" t="s">
        <v>777</v>
      </c>
      <c r="B224" s="67" t="s">
        <v>778</v>
      </c>
      <c r="C224" s="67">
        <v>55</v>
      </c>
      <c r="D224" s="67" t="s">
        <v>340</v>
      </c>
      <c r="E224" s="71">
        <v>0.59034924845435799</v>
      </c>
      <c r="F224" s="68">
        <v>40.431266846361197</v>
      </c>
      <c r="G224" s="71">
        <v>0.66555607189195198</v>
      </c>
      <c r="H224" s="68">
        <v>55.525606469002703</v>
      </c>
      <c r="I224" s="71">
        <v>0.58546488490827997</v>
      </c>
      <c r="J224" s="68">
        <v>31.603773584905699</v>
      </c>
      <c r="K224" s="71">
        <v>0.59911700430453796</v>
      </c>
      <c r="L224" s="68">
        <v>4.0431266846361202</v>
      </c>
      <c r="M224" s="71">
        <v>0.51125903271266204</v>
      </c>
      <c r="N224" s="68">
        <v>44.946091644204799</v>
      </c>
      <c r="O224" s="71"/>
      <c r="P224" s="68"/>
      <c r="Q224" s="71"/>
      <c r="R224" s="68"/>
    </row>
    <row r="225" spans="1:18" x14ac:dyDescent="0.2">
      <c r="A225" s="141" t="s">
        <v>779</v>
      </c>
      <c r="B225" s="67" t="s">
        <v>780</v>
      </c>
      <c r="C225" s="67">
        <v>55</v>
      </c>
      <c r="D225" s="67" t="s">
        <v>340</v>
      </c>
      <c r="E225" s="71">
        <v>0.73820505461708197</v>
      </c>
      <c r="F225" s="68">
        <v>81.064690026954196</v>
      </c>
      <c r="G225" s="71">
        <v>0.74239516864344102</v>
      </c>
      <c r="H225" s="68">
        <v>75.741239892183302</v>
      </c>
      <c r="I225" s="71">
        <v>0.68328157184916904</v>
      </c>
      <c r="J225" s="68">
        <v>71.630727762803204</v>
      </c>
      <c r="K225" s="71">
        <v>0.87495913567713501</v>
      </c>
      <c r="L225" s="68">
        <v>84.097035040431294</v>
      </c>
      <c r="M225" s="71">
        <v>0.65218434229858202</v>
      </c>
      <c r="N225" s="68">
        <v>70.619946091644195</v>
      </c>
      <c r="O225" s="71"/>
      <c r="P225" s="68"/>
      <c r="Q225" s="71"/>
      <c r="R225" s="68"/>
    </row>
    <row r="226" spans="1:18" x14ac:dyDescent="0.2">
      <c r="A226" s="141" t="s">
        <v>781</v>
      </c>
      <c r="B226" s="67" t="s">
        <v>782</v>
      </c>
      <c r="C226" s="67">
        <v>55</v>
      </c>
      <c r="D226" s="67" t="s">
        <v>340</v>
      </c>
      <c r="E226" s="71">
        <v>0.80325285315323702</v>
      </c>
      <c r="F226" s="68">
        <v>91.644204851751994</v>
      </c>
      <c r="G226" s="71">
        <v>0.78900303594853205</v>
      </c>
      <c r="H226" s="68">
        <v>84.636118598382794</v>
      </c>
      <c r="I226" s="71">
        <v>0.67195772960421296</v>
      </c>
      <c r="J226" s="68">
        <v>68.126684636118597</v>
      </c>
      <c r="K226" s="71">
        <v>0.91096642169964503</v>
      </c>
      <c r="L226" s="68">
        <v>93.598382749326106</v>
      </c>
      <c r="M226" s="71">
        <v>0.84108422536055905</v>
      </c>
      <c r="N226" s="68">
        <v>90.026954177897593</v>
      </c>
      <c r="O226" s="71"/>
      <c r="P226" s="68"/>
      <c r="Q226" s="71"/>
      <c r="R226" s="68"/>
    </row>
    <row r="227" spans="1:18" x14ac:dyDescent="0.2">
      <c r="A227" s="141" t="s">
        <v>783</v>
      </c>
      <c r="B227" s="67" t="s">
        <v>784</v>
      </c>
      <c r="C227" s="67">
        <v>55</v>
      </c>
      <c r="D227" s="67" t="s">
        <v>340</v>
      </c>
      <c r="E227" s="71">
        <v>0.812506138941538</v>
      </c>
      <c r="F227" s="68">
        <v>92.991913746630701</v>
      </c>
      <c r="G227" s="71">
        <v>0.77893819026757405</v>
      </c>
      <c r="H227" s="68">
        <v>83.0862533692722</v>
      </c>
      <c r="I227" s="71">
        <v>0.66047395263035402</v>
      </c>
      <c r="J227" s="68">
        <v>63.611859838274903</v>
      </c>
      <c r="K227" s="71">
        <v>0.88997711677033298</v>
      </c>
      <c r="L227" s="68">
        <v>89.150943396226396</v>
      </c>
      <c r="M227" s="71">
        <v>0.73314143503942897</v>
      </c>
      <c r="N227" s="68">
        <v>79.514824797843701</v>
      </c>
      <c r="O227" s="71"/>
      <c r="P227" s="68"/>
      <c r="Q227" s="71">
        <v>1</v>
      </c>
      <c r="R227" s="68">
        <v>100</v>
      </c>
    </row>
    <row r="228" spans="1:18" x14ac:dyDescent="0.2">
      <c r="A228" s="141" t="s">
        <v>785</v>
      </c>
      <c r="B228" s="67" t="s">
        <v>786</v>
      </c>
      <c r="C228" s="67">
        <v>55</v>
      </c>
      <c r="D228" s="67" t="s">
        <v>340</v>
      </c>
      <c r="E228" s="71">
        <v>0.58221852356495296</v>
      </c>
      <c r="F228" s="68">
        <v>37.466307277627998</v>
      </c>
      <c r="G228" s="71">
        <v>0.77473655406132402</v>
      </c>
      <c r="H228" s="68">
        <v>82.412398921832903</v>
      </c>
      <c r="I228" s="71">
        <v>0.64666719673705197</v>
      </c>
      <c r="J228" s="68">
        <v>57.210242587601101</v>
      </c>
      <c r="K228" s="71">
        <v>0.78293154040949398</v>
      </c>
      <c r="L228" s="68">
        <v>40.768194070080902</v>
      </c>
      <c r="M228" s="71">
        <v>0.70315732661689301</v>
      </c>
      <c r="N228" s="68">
        <v>76.145552560646905</v>
      </c>
      <c r="O228" s="71"/>
      <c r="P228" s="68"/>
      <c r="Q228" s="71">
        <v>3.5999999999999999E-3</v>
      </c>
      <c r="R228" s="68">
        <v>32.964426877470402</v>
      </c>
    </row>
    <row r="229" spans="1:18" x14ac:dyDescent="0.2">
      <c r="A229" s="141" t="s">
        <v>787</v>
      </c>
      <c r="B229" s="67" t="s">
        <v>788</v>
      </c>
      <c r="C229" s="67">
        <v>55</v>
      </c>
      <c r="D229" s="67" t="s">
        <v>340</v>
      </c>
      <c r="E229" s="71">
        <v>0.75119577962538397</v>
      </c>
      <c r="F229" s="68">
        <v>84.029649595687303</v>
      </c>
      <c r="G229" s="71">
        <v>0.83325173806253805</v>
      </c>
      <c r="H229" s="68">
        <v>92.654986522911102</v>
      </c>
      <c r="I229" s="71">
        <v>0.688224225971375</v>
      </c>
      <c r="J229" s="68">
        <v>73.113207547169793</v>
      </c>
      <c r="K229" s="71">
        <v>0.91565599547047705</v>
      </c>
      <c r="L229" s="68">
        <v>94.407008086253398</v>
      </c>
      <c r="M229" s="71">
        <v>0.81709693862252997</v>
      </c>
      <c r="N229" s="68">
        <v>87.398921832884099</v>
      </c>
      <c r="O229" s="71"/>
      <c r="P229" s="68"/>
      <c r="Q229" s="71">
        <v>0.50175000000000003</v>
      </c>
      <c r="R229" s="68">
        <v>55.098814229249001</v>
      </c>
    </row>
    <row r="230" spans="1:18" x14ac:dyDescent="0.2">
      <c r="A230" s="141" t="s">
        <v>789</v>
      </c>
      <c r="B230" s="67" t="s">
        <v>790</v>
      </c>
      <c r="C230" s="67">
        <v>71</v>
      </c>
      <c r="D230" s="67" t="s">
        <v>340</v>
      </c>
      <c r="E230" s="71">
        <v>0.844929393325901</v>
      </c>
      <c r="F230" s="68">
        <v>96.630727762803204</v>
      </c>
      <c r="G230" s="71">
        <v>0.83490634980160205</v>
      </c>
      <c r="H230" s="68">
        <v>92.789757412398899</v>
      </c>
      <c r="I230" s="71">
        <v>0.69204585837979904</v>
      </c>
      <c r="J230" s="68">
        <v>74.4609164420485</v>
      </c>
      <c r="K230" s="71">
        <v>0.84761530056078505</v>
      </c>
      <c r="L230" s="68">
        <v>70.822102425875997</v>
      </c>
      <c r="M230" s="71">
        <v>0.85007945788731998</v>
      </c>
      <c r="N230" s="68">
        <v>91.509433962264197</v>
      </c>
      <c r="O230" s="71"/>
      <c r="P230" s="68"/>
      <c r="Q230" s="71">
        <v>1</v>
      </c>
      <c r="R230" s="68">
        <v>100</v>
      </c>
    </row>
    <row r="231" spans="1:18" x14ac:dyDescent="0.2">
      <c r="A231" s="141" t="s">
        <v>564</v>
      </c>
      <c r="B231" s="67" t="s">
        <v>791</v>
      </c>
      <c r="C231" s="67">
        <v>55</v>
      </c>
      <c r="D231" s="67" t="s">
        <v>340</v>
      </c>
      <c r="E231" s="71">
        <v>0.80154028295357305</v>
      </c>
      <c r="F231" s="68">
        <v>91.442048517520206</v>
      </c>
      <c r="G231" s="71">
        <v>0.82382042943143496</v>
      </c>
      <c r="H231" s="68">
        <v>91.239892183288404</v>
      </c>
      <c r="I231" s="71">
        <v>0.65417789164965201</v>
      </c>
      <c r="J231" s="68">
        <v>60.242587601078199</v>
      </c>
      <c r="K231" s="71">
        <v>0.929056337164195</v>
      </c>
      <c r="L231" s="68">
        <v>96.495956873315393</v>
      </c>
      <c r="M231" s="71">
        <v>0.79910647356900799</v>
      </c>
      <c r="N231" s="68">
        <v>85.983827493261501</v>
      </c>
      <c r="O231" s="71"/>
      <c r="P231" s="68"/>
      <c r="Q231" s="71"/>
      <c r="R231" s="68"/>
    </row>
    <row r="232" spans="1:18" x14ac:dyDescent="0.2">
      <c r="A232" s="141" t="s">
        <v>792</v>
      </c>
      <c r="B232" s="67" t="s">
        <v>793</v>
      </c>
      <c r="C232" s="67">
        <v>55</v>
      </c>
      <c r="D232" s="67" t="s">
        <v>340</v>
      </c>
      <c r="E232" s="71">
        <v>0.78171850764211004</v>
      </c>
      <c r="F232" s="68">
        <v>88.544474393531004</v>
      </c>
      <c r="G232" s="71">
        <v>0.85094611690987598</v>
      </c>
      <c r="H232" s="68">
        <v>94.946091644204898</v>
      </c>
      <c r="I232" s="71">
        <v>0.60663802659209098</v>
      </c>
      <c r="J232" s="68">
        <v>39.555256064689999</v>
      </c>
      <c r="K232" s="71">
        <v>0.87980986692830598</v>
      </c>
      <c r="L232" s="68">
        <v>85.781671159029599</v>
      </c>
      <c r="M232" s="71">
        <v>0.81409852778027603</v>
      </c>
      <c r="N232" s="68">
        <v>87.196765498652297</v>
      </c>
      <c r="O232" s="71"/>
      <c r="P232" s="68"/>
      <c r="Q232" s="71">
        <v>0.7571</v>
      </c>
      <c r="R232" s="68">
        <v>66.561264822134405</v>
      </c>
    </row>
    <row r="233" spans="1:18" x14ac:dyDescent="0.2">
      <c r="A233" s="141" t="s">
        <v>794</v>
      </c>
      <c r="B233" s="67" t="s">
        <v>795</v>
      </c>
      <c r="C233" s="67">
        <v>71</v>
      </c>
      <c r="D233" s="67" t="s">
        <v>340</v>
      </c>
      <c r="E233" s="71">
        <v>0.69524095287307397</v>
      </c>
      <c r="F233" s="68">
        <v>71.091644204851804</v>
      </c>
      <c r="G233" s="71">
        <v>0.81253133566992297</v>
      </c>
      <c r="H233" s="68">
        <v>89.420485175202202</v>
      </c>
      <c r="I233" s="71">
        <v>0.65659372250195203</v>
      </c>
      <c r="J233" s="68">
        <v>61.725067385444703</v>
      </c>
      <c r="K233" s="71">
        <v>0.83295110135405703</v>
      </c>
      <c r="L233" s="68">
        <v>63.746630727762799</v>
      </c>
      <c r="M233" s="71">
        <v>0.94602860483943496</v>
      </c>
      <c r="N233" s="68">
        <v>97.439353099730496</v>
      </c>
      <c r="O233" s="71"/>
      <c r="P233" s="68"/>
      <c r="Q233" s="71">
        <v>0.2281</v>
      </c>
      <c r="R233" s="68">
        <v>41.581027667984202</v>
      </c>
    </row>
    <row r="234" spans="1:18" x14ac:dyDescent="0.2">
      <c r="A234" s="141" t="s">
        <v>796</v>
      </c>
      <c r="B234" s="67" t="s">
        <v>797</v>
      </c>
      <c r="C234" s="67">
        <v>55</v>
      </c>
      <c r="D234" s="67" t="s">
        <v>340</v>
      </c>
      <c r="E234" s="71">
        <v>0.73109663500649202</v>
      </c>
      <c r="F234" s="68">
        <v>79.986522911051196</v>
      </c>
      <c r="G234" s="71">
        <v>0.81071980654664999</v>
      </c>
      <c r="H234" s="68">
        <v>88.814016172506697</v>
      </c>
      <c r="I234" s="71">
        <v>0.67665355517075199</v>
      </c>
      <c r="J234" s="68">
        <v>69.6091644204852</v>
      </c>
      <c r="K234" s="71">
        <v>0.93990651806154202</v>
      </c>
      <c r="L234" s="68">
        <v>97.237196765498695</v>
      </c>
      <c r="M234" s="71">
        <v>0.80510329525351598</v>
      </c>
      <c r="N234" s="68">
        <v>86.388140161725104</v>
      </c>
      <c r="O234" s="71"/>
      <c r="P234" s="68"/>
      <c r="Q234" s="71">
        <v>0.42309999999999998</v>
      </c>
      <c r="R234" s="68">
        <v>49.407114624505901</v>
      </c>
    </row>
    <row r="235" spans="1:18" x14ac:dyDescent="0.2">
      <c r="A235" s="141" t="s">
        <v>798</v>
      </c>
      <c r="B235" s="67" t="s">
        <v>799</v>
      </c>
      <c r="C235" s="67">
        <v>71</v>
      </c>
      <c r="D235" s="67" t="s">
        <v>340</v>
      </c>
      <c r="E235" s="71">
        <v>0.63931561448961105</v>
      </c>
      <c r="F235" s="68">
        <v>54.312668463611899</v>
      </c>
      <c r="G235" s="71">
        <v>0.74690179133088097</v>
      </c>
      <c r="H235" s="68">
        <v>77.223719676549905</v>
      </c>
      <c r="I235" s="71">
        <v>0.71429909823045901</v>
      </c>
      <c r="J235" s="68">
        <v>81.199460916442007</v>
      </c>
      <c r="K235" s="71">
        <v>0.89129454668390196</v>
      </c>
      <c r="L235" s="68">
        <v>89.487870619946094</v>
      </c>
      <c r="M235" s="71">
        <v>0.84408263620281299</v>
      </c>
      <c r="N235" s="68">
        <v>90.633423180592999</v>
      </c>
      <c r="O235" s="71"/>
      <c r="P235" s="68"/>
      <c r="Q235" s="71">
        <v>0</v>
      </c>
      <c r="R235" s="68">
        <v>29.090909090909101</v>
      </c>
    </row>
    <row r="236" spans="1:18" x14ac:dyDescent="0.2">
      <c r="A236" s="141" t="s">
        <v>800</v>
      </c>
      <c r="B236" s="67" t="s">
        <v>801</v>
      </c>
      <c r="C236" s="67">
        <v>71</v>
      </c>
      <c r="D236" s="67" t="s">
        <v>340</v>
      </c>
      <c r="E236" s="71">
        <v>0.76428238064167697</v>
      </c>
      <c r="F236" s="68">
        <v>86.388140161725104</v>
      </c>
      <c r="G236" s="71">
        <v>0.75292710289528397</v>
      </c>
      <c r="H236" s="68">
        <v>78.301886792452805</v>
      </c>
      <c r="I236" s="71">
        <v>0.67290345766603799</v>
      </c>
      <c r="J236" s="68">
        <v>68.530997304582201</v>
      </c>
      <c r="K236" s="71">
        <v>0.88616388359694198</v>
      </c>
      <c r="L236" s="68">
        <v>88.207547169811306</v>
      </c>
      <c r="M236" s="71">
        <v>0.74513507840844395</v>
      </c>
      <c r="N236" s="68">
        <v>80.997304582210205</v>
      </c>
      <c r="O236" s="71"/>
      <c r="P236" s="68"/>
      <c r="Q236" s="71"/>
      <c r="R236" s="68"/>
    </row>
    <row r="237" spans="1:18" x14ac:dyDescent="0.2">
      <c r="A237" s="141" t="s">
        <v>802</v>
      </c>
      <c r="B237" s="67" t="s">
        <v>803</v>
      </c>
      <c r="C237" s="67">
        <v>71</v>
      </c>
      <c r="D237" s="67" t="s">
        <v>340</v>
      </c>
      <c r="E237" s="71">
        <v>0.86519783835547404</v>
      </c>
      <c r="F237" s="68">
        <v>98.045822102425902</v>
      </c>
      <c r="G237" s="71">
        <v>0.83770042084910401</v>
      </c>
      <c r="H237" s="68">
        <v>93.328840970350399</v>
      </c>
      <c r="I237" s="71">
        <v>0.74319186674290605</v>
      </c>
      <c r="J237" s="68">
        <v>89.016172506738499</v>
      </c>
      <c r="K237" s="71">
        <v>0.89501744629804203</v>
      </c>
      <c r="L237" s="68">
        <v>89.959568733153603</v>
      </c>
      <c r="M237" s="71">
        <v>0.85007945788731998</v>
      </c>
      <c r="N237" s="68">
        <v>91.509433962264197</v>
      </c>
      <c r="O237" s="71"/>
      <c r="P237" s="68"/>
      <c r="Q237" s="71">
        <v>1</v>
      </c>
      <c r="R237" s="68">
        <v>100</v>
      </c>
    </row>
    <row r="238" spans="1:18" x14ac:dyDescent="0.2">
      <c r="A238" s="141" t="s">
        <v>804</v>
      </c>
      <c r="B238" s="67" t="s">
        <v>805</v>
      </c>
      <c r="C238" s="67">
        <v>55</v>
      </c>
      <c r="D238" s="67" t="s">
        <v>340</v>
      </c>
      <c r="E238" s="71">
        <v>0.82291853879075505</v>
      </c>
      <c r="F238" s="68">
        <v>94.204851752021597</v>
      </c>
      <c r="G238" s="71">
        <v>0.83099861639806705</v>
      </c>
      <c r="H238" s="68">
        <v>92.318059299191404</v>
      </c>
      <c r="I238" s="71">
        <v>0.71579446484672704</v>
      </c>
      <c r="J238" s="68">
        <v>81.873315363881403</v>
      </c>
      <c r="K238" s="71">
        <v>0.91878890276893599</v>
      </c>
      <c r="L238" s="68">
        <v>94.946091644204898</v>
      </c>
      <c r="M238" s="71">
        <v>0.82609217114929101</v>
      </c>
      <c r="N238" s="68">
        <v>88.072776280323495</v>
      </c>
      <c r="O238" s="71"/>
      <c r="P238" s="68"/>
      <c r="Q238" s="71"/>
      <c r="R238" s="68"/>
    </row>
    <row r="239" spans="1:18" x14ac:dyDescent="0.2">
      <c r="A239" s="141" t="s">
        <v>806</v>
      </c>
      <c r="B239" s="67" t="s">
        <v>807</v>
      </c>
      <c r="C239" s="67">
        <v>71</v>
      </c>
      <c r="D239" s="67" t="s">
        <v>340</v>
      </c>
      <c r="E239" s="71">
        <v>0.707045568844756</v>
      </c>
      <c r="F239" s="68">
        <v>74.258760107816698</v>
      </c>
      <c r="G239" s="71">
        <v>0.82532542097199302</v>
      </c>
      <c r="H239" s="68">
        <v>91.442048517520206</v>
      </c>
      <c r="I239" s="71">
        <v>0.66383690638270199</v>
      </c>
      <c r="J239" s="68">
        <v>64.959568733153603</v>
      </c>
      <c r="K239" s="71">
        <v>0.85381466382120097</v>
      </c>
      <c r="L239" s="68">
        <v>74.393530997304595</v>
      </c>
      <c r="M239" s="71">
        <v>0.90405085304788502</v>
      </c>
      <c r="N239" s="68">
        <v>94.878706199460893</v>
      </c>
      <c r="O239" s="71"/>
      <c r="P239" s="68"/>
      <c r="Q239" s="71">
        <v>0.28820000000000001</v>
      </c>
      <c r="R239" s="68">
        <v>43.952569169960498</v>
      </c>
    </row>
    <row r="240" spans="1:18" x14ac:dyDescent="0.2">
      <c r="A240" s="141" t="s">
        <v>808</v>
      </c>
      <c r="B240" s="67" t="s">
        <v>809</v>
      </c>
      <c r="C240" s="67">
        <v>71</v>
      </c>
      <c r="D240" s="67" t="s">
        <v>340</v>
      </c>
      <c r="E240" s="71">
        <v>0.86183443498550805</v>
      </c>
      <c r="F240" s="68">
        <v>97.8436657681941</v>
      </c>
      <c r="G240" s="71">
        <v>0.79665717690113602</v>
      </c>
      <c r="H240" s="68">
        <v>86.522911051212901</v>
      </c>
      <c r="I240" s="71">
        <v>0.76759313101373805</v>
      </c>
      <c r="J240" s="68">
        <v>93.463611859838295</v>
      </c>
      <c r="K240" s="71">
        <v>0.90683605249435795</v>
      </c>
      <c r="L240" s="68">
        <v>92.385444743935295</v>
      </c>
      <c r="M240" s="71">
        <v>0.83808581451830499</v>
      </c>
      <c r="N240" s="68">
        <v>89.622641509434004</v>
      </c>
      <c r="O240" s="71"/>
      <c r="P240" s="68"/>
      <c r="Q240" s="71">
        <v>1</v>
      </c>
      <c r="R240" s="68">
        <v>100</v>
      </c>
    </row>
    <row r="241" spans="1:18" x14ac:dyDescent="0.2">
      <c r="A241" s="141" t="s">
        <v>810</v>
      </c>
      <c r="B241" s="67" t="s">
        <v>811</v>
      </c>
      <c r="C241" s="67">
        <v>71</v>
      </c>
      <c r="D241" s="67" t="s">
        <v>340</v>
      </c>
      <c r="E241" s="71">
        <v>0.78728371316412904</v>
      </c>
      <c r="F241" s="68">
        <v>89.487870619946094</v>
      </c>
      <c r="G241" s="71">
        <v>0.81445048498658501</v>
      </c>
      <c r="H241" s="68">
        <v>89.757412398921801</v>
      </c>
      <c r="I241" s="71">
        <v>0.72638608177450104</v>
      </c>
      <c r="J241" s="68">
        <v>85.512129380053906</v>
      </c>
      <c r="K241" s="71">
        <v>0.90206281222857998</v>
      </c>
      <c r="L241" s="68">
        <v>91.037735849056602</v>
      </c>
      <c r="M241" s="71">
        <v>0.77511918683098002</v>
      </c>
      <c r="N241" s="68">
        <v>83.692722371967605</v>
      </c>
      <c r="O241" s="71"/>
      <c r="P241" s="68"/>
      <c r="Q241" s="71">
        <v>0.71840000000000004</v>
      </c>
      <c r="R241" s="68">
        <v>64.980237154150203</v>
      </c>
    </row>
    <row r="242" spans="1:18" x14ac:dyDescent="0.2">
      <c r="A242" s="141" t="s">
        <v>812</v>
      </c>
      <c r="B242" s="67" t="s">
        <v>813</v>
      </c>
      <c r="C242" s="67">
        <v>71</v>
      </c>
      <c r="D242" s="67" t="s">
        <v>340</v>
      </c>
      <c r="E242" s="71">
        <v>0.82081521863193196</v>
      </c>
      <c r="F242" s="68">
        <v>93.867924528301899</v>
      </c>
      <c r="G242" s="71">
        <v>0.82339777815147597</v>
      </c>
      <c r="H242" s="68">
        <v>91.172506738544499</v>
      </c>
      <c r="I242" s="71">
        <v>0.70865316445677595</v>
      </c>
      <c r="J242" s="68">
        <v>79.716981132075503</v>
      </c>
      <c r="K242" s="71">
        <v>0.92811617161243998</v>
      </c>
      <c r="L242" s="68">
        <v>96.293800539083605</v>
      </c>
      <c r="M242" s="71">
        <v>0.82309376030703696</v>
      </c>
      <c r="N242" s="68">
        <v>88.005390835579504</v>
      </c>
      <c r="O242" s="71"/>
      <c r="P242" s="68"/>
      <c r="Q242" s="71"/>
      <c r="R242" s="68"/>
    </row>
    <row r="243" spans="1:18" x14ac:dyDescent="0.2">
      <c r="A243" s="141" t="s">
        <v>814</v>
      </c>
      <c r="B243" s="67" t="s">
        <v>815</v>
      </c>
      <c r="C243" s="67">
        <v>55</v>
      </c>
      <c r="D243" s="67" t="s">
        <v>340</v>
      </c>
      <c r="E243" s="71">
        <v>0.66669338011720602</v>
      </c>
      <c r="F243" s="68">
        <v>61.725067385444703</v>
      </c>
      <c r="G243" s="71">
        <v>0.62966411095089503</v>
      </c>
      <c r="H243" s="68">
        <v>37.331536388140201</v>
      </c>
      <c r="I243" s="71">
        <v>0.48923809756238401</v>
      </c>
      <c r="J243" s="68">
        <v>5.3234501347708898</v>
      </c>
      <c r="K243" s="71">
        <v>0.733289767782624</v>
      </c>
      <c r="L243" s="68">
        <v>24.258760107816698</v>
      </c>
      <c r="M243" s="71">
        <v>0.48127492429012603</v>
      </c>
      <c r="N243" s="68">
        <v>37.196765498652297</v>
      </c>
      <c r="O243" s="71"/>
      <c r="P243" s="68"/>
      <c r="Q243" s="71">
        <v>1</v>
      </c>
      <c r="R243" s="68">
        <v>100</v>
      </c>
    </row>
    <row r="244" spans="1:18" x14ac:dyDescent="0.2">
      <c r="A244" s="141" t="s">
        <v>816</v>
      </c>
      <c r="B244" s="67" t="s">
        <v>817</v>
      </c>
      <c r="C244" s="67">
        <v>55</v>
      </c>
      <c r="D244" s="67" t="s">
        <v>340</v>
      </c>
      <c r="E244" s="71">
        <v>0.63610739846298203</v>
      </c>
      <c r="F244" s="68">
        <v>53.369272237196803</v>
      </c>
      <c r="G244" s="71">
        <v>0.64099338536008699</v>
      </c>
      <c r="H244" s="68">
        <v>44.339622641509401</v>
      </c>
      <c r="I244" s="71">
        <v>0.59184673292638501</v>
      </c>
      <c r="J244" s="68">
        <v>33.692722371967697</v>
      </c>
      <c r="K244" s="71">
        <v>0.83331296211758399</v>
      </c>
      <c r="L244" s="68">
        <v>63.881401617250702</v>
      </c>
      <c r="M244" s="71">
        <v>0.47827651344787298</v>
      </c>
      <c r="N244" s="68">
        <v>36.051212938005399</v>
      </c>
      <c r="O244" s="71"/>
      <c r="P244" s="68"/>
      <c r="Q244" s="71"/>
      <c r="R244" s="68"/>
    </row>
    <row r="245" spans="1:18" x14ac:dyDescent="0.2">
      <c r="A245" s="141" t="s">
        <v>564</v>
      </c>
      <c r="B245" s="67" t="s">
        <v>818</v>
      </c>
      <c r="C245" s="67">
        <v>55</v>
      </c>
      <c r="D245" s="67" t="s">
        <v>340</v>
      </c>
      <c r="E245" s="71">
        <v>0.49973354149779498</v>
      </c>
      <c r="F245" s="68">
        <v>17.789757412398899</v>
      </c>
      <c r="G245" s="71">
        <v>0.65056356176144603</v>
      </c>
      <c r="H245" s="68">
        <v>50.067385444743898</v>
      </c>
      <c r="I245" s="71">
        <v>0.582410648840893</v>
      </c>
      <c r="J245" s="68">
        <v>30.323450134770901</v>
      </c>
      <c r="K245" s="71">
        <v>0.76642810754298696</v>
      </c>
      <c r="L245" s="68">
        <v>34.770889487870598</v>
      </c>
      <c r="M245" s="71">
        <v>0.499265389343648</v>
      </c>
      <c r="N245" s="68">
        <v>42.183288409703501</v>
      </c>
      <c r="O245" s="71"/>
      <c r="P245" s="68"/>
      <c r="Q245" s="71">
        <v>0</v>
      </c>
      <c r="R245" s="68">
        <v>29.090909090909101</v>
      </c>
    </row>
    <row r="246" spans="1:18" x14ac:dyDescent="0.2">
      <c r="A246" s="141" t="s">
        <v>819</v>
      </c>
      <c r="B246" s="67" t="s">
        <v>820</v>
      </c>
      <c r="C246" s="67">
        <v>55</v>
      </c>
      <c r="D246" s="67" t="s">
        <v>340</v>
      </c>
      <c r="E246" s="71">
        <v>0.68103473336730103</v>
      </c>
      <c r="F246" s="68">
        <v>66.172506738544499</v>
      </c>
      <c r="G246" s="71">
        <v>0.64282944959697297</v>
      </c>
      <c r="H246" s="68">
        <v>45.485175202156299</v>
      </c>
      <c r="I246" s="71">
        <v>0.55297568559410104</v>
      </c>
      <c r="J246" s="68">
        <v>21.2264150943396</v>
      </c>
      <c r="K246" s="71">
        <v>0.79139360735530395</v>
      </c>
      <c r="L246" s="68">
        <v>44.137466307277599</v>
      </c>
      <c r="M246" s="71">
        <v>0.48127492429012603</v>
      </c>
      <c r="N246" s="68">
        <v>37.196765498652297</v>
      </c>
      <c r="O246" s="71"/>
      <c r="P246" s="68"/>
      <c r="Q246" s="71">
        <v>0.93669999999999998</v>
      </c>
      <c r="R246" s="68">
        <v>72.727272727272705</v>
      </c>
    </row>
    <row r="247" spans="1:18" x14ac:dyDescent="0.2">
      <c r="A247" s="141" t="s">
        <v>821</v>
      </c>
      <c r="B247" s="67" t="s">
        <v>822</v>
      </c>
      <c r="C247" s="67">
        <v>55</v>
      </c>
      <c r="D247" s="67" t="s">
        <v>340</v>
      </c>
      <c r="E247" s="71">
        <v>0.64629097621542797</v>
      </c>
      <c r="F247" s="68">
        <v>56.7385444743935</v>
      </c>
      <c r="G247" s="71">
        <v>0.64291039894151403</v>
      </c>
      <c r="H247" s="68">
        <v>45.552560646900297</v>
      </c>
      <c r="I247" s="71">
        <v>0.56583081752487496</v>
      </c>
      <c r="J247" s="68">
        <v>24.8652291105121</v>
      </c>
      <c r="K247" s="71">
        <v>0.85017160147139503</v>
      </c>
      <c r="L247" s="68">
        <v>72.3045822102426</v>
      </c>
      <c r="M247" s="71">
        <v>0.52625108692392997</v>
      </c>
      <c r="N247" s="68">
        <v>48.450134770889498</v>
      </c>
      <c r="O247" s="71"/>
      <c r="P247" s="68"/>
      <c r="Q247" s="71"/>
      <c r="R247" s="68"/>
    </row>
    <row r="248" spans="1:18" x14ac:dyDescent="0.2">
      <c r="A248" s="141" t="s">
        <v>823</v>
      </c>
      <c r="B248" s="67" t="s">
        <v>824</v>
      </c>
      <c r="C248" s="67">
        <v>55</v>
      </c>
      <c r="D248" s="67" t="s">
        <v>340</v>
      </c>
      <c r="E248" s="71">
        <v>0.48302415898260098</v>
      </c>
      <c r="F248" s="68">
        <v>13.679245283018901</v>
      </c>
      <c r="G248" s="71">
        <v>0.55558323544996502</v>
      </c>
      <c r="H248" s="68">
        <v>10.849056603773599</v>
      </c>
      <c r="I248" s="71">
        <v>0.56371537705581098</v>
      </c>
      <c r="J248" s="68">
        <v>24.258760107816698</v>
      </c>
      <c r="K248" s="71">
        <v>0.75757745211428595</v>
      </c>
      <c r="L248" s="68">
        <v>31.266846361186001</v>
      </c>
      <c r="M248" s="71">
        <v>0.53824473029294495</v>
      </c>
      <c r="N248" s="68">
        <v>51.684636118598398</v>
      </c>
      <c r="O248" s="71"/>
      <c r="P248" s="68"/>
      <c r="Q248" s="71">
        <v>0</v>
      </c>
      <c r="R248" s="68">
        <v>29.090909090909101</v>
      </c>
    </row>
    <row r="249" spans="1:18" x14ac:dyDescent="0.2">
      <c r="A249" s="141" t="s">
        <v>825</v>
      </c>
      <c r="B249" s="67" t="s">
        <v>826</v>
      </c>
      <c r="C249" s="67">
        <v>55</v>
      </c>
      <c r="D249" s="67" t="s">
        <v>340</v>
      </c>
      <c r="E249" s="71">
        <v>0.52467731150532304</v>
      </c>
      <c r="F249" s="68">
        <v>24.4609164420485</v>
      </c>
      <c r="G249" s="71">
        <v>0.61825715813987703</v>
      </c>
      <c r="H249" s="68">
        <v>28.840970350404302</v>
      </c>
      <c r="I249" s="71">
        <v>0.54764484687269199</v>
      </c>
      <c r="J249" s="68">
        <v>19.2048517520216</v>
      </c>
      <c r="K249" s="71">
        <v>0.75973664390560702</v>
      </c>
      <c r="L249" s="68">
        <v>32.479784366576801</v>
      </c>
      <c r="M249" s="71">
        <v>0.53224790860843796</v>
      </c>
      <c r="N249" s="68">
        <v>49.865229110512097</v>
      </c>
      <c r="O249" s="71"/>
      <c r="P249" s="68"/>
      <c r="Q249" s="71">
        <v>0.16550000000000001</v>
      </c>
      <c r="R249" s="68">
        <v>39.367588932806299</v>
      </c>
    </row>
    <row r="250" spans="1:18" x14ac:dyDescent="0.2">
      <c r="A250" s="141" t="s">
        <v>827</v>
      </c>
      <c r="B250" s="67" t="s">
        <v>828</v>
      </c>
      <c r="C250" s="67">
        <v>55</v>
      </c>
      <c r="D250" s="67" t="s">
        <v>340</v>
      </c>
      <c r="E250" s="71">
        <v>0.48729999702071097</v>
      </c>
      <c r="F250" s="68">
        <v>14.892183288409701</v>
      </c>
      <c r="G250" s="71">
        <v>0.61284604492113304</v>
      </c>
      <c r="H250" s="68">
        <v>24.4609164420485</v>
      </c>
      <c r="I250" s="71">
        <v>0.54745143837825905</v>
      </c>
      <c r="J250" s="68">
        <v>19.002695417789798</v>
      </c>
      <c r="K250" s="71">
        <v>0.79492757751403798</v>
      </c>
      <c r="L250" s="68">
        <v>45.754716981132098</v>
      </c>
      <c r="M250" s="71">
        <v>0.48127492429012603</v>
      </c>
      <c r="N250" s="68">
        <v>37.196765498652297</v>
      </c>
      <c r="O250" s="71"/>
      <c r="P250" s="68"/>
      <c r="Q250" s="71">
        <v>0</v>
      </c>
      <c r="R250" s="68">
        <v>29.090909090909101</v>
      </c>
    </row>
    <row r="251" spans="1:18" x14ac:dyDescent="0.2">
      <c r="A251" s="141" t="s">
        <v>829</v>
      </c>
      <c r="B251" s="67" t="s">
        <v>830</v>
      </c>
      <c r="C251" s="67">
        <v>55</v>
      </c>
      <c r="D251" s="67" t="s">
        <v>340</v>
      </c>
      <c r="E251" s="71">
        <v>0.58160897656545796</v>
      </c>
      <c r="F251" s="68">
        <v>37.398921832884099</v>
      </c>
      <c r="G251" s="71">
        <v>0.61300098255289004</v>
      </c>
      <c r="H251" s="68">
        <v>24.5956873315364</v>
      </c>
      <c r="I251" s="71">
        <v>0.52995338756316202</v>
      </c>
      <c r="J251" s="68">
        <v>13.679245283018901</v>
      </c>
      <c r="K251" s="71">
        <v>0.84613033228382595</v>
      </c>
      <c r="L251" s="68">
        <v>70.013477088948804</v>
      </c>
      <c r="M251" s="71">
        <v>0.337351203861953</v>
      </c>
      <c r="N251" s="68">
        <v>14.285714285714301</v>
      </c>
      <c r="O251" s="71"/>
      <c r="P251" s="68"/>
      <c r="Q251" s="71"/>
      <c r="R251" s="68"/>
    </row>
    <row r="252" spans="1:18" x14ac:dyDescent="0.2">
      <c r="A252" s="141" t="s">
        <v>831</v>
      </c>
      <c r="B252" s="67" t="s">
        <v>832</v>
      </c>
      <c r="C252" s="67">
        <v>55</v>
      </c>
      <c r="D252" s="67" t="s">
        <v>340</v>
      </c>
      <c r="E252" s="71">
        <v>0.63373322330578397</v>
      </c>
      <c r="F252" s="68">
        <v>52.560646900269496</v>
      </c>
      <c r="G252" s="71">
        <v>0.56027848061669405</v>
      </c>
      <c r="H252" s="68">
        <v>11.253369272237199</v>
      </c>
      <c r="I252" s="71">
        <v>0.661988544325393</v>
      </c>
      <c r="J252" s="68">
        <v>63.948787061994601</v>
      </c>
      <c r="K252" s="71">
        <v>0.78821792760374398</v>
      </c>
      <c r="L252" s="68">
        <v>42.789757412398899</v>
      </c>
      <c r="M252" s="71">
        <v>0.65818116398308901</v>
      </c>
      <c r="N252" s="68">
        <v>71.091644204851804</v>
      </c>
      <c r="O252" s="71"/>
      <c r="P252" s="68"/>
      <c r="Q252" s="71">
        <v>0.5</v>
      </c>
      <c r="R252" s="68">
        <v>54.703557312252997</v>
      </c>
    </row>
    <row r="253" spans="1:18" x14ac:dyDescent="0.2">
      <c r="A253" s="141" t="s">
        <v>833</v>
      </c>
      <c r="B253" s="67" t="s">
        <v>834</v>
      </c>
      <c r="C253" s="67">
        <v>55</v>
      </c>
      <c r="D253" s="67" t="s">
        <v>340</v>
      </c>
      <c r="E253" s="71">
        <v>0.49001352811086502</v>
      </c>
      <c r="F253" s="68">
        <v>15.5660377358491</v>
      </c>
      <c r="G253" s="71">
        <v>0.61471438762312502</v>
      </c>
      <c r="H253" s="68">
        <v>26.2129380053908</v>
      </c>
      <c r="I253" s="71">
        <v>0.52766405125698501</v>
      </c>
      <c r="J253" s="68">
        <v>13.005390835579499</v>
      </c>
      <c r="K253" s="71">
        <v>0.86239520749112997</v>
      </c>
      <c r="L253" s="68">
        <v>78.638814016172503</v>
      </c>
      <c r="M253" s="71">
        <v>0.44529399418308302</v>
      </c>
      <c r="N253" s="68">
        <v>26.3477088948787</v>
      </c>
      <c r="O253" s="71"/>
      <c r="P253" s="68"/>
      <c r="Q253" s="71">
        <v>0</v>
      </c>
      <c r="R253" s="68">
        <v>29.090909090909101</v>
      </c>
    </row>
    <row r="254" spans="1:18" x14ac:dyDescent="0.2">
      <c r="A254" s="141" t="s">
        <v>835</v>
      </c>
      <c r="B254" s="67" t="s">
        <v>836</v>
      </c>
      <c r="C254" s="67">
        <v>55</v>
      </c>
      <c r="D254" s="67" t="s">
        <v>340</v>
      </c>
      <c r="E254" s="71">
        <v>0.635964278810072</v>
      </c>
      <c r="F254" s="68">
        <v>53.167115902965001</v>
      </c>
      <c r="G254" s="71">
        <v>0.623473290021339</v>
      </c>
      <c r="H254" s="68">
        <v>33.221024258760103</v>
      </c>
      <c r="I254" s="71">
        <v>0.54296321104456502</v>
      </c>
      <c r="J254" s="68">
        <v>17.789757412398899</v>
      </c>
      <c r="K254" s="71">
        <v>0.90514092241101796</v>
      </c>
      <c r="L254" s="68">
        <v>92.048517520215597</v>
      </c>
      <c r="M254" s="71">
        <v>0.47227969176336498</v>
      </c>
      <c r="N254" s="68">
        <v>33.423180592991898</v>
      </c>
      <c r="O254" s="71"/>
      <c r="P254" s="68"/>
      <c r="Q254" s="71"/>
      <c r="R254" s="68"/>
    </row>
    <row r="255" spans="1:18" x14ac:dyDescent="0.2">
      <c r="A255" s="141" t="s">
        <v>837</v>
      </c>
      <c r="B255" s="67" t="s">
        <v>838</v>
      </c>
      <c r="C255" s="67">
        <v>55</v>
      </c>
      <c r="D255" s="67" t="s">
        <v>340</v>
      </c>
      <c r="E255" s="71">
        <v>0.51557939518181495</v>
      </c>
      <c r="F255" s="68">
        <v>21.967654986522898</v>
      </c>
      <c r="G255" s="71">
        <v>0.614715798328898</v>
      </c>
      <c r="H255" s="68">
        <v>26.280323450134802</v>
      </c>
      <c r="I255" s="71">
        <v>0.52856969115006402</v>
      </c>
      <c r="J255" s="68">
        <v>13.140161725067401</v>
      </c>
      <c r="K255" s="71">
        <v>0.87237946939914102</v>
      </c>
      <c r="L255" s="68">
        <v>83.153638814016205</v>
      </c>
      <c r="M255" s="71">
        <v>0.56223201703097403</v>
      </c>
      <c r="N255" s="68">
        <v>55.9299191374663</v>
      </c>
      <c r="O255" s="71"/>
      <c r="P255" s="68"/>
      <c r="Q255" s="71">
        <v>0</v>
      </c>
      <c r="R255" s="68">
        <v>29.090909090909101</v>
      </c>
    </row>
    <row r="256" spans="1:18" x14ac:dyDescent="0.2">
      <c r="A256" s="141" t="s">
        <v>839</v>
      </c>
      <c r="B256" s="67" t="s">
        <v>840</v>
      </c>
      <c r="C256" s="67">
        <v>55</v>
      </c>
      <c r="D256" s="67" t="s">
        <v>340</v>
      </c>
      <c r="E256" s="71">
        <v>0.45459844643033398</v>
      </c>
      <c r="F256" s="68">
        <v>6.4690026954177897</v>
      </c>
      <c r="G256" s="71">
        <v>0.63645380466633805</v>
      </c>
      <c r="H256" s="68">
        <v>41.307277628032303</v>
      </c>
      <c r="I256" s="71">
        <v>0.53926177527774299</v>
      </c>
      <c r="J256" s="68">
        <v>16.778975741239901</v>
      </c>
      <c r="K256" s="71">
        <v>0.816895254348456</v>
      </c>
      <c r="L256" s="68">
        <v>55.997304582210198</v>
      </c>
      <c r="M256" s="71">
        <v>0.28038139785913502</v>
      </c>
      <c r="N256" s="68">
        <v>10.242587601078201</v>
      </c>
      <c r="O256" s="71"/>
      <c r="P256" s="68"/>
      <c r="Q256" s="71">
        <v>0</v>
      </c>
      <c r="R256" s="68">
        <v>29.090909090909101</v>
      </c>
    </row>
    <row r="257" spans="1:18" x14ac:dyDescent="0.2">
      <c r="A257" s="141" t="s">
        <v>841</v>
      </c>
      <c r="B257" s="67" t="s">
        <v>842</v>
      </c>
      <c r="C257" s="67">
        <v>55</v>
      </c>
      <c r="D257" s="67" t="s">
        <v>340</v>
      </c>
      <c r="E257" s="71">
        <v>0.47150072772240798</v>
      </c>
      <c r="F257" s="68">
        <v>10.714285714285699</v>
      </c>
      <c r="G257" s="71">
        <v>0.57847361344031401</v>
      </c>
      <c r="H257" s="68">
        <v>13.207547169811299</v>
      </c>
      <c r="I257" s="71">
        <v>0.54899119004209695</v>
      </c>
      <c r="J257" s="68">
        <v>20.1482479784367</v>
      </c>
      <c r="K257" s="71">
        <v>0.79673848431555905</v>
      </c>
      <c r="L257" s="68">
        <v>46.4959568733154</v>
      </c>
      <c r="M257" s="71">
        <v>0.43330035081406898</v>
      </c>
      <c r="N257" s="68">
        <v>23.854447439353098</v>
      </c>
      <c r="O257" s="71"/>
      <c r="P257" s="68"/>
      <c r="Q257" s="71">
        <v>0</v>
      </c>
      <c r="R257" s="68">
        <v>29.090909090909101</v>
      </c>
    </row>
    <row r="258" spans="1:18" x14ac:dyDescent="0.2">
      <c r="A258" s="141" t="s">
        <v>843</v>
      </c>
      <c r="B258" s="67" t="s">
        <v>844</v>
      </c>
      <c r="C258" s="67">
        <v>55</v>
      </c>
      <c r="D258" s="67" t="s">
        <v>340</v>
      </c>
      <c r="E258" s="71">
        <v>0.48774266410363798</v>
      </c>
      <c r="F258" s="68">
        <v>15.026954177897601</v>
      </c>
      <c r="G258" s="71">
        <v>0.54417753853928597</v>
      </c>
      <c r="H258" s="68">
        <v>9.4339622641509404</v>
      </c>
      <c r="I258" s="71">
        <v>0.58284516661635899</v>
      </c>
      <c r="J258" s="68">
        <v>30.660377358490599</v>
      </c>
      <c r="K258" s="71">
        <v>0.84240933444143495</v>
      </c>
      <c r="L258" s="68">
        <v>68.530997304582201</v>
      </c>
      <c r="M258" s="71">
        <v>0.46928128092111199</v>
      </c>
      <c r="N258" s="68">
        <v>31.603773584905699</v>
      </c>
      <c r="O258" s="71"/>
      <c r="P258" s="68"/>
      <c r="Q258" s="71">
        <v>0</v>
      </c>
      <c r="R258" s="68">
        <v>29.090909090909101</v>
      </c>
    </row>
    <row r="259" spans="1:18" x14ac:dyDescent="0.2">
      <c r="A259" s="141" t="s">
        <v>845</v>
      </c>
      <c r="B259" s="67" t="s">
        <v>846</v>
      </c>
      <c r="C259" s="67">
        <v>55</v>
      </c>
      <c r="D259" s="67" t="s">
        <v>340</v>
      </c>
      <c r="E259" s="71">
        <v>0.53140540638267797</v>
      </c>
      <c r="F259" s="68">
        <v>25.741239892183302</v>
      </c>
      <c r="G259" s="71">
        <v>0.63889538114847699</v>
      </c>
      <c r="H259" s="68">
        <v>43.059299191374699</v>
      </c>
      <c r="I259" s="71">
        <v>0.58049677733723004</v>
      </c>
      <c r="J259" s="68">
        <v>29.380053908355801</v>
      </c>
      <c r="K259" s="71">
        <v>0.86340921302769302</v>
      </c>
      <c r="L259" s="68">
        <v>79.110512129380098</v>
      </c>
      <c r="M259" s="71">
        <v>0.57422566039998801</v>
      </c>
      <c r="N259" s="68">
        <v>58.0862533692722</v>
      </c>
      <c r="O259" s="71"/>
      <c r="P259" s="68"/>
      <c r="Q259" s="71">
        <v>0</v>
      </c>
      <c r="R259" s="68">
        <v>29.090909090909101</v>
      </c>
    </row>
    <row r="260" spans="1:18" x14ac:dyDescent="0.2">
      <c r="A260" s="141" t="s">
        <v>847</v>
      </c>
      <c r="B260" s="67" t="s">
        <v>848</v>
      </c>
      <c r="C260" s="67">
        <v>55</v>
      </c>
      <c r="D260" s="67" t="s">
        <v>340</v>
      </c>
      <c r="E260" s="71">
        <v>0.588859846908795</v>
      </c>
      <c r="F260" s="68">
        <v>39.555256064689999</v>
      </c>
      <c r="G260" s="71">
        <v>0.64340902922366905</v>
      </c>
      <c r="H260" s="68">
        <v>45.822102425875997</v>
      </c>
      <c r="I260" s="71">
        <v>0.65685536714223303</v>
      </c>
      <c r="J260" s="68">
        <v>61.792452830188701</v>
      </c>
      <c r="K260" s="71">
        <v>0.84963925483724101</v>
      </c>
      <c r="L260" s="68">
        <v>72.035040431266907</v>
      </c>
      <c r="M260" s="71">
        <v>0.44229558334082902</v>
      </c>
      <c r="N260" s="68">
        <v>25.471698113207498</v>
      </c>
      <c r="O260" s="71"/>
      <c r="P260" s="68"/>
      <c r="Q260" s="71">
        <v>0.35210000000000002</v>
      </c>
      <c r="R260" s="68">
        <v>46.561264822134397</v>
      </c>
    </row>
    <row r="261" spans="1:18" x14ac:dyDescent="0.2">
      <c r="A261" s="141" t="s">
        <v>849</v>
      </c>
      <c r="B261" s="67" t="s">
        <v>850</v>
      </c>
      <c r="C261" s="67">
        <v>55</v>
      </c>
      <c r="D261" s="67" t="s">
        <v>340</v>
      </c>
      <c r="E261" s="71">
        <v>0.63109538928347997</v>
      </c>
      <c r="F261" s="68">
        <v>51.6172506738544</v>
      </c>
      <c r="G261" s="71">
        <v>0.62067291218251697</v>
      </c>
      <c r="H261" s="68">
        <v>30.7951482479784</v>
      </c>
      <c r="I261" s="71">
        <v>0.54865918201762898</v>
      </c>
      <c r="J261" s="68">
        <v>19.811320754716998</v>
      </c>
      <c r="K261" s="71">
        <v>0.87077612780139302</v>
      </c>
      <c r="L261" s="68">
        <v>82.681940700808596</v>
      </c>
      <c r="M261" s="71">
        <v>0.48427333513238002</v>
      </c>
      <c r="N261" s="68">
        <v>38.207547169811299</v>
      </c>
      <c r="O261" s="71"/>
      <c r="P261" s="68"/>
      <c r="Q261" s="71"/>
      <c r="R261" s="68"/>
    </row>
    <row r="262" spans="1:18" x14ac:dyDescent="0.2">
      <c r="A262" s="141" t="s">
        <v>851</v>
      </c>
      <c r="B262" s="67" t="s">
        <v>852</v>
      </c>
      <c r="C262" s="67">
        <v>55</v>
      </c>
      <c r="D262" s="67" t="s">
        <v>340</v>
      </c>
      <c r="E262" s="71">
        <v>0.42609851562858497</v>
      </c>
      <c r="F262" s="68">
        <v>3.5714285714285698</v>
      </c>
      <c r="G262" s="71">
        <v>0.55057996975966494</v>
      </c>
      <c r="H262" s="68">
        <v>10.242587601078201</v>
      </c>
      <c r="I262" s="71">
        <v>0.56552144377304803</v>
      </c>
      <c r="J262" s="68">
        <v>24.7304582210243</v>
      </c>
      <c r="K262" s="71">
        <v>0.84195255707220895</v>
      </c>
      <c r="L262" s="68">
        <v>67.991913746630701</v>
      </c>
      <c r="M262" s="71">
        <v>0.172438607538005</v>
      </c>
      <c r="N262" s="68">
        <v>5.59299191374663</v>
      </c>
      <c r="O262" s="71"/>
      <c r="P262" s="68"/>
      <c r="Q262" s="71">
        <v>0</v>
      </c>
      <c r="R262" s="68">
        <v>29.090909090909101</v>
      </c>
    </row>
    <row r="263" spans="1:18" x14ac:dyDescent="0.2">
      <c r="A263" s="141" t="s">
        <v>853</v>
      </c>
      <c r="B263" s="67" t="s">
        <v>854</v>
      </c>
      <c r="C263" s="67">
        <v>55</v>
      </c>
      <c r="D263" s="67" t="s">
        <v>340</v>
      </c>
      <c r="E263" s="71">
        <v>0.62306222425318003</v>
      </c>
      <c r="F263" s="68">
        <v>49.393530997304602</v>
      </c>
      <c r="G263" s="71">
        <v>0.63955819985409401</v>
      </c>
      <c r="H263" s="68">
        <v>43.598382749326099</v>
      </c>
      <c r="I263" s="71">
        <v>0.60434177404925105</v>
      </c>
      <c r="J263" s="68">
        <v>38.611859838274903</v>
      </c>
      <c r="K263" s="71">
        <v>0.81504857229530803</v>
      </c>
      <c r="L263" s="68">
        <v>54.8517520215633</v>
      </c>
      <c r="M263" s="71">
        <v>0.43330035081406898</v>
      </c>
      <c r="N263" s="68">
        <v>23.854447439353098</v>
      </c>
      <c r="O263" s="71"/>
      <c r="P263" s="68"/>
      <c r="Q263" s="71"/>
      <c r="R263" s="68"/>
    </row>
    <row r="264" spans="1:18" x14ac:dyDescent="0.2">
      <c r="A264" s="141" t="s">
        <v>855</v>
      </c>
      <c r="B264" s="67" t="s">
        <v>856</v>
      </c>
      <c r="C264" s="67">
        <v>55</v>
      </c>
      <c r="D264" s="67" t="s">
        <v>340</v>
      </c>
      <c r="E264" s="71">
        <v>0.701476971143837</v>
      </c>
      <c r="F264" s="68">
        <v>72.978436657681897</v>
      </c>
      <c r="G264" s="71">
        <v>0.640697447921455</v>
      </c>
      <c r="H264" s="68">
        <v>44.272237196765502</v>
      </c>
      <c r="I264" s="71">
        <v>0.57402644430413097</v>
      </c>
      <c r="J264" s="68">
        <v>26.549865229110502</v>
      </c>
      <c r="K264" s="71">
        <v>0.79339557414995299</v>
      </c>
      <c r="L264" s="68">
        <v>44.8787061994609</v>
      </c>
      <c r="M264" s="71">
        <v>0.499265389343648</v>
      </c>
      <c r="N264" s="68">
        <v>42.183288409703501</v>
      </c>
      <c r="O264" s="71"/>
      <c r="P264" s="68"/>
      <c r="Q264" s="71">
        <v>1</v>
      </c>
      <c r="R264" s="68">
        <v>100</v>
      </c>
    </row>
    <row r="265" spans="1:18" x14ac:dyDescent="0.2">
      <c r="A265" s="141" t="s">
        <v>857</v>
      </c>
      <c r="B265" s="67" t="s">
        <v>858</v>
      </c>
      <c r="C265" s="67">
        <v>55</v>
      </c>
      <c r="D265" s="67" t="s">
        <v>340</v>
      </c>
      <c r="E265" s="71">
        <v>0.58768257116606404</v>
      </c>
      <c r="F265" s="68">
        <v>39.083557951482497</v>
      </c>
      <c r="G265" s="71">
        <v>0.54485272027957798</v>
      </c>
      <c r="H265" s="68">
        <v>9.5687331536388101</v>
      </c>
      <c r="I265" s="71">
        <v>0.58932586055018799</v>
      </c>
      <c r="J265" s="68">
        <v>32.884097035040398</v>
      </c>
      <c r="K265" s="71">
        <v>0.78325135302042304</v>
      </c>
      <c r="L265" s="68">
        <v>41.105121293800501</v>
      </c>
      <c r="M265" s="71">
        <v>0.43330035081406898</v>
      </c>
      <c r="N265" s="68">
        <v>23.854447439353098</v>
      </c>
      <c r="O265" s="71"/>
      <c r="P265" s="68"/>
      <c r="Q265" s="71"/>
      <c r="R265" s="68"/>
    </row>
    <row r="266" spans="1:18" x14ac:dyDescent="0.2">
      <c r="A266" s="141" t="s">
        <v>859</v>
      </c>
      <c r="B266" s="67" t="s">
        <v>860</v>
      </c>
      <c r="C266" s="67">
        <v>55</v>
      </c>
      <c r="D266" s="67" t="s">
        <v>340</v>
      </c>
      <c r="E266" s="71">
        <v>0.52546905219219597</v>
      </c>
      <c r="F266" s="68">
        <v>24.5956873315364</v>
      </c>
      <c r="G266" s="71">
        <v>0.49285067399240401</v>
      </c>
      <c r="H266" s="68">
        <v>6.1994609164420504</v>
      </c>
      <c r="I266" s="71">
        <v>0.55562176945114405</v>
      </c>
      <c r="J266" s="68">
        <v>21.832884097034999</v>
      </c>
      <c r="K266" s="71">
        <v>0.72504779399004204</v>
      </c>
      <c r="L266" s="68">
        <v>22.237196765498702</v>
      </c>
      <c r="M266" s="71">
        <v>0.32835597133519201</v>
      </c>
      <c r="N266" s="68">
        <v>13.679245283018901</v>
      </c>
      <c r="O266" s="71"/>
      <c r="P266" s="68"/>
      <c r="Q266" s="71"/>
      <c r="R266" s="68"/>
    </row>
    <row r="267" spans="1:18" x14ac:dyDescent="0.2">
      <c r="A267" s="141" t="s">
        <v>861</v>
      </c>
      <c r="B267" s="67" t="s">
        <v>862</v>
      </c>
      <c r="C267" s="67">
        <v>55</v>
      </c>
      <c r="D267" s="67" t="s">
        <v>340</v>
      </c>
      <c r="E267" s="71">
        <v>0.55805900047003798</v>
      </c>
      <c r="F267" s="68">
        <v>32.210242587601101</v>
      </c>
      <c r="G267" s="71">
        <v>0.51068945263594701</v>
      </c>
      <c r="H267" s="68">
        <v>7.0754716981132102</v>
      </c>
      <c r="I267" s="71">
        <v>0.54615203142389201</v>
      </c>
      <c r="J267" s="68">
        <v>18.598382749326099</v>
      </c>
      <c r="K267" s="71">
        <v>0.808059205535823</v>
      </c>
      <c r="L267" s="68">
        <v>50.673854447439297</v>
      </c>
      <c r="M267" s="71">
        <v>0.36733531228448901</v>
      </c>
      <c r="N267" s="68">
        <v>16.105121293800501</v>
      </c>
      <c r="O267" s="71"/>
      <c r="P267" s="68"/>
      <c r="Q267" s="71"/>
      <c r="R267" s="68"/>
    </row>
    <row r="268" spans="1:18" x14ac:dyDescent="0.2">
      <c r="A268" s="141" t="s">
        <v>863</v>
      </c>
      <c r="B268" s="67" t="s">
        <v>864</v>
      </c>
      <c r="C268" s="67">
        <v>55</v>
      </c>
      <c r="D268" s="67" t="s">
        <v>340</v>
      </c>
      <c r="E268" s="71">
        <v>0.45699487852622001</v>
      </c>
      <c r="F268" s="68">
        <v>7.1428571428571397</v>
      </c>
      <c r="G268" s="71">
        <v>0.47387252838153299</v>
      </c>
      <c r="H268" s="68">
        <v>4.91913746630728</v>
      </c>
      <c r="I268" s="71">
        <v>0.43200729086596001</v>
      </c>
      <c r="J268" s="68">
        <v>1.3477088948787099</v>
      </c>
      <c r="K268" s="71">
        <v>0.62372783194473203</v>
      </c>
      <c r="L268" s="68">
        <v>5.6603773584905701</v>
      </c>
      <c r="M268" s="71">
        <v>0.29837186291265599</v>
      </c>
      <c r="N268" s="68">
        <v>11.253369272237199</v>
      </c>
      <c r="O268" s="71"/>
      <c r="P268" s="68"/>
      <c r="Q268" s="71"/>
      <c r="R268" s="68"/>
    </row>
    <row r="269" spans="1:18" x14ac:dyDescent="0.2">
      <c r="A269" s="141" t="s">
        <v>865</v>
      </c>
      <c r="B269" s="67" t="s">
        <v>866</v>
      </c>
      <c r="C269" s="67">
        <v>55</v>
      </c>
      <c r="D269" s="67" t="s">
        <v>340</v>
      </c>
      <c r="E269" s="71">
        <v>0.50594393967155105</v>
      </c>
      <c r="F269" s="68">
        <v>19.272237196765499</v>
      </c>
      <c r="G269" s="71">
        <v>0.64938131422364698</v>
      </c>
      <c r="H269" s="68">
        <v>49.326145552560597</v>
      </c>
      <c r="I269" s="71">
        <v>0.61798110594046396</v>
      </c>
      <c r="J269" s="68">
        <v>44.811320754717002</v>
      </c>
      <c r="K269" s="71">
        <v>0.81706328401056105</v>
      </c>
      <c r="L269" s="68">
        <v>56.334231805929903</v>
      </c>
      <c r="M269" s="71">
        <v>0.44529399418308302</v>
      </c>
      <c r="N269" s="68">
        <v>26.3477088948787</v>
      </c>
      <c r="O269" s="71"/>
      <c r="P269" s="68"/>
      <c r="Q269" s="71">
        <v>0</v>
      </c>
      <c r="R269" s="68">
        <v>29.090909090909101</v>
      </c>
    </row>
    <row r="270" spans="1:18" x14ac:dyDescent="0.2">
      <c r="A270" s="141" t="s">
        <v>867</v>
      </c>
      <c r="B270" s="67" t="s">
        <v>868</v>
      </c>
      <c r="C270" s="67">
        <v>55</v>
      </c>
      <c r="D270" s="67" t="s">
        <v>340</v>
      </c>
      <c r="E270" s="71">
        <v>0.61978962596438003</v>
      </c>
      <c r="F270" s="68">
        <v>48.180592991913699</v>
      </c>
      <c r="G270" s="71">
        <v>0.57169035124801404</v>
      </c>
      <c r="H270" s="68">
        <v>12.398921832884101</v>
      </c>
      <c r="I270" s="71">
        <v>0.57252965357762697</v>
      </c>
      <c r="J270" s="68">
        <v>26.280323450134802</v>
      </c>
      <c r="K270" s="71">
        <v>0.82068105547696502</v>
      </c>
      <c r="L270" s="68">
        <v>57.816711590296499</v>
      </c>
      <c r="M270" s="71">
        <v>0.51425744355491598</v>
      </c>
      <c r="N270" s="68">
        <v>45.4177897574124</v>
      </c>
      <c r="O270" s="71"/>
      <c r="P270" s="68"/>
      <c r="Q270" s="71"/>
      <c r="R270" s="68"/>
    </row>
    <row r="271" spans="1:18" x14ac:dyDescent="0.2">
      <c r="A271" s="141" t="s">
        <v>869</v>
      </c>
      <c r="B271" s="67" t="s">
        <v>870</v>
      </c>
      <c r="C271" s="67">
        <v>55</v>
      </c>
      <c r="D271" s="67" t="s">
        <v>340</v>
      </c>
      <c r="E271" s="71">
        <v>0.54847234658247801</v>
      </c>
      <c r="F271" s="68">
        <v>29.7169811320755</v>
      </c>
      <c r="G271" s="71">
        <v>0.61778182800397097</v>
      </c>
      <c r="H271" s="68">
        <v>28.5040431266846</v>
      </c>
      <c r="I271" s="71">
        <v>0.54009198242287704</v>
      </c>
      <c r="J271" s="68">
        <v>17.115902964959599</v>
      </c>
      <c r="K271" s="71">
        <v>0.86357696836505804</v>
      </c>
      <c r="L271" s="68">
        <v>79.177897574124003</v>
      </c>
      <c r="M271" s="71">
        <v>0.172438607538005</v>
      </c>
      <c r="N271" s="68">
        <v>5.59299191374663</v>
      </c>
      <c r="O271" s="71"/>
      <c r="P271" s="68"/>
      <c r="Q271" s="71"/>
      <c r="R271" s="68"/>
    </row>
    <row r="272" spans="1:18" x14ac:dyDescent="0.2">
      <c r="A272" s="141" t="s">
        <v>871</v>
      </c>
      <c r="B272" s="67" t="s">
        <v>872</v>
      </c>
      <c r="C272" s="67">
        <v>55</v>
      </c>
      <c r="D272" s="67" t="s">
        <v>340</v>
      </c>
      <c r="E272" s="71">
        <v>0.65052722351472803</v>
      </c>
      <c r="F272" s="68">
        <v>57.749326145552601</v>
      </c>
      <c r="G272" s="71">
        <v>0.64453638561512205</v>
      </c>
      <c r="H272" s="68">
        <v>46.4959568733154</v>
      </c>
      <c r="I272" s="71">
        <v>0.60945667774026502</v>
      </c>
      <c r="J272" s="68">
        <v>40.902964959568699</v>
      </c>
      <c r="K272" s="71">
        <v>0.85784567388663602</v>
      </c>
      <c r="L272" s="68">
        <v>76.482479784366603</v>
      </c>
      <c r="M272" s="71">
        <v>0.49027015681688701</v>
      </c>
      <c r="N272" s="68">
        <v>40.161725067385397</v>
      </c>
      <c r="O272" s="71"/>
      <c r="P272" s="68"/>
      <c r="Q272" s="71"/>
      <c r="R272" s="68"/>
    </row>
    <row r="273" spans="1:18" x14ac:dyDescent="0.2">
      <c r="A273" s="141" t="s">
        <v>873</v>
      </c>
      <c r="B273" s="67" t="s">
        <v>874</v>
      </c>
      <c r="C273" s="67">
        <v>55</v>
      </c>
      <c r="D273" s="67" t="s">
        <v>340</v>
      </c>
      <c r="E273" s="71">
        <v>0.46403983701469798</v>
      </c>
      <c r="F273" s="68">
        <v>8.8274932614555297</v>
      </c>
      <c r="G273" s="71">
        <v>0.632062619404543</v>
      </c>
      <c r="H273" s="68">
        <v>38.881401617250702</v>
      </c>
      <c r="I273" s="71">
        <v>0.56270386873397704</v>
      </c>
      <c r="J273" s="68">
        <v>23.989218328841002</v>
      </c>
      <c r="K273" s="71">
        <v>0.77308943886174797</v>
      </c>
      <c r="L273" s="68">
        <v>37.061994609164401</v>
      </c>
      <c r="M273" s="71">
        <v>0.35234325807322098</v>
      </c>
      <c r="N273" s="68">
        <v>15.229110512129401</v>
      </c>
      <c r="O273" s="71"/>
      <c r="P273" s="68"/>
      <c r="Q273" s="71">
        <v>0</v>
      </c>
      <c r="R273" s="68">
        <v>29.090909090909101</v>
      </c>
    </row>
    <row r="274" spans="1:18" x14ac:dyDescent="0.2">
      <c r="A274" s="141" t="s">
        <v>875</v>
      </c>
      <c r="B274" s="67" t="s">
        <v>876</v>
      </c>
      <c r="C274" s="67">
        <v>55</v>
      </c>
      <c r="D274" s="67" t="s">
        <v>340</v>
      </c>
      <c r="E274" s="71">
        <v>0.47223612525268899</v>
      </c>
      <c r="F274" s="68">
        <v>10.849056603773599</v>
      </c>
      <c r="G274" s="71">
        <v>0.29435814516639902</v>
      </c>
      <c r="H274" s="68">
        <v>1.6172506738544501</v>
      </c>
      <c r="I274" s="71">
        <v>0.58110664260369804</v>
      </c>
      <c r="J274" s="68">
        <v>29.7169811320755</v>
      </c>
      <c r="K274" s="71">
        <v>0.76608083464631305</v>
      </c>
      <c r="L274" s="68">
        <v>34.636118598382801</v>
      </c>
      <c r="M274" s="71">
        <v>0.24739887859434501</v>
      </c>
      <c r="N274" s="68">
        <v>8.5579514824797904</v>
      </c>
      <c r="O274" s="71"/>
      <c r="P274" s="68"/>
      <c r="Q274" s="71"/>
      <c r="R274" s="68"/>
    </row>
    <row r="275" spans="1:18" x14ac:dyDescent="0.2">
      <c r="A275" s="141" t="s">
        <v>877</v>
      </c>
      <c r="B275" s="67" t="s">
        <v>878</v>
      </c>
      <c r="C275" s="67">
        <v>55</v>
      </c>
      <c r="D275" s="67" t="s">
        <v>340</v>
      </c>
      <c r="E275" s="71">
        <v>0.62763413360419995</v>
      </c>
      <c r="F275" s="68">
        <v>50.876010781671198</v>
      </c>
      <c r="G275" s="71">
        <v>0.62450733005544101</v>
      </c>
      <c r="H275" s="68">
        <v>34.029649595687303</v>
      </c>
      <c r="I275" s="71">
        <v>0.562530306348765</v>
      </c>
      <c r="J275" s="68">
        <v>23.854447439353098</v>
      </c>
      <c r="K275" s="71">
        <v>0.84222397372246605</v>
      </c>
      <c r="L275" s="68">
        <v>68.261455525606493</v>
      </c>
      <c r="M275" s="71">
        <v>0.48127492429012603</v>
      </c>
      <c r="N275" s="68">
        <v>37.196765498652297</v>
      </c>
      <c r="O275" s="71"/>
      <c r="P275" s="68"/>
      <c r="Q275" s="71"/>
      <c r="R275" s="68"/>
    </row>
    <row r="276" spans="1:18" x14ac:dyDescent="0.2">
      <c r="A276" s="141" t="s">
        <v>879</v>
      </c>
      <c r="B276" s="67" t="s">
        <v>880</v>
      </c>
      <c r="C276" s="67">
        <v>55</v>
      </c>
      <c r="D276" s="67" t="s">
        <v>340</v>
      </c>
      <c r="E276" s="71">
        <v>0.66866402368484301</v>
      </c>
      <c r="F276" s="68">
        <v>62.601078167115901</v>
      </c>
      <c r="G276" s="71">
        <v>0.652191477607593</v>
      </c>
      <c r="H276" s="68">
        <v>50.741239892183302</v>
      </c>
      <c r="I276" s="71">
        <v>0.62072566452784195</v>
      </c>
      <c r="J276" s="68">
        <v>45.822102425875997</v>
      </c>
      <c r="K276" s="71">
        <v>0.87248945483775198</v>
      </c>
      <c r="L276" s="68">
        <v>83.288409703504001</v>
      </c>
      <c r="M276" s="71">
        <v>0.52924949776618402</v>
      </c>
      <c r="N276" s="68">
        <v>48.989218328840998</v>
      </c>
      <c r="O276" s="71"/>
      <c r="P276" s="68"/>
      <c r="Q276" s="71"/>
      <c r="R276" s="68"/>
    </row>
    <row r="277" spans="1:18" x14ac:dyDescent="0.2">
      <c r="A277" s="141" t="s">
        <v>881</v>
      </c>
      <c r="B277" s="67" t="s">
        <v>882</v>
      </c>
      <c r="C277" s="67">
        <v>55</v>
      </c>
      <c r="D277" s="67" t="s">
        <v>340</v>
      </c>
      <c r="E277" s="71">
        <v>0.64471227393195596</v>
      </c>
      <c r="F277" s="68">
        <v>56.334231805929903</v>
      </c>
      <c r="G277" s="71">
        <v>0.76202914584090398</v>
      </c>
      <c r="H277" s="68">
        <v>79.8517520215633</v>
      </c>
      <c r="I277" s="71">
        <v>0.67479964200503295</v>
      </c>
      <c r="J277" s="68">
        <v>69.204851752021597</v>
      </c>
      <c r="K277" s="71">
        <v>0.93965153476877505</v>
      </c>
      <c r="L277" s="68">
        <v>97.169811320754704</v>
      </c>
      <c r="M277" s="71">
        <v>0.84708104704506604</v>
      </c>
      <c r="N277" s="68">
        <v>91.037735849056602</v>
      </c>
      <c r="O277" s="71"/>
      <c r="P277" s="68"/>
      <c r="Q277" s="71">
        <v>0</v>
      </c>
      <c r="R277" s="68">
        <v>29.090909090909101</v>
      </c>
    </row>
    <row r="278" spans="1:18" x14ac:dyDescent="0.2">
      <c r="A278" s="141" t="s">
        <v>883</v>
      </c>
      <c r="B278" s="67" t="s">
        <v>884</v>
      </c>
      <c r="C278" s="67">
        <v>55</v>
      </c>
      <c r="D278" s="67" t="s">
        <v>340</v>
      </c>
      <c r="E278" s="71">
        <v>0.51394381773860498</v>
      </c>
      <c r="F278" s="68">
        <v>21.428571428571399</v>
      </c>
      <c r="G278" s="71">
        <v>0.65841958970663395</v>
      </c>
      <c r="H278" s="68">
        <v>52.830188679245303</v>
      </c>
      <c r="I278" s="71">
        <v>0.64075667992436103</v>
      </c>
      <c r="J278" s="68">
        <v>54.514824797843701</v>
      </c>
      <c r="K278" s="71">
        <v>0.82824723572119896</v>
      </c>
      <c r="L278" s="68">
        <v>61.725067385444703</v>
      </c>
      <c r="M278" s="71">
        <v>0.44229558334082902</v>
      </c>
      <c r="N278" s="68">
        <v>25.471698113207498</v>
      </c>
      <c r="O278" s="71"/>
      <c r="P278" s="68"/>
      <c r="Q278" s="71">
        <v>0</v>
      </c>
      <c r="R278" s="68">
        <v>29.090909090909101</v>
      </c>
    </row>
    <row r="279" spans="1:18" x14ac:dyDescent="0.2">
      <c r="A279" s="141" t="s">
        <v>885</v>
      </c>
      <c r="B279" s="67" t="s">
        <v>886</v>
      </c>
      <c r="C279" s="67">
        <v>55</v>
      </c>
      <c r="D279" s="67" t="s">
        <v>340</v>
      </c>
      <c r="E279" s="71">
        <v>0.54847458411703998</v>
      </c>
      <c r="F279" s="68">
        <v>29.784366576819401</v>
      </c>
      <c r="G279" s="71">
        <v>0.65755255450543704</v>
      </c>
      <c r="H279" s="68">
        <v>52.4258760107817</v>
      </c>
      <c r="I279" s="71">
        <v>0.71636367895059705</v>
      </c>
      <c r="J279" s="68">
        <v>82.210242587601101</v>
      </c>
      <c r="K279" s="71">
        <v>0.75035327493762705</v>
      </c>
      <c r="L279" s="68">
        <v>29.245283018867902</v>
      </c>
      <c r="M279" s="71">
        <v>0.61620341219153896</v>
      </c>
      <c r="N279" s="68">
        <v>64.757412398921801</v>
      </c>
      <c r="O279" s="71"/>
      <c r="P279" s="68"/>
      <c r="Q279" s="71">
        <v>1.9E-3</v>
      </c>
      <c r="R279" s="68">
        <v>32.332015810276701</v>
      </c>
    </row>
    <row r="280" spans="1:18" x14ac:dyDescent="0.2">
      <c r="A280" s="141" t="s">
        <v>887</v>
      </c>
      <c r="B280" s="67" t="s">
        <v>888</v>
      </c>
      <c r="C280" s="67">
        <v>55</v>
      </c>
      <c r="D280" s="67" t="s">
        <v>340</v>
      </c>
      <c r="E280" s="71">
        <v>0.668268864155386</v>
      </c>
      <c r="F280" s="68">
        <v>62.331536388140201</v>
      </c>
      <c r="G280" s="71">
        <v>0.65027632483761799</v>
      </c>
      <c r="H280" s="68">
        <v>49.797843665768198</v>
      </c>
      <c r="I280" s="71">
        <v>0.57406376992866504</v>
      </c>
      <c r="J280" s="68">
        <v>26.6172506738544</v>
      </c>
      <c r="K280" s="71">
        <v>0.85761170404728704</v>
      </c>
      <c r="L280" s="68">
        <v>76.415094339622598</v>
      </c>
      <c r="M280" s="71">
        <v>0.25939252196335899</v>
      </c>
      <c r="N280" s="68">
        <v>9.2318059299191404</v>
      </c>
      <c r="O280" s="71"/>
      <c r="P280" s="68"/>
      <c r="Q280" s="71">
        <v>1</v>
      </c>
      <c r="R280" s="68">
        <v>100</v>
      </c>
    </row>
    <row r="281" spans="1:18" x14ac:dyDescent="0.2">
      <c r="A281" s="141" t="s">
        <v>889</v>
      </c>
      <c r="B281" s="67" t="s">
        <v>890</v>
      </c>
      <c r="C281" s="67">
        <v>55</v>
      </c>
      <c r="D281" s="67" t="s">
        <v>340</v>
      </c>
      <c r="E281" s="71">
        <v>0.54563522673356402</v>
      </c>
      <c r="F281" s="68">
        <v>28.9083557951482</v>
      </c>
      <c r="G281" s="71">
        <v>0.58524754314642002</v>
      </c>
      <c r="H281" s="68">
        <v>14.150943396226401</v>
      </c>
      <c r="I281" s="71">
        <v>0.70474820412879002</v>
      </c>
      <c r="J281" s="68">
        <v>78.301886792452805</v>
      </c>
      <c r="K281" s="71">
        <v>0.73202464893346197</v>
      </c>
      <c r="L281" s="68">
        <v>23.584905660377402</v>
      </c>
      <c r="M281" s="71">
        <v>0.70615573745914695</v>
      </c>
      <c r="N281" s="68">
        <v>76.6172506738544</v>
      </c>
      <c r="O281" s="71"/>
      <c r="P281" s="68"/>
      <c r="Q281" s="71">
        <v>0</v>
      </c>
      <c r="R281" s="68">
        <v>29.090909090909101</v>
      </c>
    </row>
    <row r="282" spans="1:18" x14ac:dyDescent="0.2">
      <c r="A282" s="141" t="s">
        <v>891</v>
      </c>
      <c r="B282" s="67" t="s">
        <v>892</v>
      </c>
      <c r="C282" s="67">
        <v>55</v>
      </c>
      <c r="D282" s="67" t="s">
        <v>340</v>
      </c>
      <c r="E282" s="71">
        <v>0.53732104974072703</v>
      </c>
      <c r="F282" s="68">
        <v>27.2911051212938</v>
      </c>
      <c r="G282" s="71">
        <v>0.66878603396673098</v>
      </c>
      <c r="H282" s="68">
        <v>56.536388140161698</v>
      </c>
      <c r="I282" s="71">
        <v>0.66202731696432704</v>
      </c>
      <c r="J282" s="68">
        <v>64.016172506738499</v>
      </c>
      <c r="K282" s="71">
        <v>0.78156623737259101</v>
      </c>
      <c r="L282" s="68">
        <v>40.296495956873301</v>
      </c>
      <c r="M282" s="71">
        <v>0.57422566039998801</v>
      </c>
      <c r="N282" s="68">
        <v>58.0862533692722</v>
      </c>
      <c r="O282" s="71"/>
      <c r="P282" s="68"/>
      <c r="Q282" s="71">
        <v>0</v>
      </c>
      <c r="R282" s="68">
        <v>29.090909090909101</v>
      </c>
    </row>
    <row r="283" spans="1:18" x14ac:dyDescent="0.2">
      <c r="A283" s="141" t="s">
        <v>893</v>
      </c>
      <c r="B283" s="67" t="s">
        <v>894</v>
      </c>
      <c r="C283" s="67">
        <v>55</v>
      </c>
      <c r="D283" s="67" t="s">
        <v>340</v>
      </c>
      <c r="E283" s="71">
        <v>0.58898710997071901</v>
      </c>
      <c r="F283" s="68">
        <v>39.690026954177902</v>
      </c>
      <c r="G283" s="71">
        <v>0.63904856408252597</v>
      </c>
      <c r="H283" s="68">
        <v>43.2614555256065</v>
      </c>
      <c r="I283" s="71">
        <v>0.62999658747500897</v>
      </c>
      <c r="J283" s="68">
        <v>49.528301886792498</v>
      </c>
      <c r="K283" s="71">
        <v>0.83350758804648795</v>
      </c>
      <c r="L283" s="68">
        <v>64.083557951482504</v>
      </c>
      <c r="M283" s="71">
        <v>0.253395700278852</v>
      </c>
      <c r="N283" s="68">
        <v>8.8274932614555297</v>
      </c>
      <c r="O283" s="71"/>
      <c r="P283" s="68"/>
      <c r="Q283" s="71"/>
      <c r="R283" s="68"/>
    </row>
    <row r="284" spans="1:18" x14ac:dyDescent="0.2">
      <c r="A284" s="141" t="s">
        <v>895</v>
      </c>
      <c r="B284" s="67" t="s">
        <v>896</v>
      </c>
      <c r="C284" s="67">
        <v>55</v>
      </c>
      <c r="D284" s="67" t="s">
        <v>340</v>
      </c>
      <c r="E284" s="71">
        <v>0.56255637032178396</v>
      </c>
      <c r="F284" s="68">
        <v>33.153638814016198</v>
      </c>
      <c r="G284" s="71">
        <v>0.66069823992853505</v>
      </c>
      <c r="H284" s="68">
        <v>53.436657681940702</v>
      </c>
      <c r="I284" s="71">
        <v>0.70366830233858302</v>
      </c>
      <c r="J284" s="68">
        <v>78.167115902964994</v>
      </c>
      <c r="K284" s="71">
        <v>0.85619918388829297</v>
      </c>
      <c r="L284" s="68">
        <v>75.5390835579515</v>
      </c>
      <c r="M284" s="71">
        <v>0.59221612545350999</v>
      </c>
      <c r="N284" s="68">
        <v>60.781671159029599</v>
      </c>
      <c r="O284" s="71"/>
      <c r="P284" s="68"/>
      <c r="Q284" s="71">
        <v>0</v>
      </c>
      <c r="R284" s="68">
        <v>29.090909090909101</v>
      </c>
    </row>
    <row r="285" spans="1:18" x14ac:dyDescent="0.2">
      <c r="A285" s="141" t="s">
        <v>897</v>
      </c>
      <c r="B285" s="67" t="s">
        <v>898</v>
      </c>
      <c r="C285" s="67">
        <v>55</v>
      </c>
      <c r="D285" s="67" t="s">
        <v>340</v>
      </c>
      <c r="E285" s="71">
        <v>0.49081786220054702</v>
      </c>
      <c r="F285" s="68">
        <v>15.633423180593001</v>
      </c>
      <c r="G285" s="71">
        <v>0.64194808011587801</v>
      </c>
      <c r="H285" s="68">
        <v>44.811320754717002</v>
      </c>
      <c r="I285" s="71">
        <v>0.50155311010247094</v>
      </c>
      <c r="J285" s="68">
        <v>7.4123989218328799</v>
      </c>
      <c r="K285" s="71">
        <v>0.81731955312524496</v>
      </c>
      <c r="L285" s="68">
        <v>56.603773584905703</v>
      </c>
      <c r="M285" s="71">
        <v>0.49326856765914101</v>
      </c>
      <c r="N285" s="68">
        <v>40.633423180592999</v>
      </c>
      <c r="O285" s="71"/>
      <c r="P285" s="68"/>
      <c r="Q285" s="71">
        <v>0</v>
      </c>
      <c r="R285" s="68">
        <v>29.090909090909101</v>
      </c>
    </row>
    <row r="286" spans="1:18" x14ac:dyDescent="0.2">
      <c r="A286" s="141" t="s">
        <v>899</v>
      </c>
      <c r="B286" s="67" t="s">
        <v>900</v>
      </c>
      <c r="C286" s="67">
        <v>55</v>
      </c>
      <c r="D286" s="67" t="s">
        <v>340</v>
      </c>
      <c r="E286" s="71">
        <v>0.50079062508168004</v>
      </c>
      <c r="F286" s="68">
        <v>17.8571428571429</v>
      </c>
      <c r="G286" s="71">
        <v>0.59455775499534802</v>
      </c>
      <c r="H286" s="68">
        <v>15.902964959568701</v>
      </c>
      <c r="I286" s="71">
        <v>0.59484622844809498</v>
      </c>
      <c r="J286" s="68">
        <v>34.703504043126699</v>
      </c>
      <c r="K286" s="71">
        <v>0.86625673693962202</v>
      </c>
      <c r="L286" s="68">
        <v>80.660377358490607</v>
      </c>
      <c r="M286" s="71">
        <v>0.44829240502533702</v>
      </c>
      <c r="N286" s="68">
        <v>27.1563342318059</v>
      </c>
      <c r="O286" s="71"/>
      <c r="P286" s="68"/>
      <c r="Q286" s="71">
        <v>0</v>
      </c>
      <c r="R286" s="68">
        <v>29.090909090909101</v>
      </c>
    </row>
    <row r="287" spans="1:18" x14ac:dyDescent="0.2">
      <c r="A287" s="141" t="s">
        <v>901</v>
      </c>
      <c r="B287" s="67" t="s">
        <v>902</v>
      </c>
      <c r="C287" s="67">
        <v>55</v>
      </c>
      <c r="D287" s="67" t="s">
        <v>340</v>
      </c>
      <c r="E287" s="71">
        <v>0.54497469059252701</v>
      </c>
      <c r="F287" s="68">
        <v>28.7735849056604</v>
      </c>
      <c r="G287" s="71">
        <v>0.64900691806006205</v>
      </c>
      <c r="H287" s="68">
        <v>49.123989218328802</v>
      </c>
      <c r="I287" s="71">
        <v>0.63525317665445102</v>
      </c>
      <c r="J287" s="68">
        <v>52.1563342318059</v>
      </c>
      <c r="K287" s="71">
        <v>0.79142742679179401</v>
      </c>
      <c r="L287" s="68">
        <v>44.204851752021597</v>
      </c>
      <c r="M287" s="71">
        <v>0.64918593145632797</v>
      </c>
      <c r="N287" s="68">
        <v>70.215633423180606</v>
      </c>
      <c r="O287" s="71"/>
      <c r="P287" s="68"/>
      <c r="Q287" s="71">
        <v>0</v>
      </c>
      <c r="R287" s="68">
        <v>29.090909090909101</v>
      </c>
    </row>
    <row r="288" spans="1:18" x14ac:dyDescent="0.2">
      <c r="A288" s="141" t="s">
        <v>903</v>
      </c>
      <c r="B288" s="67" t="s">
        <v>904</v>
      </c>
      <c r="C288" s="67">
        <v>55</v>
      </c>
      <c r="D288" s="67" t="s">
        <v>340</v>
      </c>
      <c r="E288" s="71">
        <v>0.56950742050893399</v>
      </c>
      <c r="F288" s="68">
        <v>34.905660377358501</v>
      </c>
      <c r="G288" s="71">
        <v>0.67914418662675602</v>
      </c>
      <c r="H288" s="68">
        <v>60.175202156334201</v>
      </c>
      <c r="I288" s="71">
        <v>0.62459556454246601</v>
      </c>
      <c r="J288" s="68">
        <v>47.708894878706197</v>
      </c>
      <c r="K288" s="71">
        <v>0.85249711749940305</v>
      </c>
      <c r="L288" s="68">
        <v>73.517520215633397</v>
      </c>
      <c r="M288" s="71">
        <v>0.62220023387604595</v>
      </c>
      <c r="N288" s="68">
        <v>65.902964959568706</v>
      </c>
      <c r="O288" s="71"/>
      <c r="P288" s="68"/>
      <c r="Q288" s="71">
        <v>6.9099999999999995E-2</v>
      </c>
      <c r="R288" s="68">
        <v>36.363636363636402</v>
      </c>
    </row>
    <row r="289" spans="1:18" x14ac:dyDescent="0.2">
      <c r="A289" s="141" t="s">
        <v>705</v>
      </c>
      <c r="B289" s="67" t="s">
        <v>905</v>
      </c>
      <c r="C289" s="67">
        <v>55</v>
      </c>
      <c r="D289" s="67" t="s">
        <v>340</v>
      </c>
      <c r="E289" s="71">
        <v>0.57204595826828497</v>
      </c>
      <c r="F289" s="68">
        <v>35.377358490566003</v>
      </c>
      <c r="G289" s="71">
        <v>0.47814063227817899</v>
      </c>
      <c r="H289" s="68">
        <v>4.9865229110512104</v>
      </c>
      <c r="I289" s="71">
        <v>0.47915366680085503</v>
      </c>
      <c r="J289" s="68">
        <v>4.5822102425875997</v>
      </c>
      <c r="K289" s="71">
        <v>0.88559553981102201</v>
      </c>
      <c r="L289" s="68">
        <v>88.072776280323495</v>
      </c>
      <c r="M289" s="71">
        <v>0.44529399418308302</v>
      </c>
      <c r="N289" s="68">
        <v>26.3477088948787</v>
      </c>
      <c r="O289" s="71"/>
      <c r="P289" s="68"/>
      <c r="Q289" s="71"/>
      <c r="R289" s="68"/>
    </row>
    <row r="290" spans="1:18" x14ac:dyDescent="0.2">
      <c r="A290" s="141" t="s">
        <v>906</v>
      </c>
      <c r="B290" s="67" t="s">
        <v>907</v>
      </c>
      <c r="C290" s="67">
        <v>55</v>
      </c>
      <c r="D290" s="67" t="s">
        <v>340</v>
      </c>
      <c r="E290" s="71">
        <v>0.42625941006349799</v>
      </c>
      <c r="F290" s="68">
        <v>3.63881401617251</v>
      </c>
      <c r="G290" s="71">
        <v>0.60701343879069802</v>
      </c>
      <c r="H290" s="68">
        <v>21.7654986522911</v>
      </c>
      <c r="I290" s="71">
        <v>0.52549906206403596</v>
      </c>
      <c r="J290" s="68">
        <v>12.398921832884101</v>
      </c>
      <c r="K290" s="71">
        <v>0.84133799613602001</v>
      </c>
      <c r="L290" s="68">
        <v>67.654986522911102</v>
      </c>
      <c r="M290" s="71">
        <v>0.15744655332673699</v>
      </c>
      <c r="N290" s="68">
        <v>4.5148247978436702</v>
      </c>
      <c r="O290" s="71"/>
      <c r="P290" s="68"/>
      <c r="Q290" s="71">
        <v>0</v>
      </c>
      <c r="R290" s="68">
        <v>29.090909090909101</v>
      </c>
    </row>
    <row r="291" spans="1:18" x14ac:dyDescent="0.2">
      <c r="A291" s="141" t="s">
        <v>908</v>
      </c>
      <c r="B291" s="67" t="s">
        <v>909</v>
      </c>
      <c r="C291" s="67">
        <v>55</v>
      </c>
      <c r="D291" s="67" t="s">
        <v>340</v>
      </c>
      <c r="E291" s="71">
        <v>0.56483852368940302</v>
      </c>
      <c r="F291" s="68">
        <v>33.760107816711603</v>
      </c>
      <c r="G291" s="71">
        <v>0.579737309784083</v>
      </c>
      <c r="H291" s="68">
        <v>13.409703504043099</v>
      </c>
      <c r="I291" s="71">
        <v>0.49805128808538501</v>
      </c>
      <c r="J291" s="68">
        <v>7.00808625336927</v>
      </c>
      <c r="K291" s="71">
        <v>0.84121588218393795</v>
      </c>
      <c r="L291" s="68">
        <v>67.520215633423206</v>
      </c>
      <c r="M291" s="71">
        <v>0.34034961470420699</v>
      </c>
      <c r="N291" s="68">
        <v>14.487870619946101</v>
      </c>
      <c r="O291" s="71"/>
      <c r="P291" s="68"/>
      <c r="Q291" s="71"/>
      <c r="R291" s="68"/>
    </row>
    <row r="292" spans="1:18" x14ac:dyDescent="0.2">
      <c r="A292" s="141" t="s">
        <v>910</v>
      </c>
      <c r="B292" s="67" t="s">
        <v>911</v>
      </c>
      <c r="C292" s="67">
        <v>55</v>
      </c>
      <c r="D292" s="67" t="s">
        <v>340</v>
      </c>
      <c r="E292" s="71">
        <v>0.68538674041425995</v>
      </c>
      <c r="F292" s="68">
        <v>67.789757412398899</v>
      </c>
      <c r="G292" s="71">
        <v>0.60098996884707601</v>
      </c>
      <c r="H292" s="68">
        <v>18.6657681940701</v>
      </c>
      <c r="I292" s="71">
        <v>0.52143303211000203</v>
      </c>
      <c r="J292" s="68">
        <v>11.388140161725101</v>
      </c>
      <c r="K292" s="71">
        <v>0.86821193945789799</v>
      </c>
      <c r="L292" s="68">
        <v>81.334231805929903</v>
      </c>
      <c r="M292" s="71">
        <v>0.43629876165632198</v>
      </c>
      <c r="N292" s="68">
        <v>24.123989218328799</v>
      </c>
      <c r="O292" s="71"/>
      <c r="P292" s="68"/>
      <c r="Q292" s="71">
        <v>1</v>
      </c>
      <c r="R292" s="68">
        <v>100</v>
      </c>
    </row>
    <row r="293" spans="1:18" x14ac:dyDescent="0.2">
      <c r="A293" s="141" t="s">
        <v>912</v>
      </c>
      <c r="B293" s="67" t="s">
        <v>913</v>
      </c>
      <c r="C293" s="67">
        <v>55</v>
      </c>
      <c r="D293" s="67" t="s">
        <v>340</v>
      </c>
      <c r="E293" s="71">
        <v>0.54693562699130005</v>
      </c>
      <c r="F293" s="68">
        <v>29.177897574124</v>
      </c>
      <c r="G293" s="71">
        <v>0.62133202884318095</v>
      </c>
      <c r="H293" s="68">
        <v>31.536388140161701</v>
      </c>
      <c r="I293" s="71">
        <v>0.58511822961818905</v>
      </c>
      <c r="J293" s="68">
        <v>31.469002695417799</v>
      </c>
      <c r="K293" s="71">
        <v>0.90502764261908497</v>
      </c>
      <c r="L293" s="68">
        <v>91.981132075471706</v>
      </c>
      <c r="M293" s="71">
        <v>0.62220023387604595</v>
      </c>
      <c r="N293" s="68">
        <v>65.902964959568706</v>
      </c>
      <c r="O293" s="71"/>
      <c r="P293" s="68"/>
      <c r="Q293" s="71">
        <v>1E-3</v>
      </c>
      <c r="R293" s="68">
        <v>30.513833992094899</v>
      </c>
    </row>
    <row r="294" spans="1:18" x14ac:dyDescent="0.2">
      <c r="A294" s="141" t="s">
        <v>914</v>
      </c>
      <c r="B294" s="67" t="s">
        <v>915</v>
      </c>
      <c r="C294" s="67">
        <v>55</v>
      </c>
      <c r="D294" s="67" t="s">
        <v>340</v>
      </c>
      <c r="E294" s="71">
        <v>0.53143722399475102</v>
      </c>
      <c r="F294" s="68">
        <v>25.8086253369272</v>
      </c>
      <c r="G294" s="71">
        <v>0.62804284038937097</v>
      </c>
      <c r="H294" s="68">
        <v>36.253369272237201</v>
      </c>
      <c r="I294" s="71">
        <v>0.614791317403798</v>
      </c>
      <c r="J294" s="68">
        <v>43.665768194070097</v>
      </c>
      <c r="K294" s="71">
        <v>0.879105642729897</v>
      </c>
      <c r="L294" s="68">
        <v>85.309973045822105</v>
      </c>
      <c r="M294" s="71">
        <v>0.53524631945069101</v>
      </c>
      <c r="N294" s="68">
        <v>50.5390835579515</v>
      </c>
      <c r="O294" s="71"/>
      <c r="P294" s="68"/>
      <c r="Q294" s="71">
        <v>0</v>
      </c>
      <c r="R294" s="68">
        <v>29.090909090909101</v>
      </c>
    </row>
    <row r="295" spans="1:18" x14ac:dyDescent="0.2">
      <c r="A295" s="141" t="s">
        <v>916</v>
      </c>
      <c r="B295" s="67" t="s">
        <v>917</v>
      </c>
      <c r="C295" s="67">
        <v>55</v>
      </c>
      <c r="D295" s="67" t="s">
        <v>340</v>
      </c>
      <c r="E295" s="71">
        <v>0.486810096822405</v>
      </c>
      <c r="F295" s="68">
        <v>14.690026954177901</v>
      </c>
      <c r="G295" s="71">
        <v>0.56180535282202404</v>
      </c>
      <c r="H295" s="68">
        <v>11.320754716981099</v>
      </c>
      <c r="I295" s="71">
        <v>0.578969011225833</v>
      </c>
      <c r="J295" s="68">
        <v>28.571428571428601</v>
      </c>
      <c r="K295" s="71">
        <v>0.80600437408953196</v>
      </c>
      <c r="L295" s="68">
        <v>49.7304582210243</v>
      </c>
      <c r="M295" s="71">
        <v>0.48727174597463302</v>
      </c>
      <c r="N295" s="68">
        <v>39.150943396226403</v>
      </c>
      <c r="O295" s="71"/>
      <c r="P295" s="68"/>
      <c r="Q295" s="71">
        <v>0</v>
      </c>
      <c r="R295" s="68">
        <v>29.090909090909101</v>
      </c>
    </row>
    <row r="296" spans="1:18" x14ac:dyDescent="0.2">
      <c r="A296" s="141" t="s">
        <v>918</v>
      </c>
      <c r="B296" s="67" t="s">
        <v>919</v>
      </c>
      <c r="C296" s="67">
        <v>55</v>
      </c>
      <c r="D296" s="67" t="s">
        <v>340</v>
      </c>
      <c r="E296" s="71">
        <v>0.51114289478979902</v>
      </c>
      <c r="F296" s="68">
        <v>20.822102425876</v>
      </c>
      <c r="G296" s="71">
        <v>0.62695374646703905</v>
      </c>
      <c r="H296" s="68">
        <v>35.444743935310001</v>
      </c>
      <c r="I296" s="71">
        <v>0.61589702113327804</v>
      </c>
      <c r="J296" s="68">
        <v>43.935309973045797</v>
      </c>
      <c r="K296" s="71">
        <v>0.85257765795432805</v>
      </c>
      <c r="L296" s="68">
        <v>73.584905660377402</v>
      </c>
      <c r="M296" s="71">
        <v>0.460286048394351</v>
      </c>
      <c r="N296" s="68">
        <v>29.5822102425876</v>
      </c>
      <c r="O296" s="71"/>
      <c r="P296" s="68"/>
      <c r="Q296" s="71">
        <v>0</v>
      </c>
      <c r="R296" s="68">
        <v>29.090909090909101</v>
      </c>
    </row>
    <row r="297" spans="1:18" x14ac:dyDescent="0.2">
      <c r="A297" s="141" t="s">
        <v>920</v>
      </c>
      <c r="B297" s="67" t="s">
        <v>921</v>
      </c>
      <c r="C297" s="67">
        <v>55</v>
      </c>
      <c r="D297" s="67" t="s">
        <v>340</v>
      </c>
      <c r="E297" s="71">
        <v>0.59697595185063201</v>
      </c>
      <c r="F297" s="68">
        <v>41.846361185983802</v>
      </c>
      <c r="G297" s="71">
        <v>0.47103952748232197</v>
      </c>
      <c r="H297" s="68">
        <v>4.8517520215633398</v>
      </c>
      <c r="I297" s="71">
        <v>0.55101766978744204</v>
      </c>
      <c r="J297" s="68">
        <v>20.889487870619899</v>
      </c>
      <c r="K297" s="71">
        <v>0.71985558348200396</v>
      </c>
      <c r="L297" s="68">
        <v>19.8787061994609</v>
      </c>
      <c r="M297" s="71">
        <v>0.49626697850139401</v>
      </c>
      <c r="N297" s="68">
        <v>41.105121293800501</v>
      </c>
      <c r="O297" s="71"/>
      <c r="P297" s="68"/>
      <c r="Q297" s="71">
        <v>0.74670000000000003</v>
      </c>
      <c r="R297" s="68">
        <v>66.086956521739097</v>
      </c>
    </row>
    <row r="298" spans="1:18" x14ac:dyDescent="0.2">
      <c r="A298" s="141" t="s">
        <v>922</v>
      </c>
      <c r="B298" s="67" t="s">
        <v>923</v>
      </c>
      <c r="C298" s="67">
        <v>55</v>
      </c>
      <c r="D298" s="67" t="s">
        <v>340</v>
      </c>
      <c r="E298" s="71">
        <v>0.50836849035235399</v>
      </c>
      <c r="F298" s="68">
        <v>20.0134770889488</v>
      </c>
      <c r="G298" s="71">
        <v>0.613901645035552</v>
      </c>
      <c r="H298" s="68">
        <v>25.4043126684636</v>
      </c>
      <c r="I298" s="71">
        <v>0.62899424385675295</v>
      </c>
      <c r="J298" s="68">
        <v>49.258760107816698</v>
      </c>
      <c r="K298" s="71">
        <v>0.74151136752299696</v>
      </c>
      <c r="L298" s="68">
        <v>26.954177897574102</v>
      </c>
      <c r="M298" s="71">
        <v>0.55623519534646604</v>
      </c>
      <c r="N298" s="68">
        <v>54.919137466307298</v>
      </c>
      <c r="O298" s="71"/>
      <c r="P298" s="68"/>
      <c r="Q298" s="71">
        <v>1.1999999999999999E-3</v>
      </c>
      <c r="R298" s="68">
        <v>31.2252964426877</v>
      </c>
    </row>
    <row r="299" spans="1:18" x14ac:dyDescent="0.2">
      <c r="A299" s="141" t="s">
        <v>924</v>
      </c>
      <c r="B299" s="67" t="s">
        <v>925</v>
      </c>
      <c r="C299" s="67">
        <v>55</v>
      </c>
      <c r="D299" s="67" t="s">
        <v>340</v>
      </c>
      <c r="E299" s="71">
        <v>0.60909920604874401</v>
      </c>
      <c r="F299" s="68">
        <v>45.350404312668502</v>
      </c>
      <c r="G299" s="71">
        <v>0.64883161712188997</v>
      </c>
      <c r="H299" s="68">
        <v>48.921832884097</v>
      </c>
      <c r="I299" s="71">
        <v>0.54749132428842995</v>
      </c>
      <c r="J299" s="68">
        <v>19.0700808625337</v>
      </c>
      <c r="K299" s="71">
        <v>0.75280213681002395</v>
      </c>
      <c r="L299" s="68">
        <v>29.8517520215633</v>
      </c>
      <c r="M299" s="71">
        <v>0.48727174597463302</v>
      </c>
      <c r="N299" s="68">
        <v>39.150943396226403</v>
      </c>
      <c r="O299" s="71"/>
      <c r="P299" s="68"/>
      <c r="Q299" s="71"/>
      <c r="R299" s="68"/>
    </row>
    <row r="300" spans="1:18" x14ac:dyDescent="0.2">
      <c r="A300" s="141" t="s">
        <v>926</v>
      </c>
      <c r="B300" s="67" t="s">
        <v>927</v>
      </c>
      <c r="C300" s="67">
        <v>55</v>
      </c>
      <c r="D300" s="67" t="s">
        <v>340</v>
      </c>
      <c r="E300" s="71">
        <v>0.60930654495274705</v>
      </c>
      <c r="F300" s="68">
        <v>45.485175202156299</v>
      </c>
      <c r="G300" s="71">
        <v>0.66539851993279597</v>
      </c>
      <c r="H300" s="68">
        <v>55.458221024258798</v>
      </c>
      <c r="I300" s="71">
        <v>0.58625303467169998</v>
      </c>
      <c r="J300" s="68">
        <v>31.940700808625301</v>
      </c>
      <c r="K300" s="71">
        <v>0.76541578081559103</v>
      </c>
      <c r="L300" s="68">
        <v>34.164420485175199</v>
      </c>
      <c r="M300" s="71">
        <v>0.499265389343648</v>
      </c>
      <c r="N300" s="68">
        <v>42.183288409703501</v>
      </c>
      <c r="O300" s="71"/>
      <c r="P300" s="68"/>
      <c r="Q300" s="71">
        <v>0.5302</v>
      </c>
      <c r="R300" s="68">
        <v>56.363636363636402</v>
      </c>
    </row>
    <row r="301" spans="1:18" x14ac:dyDescent="0.2">
      <c r="A301" s="141" t="s">
        <v>928</v>
      </c>
      <c r="B301" s="67" t="s">
        <v>929</v>
      </c>
      <c r="C301" s="67">
        <v>55</v>
      </c>
      <c r="D301" s="67" t="s">
        <v>340</v>
      </c>
      <c r="E301" s="71">
        <v>0.68289241679615398</v>
      </c>
      <c r="F301" s="68">
        <v>66.644204851751994</v>
      </c>
      <c r="G301" s="71">
        <v>0.61603219760972205</v>
      </c>
      <c r="H301" s="68">
        <v>27.223719676549901</v>
      </c>
      <c r="I301" s="71">
        <v>0.52661771574112803</v>
      </c>
      <c r="J301" s="68">
        <v>12.735849056603801</v>
      </c>
      <c r="K301" s="71">
        <v>0.801432478866553</v>
      </c>
      <c r="L301" s="68">
        <v>48.3827493261456</v>
      </c>
      <c r="M301" s="71">
        <v>0.47227969176336498</v>
      </c>
      <c r="N301" s="68">
        <v>33.423180592991898</v>
      </c>
      <c r="O301" s="71"/>
      <c r="P301" s="68"/>
      <c r="Q301" s="71">
        <v>0.99809999999999999</v>
      </c>
      <c r="R301" s="68">
        <v>75.098814229249001</v>
      </c>
    </row>
    <row r="302" spans="1:18" x14ac:dyDescent="0.2">
      <c r="A302" s="141" t="s">
        <v>930</v>
      </c>
      <c r="B302" s="67" t="s">
        <v>931</v>
      </c>
      <c r="C302" s="67">
        <v>55</v>
      </c>
      <c r="D302" s="67" t="s">
        <v>340</v>
      </c>
      <c r="E302" s="71">
        <v>0.63590144169982898</v>
      </c>
      <c r="F302" s="68">
        <v>53.099730458221003</v>
      </c>
      <c r="G302" s="71">
        <v>0.62331067866984502</v>
      </c>
      <c r="H302" s="68">
        <v>33.0862533692722</v>
      </c>
      <c r="I302" s="71">
        <v>0.58767449159802498</v>
      </c>
      <c r="J302" s="68">
        <v>32.210242587601101</v>
      </c>
      <c r="K302" s="71">
        <v>0.89032501319061697</v>
      </c>
      <c r="L302" s="68">
        <v>89.285714285714306</v>
      </c>
      <c r="M302" s="71">
        <v>0.44229558334082902</v>
      </c>
      <c r="N302" s="68">
        <v>25.471698113207498</v>
      </c>
      <c r="O302" s="71"/>
      <c r="P302" s="68"/>
      <c r="Q302" s="71"/>
      <c r="R302" s="68"/>
    </row>
    <row r="303" spans="1:18" x14ac:dyDescent="0.2">
      <c r="A303" s="141" t="s">
        <v>932</v>
      </c>
      <c r="B303" s="67" t="s">
        <v>933</v>
      </c>
      <c r="C303" s="67">
        <v>55</v>
      </c>
      <c r="D303" s="67" t="s">
        <v>340</v>
      </c>
      <c r="E303" s="71">
        <v>0.499437521142165</v>
      </c>
      <c r="F303" s="68">
        <v>17.654986522911098</v>
      </c>
      <c r="G303" s="71">
        <v>0.57006963693370405</v>
      </c>
      <c r="H303" s="68">
        <v>12.129380053908401</v>
      </c>
      <c r="I303" s="71">
        <v>0.59901933422210696</v>
      </c>
      <c r="J303" s="68">
        <v>36.994609164420503</v>
      </c>
      <c r="K303" s="71">
        <v>0.84262529942263598</v>
      </c>
      <c r="L303" s="68">
        <v>68.598382749326106</v>
      </c>
      <c r="M303" s="71">
        <v>0.48427333513238002</v>
      </c>
      <c r="N303" s="68">
        <v>38.207547169811299</v>
      </c>
      <c r="O303" s="71"/>
      <c r="P303" s="68"/>
      <c r="Q303" s="71">
        <v>1.1999999999999999E-3</v>
      </c>
      <c r="R303" s="68">
        <v>31.2252964426877</v>
      </c>
    </row>
    <row r="304" spans="1:18" x14ac:dyDescent="0.2">
      <c r="A304" s="141" t="s">
        <v>934</v>
      </c>
      <c r="B304" s="67" t="s">
        <v>935</v>
      </c>
      <c r="C304" s="67">
        <v>55</v>
      </c>
      <c r="D304" s="67" t="s">
        <v>340</v>
      </c>
      <c r="E304" s="71">
        <v>0.60816328379901496</v>
      </c>
      <c r="F304" s="68">
        <v>45.1482479784367</v>
      </c>
      <c r="G304" s="71">
        <v>0.660722639942808</v>
      </c>
      <c r="H304" s="68">
        <v>53.5040431266846</v>
      </c>
      <c r="I304" s="71">
        <v>0.64593488763703499</v>
      </c>
      <c r="J304" s="68">
        <v>56.940700808625301</v>
      </c>
      <c r="K304" s="71">
        <v>0.88459355070638102</v>
      </c>
      <c r="L304" s="68">
        <v>87.466307277628005</v>
      </c>
      <c r="M304" s="71">
        <v>0.24140205690983799</v>
      </c>
      <c r="N304" s="68">
        <v>7.9514824797843699</v>
      </c>
      <c r="O304" s="71"/>
      <c r="P304" s="68"/>
      <c r="Q304" s="71"/>
      <c r="R304" s="68"/>
    </row>
    <row r="305" spans="1:18" x14ac:dyDescent="0.2">
      <c r="A305" s="141" t="s">
        <v>936</v>
      </c>
      <c r="B305" s="67" t="s">
        <v>937</v>
      </c>
      <c r="C305" s="67">
        <v>55</v>
      </c>
      <c r="D305" s="67" t="s">
        <v>340</v>
      </c>
      <c r="E305" s="71">
        <v>0.62164416029821901</v>
      </c>
      <c r="F305" s="68">
        <v>48.787061994609203</v>
      </c>
      <c r="G305" s="71">
        <v>0.64491768106706204</v>
      </c>
      <c r="H305" s="68">
        <v>46.967654986522902</v>
      </c>
      <c r="I305" s="71">
        <v>0.62087334039193098</v>
      </c>
      <c r="J305" s="68">
        <v>45.889487870619902</v>
      </c>
      <c r="K305" s="71">
        <v>0.87144077250291696</v>
      </c>
      <c r="L305" s="68">
        <v>82.884097035040398</v>
      </c>
      <c r="M305" s="71">
        <v>0.34934484723096798</v>
      </c>
      <c r="N305" s="68">
        <v>15.094339622641501</v>
      </c>
      <c r="O305" s="71"/>
      <c r="P305" s="68"/>
      <c r="Q305" s="71"/>
      <c r="R305" s="68"/>
    </row>
    <row r="306" spans="1:18" x14ac:dyDescent="0.2">
      <c r="A306" s="141" t="s">
        <v>938</v>
      </c>
      <c r="B306" s="67" t="s">
        <v>939</v>
      </c>
      <c r="C306" s="67">
        <v>55</v>
      </c>
      <c r="D306" s="67" t="s">
        <v>340</v>
      </c>
      <c r="E306" s="71">
        <v>0.53224585935737601</v>
      </c>
      <c r="F306" s="68">
        <v>25.9433962264151</v>
      </c>
      <c r="G306" s="71">
        <v>0.63168507860510503</v>
      </c>
      <c r="H306" s="68">
        <v>38.544474393530997</v>
      </c>
      <c r="I306" s="71">
        <v>0.61912658086028205</v>
      </c>
      <c r="J306" s="68">
        <v>45.215633423180599</v>
      </c>
      <c r="K306" s="71">
        <v>0.85718085281727896</v>
      </c>
      <c r="L306" s="68">
        <v>76.078167115903</v>
      </c>
      <c r="M306" s="71">
        <v>0.55323678450421299</v>
      </c>
      <c r="N306" s="68">
        <v>54.514824797843701</v>
      </c>
      <c r="O306" s="71"/>
      <c r="P306" s="68"/>
      <c r="Q306" s="71">
        <v>0</v>
      </c>
      <c r="R306" s="68">
        <v>29.090909090909101</v>
      </c>
    </row>
    <row r="307" spans="1:18" x14ac:dyDescent="0.2">
      <c r="A307" s="141" t="s">
        <v>940</v>
      </c>
      <c r="B307" s="67" t="s">
        <v>941</v>
      </c>
      <c r="C307" s="67">
        <v>55</v>
      </c>
      <c r="D307" s="67" t="s">
        <v>340</v>
      </c>
      <c r="E307" s="71">
        <v>0.50306130940801597</v>
      </c>
      <c r="F307" s="68">
        <v>18.2614555256065</v>
      </c>
      <c r="G307" s="71">
        <v>0.63080283501958601</v>
      </c>
      <c r="H307" s="68">
        <v>38.140161725067401</v>
      </c>
      <c r="I307" s="71">
        <v>0.58105451750825299</v>
      </c>
      <c r="J307" s="68">
        <v>29.649595687331502</v>
      </c>
      <c r="K307" s="71">
        <v>0.83716632443338101</v>
      </c>
      <c r="L307" s="68">
        <v>65.902964959568706</v>
      </c>
      <c r="M307" s="71">
        <v>0.46628287007885799</v>
      </c>
      <c r="N307" s="68">
        <v>30.9299191374663</v>
      </c>
      <c r="O307" s="71"/>
      <c r="P307" s="68"/>
      <c r="Q307" s="71">
        <v>0</v>
      </c>
      <c r="R307" s="68">
        <v>29.090909090909101</v>
      </c>
    </row>
    <row r="308" spans="1:18" x14ac:dyDescent="0.2">
      <c r="A308" s="141" t="s">
        <v>942</v>
      </c>
      <c r="B308" s="67" t="s">
        <v>943</v>
      </c>
      <c r="C308" s="67">
        <v>55</v>
      </c>
      <c r="D308" s="67" t="s">
        <v>340</v>
      </c>
      <c r="E308" s="71">
        <v>0.51295582887128599</v>
      </c>
      <c r="F308" s="68">
        <v>21.2264150943396</v>
      </c>
      <c r="G308" s="71">
        <v>0.64068517805758995</v>
      </c>
      <c r="H308" s="68">
        <v>44.204851752021597</v>
      </c>
      <c r="I308" s="71">
        <v>0.589146209404798</v>
      </c>
      <c r="J308" s="68">
        <v>32.816711590296499</v>
      </c>
      <c r="K308" s="71">
        <v>0.83568236755039604</v>
      </c>
      <c r="L308" s="68">
        <v>65.296495956873301</v>
      </c>
      <c r="M308" s="71">
        <v>0.499265389343648</v>
      </c>
      <c r="N308" s="68">
        <v>42.183288409703501</v>
      </c>
      <c r="O308" s="71"/>
      <c r="P308" s="68"/>
      <c r="Q308" s="71">
        <v>0</v>
      </c>
      <c r="R308" s="68">
        <v>29.090909090909101</v>
      </c>
    </row>
    <row r="309" spans="1:18" x14ac:dyDescent="0.2">
      <c r="A309" s="141" t="s">
        <v>944</v>
      </c>
      <c r="B309" s="67" t="s">
        <v>945</v>
      </c>
      <c r="C309" s="67">
        <v>55</v>
      </c>
      <c r="D309" s="67" t="s">
        <v>340</v>
      </c>
      <c r="E309" s="71">
        <v>0.51542349561634104</v>
      </c>
      <c r="F309" s="68">
        <v>21.900269541779</v>
      </c>
      <c r="G309" s="71">
        <v>0.549611532881081</v>
      </c>
      <c r="H309" s="68">
        <v>10.175202156334199</v>
      </c>
      <c r="I309" s="71">
        <v>0.66748385466786198</v>
      </c>
      <c r="J309" s="68">
        <v>66.509433962264197</v>
      </c>
      <c r="K309" s="71">
        <v>0.88774239876939898</v>
      </c>
      <c r="L309" s="68">
        <v>88.746630727762806</v>
      </c>
      <c r="M309" s="71">
        <v>0.47227969176336498</v>
      </c>
      <c r="N309" s="68">
        <v>33.423180592991898</v>
      </c>
      <c r="O309" s="71"/>
      <c r="P309" s="68"/>
      <c r="Q309" s="71">
        <v>0</v>
      </c>
      <c r="R309" s="68">
        <v>29.090909090909101</v>
      </c>
    </row>
    <row r="310" spans="1:18" x14ac:dyDescent="0.2">
      <c r="A310" s="141" t="s">
        <v>946</v>
      </c>
      <c r="B310" s="67" t="s">
        <v>947</v>
      </c>
      <c r="C310" s="67">
        <v>55</v>
      </c>
      <c r="D310" s="67" t="s">
        <v>340</v>
      </c>
      <c r="E310" s="71">
        <v>0.49492352310363003</v>
      </c>
      <c r="F310" s="68">
        <v>16.711590296495999</v>
      </c>
      <c r="G310" s="71">
        <v>0.62767025146167099</v>
      </c>
      <c r="H310" s="68">
        <v>35.849056603773597</v>
      </c>
      <c r="I310" s="71">
        <v>0.596009921623884</v>
      </c>
      <c r="J310" s="68">
        <v>35.579514824797798</v>
      </c>
      <c r="K310" s="71">
        <v>0.847621200041065</v>
      </c>
      <c r="L310" s="68">
        <v>70.889487870619902</v>
      </c>
      <c r="M310" s="71">
        <v>0.40331624239153302</v>
      </c>
      <c r="N310" s="68">
        <v>19.6091644204852</v>
      </c>
      <c r="O310" s="71"/>
      <c r="P310" s="68"/>
      <c r="Q310" s="71">
        <v>0</v>
      </c>
      <c r="R310" s="68">
        <v>29.090909090909101</v>
      </c>
    </row>
    <row r="311" spans="1:18" x14ac:dyDescent="0.2">
      <c r="A311" s="141" t="s">
        <v>948</v>
      </c>
      <c r="B311" s="67" t="s">
        <v>949</v>
      </c>
      <c r="C311" s="67">
        <v>55</v>
      </c>
      <c r="D311" s="67" t="s">
        <v>340</v>
      </c>
      <c r="E311" s="71">
        <v>0.59870571815648899</v>
      </c>
      <c r="F311" s="68">
        <v>42.452830188679201</v>
      </c>
      <c r="G311" s="71">
        <v>0.63653496412525201</v>
      </c>
      <c r="H311" s="68">
        <v>41.442048517520199</v>
      </c>
      <c r="I311" s="71">
        <v>0.577696709414667</v>
      </c>
      <c r="J311" s="68">
        <v>28.032345013477102</v>
      </c>
      <c r="K311" s="71">
        <v>0.87922092533112906</v>
      </c>
      <c r="L311" s="68">
        <v>85.444743935310001</v>
      </c>
      <c r="M311" s="71">
        <v>0.30137027375490999</v>
      </c>
      <c r="N311" s="68">
        <v>11.590296495956901</v>
      </c>
      <c r="O311" s="71"/>
      <c r="P311" s="68"/>
      <c r="Q311" s="71"/>
      <c r="R311" s="68"/>
    </row>
    <row r="312" spans="1:18" x14ac:dyDescent="0.2">
      <c r="A312" s="141" t="s">
        <v>950</v>
      </c>
      <c r="B312" s="67" t="s">
        <v>951</v>
      </c>
      <c r="C312" s="67">
        <v>55</v>
      </c>
      <c r="D312" s="67" t="s">
        <v>340</v>
      </c>
      <c r="E312" s="71">
        <v>0.54109113683501797</v>
      </c>
      <c r="F312" s="68">
        <v>28.2345013477089</v>
      </c>
      <c r="G312" s="71">
        <v>0.65882061931750302</v>
      </c>
      <c r="H312" s="68">
        <v>53.099730458221003</v>
      </c>
      <c r="I312" s="71">
        <v>0.63911887880990403</v>
      </c>
      <c r="J312" s="68">
        <v>54.0431266846361</v>
      </c>
      <c r="K312" s="71">
        <v>0.81230164975191699</v>
      </c>
      <c r="L312" s="68">
        <v>53.099730458221003</v>
      </c>
      <c r="M312" s="71">
        <v>0.59521453629576304</v>
      </c>
      <c r="N312" s="68">
        <v>61.388140161725097</v>
      </c>
      <c r="O312" s="71"/>
      <c r="P312" s="68"/>
      <c r="Q312" s="71">
        <v>0</v>
      </c>
      <c r="R312" s="68">
        <v>29.090909090909101</v>
      </c>
    </row>
    <row r="313" spans="1:18" x14ac:dyDescent="0.2">
      <c r="A313" s="141" t="s">
        <v>952</v>
      </c>
      <c r="B313" s="67" t="s">
        <v>953</v>
      </c>
      <c r="C313" s="67">
        <v>55</v>
      </c>
      <c r="D313" s="67" t="s">
        <v>340</v>
      </c>
      <c r="E313" s="71">
        <v>0.60398852416315596</v>
      </c>
      <c r="F313" s="68">
        <v>43.733153638814002</v>
      </c>
      <c r="G313" s="71">
        <v>0.62591370555157699</v>
      </c>
      <c r="H313" s="68">
        <v>34.770889487870598</v>
      </c>
      <c r="I313" s="71">
        <v>0.55074607650896201</v>
      </c>
      <c r="J313" s="68">
        <v>20.754716981132098</v>
      </c>
      <c r="K313" s="71">
        <v>0.85696694809632801</v>
      </c>
      <c r="L313" s="68">
        <v>76.010781671158995</v>
      </c>
      <c r="M313" s="71">
        <v>0.38232736649575699</v>
      </c>
      <c r="N313" s="68">
        <v>17.385444743935299</v>
      </c>
      <c r="O313" s="71"/>
      <c r="P313" s="68"/>
      <c r="Q313" s="71"/>
      <c r="R313" s="68"/>
    </row>
    <row r="314" spans="1:18" x14ac:dyDescent="0.2">
      <c r="A314" s="141" t="s">
        <v>954</v>
      </c>
      <c r="B314" s="67" t="s">
        <v>955</v>
      </c>
      <c r="C314" s="67">
        <v>55</v>
      </c>
      <c r="D314" s="67" t="s">
        <v>340</v>
      </c>
      <c r="E314" s="71">
        <v>0.60154016934344001</v>
      </c>
      <c r="F314" s="68">
        <v>42.991913746630701</v>
      </c>
      <c r="G314" s="71">
        <v>0.62412924807678205</v>
      </c>
      <c r="H314" s="68">
        <v>33.692722371967697</v>
      </c>
      <c r="I314" s="71">
        <v>0.528724942217486</v>
      </c>
      <c r="J314" s="68">
        <v>13.342318059299201</v>
      </c>
      <c r="K314" s="71">
        <v>0.84399342300345304</v>
      </c>
      <c r="L314" s="68">
        <v>69.002695417789795</v>
      </c>
      <c r="M314" s="71">
        <v>0.40931306407604001</v>
      </c>
      <c r="N314" s="68">
        <v>20.687331536388101</v>
      </c>
      <c r="O314" s="71"/>
      <c r="P314" s="68"/>
      <c r="Q314" s="71"/>
      <c r="R314" s="68"/>
    </row>
    <row r="315" spans="1:18" x14ac:dyDescent="0.2">
      <c r="A315" s="141" t="s">
        <v>956</v>
      </c>
      <c r="B315" s="67" t="s">
        <v>957</v>
      </c>
      <c r="C315" s="67">
        <v>55</v>
      </c>
      <c r="D315" s="67" t="s">
        <v>340</v>
      </c>
      <c r="E315" s="71">
        <v>0.52196575337936502</v>
      </c>
      <c r="F315" s="68">
        <v>23.719676549865198</v>
      </c>
      <c r="G315" s="71">
        <v>0.645897768398078</v>
      </c>
      <c r="H315" s="68">
        <v>47.237196765498702</v>
      </c>
      <c r="I315" s="71">
        <v>0.61099954620978003</v>
      </c>
      <c r="J315" s="68">
        <v>41.981132075471699</v>
      </c>
      <c r="K315" s="71">
        <v>0.87465493884109402</v>
      </c>
      <c r="L315" s="68">
        <v>83.827493261455501</v>
      </c>
      <c r="M315" s="71">
        <v>0.47827651344787298</v>
      </c>
      <c r="N315" s="68">
        <v>36.051212938005399</v>
      </c>
      <c r="O315" s="71"/>
      <c r="P315" s="68"/>
      <c r="Q315" s="71">
        <v>0</v>
      </c>
      <c r="R315" s="68">
        <v>29.090909090909101</v>
      </c>
    </row>
    <row r="316" spans="1:18" x14ac:dyDescent="0.2">
      <c r="A316" s="141" t="s">
        <v>958</v>
      </c>
      <c r="B316" s="67" t="s">
        <v>959</v>
      </c>
      <c r="C316" s="67">
        <v>55</v>
      </c>
      <c r="D316" s="67" t="s">
        <v>340</v>
      </c>
      <c r="E316" s="71">
        <v>0.50985378397912995</v>
      </c>
      <c r="F316" s="68">
        <v>20.350404312668498</v>
      </c>
      <c r="G316" s="71">
        <v>0.62939045158932405</v>
      </c>
      <c r="H316" s="68">
        <v>37.129380053908399</v>
      </c>
      <c r="I316" s="71">
        <v>0.60751249202217406</v>
      </c>
      <c r="J316" s="68">
        <v>40.094339622641499</v>
      </c>
      <c r="K316" s="71">
        <v>0.75013395925318005</v>
      </c>
      <c r="L316" s="68">
        <v>29.110512129380101</v>
      </c>
      <c r="M316" s="71">
        <v>0.56223201703097403</v>
      </c>
      <c r="N316" s="68">
        <v>55.9299191374663</v>
      </c>
      <c r="O316" s="71"/>
      <c r="P316" s="68"/>
      <c r="Q316" s="71">
        <v>0</v>
      </c>
      <c r="R316" s="68">
        <v>29.090909090909101</v>
      </c>
    </row>
    <row r="317" spans="1:18" x14ac:dyDescent="0.2">
      <c r="A317" s="141" t="s">
        <v>960</v>
      </c>
      <c r="B317" s="67" t="s">
        <v>961</v>
      </c>
      <c r="C317" s="67">
        <v>55</v>
      </c>
      <c r="D317" s="67" t="s">
        <v>340</v>
      </c>
      <c r="E317" s="71">
        <v>0.49876732171835297</v>
      </c>
      <c r="F317" s="68">
        <v>17.385444743935299</v>
      </c>
      <c r="G317" s="71">
        <v>0.63894337525679001</v>
      </c>
      <c r="H317" s="68">
        <v>43.126684636118597</v>
      </c>
      <c r="I317" s="71">
        <v>0.58205648850014802</v>
      </c>
      <c r="J317" s="68">
        <v>30.256064690026999</v>
      </c>
      <c r="K317" s="71">
        <v>0.860525269916532</v>
      </c>
      <c r="L317" s="68">
        <v>77.897574123989202</v>
      </c>
      <c r="M317" s="71">
        <v>0.41231147491829301</v>
      </c>
      <c r="N317" s="68">
        <v>21.024258760107799</v>
      </c>
      <c r="O317" s="71"/>
      <c r="P317" s="68"/>
      <c r="Q317" s="71">
        <v>0</v>
      </c>
      <c r="R317" s="68">
        <v>29.090909090909101</v>
      </c>
    </row>
    <row r="318" spans="1:18" x14ac:dyDescent="0.2">
      <c r="A318" s="141" t="s">
        <v>962</v>
      </c>
      <c r="B318" s="67" t="s">
        <v>963</v>
      </c>
      <c r="C318" s="67">
        <v>55</v>
      </c>
      <c r="D318" s="67" t="s">
        <v>340</v>
      </c>
      <c r="E318" s="71">
        <v>0.49291471058938302</v>
      </c>
      <c r="F318" s="68">
        <v>16.307277628032299</v>
      </c>
      <c r="G318" s="71">
        <v>0.64365789825903297</v>
      </c>
      <c r="H318" s="68">
        <v>45.9568733153639</v>
      </c>
      <c r="I318" s="71">
        <v>0.539591878559459</v>
      </c>
      <c r="J318" s="68">
        <v>16.9137466307278</v>
      </c>
      <c r="K318" s="71">
        <v>0.89599799879041397</v>
      </c>
      <c r="L318" s="68">
        <v>90.229110512129395</v>
      </c>
      <c r="M318" s="71">
        <v>0.38532577733801099</v>
      </c>
      <c r="N318" s="68">
        <v>17.654986522911098</v>
      </c>
      <c r="O318" s="71"/>
      <c r="P318" s="68"/>
      <c r="Q318" s="71">
        <v>0</v>
      </c>
      <c r="R318" s="68">
        <v>29.090909090909101</v>
      </c>
    </row>
    <row r="319" spans="1:18" x14ac:dyDescent="0.2">
      <c r="A319" s="141" t="s">
        <v>964</v>
      </c>
      <c r="B319" s="67" t="s">
        <v>965</v>
      </c>
      <c r="C319" s="67">
        <v>55</v>
      </c>
      <c r="D319" s="67" t="s">
        <v>340</v>
      </c>
      <c r="E319" s="71">
        <v>0.53382399284526805</v>
      </c>
      <c r="F319" s="68">
        <v>26.415094339622598</v>
      </c>
      <c r="G319" s="71">
        <v>0.66528354852783</v>
      </c>
      <c r="H319" s="68">
        <v>55.323450134770901</v>
      </c>
      <c r="I319" s="71">
        <v>0.62123613679368905</v>
      </c>
      <c r="J319" s="68">
        <v>46.091644204851796</v>
      </c>
      <c r="K319" s="71">
        <v>0.89532853293018699</v>
      </c>
      <c r="L319" s="68">
        <v>90.026954177897593</v>
      </c>
      <c r="M319" s="71">
        <v>0.48727174597463302</v>
      </c>
      <c r="N319" s="68">
        <v>39.150943396226403</v>
      </c>
      <c r="O319" s="71"/>
      <c r="P319" s="68"/>
      <c r="Q319" s="71">
        <v>0</v>
      </c>
      <c r="R319" s="68">
        <v>29.090909090909101</v>
      </c>
    </row>
    <row r="320" spans="1:18" x14ac:dyDescent="0.2">
      <c r="A320" s="141" t="s">
        <v>966</v>
      </c>
      <c r="B320" s="67" t="s">
        <v>967</v>
      </c>
      <c r="C320" s="67">
        <v>55</v>
      </c>
      <c r="D320" s="67" t="s">
        <v>340</v>
      </c>
      <c r="E320" s="71">
        <v>0.57769635488062498</v>
      </c>
      <c r="F320" s="68">
        <v>36.657681940700797</v>
      </c>
      <c r="G320" s="71">
        <v>0.71237855984629905</v>
      </c>
      <c r="H320" s="68">
        <v>69.541778975741195</v>
      </c>
      <c r="I320" s="71">
        <v>0.65406307716274004</v>
      </c>
      <c r="J320" s="68">
        <v>60.107816711590303</v>
      </c>
      <c r="K320" s="71">
        <v>0.92382719025606796</v>
      </c>
      <c r="L320" s="68">
        <v>95.552560646900304</v>
      </c>
      <c r="M320" s="71">
        <v>0.59821294713801698</v>
      </c>
      <c r="N320" s="68">
        <v>61.994609164420503</v>
      </c>
      <c r="O320" s="71"/>
      <c r="P320" s="68"/>
      <c r="Q320" s="71">
        <v>0</v>
      </c>
      <c r="R320" s="68">
        <v>29.090909090909101</v>
      </c>
    </row>
    <row r="321" spans="1:18" x14ac:dyDescent="0.2">
      <c r="A321" s="141" t="s">
        <v>968</v>
      </c>
      <c r="B321" s="67" t="s">
        <v>969</v>
      </c>
      <c r="C321" s="67">
        <v>55</v>
      </c>
      <c r="D321" s="67" t="s">
        <v>340</v>
      </c>
      <c r="E321" s="71">
        <v>0.602407293387063</v>
      </c>
      <c r="F321" s="68">
        <v>43.396226415094297</v>
      </c>
      <c r="G321" s="71">
        <v>0.78255237705311798</v>
      </c>
      <c r="H321" s="68">
        <v>83.692722371967605</v>
      </c>
      <c r="I321" s="71">
        <v>0.69861061163488003</v>
      </c>
      <c r="J321" s="68">
        <v>76.280323450134802</v>
      </c>
      <c r="K321" s="71">
        <v>0.67779560951774398</v>
      </c>
      <c r="L321" s="68">
        <v>10.579514824797799</v>
      </c>
      <c r="M321" s="71">
        <v>0.85307786872957303</v>
      </c>
      <c r="N321" s="68">
        <v>91.9137466307278</v>
      </c>
      <c r="O321" s="71"/>
      <c r="P321" s="68"/>
      <c r="Q321" s="71">
        <v>0</v>
      </c>
      <c r="R321" s="68">
        <v>29.090909090909101</v>
      </c>
    </row>
    <row r="322" spans="1:18" x14ac:dyDescent="0.2">
      <c r="A322" s="141" t="s">
        <v>970</v>
      </c>
      <c r="B322" s="67" t="s">
        <v>971</v>
      </c>
      <c r="C322" s="67">
        <v>55</v>
      </c>
      <c r="D322" s="67" t="s">
        <v>340</v>
      </c>
      <c r="E322" s="71">
        <v>0.45572400606350899</v>
      </c>
      <c r="F322" s="68">
        <v>6.7385444743935299</v>
      </c>
      <c r="G322" s="71">
        <v>0.60589265330245801</v>
      </c>
      <c r="H322" s="68">
        <v>21.024258760107799</v>
      </c>
      <c r="I322" s="71">
        <v>0.50941683337457</v>
      </c>
      <c r="J322" s="68">
        <v>8.8948787061994601</v>
      </c>
      <c r="K322" s="71">
        <v>0.79297682051377505</v>
      </c>
      <c r="L322" s="68">
        <v>44.743935309972997</v>
      </c>
      <c r="M322" s="71">
        <v>0.37033372312674301</v>
      </c>
      <c r="N322" s="68">
        <v>16.172506738544499</v>
      </c>
      <c r="O322" s="71"/>
      <c r="P322" s="68"/>
      <c r="Q322" s="71">
        <v>0</v>
      </c>
      <c r="R322" s="68">
        <v>29.090909090909101</v>
      </c>
    </row>
    <row r="323" spans="1:18" x14ac:dyDescent="0.2">
      <c r="A323" s="141" t="s">
        <v>972</v>
      </c>
      <c r="B323" s="67" t="s">
        <v>973</v>
      </c>
      <c r="C323" s="67">
        <v>55</v>
      </c>
      <c r="D323" s="67" t="s">
        <v>340</v>
      </c>
      <c r="E323" s="71">
        <v>0.544124773597916</v>
      </c>
      <c r="F323" s="68">
        <v>28.571428571428601</v>
      </c>
      <c r="G323" s="71">
        <v>0.63092539834627304</v>
      </c>
      <c r="H323" s="68">
        <v>38.207547169811299</v>
      </c>
      <c r="I323" s="71">
        <v>0.51333282738146402</v>
      </c>
      <c r="J323" s="68">
        <v>9.7035040431266903</v>
      </c>
      <c r="K323" s="71">
        <v>0.76311455533791095</v>
      </c>
      <c r="L323" s="68">
        <v>33.490566037735803</v>
      </c>
      <c r="M323" s="71">
        <v>0.52625108692392997</v>
      </c>
      <c r="N323" s="68">
        <v>48.450134770889498</v>
      </c>
      <c r="O323" s="71"/>
      <c r="P323" s="68"/>
      <c r="Q323" s="71">
        <v>0.28699999999999998</v>
      </c>
      <c r="R323" s="68">
        <v>43.873517786561301</v>
      </c>
    </row>
    <row r="324" spans="1:18" x14ac:dyDescent="0.2">
      <c r="A324" s="141" t="s">
        <v>974</v>
      </c>
      <c r="B324" s="67" t="s">
        <v>975</v>
      </c>
      <c r="C324" s="67">
        <v>55</v>
      </c>
      <c r="D324" s="67" t="s">
        <v>340</v>
      </c>
      <c r="E324" s="71">
        <v>0.57068505350763998</v>
      </c>
      <c r="F324" s="68">
        <v>35.040431266846397</v>
      </c>
      <c r="G324" s="71">
        <v>0.61322073327589099</v>
      </c>
      <c r="H324" s="68">
        <v>25.1347708894879</v>
      </c>
      <c r="I324" s="71">
        <v>0.471586222223491</v>
      </c>
      <c r="J324" s="68">
        <v>3.7061994609164399</v>
      </c>
      <c r="K324" s="71">
        <v>0.71965674508330602</v>
      </c>
      <c r="L324" s="68">
        <v>19.811320754716998</v>
      </c>
      <c r="M324" s="71">
        <v>0.47827651344787298</v>
      </c>
      <c r="N324" s="68">
        <v>36.051212938005399</v>
      </c>
      <c r="O324" s="71"/>
      <c r="P324" s="68"/>
      <c r="Q324" s="71"/>
      <c r="R324" s="68"/>
    </row>
    <row r="325" spans="1:18" x14ac:dyDescent="0.2">
      <c r="A325" s="141" t="s">
        <v>976</v>
      </c>
      <c r="B325" s="67" t="s">
        <v>977</v>
      </c>
      <c r="C325" s="67">
        <v>55</v>
      </c>
      <c r="D325" s="67" t="s">
        <v>340</v>
      </c>
      <c r="E325" s="71">
        <v>0.59664423777444797</v>
      </c>
      <c r="F325" s="68">
        <v>41.644204851752001</v>
      </c>
      <c r="G325" s="71">
        <v>0.62801066676560102</v>
      </c>
      <c r="H325" s="68">
        <v>36.118598382749298</v>
      </c>
      <c r="I325" s="71">
        <v>0.52624543664981205</v>
      </c>
      <c r="J325" s="68">
        <v>12.668463611859799</v>
      </c>
      <c r="K325" s="71">
        <v>0.72406022581196905</v>
      </c>
      <c r="L325" s="68">
        <v>21.832884097034999</v>
      </c>
      <c r="M325" s="71">
        <v>0.50826062187040899</v>
      </c>
      <c r="N325" s="68">
        <v>44.137466307277599</v>
      </c>
      <c r="O325" s="71"/>
      <c r="P325" s="68"/>
      <c r="Q325" s="71"/>
      <c r="R325" s="68"/>
    </row>
    <row r="326" spans="1:18" x14ac:dyDescent="0.2">
      <c r="A326" s="141" t="s">
        <v>978</v>
      </c>
      <c r="B326" s="67" t="s">
        <v>979</v>
      </c>
      <c r="C326" s="67">
        <v>55</v>
      </c>
      <c r="D326" s="67" t="s">
        <v>340</v>
      </c>
      <c r="E326" s="71">
        <v>0.64048866507565105</v>
      </c>
      <c r="F326" s="68">
        <v>54.8517520215633</v>
      </c>
      <c r="G326" s="71">
        <v>0.62592552549313896</v>
      </c>
      <c r="H326" s="68">
        <v>34.838274932614603</v>
      </c>
      <c r="I326" s="71">
        <v>0.59927516905521505</v>
      </c>
      <c r="J326" s="68">
        <v>37.061994609164401</v>
      </c>
      <c r="K326" s="71">
        <v>0.86447427399088705</v>
      </c>
      <c r="L326" s="68">
        <v>79.649595687331498</v>
      </c>
      <c r="M326" s="71">
        <v>0.47227969176336498</v>
      </c>
      <c r="N326" s="68">
        <v>33.423180592991898</v>
      </c>
      <c r="O326" s="71"/>
      <c r="P326" s="68"/>
      <c r="Q326" s="71"/>
      <c r="R326" s="68"/>
    </row>
    <row r="327" spans="1:18" x14ac:dyDescent="0.2">
      <c r="A327" s="141" t="s">
        <v>564</v>
      </c>
      <c r="B327" s="67" t="s">
        <v>980</v>
      </c>
      <c r="C327" s="67">
        <v>55</v>
      </c>
      <c r="D327" s="67" t="s">
        <v>340</v>
      </c>
      <c r="E327" s="71">
        <v>0.57749723432353695</v>
      </c>
      <c r="F327" s="68">
        <v>36.455525606469003</v>
      </c>
      <c r="G327" s="71">
        <v>0.62044414550609095</v>
      </c>
      <c r="H327" s="68">
        <v>30.592991913746602</v>
      </c>
      <c r="I327" s="71">
        <v>0.56076816923617001</v>
      </c>
      <c r="J327" s="68">
        <v>23.315363881401598</v>
      </c>
      <c r="K327" s="71">
        <v>0.83640158132373699</v>
      </c>
      <c r="L327" s="68">
        <v>65.498652291105103</v>
      </c>
      <c r="M327" s="71">
        <v>0.292375041228149</v>
      </c>
      <c r="N327" s="68">
        <v>10.781671159029701</v>
      </c>
      <c r="O327" s="71"/>
      <c r="P327" s="68"/>
      <c r="Q327" s="71"/>
      <c r="R327" s="68"/>
    </row>
    <row r="328" spans="1:18" x14ac:dyDescent="0.2">
      <c r="A328" s="141" t="s">
        <v>981</v>
      </c>
      <c r="B328" s="67" t="s">
        <v>982</v>
      </c>
      <c r="C328" s="67">
        <v>55</v>
      </c>
      <c r="D328" s="67" t="s">
        <v>340</v>
      </c>
      <c r="E328" s="71">
        <v>0.543226543597505</v>
      </c>
      <c r="F328" s="68">
        <v>28.5040431266846</v>
      </c>
      <c r="G328" s="71">
        <v>0.58327232608544299</v>
      </c>
      <c r="H328" s="68">
        <v>13.814016172506699</v>
      </c>
      <c r="I328" s="71">
        <v>0.64940810135902305</v>
      </c>
      <c r="J328" s="68">
        <v>58.423180592991898</v>
      </c>
      <c r="K328" s="71">
        <v>0.88224093256278602</v>
      </c>
      <c r="L328" s="68">
        <v>86.590296495956906</v>
      </c>
      <c r="M328" s="71">
        <v>0.60121135798027103</v>
      </c>
      <c r="N328" s="68">
        <v>62.533692722372002</v>
      </c>
      <c r="O328" s="71"/>
      <c r="P328" s="68"/>
      <c r="Q328" s="71">
        <v>0</v>
      </c>
      <c r="R328" s="68">
        <v>29.090909090909101</v>
      </c>
    </row>
    <row r="329" spans="1:18" x14ac:dyDescent="0.2">
      <c r="A329" s="141" t="s">
        <v>983</v>
      </c>
      <c r="B329" s="67" t="s">
        <v>984</v>
      </c>
      <c r="C329" s="67">
        <v>55</v>
      </c>
      <c r="D329" s="67" t="s">
        <v>340</v>
      </c>
      <c r="E329" s="71">
        <v>0.50990929730900802</v>
      </c>
      <c r="F329" s="68">
        <v>20.4177897574124</v>
      </c>
      <c r="G329" s="71">
        <v>0.63643219793882899</v>
      </c>
      <c r="H329" s="68">
        <v>41.172506738544499</v>
      </c>
      <c r="I329" s="71">
        <v>0.59625266103585095</v>
      </c>
      <c r="J329" s="68">
        <v>35.781671159029599</v>
      </c>
      <c r="K329" s="71">
        <v>0.84158352496473898</v>
      </c>
      <c r="L329" s="68">
        <v>67.924528301886795</v>
      </c>
      <c r="M329" s="71">
        <v>0.47527810260561898</v>
      </c>
      <c r="N329" s="68">
        <v>34.703504043126699</v>
      </c>
      <c r="O329" s="71"/>
      <c r="P329" s="68"/>
      <c r="Q329" s="71">
        <v>0</v>
      </c>
      <c r="R329" s="68">
        <v>29.090909090909101</v>
      </c>
    </row>
    <row r="330" spans="1:18" x14ac:dyDescent="0.2">
      <c r="A330" s="141" t="s">
        <v>985</v>
      </c>
      <c r="B330" s="67" t="s">
        <v>986</v>
      </c>
      <c r="C330" s="67">
        <v>55</v>
      </c>
      <c r="D330" s="67" t="s">
        <v>340</v>
      </c>
      <c r="E330" s="71">
        <v>0.66140990878625106</v>
      </c>
      <c r="F330" s="68">
        <v>60.107816711590303</v>
      </c>
      <c r="G330" s="71">
        <v>0.59812396459381301</v>
      </c>
      <c r="H330" s="68">
        <v>16.981132075471699</v>
      </c>
      <c r="I330" s="71">
        <v>0.57549031179198595</v>
      </c>
      <c r="J330" s="68">
        <v>27.1563342318059</v>
      </c>
      <c r="K330" s="71">
        <v>0.85305386968632202</v>
      </c>
      <c r="L330" s="68">
        <v>73.854447439353095</v>
      </c>
      <c r="M330" s="71">
        <v>0.28038139785913502</v>
      </c>
      <c r="N330" s="68">
        <v>10.242587601078201</v>
      </c>
      <c r="O330" s="71"/>
      <c r="P330" s="68"/>
      <c r="Q330" s="71">
        <v>1</v>
      </c>
      <c r="R330" s="68">
        <v>100</v>
      </c>
    </row>
    <row r="331" spans="1:18" x14ac:dyDescent="0.2">
      <c r="A331" s="141" t="s">
        <v>987</v>
      </c>
      <c r="B331" s="67" t="s">
        <v>988</v>
      </c>
      <c r="C331" s="67">
        <v>55</v>
      </c>
      <c r="D331" s="67" t="s">
        <v>340</v>
      </c>
      <c r="E331" s="71">
        <v>0.53410482717225505</v>
      </c>
      <c r="F331" s="68">
        <v>26.4824797843666</v>
      </c>
      <c r="G331" s="71">
        <v>0.64916035258818505</v>
      </c>
      <c r="H331" s="68">
        <v>49.1913746630728</v>
      </c>
      <c r="I331" s="71">
        <v>0.61742570255712304</v>
      </c>
      <c r="J331" s="68">
        <v>44.474393530997297</v>
      </c>
      <c r="K331" s="71">
        <v>0.87468858294978102</v>
      </c>
      <c r="L331" s="68">
        <v>83.894878706199506</v>
      </c>
      <c r="M331" s="71">
        <v>0.52924949776618402</v>
      </c>
      <c r="N331" s="68">
        <v>48.989218328840998</v>
      </c>
      <c r="O331" s="71"/>
      <c r="P331" s="68"/>
      <c r="Q331" s="71">
        <v>0</v>
      </c>
      <c r="R331" s="68">
        <v>29.090909090909101</v>
      </c>
    </row>
    <row r="332" spans="1:18" x14ac:dyDescent="0.2">
      <c r="A332" s="141" t="s">
        <v>989</v>
      </c>
      <c r="B332" s="67" t="s">
        <v>990</v>
      </c>
      <c r="C332" s="67">
        <v>55</v>
      </c>
      <c r="D332" s="67" t="s">
        <v>340</v>
      </c>
      <c r="E332" s="71">
        <v>0.44877902672097503</v>
      </c>
      <c r="F332" s="68">
        <v>5.7277628032344996</v>
      </c>
      <c r="G332" s="71">
        <v>0.62196898867543604</v>
      </c>
      <c r="H332" s="68">
        <v>32.210242587601101</v>
      </c>
      <c r="I332" s="71">
        <v>0.58278483006353499</v>
      </c>
      <c r="J332" s="68">
        <v>30.592991913746602</v>
      </c>
      <c r="K332" s="71">
        <v>0.84571383143212597</v>
      </c>
      <c r="L332" s="68">
        <v>69.878706199460893</v>
      </c>
      <c r="M332" s="71">
        <v>0.19342748343378</v>
      </c>
      <c r="N332" s="68">
        <v>6.1994609164420504</v>
      </c>
      <c r="O332" s="71"/>
      <c r="P332" s="68"/>
      <c r="Q332" s="71">
        <v>0</v>
      </c>
      <c r="R332" s="68">
        <v>29.090909090909101</v>
      </c>
    </row>
    <row r="333" spans="1:18" x14ac:dyDescent="0.2">
      <c r="A333" s="141" t="s">
        <v>991</v>
      </c>
      <c r="B333" s="67" t="s">
        <v>992</v>
      </c>
      <c r="C333" s="67">
        <v>55</v>
      </c>
      <c r="D333" s="67" t="s">
        <v>340</v>
      </c>
      <c r="E333" s="71">
        <v>0.51637260872416502</v>
      </c>
      <c r="F333" s="68">
        <v>22.1698113207547</v>
      </c>
      <c r="G333" s="71">
        <v>0.63652926145061794</v>
      </c>
      <c r="H333" s="68">
        <v>41.374663072776301</v>
      </c>
      <c r="I333" s="71">
        <v>0.62044666324376796</v>
      </c>
      <c r="J333" s="68">
        <v>45.687331536388101</v>
      </c>
      <c r="K333" s="71">
        <v>0.78064556694898601</v>
      </c>
      <c r="L333" s="68">
        <v>39.959568733153603</v>
      </c>
      <c r="M333" s="71">
        <v>0.54424155197745205</v>
      </c>
      <c r="N333" s="68">
        <v>53.167115902965001</v>
      </c>
      <c r="O333" s="71"/>
      <c r="P333" s="68"/>
      <c r="Q333" s="71">
        <v>0</v>
      </c>
      <c r="R333" s="68">
        <v>29.090909090909101</v>
      </c>
    </row>
    <row r="334" spans="1:18" x14ac:dyDescent="0.2">
      <c r="A334" s="141" t="s">
        <v>993</v>
      </c>
      <c r="B334" s="67" t="s">
        <v>994</v>
      </c>
      <c r="C334" s="67">
        <v>55</v>
      </c>
      <c r="D334" s="67" t="s">
        <v>340</v>
      </c>
      <c r="E334" s="71">
        <v>0.61344721157468096</v>
      </c>
      <c r="F334" s="68">
        <v>46.428571428571402</v>
      </c>
      <c r="G334" s="71">
        <v>0.62148057591008499</v>
      </c>
      <c r="H334" s="68">
        <v>31.603773584905699</v>
      </c>
      <c r="I334" s="71">
        <v>0.58615845017322299</v>
      </c>
      <c r="J334" s="68">
        <v>31.8733153638814</v>
      </c>
      <c r="K334" s="71">
        <v>0.85182881035064495</v>
      </c>
      <c r="L334" s="68">
        <v>73.247978436657704</v>
      </c>
      <c r="M334" s="71">
        <v>0.39432100986477198</v>
      </c>
      <c r="N334" s="68">
        <v>18.463611859838299</v>
      </c>
      <c r="O334" s="71"/>
      <c r="P334" s="68"/>
      <c r="Q334" s="71"/>
      <c r="R334" s="68"/>
    </row>
    <row r="335" spans="1:18" x14ac:dyDescent="0.2">
      <c r="A335" s="141" t="s">
        <v>995</v>
      </c>
      <c r="B335" s="67" t="s">
        <v>996</v>
      </c>
      <c r="C335" s="67">
        <v>55</v>
      </c>
      <c r="D335" s="67" t="s">
        <v>340</v>
      </c>
      <c r="E335" s="71">
        <v>0.52587976134659997</v>
      </c>
      <c r="F335" s="68">
        <v>24.797843665768202</v>
      </c>
      <c r="G335" s="71">
        <v>0.64977901154953499</v>
      </c>
      <c r="H335" s="68">
        <v>49.393530997304602</v>
      </c>
      <c r="I335" s="71">
        <v>0.63109894149721402</v>
      </c>
      <c r="J335" s="68">
        <v>50.471698113207601</v>
      </c>
      <c r="K335" s="71">
        <v>0.88223798360739203</v>
      </c>
      <c r="L335" s="68">
        <v>86.522911051212901</v>
      </c>
      <c r="M335" s="71">
        <v>0.46628287007885799</v>
      </c>
      <c r="N335" s="68">
        <v>30.9299191374663</v>
      </c>
      <c r="O335" s="71"/>
      <c r="P335" s="68"/>
      <c r="Q335" s="71">
        <v>0</v>
      </c>
      <c r="R335" s="68">
        <v>29.090909090909101</v>
      </c>
    </row>
    <row r="336" spans="1:18" x14ac:dyDescent="0.2">
      <c r="A336" s="141" t="s">
        <v>997</v>
      </c>
      <c r="B336" s="67" t="s">
        <v>998</v>
      </c>
      <c r="C336" s="67">
        <v>55</v>
      </c>
      <c r="D336" s="67" t="s">
        <v>340</v>
      </c>
      <c r="E336" s="71">
        <v>0.71424060994320204</v>
      </c>
      <c r="F336" s="68">
        <v>75.943396226415103</v>
      </c>
      <c r="G336" s="71">
        <v>0.62171089811998603</v>
      </c>
      <c r="H336" s="68">
        <v>31.8733153638814</v>
      </c>
      <c r="I336" s="71">
        <v>0.60484752419556098</v>
      </c>
      <c r="J336" s="68">
        <v>38.814016172506697</v>
      </c>
      <c r="K336" s="71">
        <v>0.86336970311033701</v>
      </c>
      <c r="L336" s="68">
        <v>79.043126684636107</v>
      </c>
      <c r="M336" s="71">
        <v>0.48127492429012603</v>
      </c>
      <c r="N336" s="68">
        <v>37.196765498652297</v>
      </c>
      <c r="O336" s="71"/>
      <c r="P336" s="68"/>
      <c r="Q336" s="71">
        <v>1</v>
      </c>
      <c r="R336" s="68">
        <v>100</v>
      </c>
    </row>
    <row r="337" spans="1:18" x14ac:dyDescent="0.2">
      <c r="A337" s="141" t="s">
        <v>999</v>
      </c>
      <c r="B337" s="67" t="s">
        <v>1000</v>
      </c>
      <c r="C337" s="67">
        <v>55</v>
      </c>
      <c r="D337" s="67" t="s">
        <v>340</v>
      </c>
      <c r="E337" s="71">
        <v>0.56991585554563395</v>
      </c>
      <c r="F337" s="68">
        <v>34.973045822102399</v>
      </c>
      <c r="G337" s="71">
        <v>0.64740215219280906</v>
      </c>
      <c r="H337" s="68">
        <v>48.247978436657696</v>
      </c>
      <c r="I337" s="71">
        <v>0.66942880132529003</v>
      </c>
      <c r="J337" s="68">
        <v>67.250673854447399</v>
      </c>
      <c r="K337" s="71">
        <v>0.88815921443824797</v>
      </c>
      <c r="L337" s="68">
        <v>88.948787061994594</v>
      </c>
      <c r="M337" s="71">
        <v>0.64318910977182098</v>
      </c>
      <c r="N337" s="68">
        <v>69.137466307277606</v>
      </c>
      <c r="O337" s="71"/>
      <c r="P337" s="68"/>
      <c r="Q337" s="71">
        <v>1.4E-3</v>
      </c>
      <c r="R337" s="68">
        <v>31.3833992094862</v>
      </c>
    </row>
    <row r="338" spans="1:18" x14ac:dyDescent="0.2">
      <c r="A338" s="141" t="s">
        <v>1001</v>
      </c>
      <c r="B338" s="67" t="s">
        <v>1002</v>
      </c>
      <c r="C338" s="67">
        <v>55</v>
      </c>
      <c r="D338" s="67" t="s">
        <v>340</v>
      </c>
      <c r="E338" s="71">
        <v>0.52563184482124004</v>
      </c>
      <c r="F338" s="68">
        <v>24.7304582210243</v>
      </c>
      <c r="G338" s="71">
        <v>0.63766884778305699</v>
      </c>
      <c r="H338" s="68">
        <v>42.048517520215597</v>
      </c>
      <c r="I338" s="71">
        <v>0.61128975382372697</v>
      </c>
      <c r="J338" s="68">
        <v>42.250673854447399</v>
      </c>
      <c r="K338" s="71">
        <v>0.83495907052196405</v>
      </c>
      <c r="L338" s="68">
        <v>64.757412398921801</v>
      </c>
      <c r="M338" s="71">
        <v>0.54424155197745205</v>
      </c>
      <c r="N338" s="68">
        <v>53.167115902965001</v>
      </c>
      <c r="O338" s="71"/>
      <c r="P338" s="68"/>
      <c r="Q338" s="71">
        <v>0</v>
      </c>
      <c r="R338" s="68">
        <v>29.090909090909101</v>
      </c>
    </row>
    <row r="339" spans="1:18" x14ac:dyDescent="0.2">
      <c r="A339" s="141" t="s">
        <v>1003</v>
      </c>
      <c r="B339" s="67" t="s">
        <v>1004</v>
      </c>
      <c r="C339" s="67">
        <v>55</v>
      </c>
      <c r="D339" s="67" t="s">
        <v>340</v>
      </c>
      <c r="E339" s="71">
        <v>0.53369969811397</v>
      </c>
      <c r="F339" s="68">
        <v>26.280323450134802</v>
      </c>
      <c r="G339" s="71">
        <v>0.65862908488495997</v>
      </c>
      <c r="H339" s="68">
        <v>52.9649595687331</v>
      </c>
      <c r="I339" s="71">
        <v>0.63108885888355803</v>
      </c>
      <c r="J339" s="68">
        <v>50.404312668463596</v>
      </c>
      <c r="K339" s="71">
        <v>0.837537405666132</v>
      </c>
      <c r="L339" s="68">
        <v>66.172506738544499</v>
      </c>
      <c r="M339" s="71">
        <v>0.541243141135198</v>
      </c>
      <c r="N339" s="68">
        <v>52.628032345013501</v>
      </c>
      <c r="O339" s="71"/>
      <c r="P339" s="68"/>
      <c r="Q339" s="71">
        <v>0</v>
      </c>
      <c r="R339" s="68">
        <v>29.090909090909101</v>
      </c>
    </row>
    <row r="340" spans="1:18" x14ac:dyDescent="0.2">
      <c r="A340" s="141" t="s">
        <v>1005</v>
      </c>
      <c r="B340" s="67" t="s">
        <v>1006</v>
      </c>
      <c r="C340" s="67">
        <v>55</v>
      </c>
      <c r="D340" s="67" t="s">
        <v>340</v>
      </c>
      <c r="E340" s="71">
        <v>0.59662376392351701</v>
      </c>
      <c r="F340" s="68">
        <v>41.576819407008102</v>
      </c>
      <c r="G340" s="71">
        <v>0.61107060872053698</v>
      </c>
      <c r="H340" s="68">
        <v>23.7870619946092</v>
      </c>
      <c r="I340" s="71">
        <v>0.51325527251561498</v>
      </c>
      <c r="J340" s="68">
        <v>9.6361185983827493</v>
      </c>
      <c r="K340" s="71">
        <v>0.82886882364384795</v>
      </c>
      <c r="L340" s="68">
        <v>62.129380053908399</v>
      </c>
      <c r="M340" s="71">
        <v>0.43330035081406898</v>
      </c>
      <c r="N340" s="68">
        <v>23.854447439353098</v>
      </c>
      <c r="O340" s="71"/>
      <c r="P340" s="68"/>
      <c r="Q340" s="71"/>
      <c r="R340" s="68"/>
    </row>
    <row r="341" spans="1:18" x14ac:dyDescent="0.2">
      <c r="A341" s="141" t="s">
        <v>1007</v>
      </c>
      <c r="B341" s="67" t="s">
        <v>1008</v>
      </c>
      <c r="C341" s="67">
        <v>55</v>
      </c>
      <c r="D341" s="67" t="s">
        <v>340</v>
      </c>
      <c r="E341" s="71">
        <v>0.48990082693321801</v>
      </c>
      <c r="F341" s="68">
        <v>15.431266846361201</v>
      </c>
      <c r="G341" s="71">
        <v>0.52064187282805297</v>
      </c>
      <c r="H341" s="68">
        <v>8.0862533692722405</v>
      </c>
      <c r="I341" s="71">
        <v>0.524891631250329</v>
      </c>
      <c r="J341" s="68">
        <v>12.264150943396199</v>
      </c>
      <c r="K341" s="71">
        <v>0.78360894790803504</v>
      </c>
      <c r="L341" s="68">
        <v>41.374663072776301</v>
      </c>
      <c r="M341" s="71">
        <v>0.130460855746454</v>
      </c>
      <c r="N341" s="68">
        <v>3.63881401617251</v>
      </c>
      <c r="O341" s="71"/>
      <c r="P341" s="68"/>
      <c r="Q341" s="71"/>
      <c r="R341" s="68"/>
    </row>
    <row r="342" spans="1:18" x14ac:dyDescent="0.2">
      <c r="A342" s="141" t="s">
        <v>1009</v>
      </c>
      <c r="B342" s="67" t="s">
        <v>1010</v>
      </c>
      <c r="C342" s="67">
        <v>55</v>
      </c>
      <c r="D342" s="67" t="s">
        <v>340</v>
      </c>
      <c r="E342" s="71">
        <v>0.69973424988893695</v>
      </c>
      <c r="F342" s="68">
        <v>72.439353099730496</v>
      </c>
      <c r="G342" s="71">
        <v>0.62953919610968201</v>
      </c>
      <c r="H342" s="68">
        <v>37.264150943396203</v>
      </c>
      <c r="I342" s="71">
        <v>0.52938714288629196</v>
      </c>
      <c r="J342" s="68">
        <v>13.477088948787101</v>
      </c>
      <c r="K342" s="71">
        <v>0.85846998615858205</v>
      </c>
      <c r="L342" s="68">
        <v>76.886792452830207</v>
      </c>
      <c r="M342" s="71">
        <v>0.48127492429012603</v>
      </c>
      <c r="N342" s="68">
        <v>37.196765498652297</v>
      </c>
      <c r="O342" s="71"/>
      <c r="P342" s="68"/>
      <c r="Q342" s="71">
        <v>1</v>
      </c>
      <c r="R342" s="68">
        <v>100</v>
      </c>
    </row>
    <row r="343" spans="1:18" x14ac:dyDescent="0.2">
      <c r="A343" s="141" t="s">
        <v>1011</v>
      </c>
      <c r="B343" s="67" t="s">
        <v>1012</v>
      </c>
      <c r="C343" s="67">
        <v>55</v>
      </c>
      <c r="D343" s="67" t="s">
        <v>340</v>
      </c>
      <c r="E343" s="71">
        <v>0.71746115269812005</v>
      </c>
      <c r="F343" s="68">
        <v>76.954177897574098</v>
      </c>
      <c r="G343" s="71">
        <v>0.638759232472352</v>
      </c>
      <c r="H343" s="68">
        <v>42.991913746630701</v>
      </c>
      <c r="I343" s="71">
        <v>0.60401246465409997</v>
      </c>
      <c r="J343" s="68">
        <v>38.409703504043101</v>
      </c>
      <c r="K343" s="71">
        <v>0.80029251438669702</v>
      </c>
      <c r="L343" s="68">
        <v>47.708894878706197</v>
      </c>
      <c r="M343" s="71">
        <v>0.54424155197745205</v>
      </c>
      <c r="N343" s="68">
        <v>53.167115902965001</v>
      </c>
      <c r="O343" s="71"/>
      <c r="P343" s="68"/>
      <c r="Q343" s="71">
        <v>1</v>
      </c>
      <c r="R343" s="68">
        <v>100</v>
      </c>
    </row>
    <row r="344" spans="1:18" x14ac:dyDescent="0.2">
      <c r="A344" s="141" t="s">
        <v>1013</v>
      </c>
      <c r="B344" s="67" t="s">
        <v>1014</v>
      </c>
      <c r="C344" s="67">
        <v>55</v>
      </c>
      <c r="D344" s="67" t="s">
        <v>340</v>
      </c>
      <c r="E344" s="71">
        <v>0.455056874839249</v>
      </c>
      <c r="F344" s="68">
        <v>6.6037735849056602</v>
      </c>
      <c r="G344" s="71">
        <v>0.60303451295490895</v>
      </c>
      <c r="H344" s="68">
        <v>19.4743935309973</v>
      </c>
      <c r="I344" s="71">
        <v>0.48021535935075399</v>
      </c>
      <c r="J344" s="68">
        <v>4.6495956873315398</v>
      </c>
      <c r="K344" s="71">
        <v>0.81270554623707703</v>
      </c>
      <c r="L344" s="68">
        <v>53.571428571428598</v>
      </c>
      <c r="M344" s="71">
        <v>0.379328955653504</v>
      </c>
      <c r="N344" s="68">
        <v>17.183288409703501</v>
      </c>
      <c r="O344" s="71"/>
      <c r="P344" s="68"/>
      <c r="Q344" s="71">
        <v>0</v>
      </c>
      <c r="R344" s="68">
        <v>29.090909090909101</v>
      </c>
    </row>
    <row r="345" spans="1:18" x14ac:dyDescent="0.2">
      <c r="A345" s="141" t="s">
        <v>1015</v>
      </c>
      <c r="B345" s="67" t="s">
        <v>1016</v>
      </c>
      <c r="C345" s="67">
        <v>55</v>
      </c>
      <c r="D345" s="67" t="s">
        <v>340</v>
      </c>
      <c r="E345" s="71">
        <v>0.52177490624469203</v>
      </c>
      <c r="F345" s="68">
        <v>23.584905660377402</v>
      </c>
      <c r="G345" s="71">
        <v>0.61885668488086898</v>
      </c>
      <c r="H345" s="68">
        <v>29.177897574124</v>
      </c>
      <c r="I345" s="71">
        <v>0.57369623342355502</v>
      </c>
      <c r="J345" s="68">
        <v>26.4824797843666</v>
      </c>
      <c r="K345" s="71">
        <v>0.87507847178383702</v>
      </c>
      <c r="L345" s="68">
        <v>84.164420485175199</v>
      </c>
      <c r="M345" s="71">
        <v>0.541243141135198</v>
      </c>
      <c r="N345" s="68">
        <v>52.628032345013501</v>
      </c>
      <c r="O345" s="71"/>
      <c r="P345" s="68"/>
      <c r="Q345" s="71">
        <v>0</v>
      </c>
      <c r="R345" s="68">
        <v>29.090909090909101</v>
      </c>
    </row>
    <row r="346" spans="1:18" x14ac:dyDescent="0.2">
      <c r="A346" s="141" t="s">
        <v>1017</v>
      </c>
      <c r="B346" s="67" t="s">
        <v>1018</v>
      </c>
      <c r="C346" s="67">
        <v>55</v>
      </c>
      <c r="D346" s="67" t="s">
        <v>340</v>
      </c>
      <c r="E346" s="71">
        <v>0.62636507379857898</v>
      </c>
      <c r="F346" s="68">
        <v>50.5390835579515</v>
      </c>
      <c r="G346" s="71">
        <v>0.64867216722878895</v>
      </c>
      <c r="H346" s="68">
        <v>48.854447439353102</v>
      </c>
      <c r="I346" s="71">
        <v>0.573611629088151</v>
      </c>
      <c r="J346" s="68">
        <v>26.415094339622598</v>
      </c>
      <c r="K346" s="71">
        <v>0.77791428784922001</v>
      </c>
      <c r="L346" s="68">
        <v>38.814016172506697</v>
      </c>
      <c r="M346" s="71">
        <v>0.50526221102815505</v>
      </c>
      <c r="N346" s="68">
        <v>43.463611859838302</v>
      </c>
      <c r="O346" s="71"/>
      <c r="P346" s="68"/>
      <c r="Q346" s="71"/>
      <c r="R346" s="68"/>
    </row>
    <row r="347" spans="1:18" x14ac:dyDescent="0.2">
      <c r="A347" s="141" t="s">
        <v>1019</v>
      </c>
      <c r="B347" s="67" t="s">
        <v>1020</v>
      </c>
      <c r="C347" s="67">
        <v>55</v>
      </c>
      <c r="D347" s="67" t="s">
        <v>340</v>
      </c>
      <c r="E347" s="71">
        <v>0.51592657522753704</v>
      </c>
      <c r="F347" s="68">
        <v>22.0350404312668</v>
      </c>
      <c r="G347" s="71">
        <v>0.42623505888796898</v>
      </c>
      <c r="H347" s="68">
        <v>3.4366576819407002</v>
      </c>
      <c r="I347" s="71">
        <v>0.67282698081507397</v>
      </c>
      <c r="J347" s="68">
        <v>68.396226415094304</v>
      </c>
      <c r="K347" s="71">
        <v>0.85956901340085101</v>
      </c>
      <c r="L347" s="68">
        <v>77.358490566037702</v>
      </c>
      <c r="M347" s="71">
        <v>0.61920182303379201</v>
      </c>
      <c r="N347" s="68">
        <v>65.161725067385404</v>
      </c>
      <c r="O347" s="71"/>
      <c r="P347" s="68"/>
      <c r="Q347" s="71">
        <v>1.8E-3</v>
      </c>
      <c r="R347" s="68">
        <v>32.094861660078998</v>
      </c>
    </row>
    <row r="348" spans="1:18" x14ac:dyDescent="0.2">
      <c r="A348" s="141" t="s">
        <v>1021</v>
      </c>
      <c r="B348" s="67" t="s">
        <v>1022</v>
      </c>
      <c r="C348" s="67">
        <v>55</v>
      </c>
      <c r="D348" s="67" t="s">
        <v>340</v>
      </c>
      <c r="E348" s="71">
        <v>0.38850950062659401</v>
      </c>
      <c r="F348" s="68">
        <v>2.2911051212937998</v>
      </c>
      <c r="G348" s="71">
        <v>0.44936984524921197</v>
      </c>
      <c r="H348" s="68">
        <v>4.1778975741239899</v>
      </c>
      <c r="I348" s="71">
        <v>0.49105485966616802</v>
      </c>
      <c r="J348" s="68">
        <v>5.59299191374663</v>
      </c>
      <c r="K348" s="71">
        <v>0.75772233046549797</v>
      </c>
      <c r="L348" s="68">
        <v>31.401617250673901</v>
      </c>
      <c r="M348" s="71">
        <v>0.24440046775209101</v>
      </c>
      <c r="N348" s="68">
        <v>8.2210242587601101</v>
      </c>
      <c r="O348" s="71"/>
      <c r="P348" s="68"/>
      <c r="Q348" s="71">
        <v>0</v>
      </c>
      <c r="R348" s="68">
        <v>29.090909090909101</v>
      </c>
    </row>
    <row r="349" spans="1:18" x14ac:dyDescent="0.2">
      <c r="A349" s="141" t="s">
        <v>1023</v>
      </c>
      <c r="B349" s="67" t="s">
        <v>1024</v>
      </c>
      <c r="C349" s="67">
        <v>55</v>
      </c>
      <c r="D349" s="67" t="s">
        <v>340</v>
      </c>
      <c r="E349" s="71">
        <v>0.53517864537245996</v>
      </c>
      <c r="F349" s="68">
        <v>26.684636118598402</v>
      </c>
      <c r="G349" s="71">
        <v>0.62534825100693903</v>
      </c>
      <c r="H349" s="68">
        <v>34.366576819407001</v>
      </c>
      <c r="I349" s="71">
        <v>0.65193163594724701</v>
      </c>
      <c r="J349" s="68">
        <v>59.164420485175199</v>
      </c>
      <c r="K349" s="71">
        <v>0.647632795096865</v>
      </c>
      <c r="L349" s="68">
        <v>7.5471698113207504</v>
      </c>
      <c r="M349" s="71">
        <v>0.37633054481125</v>
      </c>
      <c r="N349" s="68">
        <v>16.711590296495999</v>
      </c>
      <c r="O349" s="71"/>
      <c r="P349" s="68"/>
      <c r="Q349" s="71">
        <v>0.37464999999999998</v>
      </c>
      <c r="R349" s="68">
        <v>47.509881422924899</v>
      </c>
    </row>
    <row r="350" spans="1:18" x14ac:dyDescent="0.2">
      <c r="A350" s="141" t="s">
        <v>1025</v>
      </c>
      <c r="B350" s="67" t="s">
        <v>1026</v>
      </c>
      <c r="C350" s="67">
        <v>55</v>
      </c>
      <c r="D350" s="67" t="s">
        <v>340</v>
      </c>
      <c r="E350" s="71">
        <v>0.64506167179201601</v>
      </c>
      <c r="F350" s="68">
        <v>56.469002695417799</v>
      </c>
      <c r="G350" s="71">
        <v>0.67589720472382098</v>
      </c>
      <c r="H350" s="68">
        <v>58.760107816711603</v>
      </c>
      <c r="I350" s="71">
        <v>0.61772751815286697</v>
      </c>
      <c r="J350" s="68">
        <v>44.6091644204852</v>
      </c>
      <c r="K350" s="71">
        <v>0.86231684600406799</v>
      </c>
      <c r="L350" s="68">
        <v>78.436657681940702</v>
      </c>
      <c r="M350" s="71">
        <v>0.42430511828730799</v>
      </c>
      <c r="N350" s="68">
        <v>22.506738544474398</v>
      </c>
      <c r="O350" s="71"/>
      <c r="P350" s="68"/>
      <c r="Q350" s="71"/>
      <c r="R350" s="68"/>
    </row>
    <row r="351" spans="1:18" x14ac:dyDescent="0.2">
      <c r="A351" s="141" t="s">
        <v>1027</v>
      </c>
      <c r="B351" s="67" t="s">
        <v>1028</v>
      </c>
      <c r="C351" s="67">
        <v>55</v>
      </c>
      <c r="D351" s="67" t="s">
        <v>340</v>
      </c>
      <c r="E351" s="71">
        <v>0.50561784940924004</v>
      </c>
      <c r="F351" s="68">
        <v>19.137466307277599</v>
      </c>
      <c r="G351" s="71">
        <v>0.64701387721109305</v>
      </c>
      <c r="H351" s="68">
        <v>47.978436657681897</v>
      </c>
      <c r="I351" s="71">
        <v>0.632975384107893</v>
      </c>
      <c r="J351" s="68">
        <v>51.078167115903</v>
      </c>
      <c r="K351" s="71">
        <v>0.90175354933849805</v>
      </c>
      <c r="L351" s="68">
        <v>90.970350404312697</v>
      </c>
      <c r="M351" s="71">
        <v>0.34634643638871399</v>
      </c>
      <c r="N351" s="68">
        <v>14.757412398921799</v>
      </c>
      <c r="O351" s="71"/>
      <c r="P351" s="68"/>
      <c r="Q351" s="71">
        <v>0</v>
      </c>
      <c r="R351" s="68">
        <v>29.090909090909101</v>
      </c>
    </row>
    <row r="352" spans="1:18" x14ac:dyDescent="0.2">
      <c r="A352" s="141" t="s">
        <v>1029</v>
      </c>
      <c r="B352" s="67" t="s">
        <v>1030</v>
      </c>
      <c r="C352" s="67">
        <v>55</v>
      </c>
      <c r="D352" s="67" t="s">
        <v>340</v>
      </c>
      <c r="E352" s="71">
        <v>0.54054885415078902</v>
      </c>
      <c r="F352" s="68">
        <v>28.099730458221</v>
      </c>
      <c r="G352" s="71">
        <v>0.65864166667763702</v>
      </c>
      <c r="H352" s="68">
        <v>53.032345013477098</v>
      </c>
      <c r="I352" s="71">
        <v>0.62120663934870002</v>
      </c>
      <c r="J352" s="68">
        <v>46.024258760107799</v>
      </c>
      <c r="K352" s="71">
        <v>0.950616272964245</v>
      </c>
      <c r="L352" s="68">
        <v>97.978436657681897</v>
      </c>
      <c r="M352" s="71">
        <v>0.47227969176336498</v>
      </c>
      <c r="N352" s="68">
        <v>33.423180592991898</v>
      </c>
      <c r="O352" s="71"/>
      <c r="P352" s="68"/>
      <c r="Q352" s="71">
        <v>0</v>
      </c>
      <c r="R352" s="68">
        <v>29.090909090909101</v>
      </c>
    </row>
    <row r="353" spans="1:18" x14ac:dyDescent="0.2">
      <c r="A353" s="141" t="s">
        <v>1031</v>
      </c>
      <c r="B353" s="67" t="s">
        <v>1032</v>
      </c>
      <c r="C353" s="67">
        <v>55</v>
      </c>
      <c r="D353" s="67" t="s">
        <v>340</v>
      </c>
      <c r="E353" s="71">
        <v>0.508249703962799</v>
      </c>
      <c r="F353" s="68">
        <v>19.946091644204898</v>
      </c>
      <c r="G353" s="71">
        <v>0.71113622773989504</v>
      </c>
      <c r="H353" s="68">
        <v>68.935309973045804</v>
      </c>
      <c r="I353" s="71">
        <v>0.63418334828057299</v>
      </c>
      <c r="J353" s="68">
        <v>51.549865229110502</v>
      </c>
      <c r="K353" s="71">
        <v>0.72364925203016095</v>
      </c>
      <c r="L353" s="68">
        <v>21.698113207547198</v>
      </c>
      <c r="M353" s="71">
        <v>0.47227969176336498</v>
      </c>
      <c r="N353" s="68">
        <v>33.423180592991898</v>
      </c>
      <c r="O353" s="71"/>
      <c r="P353" s="68"/>
      <c r="Q353" s="71">
        <v>0</v>
      </c>
      <c r="R353" s="68">
        <v>29.090909090909101</v>
      </c>
    </row>
    <row r="354" spans="1:18" x14ac:dyDescent="0.2">
      <c r="A354" s="141" t="s">
        <v>1033</v>
      </c>
      <c r="B354" s="67" t="s">
        <v>1034</v>
      </c>
      <c r="C354" s="67">
        <v>55</v>
      </c>
      <c r="D354" s="67" t="s">
        <v>340</v>
      </c>
      <c r="E354" s="71">
        <v>0.541465590380384</v>
      </c>
      <c r="F354" s="68">
        <v>28.301886792452802</v>
      </c>
      <c r="G354" s="71">
        <v>0.49170154452176601</v>
      </c>
      <c r="H354" s="68">
        <v>5.9973045822102398</v>
      </c>
      <c r="I354" s="71">
        <v>0.67505488105573197</v>
      </c>
      <c r="J354" s="68">
        <v>69.272237196765502</v>
      </c>
      <c r="K354" s="71">
        <v>0.81042850212724904</v>
      </c>
      <c r="L354" s="68">
        <v>51.954177897574098</v>
      </c>
      <c r="M354" s="71">
        <v>0.73014302419717503</v>
      </c>
      <c r="N354" s="68">
        <v>79.245283018867894</v>
      </c>
      <c r="O354" s="71"/>
      <c r="P354" s="68"/>
      <c r="Q354" s="71">
        <v>0</v>
      </c>
      <c r="R354" s="68">
        <v>29.090909090909101</v>
      </c>
    </row>
    <row r="355" spans="1:18" x14ac:dyDescent="0.2">
      <c r="A355" s="141" t="s">
        <v>1035</v>
      </c>
      <c r="B355" s="67" t="s">
        <v>1036</v>
      </c>
      <c r="C355" s="67">
        <v>55</v>
      </c>
      <c r="D355" s="67" t="s">
        <v>340</v>
      </c>
      <c r="E355" s="71">
        <v>0.48933486138347698</v>
      </c>
      <c r="F355" s="68">
        <v>15.296495956873301</v>
      </c>
      <c r="G355" s="71">
        <v>0.67526456189311201</v>
      </c>
      <c r="H355" s="68">
        <v>58.557951482479801</v>
      </c>
      <c r="I355" s="71">
        <v>0.65441870299858895</v>
      </c>
      <c r="J355" s="68">
        <v>60.444743935310001</v>
      </c>
      <c r="K355" s="71">
        <v>0.76164937311020897</v>
      </c>
      <c r="L355" s="68">
        <v>33.0862533692722</v>
      </c>
      <c r="M355" s="71">
        <v>0.35534166891547497</v>
      </c>
      <c r="N355" s="68">
        <v>15.3638814016173</v>
      </c>
      <c r="O355" s="71"/>
      <c r="P355" s="68"/>
      <c r="Q355" s="71">
        <v>0</v>
      </c>
      <c r="R355" s="68">
        <v>29.090909090909101</v>
      </c>
    </row>
    <row r="356" spans="1:18" x14ac:dyDescent="0.2">
      <c r="A356" s="141" t="s">
        <v>1037</v>
      </c>
      <c r="B356" s="67" t="s">
        <v>1038</v>
      </c>
      <c r="C356" s="67">
        <v>55</v>
      </c>
      <c r="D356" s="67" t="s">
        <v>340</v>
      </c>
      <c r="E356" s="71">
        <v>0.495904870527618</v>
      </c>
      <c r="F356" s="68">
        <v>16.846361185983799</v>
      </c>
      <c r="G356" s="71">
        <v>0.634658863778649</v>
      </c>
      <c r="H356" s="68">
        <v>40.296495956873301</v>
      </c>
      <c r="I356" s="71">
        <v>0.62896530589287003</v>
      </c>
      <c r="J356" s="68">
        <v>49.1913746630728</v>
      </c>
      <c r="K356" s="71">
        <v>0.73434653689898899</v>
      </c>
      <c r="L356" s="68">
        <v>24.4609164420485</v>
      </c>
      <c r="M356" s="71">
        <v>0.23840364606758399</v>
      </c>
      <c r="N356" s="68">
        <v>7.7493261455525602</v>
      </c>
      <c r="O356" s="71"/>
      <c r="P356" s="68"/>
      <c r="Q356" s="71">
        <v>0.24315000000000001</v>
      </c>
      <c r="R356" s="68">
        <v>42.7667984189723</v>
      </c>
    </row>
    <row r="357" spans="1:18" x14ac:dyDescent="0.2">
      <c r="A357" s="141" t="s">
        <v>1039</v>
      </c>
      <c r="B357" s="67" t="s">
        <v>1040</v>
      </c>
      <c r="C357" s="67">
        <v>55</v>
      </c>
      <c r="D357" s="67" t="s">
        <v>340</v>
      </c>
      <c r="E357" s="71">
        <v>0.52307853796889903</v>
      </c>
      <c r="F357" s="68">
        <v>23.989218328841002</v>
      </c>
      <c r="G357" s="71">
        <v>0.60477949874026804</v>
      </c>
      <c r="H357" s="68">
        <v>20.485175202156299</v>
      </c>
      <c r="I357" s="71">
        <v>0.64598989799268403</v>
      </c>
      <c r="J357" s="68">
        <v>57.008086253369299</v>
      </c>
      <c r="K357" s="71">
        <v>0.61826329041297301</v>
      </c>
      <c r="L357" s="68">
        <v>5.3234501347708898</v>
      </c>
      <c r="M357" s="71">
        <v>0.22641000269857001</v>
      </c>
      <c r="N357" s="68">
        <v>7.2776280323450102</v>
      </c>
      <c r="O357" s="71"/>
      <c r="P357" s="68"/>
      <c r="Q357" s="71">
        <v>0.51995000000000002</v>
      </c>
      <c r="R357" s="68">
        <v>56.047430830039502</v>
      </c>
    </row>
    <row r="358" spans="1:18" x14ac:dyDescent="0.2">
      <c r="A358" s="141" t="s">
        <v>1041</v>
      </c>
      <c r="B358" s="67" t="s">
        <v>1042</v>
      </c>
      <c r="C358" s="67">
        <v>55</v>
      </c>
      <c r="D358" s="67" t="s">
        <v>340</v>
      </c>
      <c r="E358" s="71">
        <v>0.49903992351845899</v>
      </c>
      <c r="F358" s="68">
        <v>17.452830188679201</v>
      </c>
      <c r="G358" s="71">
        <v>0.60079102116318595</v>
      </c>
      <c r="H358" s="68">
        <v>18.598382749326099</v>
      </c>
      <c r="I358" s="71">
        <v>0.61437540198359897</v>
      </c>
      <c r="J358" s="68">
        <v>43.328840970350399</v>
      </c>
      <c r="K358" s="71">
        <v>0.74085985931312903</v>
      </c>
      <c r="L358" s="68">
        <v>26.684636118598402</v>
      </c>
      <c r="M358" s="71">
        <v>0.48427333513238002</v>
      </c>
      <c r="N358" s="68">
        <v>38.207547169811299</v>
      </c>
      <c r="O358" s="71"/>
      <c r="P358" s="68"/>
      <c r="Q358" s="71">
        <v>5.4899999999999997E-2</v>
      </c>
      <c r="R358" s="68">
        <v>35.889328063241102</v>
      </c>
    </row>
    <row r="359" spans="1:18" x14ac:dyDescent="0.2">
      <c r="A359" s="141" t="s">
        <v>1043</v>
      </c>
      <c r="B359" s="67" t="s">
        <v>1044</v>
      </c>
      <c r="C359" s="67">
        <v>55</v>
      </c>
      <c r="D359" s="67" t="s">
        <v>340</v>
      </c>
      <c r="E359" s="71">
        <v>0.47707614591248398</v>
      </c>
      <c r="F359" s="68">
        <v>12.061994609164399</v>
      </c>
      <c r="G359" s="71">
        <v>0.63116223912819702</v>
      </c>
      <c r="H359" s="68">
        <v>38.342318059299203</v>
      </c>
      <c r="I359" s="71">
        <v>0.57715889679606203</v>
      </c>
      <c r="J359" s="68">
        <v>27.8301886792453</v>
      </c>
      <c r="K359" s="71">
        <v>0.75575288619310799</v>
      </c>
      <c r="L359" s="68">
        <v>30.727762803234501</v>
      </c>
      <c r="M359" s="71">
        <v>0.421306707445054</v>
      </c>
      <c r="N359" s="68">
        <v>22.102425876010798</v>
      </c>
      <c r="O359" s="71"/>
      <c r="P359" s="68"/>
      <c r="Q359" s="71">
        <v>0</v>
      </c>
      <c r="R359" s="68">
        <v>29.090909090909101</v>
      </c>
    </row>
    <row r="360" spans="1:18" x14ac:dyDescent="0.2">
      <c r="A360" s="141" t="s">
        <v>1045</v>
      </c>
      <c r="B360" s="67" t="s">
        <v>1046</v>
      </c>
      <c r="C360" s="67">
        <v>55</v>
      </c>
      <c r="D360" s="67" t="s">
        <v>340</v>
      </c>
      <c r="E360" s="71">
        <v>0.50343942640540296</v>
      </c>
      <c r="F360" s="68">
        <v>18.396226415094301</v>
      </c>
      <c r="G360" s="71">
        <v>0.59126072731018497</v>
      </c>
      <c r="H360" s="68">
        <v>15.161725067385399</v>
      </c>
      <c r="I360" s="71">
        <v>0.62831883137715905</v>
      </c>
      <c r="J360" s="68">
        <v>49.056603773584897</v>
      </c>
      <c r="K360" s="71">
        <v>0.718947299584763</v>
      </c>
      <c r="L360" s="68">
        <v>19.541778975741199</v>
      </c>
      <c r="M360" s="71">
        <v>0.30137027375490999</v>
      </c>
      <c r="N360" s="68">
        <v>11.590296495956901</v>
      </c>
      <c r="O360" s="71"/>
      <c r="P360" s="68"/>
      <c r="Q360" s="71">
        <v>0.27729999999999999</v>
      </c>
      <c r="R360" s="68">
        <v>43.478260869565197</v>
      </c>
    </row>
    <row r="361" spans="1:18" x14ac:dyDescent="0.2">
      <c r="A361" s="141" t="s">
        <v>1047</v>
      </c>
      <c r="B361" s="67" t="s">
        <v>1048</v>
      </c>
      <c r="C361" s="67">
        <v>55</v>
      </c>
      <c r="D361" s="67" t="s">
        <v>340</v>
      </c>
      <c r="E361" s="71">
        <v>0.46131213762756701</v>
      </c>
      <c r="F361" s="68">
        <v>8.3557951482479798</v>
      </c>
      <c r="G361" s="71">
        <v>0.55897767023419798</v>
      </c>
      <c r="H361" s="68">
        <v>11.118598382749299</v>
      </c>
      <c r="I361" s="71">
        <v>0.66029681837989296</v>
      </c>
      <c r="J361" s="68">
        <v>63.544474393530997</v>
      </c>
      <c r="K361" s="71">
        <v>0.79583011125053005</v>
      </c>
      <c r="L361" s="68">
        <v>46.024258760107799</v>
      </c>
      <c r="M361" s="71">
        <v>0.13945608827321501</v>
      </c>
      <c r="N361" s="68">
        <v>4.0431266846361202</v>
      </c>
      <c r="O361" s="71"/>
      <c r="P361" s="68"/>
      <c r="Q361" s="71">
        <v>0.152</v>
      </c>
      <c r="R361" s="68">
        <v>38.735177865612599</v>
      </c>
    </row>
    <row r="362" spans="1:18" x14ac:dyDescent="0.2">
      <c r="A362" s="141" t="s">
        <v>1049</v>
      </c>
      <c r="B362" s="67" t="s">
        <v>1050</v>
      </c>
      <c r="C362" s="67">
        <v>55</v>
      </c>
      <c r="D362" s="67" t="s">
        <v>340</v>
      </c>
      <c r="E362" s="71">
        <v>0.50646191889804404</v>
      </c>
      <c r="F362" s="68">
        <v>19.4743935309973</v>
      </c>
      <c r="G362" s="71">
        <v>0.64639153594939203</v>
      </c>
      <c r="H362" s="68">
        <v>47.506738544474402</v>
      </c>
      <c r="I362" s="71">
        <v>0.571963253314828</v>
      </c>
      <c r="J362" s="68">
        <v>26.2129380053908</v>
      </c>
      <c r="K362" s="71">
        <v>0.73578612062883697</v>
      </c>
      <c r="L362" s="68">
        <v>25.202156334231798</v>
      </c>
      <c r="M362" s="71">
        <v>0.30436868459716299</v>
      </c>
      <c r="N362" s="68">
        <v>11.859838274932599</v>
      </c>
      <c r="O362" s="71"/>
      <c r="P362" s="68"/>
      <c r="Q362" s="71">
        <v>0.27379999999999999</v>
      </c>
      <c r="R362" s="68">
        <v>43.399209486166001</v>
      </c>
    </row>
    <row r="363" spans="1:18" x14ac:dyDescent="0.2">
      <c r="A363" s="141" t="s">
        <v>1051</v>
      </c>
      <c r="B363" s="67" t="s">
        <v>1052</v>
      </c>
      <c r="C363" s="67">
        <v>55</v>
      </c>
      <c r="D363" s="67" t="s">
        <v>340</v>
      </c>
      <c r="E363" s="71">
        <v>0.47749593838568899</v>
      </c>
      <c r="F363" s="68">
        <v>12.129380053908401</v>
      </c>
      <c r="G363" s="71">
        <v>0.62301300031801199</v>
      </c>
      <c r="H363" s="68">
        <v>32.816711590296499</v>
      </c>
      <c r="I363" s="71">
        <v>0.60146261412382696</v>
      </c>
      <c r="J363" s="68">
        <v>37.668463611859799</v>
      </c>
      <c r="K363" s="71">
        <v>0.84064492783592104</v>
      </c>
      <c r="L363" s="68">
        <v>67.318059299191404</v>
      </c>
      <c r="M363" s="71">
        <v>0.32235914965068502</v>
      </c>
      <c r="N363" s="68">
        <v>13.072776280323501</v>
      </c>
      <c r="O363" s="71"/>
      <c r="P363" s="68"/>
      <c r="Q363" s="71">
        <v>0</v>
      </c>
      <c r="R363" s="68">
        <v>29.090909090909101</v>
      </c>
    </row>
    <row r="364" spans="1:18" x14ac:dyDescent="0.2">
      <c r="A364" s="141" t="s">
        <v>1053</v>
      </c>
      <c r="B364" s="67" t="s">
        <v>1054</v>
      </c>
      <c r="C364" s="67">
        <v>55</v>
      </c>
      <c r="D364" s="67" t="s">
        <v>340</v>
      </c>
      <c r="E364" s="71">
        <v>0.47672517805904502</v>
      </c>
      <c r="F364" s="68">
        <v>11.994609164420501</v>
      </c>
      <c r="G364" s="71">
        <v>0.68846179566587595</v>
      </c>
      <c r="H364" s="68">
        <v>63.544474393530997</v>
      </c>
      <c r="I364" s="71">
        <v>0.65879325305289704</v>
      </c>
      <c r="J364" s="68">
        <v>62.803234501347703</v>
      </c>
      <c r="K364" s="71">
        <v>0.68579897866379702</v>
      </c>
      <c r="L364" s="68">
        <v>12.264150943396199</v>
      </c>
      <c r="M364" s="71">
        <v>0.29837186291265599</v>
      </c>
      <c r="N364" s="68">
        <v>11.253369272237199</v>
      </c>
      <c r="O364" s="71"/>
      <c r="P364" s="68"/>
      <c r="Q364" s="71">
        <v>5.2200000000000003E-2</v>
      </c>
      <c r="R364" s="68">
        <v>35.731225296442702</v>
      </c>
    </row>
    <row r="365" spans="1:18" x14ac:dyDescent="0.2">
      <c r="A365" s="141" t="s">
        <v>1055</v>
      </c>
      <c r="B365" s="67" t="s">
        <v>1056</v>
      </c>
      <c r="C365" s="67">
        <v>55</v>
      </c>
      <c r="D365" s="67" t="s">
        <v>340</v>
      </c>
      <c r="E365" s="71">
        <v>0.49789888701239698</v>
      </c>
      <c r="F365" s="68">
        <v>17.183288409703501</v>
      </c>
      <c r="G365" s="71">
        <v>0.68260011593233205</v>
      </c>
      <c r="H365" s="68">
        <v>61.725067385444703</v>
      </c>
      <c r="I365" s="71">
        <v>0.659768431726108</v>
      </c>
      <c r="J365" s="68">
        <v>63.477088948787099</v>
      </c>
      <c r="K365" s="71">
        <v>0.77473580764581895</v>
      </c>
      <c r="L365" s="68">
        <v>37.466307277627998</v>
      </c>
      <c r="M365" s="71">
        <v>0.35834007975772803</v>
      </c>
      <c r="N365" s="68">
        <v>15.5660377358491</v>
      </c>
      <c r="O365" s="71"/>
      <c r="P365" s="68"/>
      <c r="Q365" s="71">
        <v>1.405E-2</v>
      </c>
      <c r="R365" s="68">
        <v>34.3083003952569</v>
      </c>
    </row>
    <row r="366" spans="1:18" x14ac:dyDescent="0.2">
      <c r="A366" s="141" t="s">
        <v>1057</v>
      </c>
      <c r="B366" s="67" t="s">
        <v>1058</v>
      </c>
      <c r="C366" s="67">
        <v>55</v>
      </c>
      <c r="D366" s="67" t="s">
        <v>340</v>
      </c>
      <c r="E366" s="71">
        <v>0.52420131358292799</v>
      </c>
      <c r="F366" s="68">
        <v>24.3261455525606</v>
      </c>
      <c r="G366" s="71">
        <v>0.62164367130613596</v>
      </c>
      <c r="H366" s="68">
        <v>31.7385444743935</v>
      </c>
      <c r="I366" s="71">
        <v>0.58192756140947899</v>
      </c>
      <c r="J366" s="68">
        <v>30.1212938005391</v>
      </c>
      <c r="K366" s="71">
        <v>0.86494928680467498</v>
      </c>
      <c r="L366" s="68">
        <v>80.323450134770894</v>
      </c>
      <c r="M366" s="71">
        <v>0.460286048394351</v>
      </c>
      <c r="N366" s="68">
        <v>29.5822102425876</v>
      </c>
      <c r="O366" s="71"/>
      <c r="P366" s="68"/>
      <c r="Q366" s="71">
        <v>9.2200000000000004E-2</v>
      </c>
      <c r="R366" s="68">
        <v>37.470355731225297</v>
      </c>
    </row>
    <row r="367" spans="1:18" x14ac:dyDescent="0.2">
      <c r="A367" s="141" t="s">
        <v>1059</v>
      </c>
      <c r="B367" s="67" t="s">
        <v>1060</v>
      </c>
      <c r="C367" s="67">
        <v>55</v>
      </c>
      <c r="D367" s="67" t="s">
        <v>340</v>
      </c>
      <c r="E367" s="71">
        <v>0.476058741963375</v>
      </c>
      <c r="F367" s="68">
        <v>11.792452830188701</v>
      </c>
      <c r="G367" s="71">
        <v>0.65047861514183802</v>
      </c>
      <c r="H367" s="68">
        <v>50</v>
      </c>
      <c r="I367" s="71">
        <v>0.63261529655664195</v>
      </c>
      <c r="J367" s="68">
        <v>50.876010781671198</v>
      </c>
      <c r="K367" s="71">
        <v>0.78298979541982405</v>
      </c>
      <c r="L367" s="68">
        <v>40.835579514824801</v>
      </c>
      <c r="M367" s="71">
        <v>0.22641000269857001</v>
      </c>
      <c r="N367" s="68">
        <v>7.2776280323450102</v>
      </c>
      <c r="O367" s="71"/>
      <c r="P367" s="68"/>
      <c r="Q367" s="71">
        <v>8.7800000000000003E-2</v>
      </c>
      <c r="R367" s="68">
        <v>37.2332015810277</v>
      </c>
    </row>
    <row r="368" spans="1:18" x14ac:dyDescent="0.2">
      <c r="A368" s="141" t="s">
        <v>1061</v>
      </c>
      <c r="B368" s="67" t="s">
        <v>1062</v>
      </c>
      <c r="C368" s="67">
        <v>56</v>
      </c>
      <c r="D368" s="67" t="s">
        <v>340</v>
      </c>
      <c r="E368" s="71">
        <v>0.46910928842335697</v>
      </c>
      <c r="F368" s="68">
        <v>10.175202156334199</v>
      </c>
      <c r="G368" s="71">
        <v>0.63147555088887997</v>
      </c>
      <c r="H368" s="68">
        <v>38.477088948787099</v>
      </c>
      <c r="I368" s="71">
        <v>0.66222595433086096</v>
      </c>
      <c r="J368" s="68">
        <v>64.150943396226396</v>
      </c>
      <c r="K368" s="71">
        <v>0.81344129082946004</v>
      </c>
      <c r="L368" s="68">
        <v>53.840970350404298</v>
      </c>
      <c r="M368" s="71">
        <v>0.23840364606758399</v>
      </c>
      <c r="N368" s="68">
        <v>7.7493261455525602</v>
      </c>
      <c r="O368" s="71"/>
      <c r="P368" s="68"/>
      <c r="Q368" s="71">
        <v>0</v>
      </c>
      <c r="R368" s="68">
        <v>29.090909090909101</v>
      </c>
    </row>
    <row r="369" spans="1:18" x14ac:dyDescent="0.2">
      <c r="A369" s="141" t="s">
        <v>1063</v>
      </c>
      <c r="B369" s="67" t="s">
        <v>1064</v>
      </c>
      <c r="C369" s="67">
        <v>55</v>
      </c>
      <c r="D369" s="67" t="s">
        <v>340</v>
      </c>
      <c r="E369" s="71">
        <v>0.57382008026574804</v>
      </c>
      <c r="F369" s="68">
        <v>35.983827493261501</v>
      </c>
      <c r="G369" s="71">
        <v>0.64485337828294598</v>
      </c>
      <c r="H369" s="68">
        <v>46.7654986522911</v>
      </c>
      <c r="I369" s="71">
        <v>0.62065908975970496</v>
      </c>
      <c r="J369" s="68">
        <v>45.754716981132098</v>
      </c>
      <c r="K369" s="71">
        <v>0.80070653542695203</v>
      </c>
      <c r="L369" s="68">
        <v>47.978436657681897</v>
      </c>
      <c r="M369" s="71">
        <v>0.28038139785913502</v>
      </c>
      <c r="N369" s="68">
        <v>10.242587601078201</v>
      </c>
      <c r="O369" s="71"/>
      <c r="P369" s="68"/>
      <c r="Q369" s="71">
        <v>0.52249999999999996</v>
      </c>
      <c r="R369" s="68">
        <v>56.205533596837903</v>
      </c>
    </row>
    <row r="370" spans="1:18" x14ac:dyDescent="0.2">
      <c r="A370" s="141" t="s">
        <v>1065</v>
      </c>
      <c r="B370" s="67" t="s">
        <v>1066</v>
      </c>
      <c r="C370" s="67">
        <v>56</v>
      </c>
      <c r="D370" s="67" t="s">
        <v>340</v>
      </c>
      <c r="E370" s="71">
        <v>0.656807772473606</v>
      </c>
      <c r="F370" s="68">
        <v>59.366576819407001</v>
      </c>
      <c r="G370" s="71">
        <v>0.65398025806907001</v>
      </c>
      <c r="H370" s="68">
        <v>51.212938005390797</v>
      </c>
      <c r="I370" s="71">
        <v>0.63895338812370595</v>
      </c>
      <c r="J370" s="68">
        <v>53.975741239892201</v>
      </c>
      <c r="K370" s="71">
        <v>0.79780157010767005</v>
      </c>
      <c r="L370" s="68">
        <v>47.237196765498702</v>
      </c>
      <c r="M370" s="71">
        <v>0.23840364606758399</v>
      </c>
      <c r="N370" s="68">
        <v>7.7493261455525602</v>
      </c>
      <c r="O370" s="71"/>
      <c r="P370" s="68"/>
      <c r="Q370" s="71">
        <v>0.95489999999999997</v>
      </c>
      <c r="R370" s="68">
        <v>73.438735177865595</v>
      </c>
    </row>
    <row r="371" spans="1:18" x14ac:dyDescent="0.2">
      <c r="A371" s="141" t="s">
        <v>1067</v>
      </c>
      <c r="B371" s="67" t="s">
        <v>1068</v>
      </c>
      <c r="C371" s="67">
        <v>55</v>
      </c>
      <c r="D371" s="67" t="s">
        <v>340</v>
      </c>
      <c r="E371" s="71">
        <v>0.46788098229735497</v>
      </c>
      <c r="F371" s="68">
        <v>9.9056603773584904</v>
      </c>
      <c r="G371" s="71">
        <v>0.63109357770974694</v>
      </c>
      <c r="H371" s="68">
        <v>38.274932614555297</v>
      </c>
      <c r="I371" s="71">
        <v>0.62635952442248199</v>
      </c>
      <c r="J371" s="68">
        <v>48.315363881401602</v>
      </c>
      <c r="K371" s="71">
        <v>0.81656246570668101</v>
      </c>
      <c r="L371" s="68">
        <v>55.727762803234498</v>
      </c>
      <c r="M371" s="71">
        <v>0.26538934364786698</v>
      </c>
      <c r="N371" s="68">
        <v>9.5687331536388101</v>
      </c>
      <c r="O371" s="71"/>
      <c r="P371" s="68"/>
      <c r="Q371" s="71">
        <v>0</v>
      </c>
      <c r="R371" s="68">
        <v>29.090909090909101</v>
      </c>
    </row>
    <row r="372" spans="1:18" x14ac:dyDescent="0.2">
      <c r="A372" s="141" t="s">
        <v>1069</v>
      </c>
      <c r="B372" s="67" t="s">
        <v>1070</v>
      </c>
      <c r="C372" s="67">
        <v>55</v>
      </c>
      <c r="D372" s="67" t="s">
        <v>340</v>
      </c>
      <c r="E372" s="71">
        <v>0.58969020517189596</v>
      </c>
      <c r="F372" s="68">
        <v>39.892183288409697</v>
      </c>
      <c r="G372" s="71">
        <v>0.61738219517766102</v>
      </c>
      <c r="H372" s="68">
        <v>28.301886792452802</v>
      </c>
      <c r="I372" s="71">
        <v>0.58192436715141305</v>
      </c>
      <c r="J372" s="68">
        <v>30.053908355795201</v>
      </c>
      <c r="K372" s="71">
        <v>0.85208716291909103</v>
      </c>
      <c r="L372" s="68">
        <v>73.450134770889505</v>
      </c>
      <c r="M372" s="71">
        <v>0.30736709543941698</v>
      </c>
      <c r="N372" s="68">
        <v>12.061994609164399</v>
      </c>
      <c r="O372" s="71"/>
      <c r="P372" s="68"/>
      <c r="Q372" s="71"/>
      <c r="R372" s="68"/>
    </row>
    <row r="373" spans="1:18" x14ac:dyDescent="0.2">
      <c r="A373" s="141" t="s">
        <v>1071</v>
      </c>
      <c r="B373" s="67" t="s">
        <v>1072</v>
      </c>
      <c r="C373" s="67">
        <v>56</v>
      </c>
      <c r="D373" s="67" t="s">
        <v>340</v>
      </c>
      <c r="E373" s="71">
        <v>0.54728557728715699</v>
      </c>
      <c r="F373" s="68">
        <v>29.312668463611899</v>
      </c>
      <c r="G373" s="71">
        <v>0.62329726667484397</v>
      </c>
      <c r="H373" s="68">
        <v>33.018867924528301</v>
      </c>
      <c r="I373" s="71">
        <v>0.59554572797069005</v>
      </c>
      <c r="J373" s="68">
        <v>35.107816711590303</v>
      </c>
      <c r="K373" s="71">
        <v>0.77087500938480502</v>
      </c>
      <c r="L373" s="68">
        <v>36.320754716981099</v>
      </c>
      <c r="M373" s="71">
        <v>0.19942430511828699</v>
      </c>
      <c r="N373" s="68">
        <v>6.6037735849056602</v>
      </c>
      <c r="O373" s="71"/>
      <c r="P373" s="68"/>
      <c r="Q373" s="71"/>
      <c r="R373" s="68"/>
    </row>
    <row r="374" spans="1:18" x14ac:dyDescent="0.2">
      <c r="A374" s="141" t="s">
        <v>1073</v>
      </c>
      <c r="B374" s="67" t="s">
        <v>1074</v>
      </c>
      <c r="C374" s="67">
        <v>56</v>
      </c>
      <c r="D374" s="67" t="s">
        <v>340</v>
      </c>
      <c r="E374" s="71">
        <v>0.48399781596738201</v>
      </c>
      <c r="F374" s="68">
        <v>13.881401617250701</v>
      </c>
      <c r="G374" s="71">
        <v>0.59443941465834504</v>
      </c>
      <c r="H374" s="68">
        <v>15.835579514824801</v>
      </c>
      <c r="I374" s="71">
        <v>0.64840627501588899</v>
      </c>
      <c r="J374" s="68">
        <v>57.749326145552601</v>
      </c>
      <c r="K374" s="71">
        <v>0.80081284535142605</v>
      </c>
      <c r="L374" s="68">
        <v>48.1132075471698</v>
      </c>
      <c r="M374" s="71">
        <v>0.37633054481125</v>
      </c>
      <c r="N374" s="68">
        <v>16.711590296495999</v>
      </c>
      <c r="O374" s="71"/>
      <c r="P374" s="68"/>
      <c r="Q374" s="71">
        <v>0</v>
      </c>
      <c r="R374" s="68">
        <v>29.090909090909101</v>
      </c>
    </row>
    <row r="375" spans="1:18" x14ac:dyDescent="0.2">
      <c r="A375" s="141" t="s">
        <v>883</v>
      </c>
      <c r="B375" s="67" t="s">
        <v>1075</v>
      </c>
      <c r="C375" s="67">
        <v>56</v>
      </c>
      <c r="D375" s="67" t="s">
        <v>340</v>
      </c>
      <c r="E375" s="71">
        <v>0.44872166522644003</v>
      </c>
      <c r="F375" s="68">
        <v>5.6603773584905701</v>
      </c>
      <c r="G375" s="71">
        <v>0.48912516583086302</v>
      </c>
      <c r="H375" s="68">
        <v>5.7951482479784397</v>
      </c>
      <c r="I375" s="71">
        <v>0.62681030866851295</v>
      </c>
      <c r="J375" s="68">
        <v>48.517520215633397</v>
      </c>
      <c r="K375" s="71">
        <v>0.77832800440185801</v>
      </c>
      <c r="L375" s="68">
        <v>39.083557951482497</v>
      </c>
      <c r="M375" s="71">
        <v>0.34934484723096798</v>
      </c>
      <c r="N375" s="68">
        <v>15.094339622641501</v>
      </c>
      <c r="O375" s="71"/>
      <c r="P375" s="68"/>
      <c r="Q375" s="71">
        <v>0</v>
      </c>
      <c r="R375" s="68">
        <v>29.090909090909101</v>
      </c>
    </row>
    <row r="376" spans="1:18" x14ac:dyDescent="0.2">
      <c r="A376" s="141" t="s">
        <v>1076</v>
      </c>
      <c r="B376" s="67" t="s">
        <v>1077</v>
      </c>
      <c r="C376" s="67">
        <v>56</v>
      </c>
      <c r="D376" s="67" t="s">
        <v>340</v>
      </c>
      <c r="E376" s="71">
        <v>0.45739165122447001</v>
      </c>
      <c r="F376" s="68">
        <v>7.3450134770889504</v>
      </c>
      <c r="G376" s="71">
        <v>0.64307542280912</v>
      </c>
      <c r="H376" s="68">
        <v>45.619946091644202</v>
      </c>
      <c r="I376" s="71">
        <v>0.63434021695642695</v>
      </c>
      <c r="J376" s="68">
        <v>51.684636118598398</v>
      </c>
      <c r="K376" s="71">
        <v>0.81011831123851696</v>
      </c>
      <c r="L376" s="68">
        <v>51.8867924528302</v>
      </c>
      <c r="M376" s="71">
        <v>0.19942430511828699</v>
      </c>
      <c r="N376" s="68">
        <v>6.6037735849056602</v>
      </c>
      <c r="O376" s="71"/>
      <c r="P376" s="68"/>
      <c r="Q376" s="71">
        <v>0</v>
      </c>
      <c r="R376" s="68">
        <v>29.090909090909101</v>
      </c>
    </row>
    <row r="377" spans="1:18" x14ac:dyDescent="0.2">
      <c r="A377" s="141" t="s">
        <v>1078</v>
      </c>
      <c r="B377" s="67" t="s">
        <v>1079</v>
      </c>
      <c r="C377" s="67">
        <v>55</v>
      </c>
      <c r="D377" s="67" t="s">
        <v>340</v>
      </c>
      <c r="E377" s="71">
        <v>0.498310281873514</v>
      </c>
      <c r="F377" s="68">
        <v>17.3180592991914</v>
      </c>
      <c r="G377" s="71">
        <v>0.630305620864411</v>
      </c>
      <c r="H377" s="68">
        <v>37.668463611859799</v>
      </c>
      <c r="I377" s="71">
        <v>0.63803176106431203</v>
      </c>
      <c r="J377" s="68">
        <v>53.436657681940702</v>
      </c>
      <c r="K377" s="71">
        <v>0.882864412734638</v>
      </c>
      <c r="L377" s="68">
        <v>86.792452830188694</v>
      </c>
      <c r="M377" s="71">
        <v>0.34034961470420699</v>
      </c>
      <c r="N377" s="68">
        <v>14.487870619946101</v>
      </c>
      <c r="O377" s="71"/>
      <c r="P377" s="68"/>
      <c r="Q377" s="71">
        <v>0</v>
      </c>
      <c r="R377" s="68">
        <v>29.090909090909101</v>
      </c>
    </row>
    <row r="378" spans="1:18" x14ac:dyDescent="0.2">
      <c r="A378" s="141" t="s">
        <v>1080</v>
      </c>
      <c r="B378" s="67" t="s">
        <v>1081</v>
      </c>
      <c r="C378" s="67">
        <v>56</v>
      </c>
      <c r="D378" s="67" t="s">
        <v>340</v>
      </c>
      <c r="E378" s="71">
        <v>0.69946760741935798</v>
      </c>
      <c r="F378" s="68">
        <v>72.3045822102426</v>
      </c>
      <c r="G378" s="71">
        <v>0.66186226205908305</v>
      </c>
      <c r="H378" s="68">
        <v>53.975741239892201</v>
      </c>
      <c r="I378" s="71">
        <v>0.64446075557778504</v>
      </c>
      <c r="J378" s="68">
        <v>56.064690026954203</v>
      </c>
      <c r="K378" s="71">
        <v>0.81168606380641795</v>
      </c>
      <c r="L378" s="68">
        <v>52.628032345013501</v>
      </c>
      <c r="M378" s="71">
        <v>0.379328955653504</v>
      </c>
      <c r="N378" s="68">
        <v>17.183288409703501</v>
      </c>
      <c r="O378" s="71"/>
      <c r="P378" s="68"/>
      <c r="Q378" s="71">
        <v>1</v>
      </c>
      <c r="R378" s="68">
        <v>100</v>
      </c>
    </row>
    <row r="379" spans="1:18" x14ac:dyDescent="0.2">
      <c r="A379" s="141" t="s">
        <v>1082</v>
      </c>
      <c r="B379" s="67" t="s">
        <v>1083</v>
      </c>
      <c r="C379" s="67">
        <v>56</v>
      </c>
      <c r="D379" s="67" t="s">
        <v>340</v>
      </c>
      <c r="E379" s="71">
        <v>0.60678778430844404</v>
      </c>
      <c r="F379" s="68">
        <v>44.6091644204852</v>
      </c>
      <c r="G379" s="71">
        <v>0.647106497921903</v>
      </c>
      <c r="H379" s="68">
        <v>48.045822102425902</v>
      </c>
      <c r="I379" s="71">
        <v>0.61136628691306605</v>
      </c>
      <c r="J379" s="68">
        <v>42.318059299191397</v>
      </c>
      <c r="K379" s="71">
        <v>0.82126725811290602</v>
      </c>
      <c r="L379" s="68">
        <v>58.153638814016198</v>
      </c>
      <c r="M379" s="71">
        <v>0.24739887859434501</v>
      </c>
      <c r="N379" s="68">
        <v>8.5579514824797904</v>
      </c>
      <c r="O379" s="71"/>
      <c r="P379" s="68"/>
      <c r="Q379" s="71">
        <v>0.70679999999999998</v>
      </c>
      <c r="R379" s="68">
        <v>64.347826086956502</v>
      </c>
    </row>
    <row r="380" spans="1:18" x14ac:dyDescent="0.2">
      <c r="A380" s="141" t="s">
        <v>1084</v>
      </c>
      <c r="B380" s="67" t="s">
        <v>1085</v>
      </c>
      <c r="C380" s="67">
        <v>55</v>
      </c>
      <c r="D380" s="67" t="s">
        <v>340</v>
      </c>
      <c r="E380" s="71">
        <v>0.53828221321201297</v>
      </c>
      <c r="F380" s="68">
        <v>27.628032345013501</v>
      </c>
      <c r="G380" s="71">
        <v>0.60483654956941901</v>
      </c>
      <c r="H380" s="68">
        <v>20.5525606469003</v>
      </c>
      <c r="I380" s="71">
        <v>0.57893744959431304</v>
      </c>
      <c r="J380" s="68">
        <v>28.5040431266846</v>
      </c>
      <c r="K380" s="71">
        <v>0.79691624614631495</v>
      </c>
      <c r="L380" s="68">
        <v>46.698113207547202</v>
      </c>
      <c r="M380" s="71">
        <v>0.172438607538005</v>
      </c>
      <c r="N380" s="68">
        <v>5.59299191374663</v>
      </c>
      <c r="O380" s="71"/>
      <c r="P380" s="68"/>
      <c r="Q380" s="71"/>
      <c r="R380" s="68"/>
    </row>
    <row r="381" spans="1:18" x14ac:dyDescent="0.2">
      <c r="A381" s="141" t="s">
        <v>1086</v>
      </c>
      <c r="B381" s="67" t="s">
        <v>1087</v>
      </c>
      <c r="C381" s="67">
        <v>55</v>
      </c>
      <c r="D381" s="67" t="s">
        <v>340</v>
      </c>
      <c r="E381" s="71">
        <v>0.68597029180999802</v>
      </c>
      <c r="F381" s="68">
        <v>67.857142857142904</v>
      </c>
      <c r="G381" s="71">
        <v>0.62072607691477599</v>
      </c>
      <c r="H381" s="68">
        <v>30.862533692722401</v>
      </c>
      <c r="I381" s="71">
        <v>0.55805952493315703</v>
      </c>
      <c r="J381" s="68">
        <v>22.3045822102426</v>
      </c>
      <c r="K381" s="71">
        <v>0.87543531239080796</v>
      </c>
      <c r="L381" s="68">
        <v>84.299191374663096</v>
      </c>
      <c r="M381" s="71">
        <v>0.37633054481125</v>
      </c>
      <c r="N381" s="68">
        <v>16.711590296495999</v>
      </c>
      <c r="O381" s="71"/>
      <c r="P381" s="68"/>
      <c r="Q381" s="71">
        <v>0.99929999999999997</v>
      </c>
      <c r="R381" s="68">
        <v>76.442687747035606</v>
      </c>
    </row>
    <row r="382" spans="1:18" x14ac:dyDescent="0.2">
      <c r="A382" s="141" t="s">
        <v>1088</v>
      </c>
      <c r="B382" s="67" t="s">
        <v>1089</v>
      </c>
      <c r="C382" s="67">
        <v>55</v>
      </c>
      <c r="D382" s="67" t="s">
        <v>340</v>
      </c>
      <c r="E382" s="71">
        <v>0.51956070155273604</v>
      </c>
      <c r="F382" s="68">
        <v>23.045822102425898</v>
      </c>
      <c r="G382" s="71">
        <v>0.64793623095738695</v>
      </c>
      <c r="H382" s="68">
        <v>48.450134770889498</v>
      </c>
      <c r="I382" s="71">
        <v>0.66485881918780199</v>
      </c>
      <c r="J382" s="68">
        <v>65.296495956873301</v>
      </c>
      <c r="K382" s="71">
        <v>0.91597302839597805</v>
      </c>
      <c r="L382" s="68">
        <v>94.474393530997304</v>
      </c>
      <c r="M382" s="71">
        <v>0.17843542922251199</v>
      </c>
      <c r="N382" s="68">
        <v>5.7951482479784397</v>
      </c>
      <c r="O382" s="71"/>
      <c r="P382" s="68"/>
      <c r="Q382" s="71">
        <v>0.19059999999999999</v>
      </c>
      <c r="R382" s="68">
        <v>40.316205533596801</v>
      </c>
    </row>
    <row r="383" spans="1:18" x14ac:dyDescent="0.2">
      <c r="A383" s="141" t="s">
        <v>1090</v>
      </c>
      <c r="B383" s="67" t="s">
        <v>1091</v>
      </c>
      <c r="C383" s="67">
        <v>56</v>
      </c>
      <c r="D383" s="67" t="s">
        <v>340</v>
      </c>
      <c r="E383" s="71">
        <v>0.480109586745815</v>
      </c>
      <c r="F383" s="68">
        <v>12.938005390835601</v>
      </c>
      <c r="G383" s="71">
        <v>0.66248915360324201</v>
      </c>
      <c r="H383" s="68">
        <v>54.245283018867902</v>
      </c>
      <c r="I383" s="71">
        <v>0.75298475869992798</v>
      </c>
      <c r="J383" s="68">
        <v>91.172506738544499</v>
      </c>
      <c r="K383" s="71">
        <v>0.81263541388789995</v>
      </c>
      <c r="L383" s="68">
        <v>53.5040431266846</v>
      </c>
      <c r="M383" s="71">
        <v>0.172438607538005</v>
      </c>
      <c r="N383" s="68">
        <v>5.59299191374663</v>
      </c>
      <c r="O383" s="71"/>
      <c r="P383" s="68"/>
      <c r="Q383" s="71">
        <v>0</v>
      </c>
      <c r="R383" s="68">
        <v>29.090909090909101</v>
      </c>
    </row>
    <row r="384" spans="1:18" x14ac:dyDescent="0.2">
      <c r="A384" s="141" t="s">
        <v>1092</v>
      </c>
      <c r="B384" s="67" t="s">
        <v>1093</v>
      </c>
      <c r="C384" s="67">
        <v>56</v>
      </c>
      <c r="D384" s="67" t="s">
        <v>340</v>
      </c>
      <c r="E384" s="71">
        <v>0.45989911280093299</v>
      </c>
      <c r="F384" s="68">
        <v>7.8840970350404298</v>
      </c>
      <c r="G384" s="71">
        <v>0.63840914470971799</v>
      </c>
      <c r="H384" s="68">
        <v>42.654986522911102</v>
      </c>
      <c r="I384" s="71">
        <v>0.64791805576557204</v>
      </c>
      <c r="J384" s="68">
        <v>57.479784366576801</v>
      </c>
      <c r="K384" s="71">
        <v>0.85442181020263597</v>
      </c>
      <c r="L384" s="68">
        <v>74.865229110512104</v>
      </c>
      <c r="M384" s="71">
        <v>0.15744655332673699</v>
      </c>
      <c r="N384" s="68">
        <v>4.5148247978436702</v>
      </c>
      <c r="O384" s="71"/>
      <c r="P384" s="68"/>
      <c r="Q384" s="71">
        <v>1.2999999999999999E-3</v>
      </c>
      <c r="R384" s="68">
        <v>31.304347826087</v>
      </c>
    </row>
    <row r="385" spans="1:18" x14ac:dyDescent="0.2">
      <c r="A385" s="141" t="s">
        <v>1094</v>
      </c>
      <c r="B385" s="67" t="s">
        <v>1095</v>
      </c>
      <c r="C385" s="67">
        <v>56</v>
      </c>
      <c r="D385" s="67" t="s">
        <v>340</v>
      </c>
      <c r="E385" s="71">
        <v>0.61028081538011203</v>
      </c>
      <c r="F385" s="68">
        <v>45.619946091644202</v>
      </c>
      <c r="G385" s="71">
        <v>0.64380561626182398</v>
      </c>
      <c r="H385" s="68">
        <v>46.024258760107799</v>
      </c>
      <c r="I385" s="71">
        <v>0.60987680112853704</v>
      </c>
      <c r="J385" s="68">
        <v>41.172506738544499</v>
      </c>
      <c r="K385" s="71">
        <v>0.81410871016109099</v>
      </c>
      <c r="L385" s="68">
        <v>54.380053908355798</v>
      </c>
      <c r="M385" s="71">
        <v>0.37333213396899601</v>
      </c>
      <c r="N385" s="68">
        <v>16.374663072776301</v>
      </c>
      <c r="O385" s="71"/>
      <c r="P385" s="68"/>
      <c r="Q385" s="71"/>
      <c r="R385" s="68"/>
    </row>
    <row r="386" spans="1:18" x14ac:dyDescent="0.2">
      <c r="A386" s="141" t="s">
        <v>1096</v>
      </c>
      <c r="B386" s="67" t="s">
        <v>1097</v>
      </c>
      <c r="C386" s="67">
        <v>55</v>
      </c>
      <c r="D386" s="67" t="s">
        <v>340</v>
      </c>
      <c r="E386" s="71">
        <v>0.52282344753678001</v>
      </c>
      <c r="F386" s="68">
        <v>23.854447439353098</v>
      </c>
      <c r="G386" s="71">
        <v>0.66539566813665396</v>
      </c>
      <c r="H386" s="68">
        <v>55.3908355795148</v>
      </c>
      <c r="I386" s="71">
        <v>0.67943463825910999</v>
      </c>
      <c r="J386" s="68">
        <v>70.350404312668502</v>
      </c>
      <c r="K386" s="71">
        <v>0.80900088289378602</v>
      </c>
      <c r="L386" s="68">
        <v>51.212938005390797</v>
      </c>
      <c r="M386" s="71">
        <v>0.460286048394351</v>
      </c>
      <c r="N386" s="68">
        <v>29.5822102425876</v>
      </c>
      <c r="O386" s="71"/>
      <c r="P386" s="68"/>
      <c r="Q386" s="71">
        <v>0</v>
      </c>
      <c r="R386" s="68">
        <v>29.090909090909101</v>
      </c>
    </row>
    <row r="387" spans="1:18" x14ac:dyDescent="0.2">
      <c r="A387" s="141" t="s">
        <v>1098</v>
      </c>
      <c r="B387" s="67" t="s">
        <v>1099</v>
      </c>
      <c r="C387" s="67">
        <v>56</v>
      </c>
      <c r="D387" s="67" t="s">
        <v>340</v>
      </c>
      <c r="E387" s="71">
        <v>0.55711192850033797</v>
      </c>
      <c r="F387" s="68">
        <v>31.8733153638814</v>
      </c>
      <c r="G387" s="71">
        <v>0.64434180651994699</v>
      </c>
      <c r="H387" s="68">
        <v>46.428571428571402</v>
      </c>
      <c r="I387" s="71">
        <v>0.56930806697076097</v>
      </c>
      <c r="J387" s="68">
        <v>25.8086253369272</v>
      </c>
      <c r="K387" s="71">
        <v>0.80637830286559598</v>
      </c>
      <c r="L387" s="68">
        <v>49.932614555256102</v>
      </c>
      <c r="M387" s="71">
        <v>0.208419537645048</v>
      </c>
      <c r="N387" s="68">
        <v>6.80592991913747</v>
      </c>
      <c r="O387" s="71"/>
      <c r="P387" s="68"/>
      <c r="Q387" s="71"/>
      <c r="R387" s="68"/>
    </row>
    <row r="388" spans="1:18" x14ac:dyDescent="0.2">
      <c r="A388" s="141" t="s">
        <v>1100</v>
      </c>
      <c r="B388" s="67" t="s">
        <v>1101</v>
      </c>
      <c r="C388" s="67">
        <v>56</v>
      </c>
      <c r="D388" s="67" t="s">
        <v>340</v>
      </c>
      <c r="E388" s="71">
        <v>0.56155761765823098</v>
      </c>
      <c r="F388" s="68">
        <v>32.884097035040398</v>
      </c>
      <c r="G388" s="71">
        <v>0.64566206974046003</v>
      </c>
      <c r="H388" s="68">
        <v>47.102425876010798</v>
      </c>
      <c r="I388" s="71">
        <v>0.59620959754332903</v>
      </c>
      <c r="J388" s="68">
        <v>35.714285714285701</v>
      </c>
      <c r="K388" s="71">
        <v>0.81692814159986105</v>
      </c>
      <c r="L388" s="68">
        <v>56.132075471698101</v>
      </c>
      <c r="M388" s="71">
        <v>0.187430661749273</v>
      </c>
      <c r="N388" s="68">
        <v>6.0646900269541799</v>
      </c>
      <c r="O388" s="71"/>
      <c r="P388" s="68"/>
      <c r="Q388" s="71"/>
      <c r="R388" s="68"/>
    </row>
    <row r="389" spans="1:18" x14ac:dyDescent="0.2">
      <c r="A389" s="141" t="s">
        <v>1102</v>
      </c>
      <c r="B389" s="67" t="s">
        <v>1103</v>
      </c>
      <c r="C389" s="67">
        <v>56</v>
      </c>
      <c r="D389" s="67" t="s">
        <v>340</v>
      </c>
      <c r="E389" s="71">
        <v>0.69592988985936599</v>
      </c>
      <c r="F389" s="68">
        <v>71.293800539083605</v>
      </c>
      <c r="G389" s="71">
        <v>0.71739039433556995</v>
      </c>
      <c r="H389" s="68">
        <v>70.956873315363893</v>
      </c>
      <c r="I389" s="71">
        <v>0.738801053061372</v>
      </c>
      <c r="J389" s="68">
        <v>88.005390835579504</v>
      </c>
      <c r="K389" s="71">
        <v>0.81626907932785997</v>
      </c>
      <c r="L389" s="68">
        <v>55.660377358490599</v>
      </c>
      <c r="M389" s="71">
        <v>0.51125903271266204</v>
      </c>
      <c r="N389" s="68">
        <v>44.946091644204799</v>
      </c>
      <c r="O389" s="71"/>
      <c r="P389" s="68"/>
      <c r="Q389" s="71"/>
      <c r="R389" s="68"/>
    </row>
    <row r="390" spans="1:18" x14ac:dyDescent="0.2">
      <c r="A390" s="141" t="s">
        <v>1104</v>
      </c>
      <c r="B390" s="67" t="s">
        <v>1105</v>
      </c>
      <c r="C390" s="67">
        <v>55</v>
      </c>
      <c r="D390" s="67" t="s">
        <v>340</v>
      </c>
      <c r="E390" s="71">
        <v>0.57968671834043695</v>
      </c>
      <c r="F390" s="68">
        <v>37.061994609164401</v>
      </c>
      <c r="G390" s="71">
        <v>0.69559876165858403</v>
      </c>
      <c r="H390" s="68">
        <v>65.229110512129395</v>
      </c>
      <c r="I390" s="71">
        <v>0.743669039590797</v>
      </c>
      <c r="J390" s="68">
        <v>89.285714285714306</v>
      </c>
      <c r="K390" s="71">
        <v>0.82497191320774199</v>
      </c>
      <c r="L390" s="68">
        <v>59.973045822102399</v>
      </c>
      <c r="M390" s="71">
        <v>0.63419387724506004</v>
      </c>
      <c r="N390" s="68">
        <v>67.789757412398899</v>
      </c>
      <c r="O390" s="71"/>
      <c r="P390" s="68"/>
      <c r="Q390" s="71">
        <v>0</v>
      </c>
      <c r="R390" s="68">
        <v>29.090909090909101</v>
      </c>
    </row>
    <row r="391" spans="1:18" x14ac:dyDescent="0.2">
      <c r="A391" s="141" t="s">
        <v>1106</v>
      </c>
      <c r="B391" s="67" t="s">
        <v>1107</v>
      </c>
      <c r="C391" s="67">
        <v>56</v>
      </c>
      <c r="D391" s="67" t="s">
        <v>340</v>
      </c>
      <c r="E391" s="71">
        <v>0.54108512681440302</v>
      </c>
      <c r="F391" s="68">
        <v>28.167115902965001</v>
      </c>
      <c r="G391" s="71">
        <v>0.60951903586550304</v>
      </c>
      <c r="H391" s="68">
        <v>22.911051212937998</v>
      </c>
      <c r="I391" s="71">
        <v>0.67741291785623703</v>
      </c>
      <c r="J391" s="68">
        <v>69.676549865229106</v>
      </c>
      <c r="K391" s="71">
        <v>0.76478379458972501</v>
      </c>
      <c r="L391" s="68">
        <v>33.827493261455501</v>
      </c>
      <c r="M391" s="71">
        <v>0.415309885760547</v>
      </c>
      <c r="N391" s="68">
        <v>21.159029649595698</v>
      </c>
      <c r="O391" s="71"/>
      <c r="P391" s="68"/>
      <c r="Q391" s="71">
        <v>0.2384</v>
      </c>
      <c r="R391" s="68">
        <v>42.134387351778699</v>
      </c>
    </row>
    <row r="392" spans="1:18" x14ac:dyDescent="0.2">
      <c r="A392" s="141" t="s">
        <v>1108</v>
      </c>
      <c r="B392" s="67" t="s">
        <v>1109</v>
      </c>
      <c r="C392" s="67">
        <v>56</v>
      </c>
      <c r="D392" s="67" t="s">
        <v>340</v>
      </c>
      <c r="E392" s="71">
        <v>0.52964891100608902</v>
      </c>
      <c r="F392" s="68">
        <v>25.5390835579515</v>
      </c>
      <c r="G392" s="71">
        <v>0.62383338382457898</v>
      </c>
      <c r="H392" s="68">
        <v>33.423180592991898</v>
      </c>
      <c r="I392" s="71">
        <v>0.56220015408777202</v>
      </c>
      <c r="J392" s="68">
        <v>23.719676549865198</v>
      </c>
      <c r="K392" s="71">
        <v>0.82608853710358199</v>
      </c>
      <c r="L392" s="68">
        <v>60.512129380053899</v>
      </c>
      <c r="M392" s="71">
        <v>0.106473569008426</v>
      </c>
      <c r="N392" s="68">
        <v>2.9649595687331498</v>
      </c>
      <c r="O392" s="71"/>
      <c r="P392" s="68"/>
      <c r="Q392" s="71"/>
      <c r="R392" s="68"/>
    </row>
    <row r="393" spans="1:18" x14ac:dyDescent="0.2">
      <c r="A393" s="141" t="s">
        <v>1110</v>
      </c>
      <c r="B393" s="67" t="s">
        <v>1111</v>
      </c>
      <c r="C393" s="67">
        <v>56</v>
      </c>
      <c r="D393" s="67" t="s">
        <v>340</v>
      </c>
      <c r="E393" s="71">
        <v>0.53888472458917303</v>
      </c>
      <c r="F393" s="68">
        <v>27.762803234501298</v>
      </c>
      <c r="G393" s="71">
        <v>0.54651598809297897</v>
      </c>
      <c r="H393" s="68">
        <v>9.8382749326145493</v>
      </c>
      <c r="I393" s="71">
        <v>0.58445243910117095</v>
      </c>
      <c r="J393" s="68">
        <v>31.3342318059299</v>
      </c>
      <c r="K393" s="71">
        <v>0.82514616604425495</v>
      </c>
      <c r="L393" s="68">
        <v>60.107816711590303</v>
      </c>
      <c r="M393" s="71">
        <v>0.19942430511828699</v>
      </c>
      <c r="N393" s="68">
        <v>6.6037735849056602</v>
      </c>
      <c r="O393" s="71"/>
      <c r="P393" s="68"/>
      <c r="Q393" s="71"/>
      <c r="R393" s="68"/>
    </row>
    <row r="394" spans="1:18" x14ac:dyDescent="0.2">
      <c r="A394" s="141" t="s">
        <v>1112</v>
      </c>
      <c r="B394" s="67" t="s">
        <v>1113</v>
      </c>
      <c r="C394" s="67">
        <v>56</v>
      </c>
      <c r="D394" s="67" t="s">
        <v>340</v>
      </c>
      <c r="E394" s="71">
        <v>0.70227940764081398</v>
      </c>
      <c r="F394" s="68">
        <v>73.247978436657704</v>
      </c>
      <c r="G394" s="71">
        <v>0.71182348787931704</v>
      </c>
      <c r="H394" s="68">
        <v>69.204851752021597</v>
      </c>
      <c r="I394" s="71">
        <v>0.69251754171712798</v>
      </c>
      <c r="J394" s="68">
        <v>74.528301886792406</v>
      </c>
      <c r="K394" s="71">
        <v>0.76782558073439899</v>
      </c>
      <c r="L394" s="68">
        <v>35.175202156334201</v>
      </c>
      <c r="M394" s="71">
        <v>0.56523042787322697</v>
      </c>
      <c r="N394" s="68">
        <v>56.469002695417799</v>
      </c>
      <c r="O394" s="71"/>
      <c r="P394" s="68"/>
      <c r="Q394" s="71">
        <v>0.77400000000000002</v>
      </c>
      <c r="R394" s="68">
        <v>67.430830039525702</v>
      </c>
    </row>
    <row r="395" spans="1:18" x14ac:dyDescent="0.2">
      <c r="A395" s="141" t="s">
        <v>1114</v>
      </c>
      <c r="B395" s="67" t="s">
        <v>1115</v>
      </c>
      <c r="C395" s="67">
        <v>55</v>
      </c>
      <c r="D395" s="67" t="s">
        <v>340</v>
      </c>
      <c r="E395" s="71">
        <v>0.45838160421805202</v>
      </c>
      <c r="F395" s="68">
        <v>7.47978436657682</v>
      </c>
      <c r="G395" s="71">
        <v>0.48717960620196399</v>
      </c>
      <c r="H395" s="68">
        <v>5.5256064690026996</v>
      </c>
      <c r="I395" s="71">
        <v>0.58255232139965896</v>
      </c>
      <c r="J395" s="68">
        <v>30.458221024258801</v>
      </c>
      <c r="K395" s="71">
        <v>0.74579799088302001</v>
      </c>
      <c r="L395" s="68">
        <v>28.032345013477102</v>
      </c>
      <c r="M395" s="71">
        <v>0.47527810260561898</v>
      </c>
      <c r="N395" s="68">
        <v>34.703504043126699</v>
      </c>
      <c r="O395" s="71"/>
      <c r="P395" s="68"/>
      <c r="Q395" s="71">
        <v>1.1000000000000001E-3</v>
      </c>
      <c r="R395" s="68">
        <v>30.909090909090899</v>
      </c>
    </row>
    <row r="396" spans="1:18" x14ac:dyDescent="0.2">
      <c r="A396" s="141" t="s">
        <v>1116</v>
      </c>
      <c r="B396" s="67" t="s">
        <v>1117</v>
      </c>
      <c r="C396" s="67">
        <v>55</v>
      </c>
      <c r="D396" s="67" t="s">
        <v>340</v>
      </c>
      <c r="E396" s="71">
        <v>0.54980131188991799</v>
      </c>
      <c r="F396" s="68">
        <v>29.9865229110512</v>
      </c>
      <c r="G396" s="71">
        <v>0.58991907486063999</v>
      </c>
      <c r="H396" s="68">
        <v>14.892183288409701</v>
      </c>
      <c r="I396" s="71">
        <v>0.45316614676896999</v>
      </c>
      <c r="J396" s="68">
        <v>2.35849056603774</v>
      </c>
      <c r="K396" s="71">
        <v>0.73481331848500797</v>
      </c>
      <c r="L396" s="68">
        <v>24.663072776280298</v>
      </c>
      <c r="M396" s="71">
        <v>0.421306707445054</v>
      </c>
      <c r="N396" s="68">
        <v>22.102425876010798</v>
      </c>
      <c r="O396" s="71"/>
      <c r="P396" s="68"/>
      <c r="Q396" s="71"/>
      <c r="R396" s="68"/>
    </row>
    <row r="397" spans="1:18" x14ac:dyDescent="0.2">
      <c r="A397" s="141" t="s">
        <v>1118</v>
      </c>
      <c r="B397" s="67" t="s">
        <v>1119</v>
      </c>
      <c r="C397" s="67">
        <v>55</v>
      </c>
      <c r="D397" s="67" t="s">
        <v>340</v>
      </c>
      <c r="E397" s="71">
        <v>0.57583727515523098</v>
      </c>
      <c r="F397" s="68">
        <v>36.253369272237201</v>
      </c>
      <c r="G397" s="71">
        <v>0.59706025768164395</v>
      </c>
      <c r="H397" s="68">
        <v>16.644204851752001</v>
      </c>
      <c r="I397" s="71">
        <v>0.448713829612854</v>
      </c>
      <c r="J397" s="68">
        <v>2.0889487870619901</v>
      </c>
      <c r="K397" s="71">
        <v>0.79429055408981997</v>
      </c>
      <c r="L397" s="68">
        <v>45.350404312668502</v>
      </c>
      <c r="M397" s="71">
        <v>0.463284459236605</v>
      </c>
      <c r="N397" s="68">
        <v>30.323450134770901</v>
      </c>
      <c r="O397" s="71"/>
      <c r="P397" s="68"/>
      <c r="Q397" s="71"/>
      <c r="R397" s="68"/>
    </row>
    <row r="398" spans="1:18" x14ac:dyDescent="0.2">
      <c r="A398" s="141" t="s">
        <v>1120</v>
      </c>
      <c r="B398" s="67" t="s">
        <v>1121</v>
      </c>
      <c r="C398" s="67">
        <v>55</v>
      </c>
      <c r="D398" s="67" t="s">
        <v>340</v>
      </c>
      <c r="E398" s="71">
        <v>0.59688295359823196</v>
      </c>
      <c r="F398" s="68">
        <v>41.711590296495999</v>
      </c>
      <c r="G398" s="71">
        <v>0.61670582012383701</v>
      </c>
      <c r="H398" s="68">
        <v>27.493261455525602</v>
      </c>
      <c r="I398" s="71">
        <v>0.50301154170946005</v>
      </c>
      <c r="J398" s="68">
        <v>7.5471698113207504</v>
      </c>
      <c r="K398" s="71">
        <v>0.81352522584978804</v>
      </c>
      <c r="L398" s="68">
        <v>53.975741239892201</v>
      </c>
      <c r="M398" s="71">
        <v>0.45428922670984401</v>
      </c>
      <c r="N398" s="68">
        <v>28.436657681940702</v>
      </c>
      <c r="O398" s="71"/>
      <c r="P398" s="68"/>
      <c r="Q398" s="71"/>
      <c r="R398" s="68"/>
    </row>
    <row r="399" spans="1:18" x14ac:dyDescent="0.2">
      <c r="A399" s="141" t="s">
        <v>1122</v>
      </c>
      <c r="B399" s="67" t="s">
        <v>1123</v>
      </c>
      <c r="C399" s="67">
        <v>55</v>
      </c>
      <c r="D399" s="67" t="s">
        <v>340</v>
      </c>
      <c r="E399" s="71">
        <v>0.64315029716537597</v>
      </c>
      <c r="F399" s="68">
        <v>55.592991913746602</v>
      </c>
      <c r="G399" s="71">
        <v>0.649001987681319</v>
      </c>
      <c r="H399" s="68">
        <v>49.056603773584897</v>
      </c>
      <c r="I399" s="71">
        <v>0.62624375001101296</v>
      </c>
      <c r="J399" s="68">
        <v>48.247978436657696</v>
      </c>
      <c r="K399" s="71">
        <v>0.79209323994101699</v>
      </c>
      <c r="L399" s="68">
        <v>44.474393530997297</v>
      </c>
      <c r="M399" s="71">
        <v>0.50526221102815505</v>
      </c>
      <c r="N399" s="68">
        <v>43.463611859838302</v>
      </c>
      <c r="O399" s="71"/>
      <c r="P399" s="68"/>
      <c r="Q399" s="71"/>
      <c r="R399" s="68"/>
    </row>
    <row r="400" spans="1:18" x14ac:dyDescent="0.2">
      <c r="A400" s="141" t="s">
        <v>1124</v>
      </c>
      <c r="B400" s="67" t="s">
        <v>1125</v>
      </c>
      <c r="C400" s="67">
        <v>55</v>
      </c>
      <c r="D400" s="67" t="s">
        <v>340</v>
      </c>
      <c r="E400" s="71">
        <v>0.69409494623494505</v>
      </c>
      <c r="F400" s="68">
        <v>70.485175202156299</v>
      </c>
      <c r="G400" s="71">
        <v>0.66112601280500205</v>
      </c>
      <c r="H400" s="68">
        <v>53.840970350404298</v>
      </c>
      <c r="I400" s="71">
        <v>0.64918811330605897</v>
      </c>
      <c r="J400" s="68">
        <v>58.153638814016198</v>
      </c>
      <c r="K400" s="71">
        <v>0.88064924708339598</v>
      </c>
      <c r="L400" s="68">
        <v>85.983827493261501</v>
      </c>
      <c r="M400" s="71">
        <v>0.60121135798027103</v>
      </c>
      <c r="N400" s="68">
        <v>62.533692722372002</v>
      </c>
      <c r="O400" s="71"/>
      <c r="P400" s="68"/>
      <c r="Q400" s="71">
        <v>0.67830000000000001</v>
      </c>
      <c r="R400" s="68">
        <v>62.7667984189723</v>
      </c>
    </row>
    <row r="401" spans="1:18" x14ac:dyDescent="0.2">
      <c r="A401" s="141" t="s">
        <v>1126</v>
      </c>
      <c r="B401" s="67" t="s">
        <v>1127</v>
      </c>
      <c r="C401" s="67">
        <v>55</v>
      </c>
      <c r="D401" s="67" t="s">
        <v>340</v>
      </c>
      <c r="E401" s="71">
        <v>0.67190228019883302</v>
      </c>
      <c r="F401" s="68">
        <v>63.342318059299203</v>
      </c>
      <c r="G401" s="71">
        <v>0.68469562534028605</v>
      </c>
      <c r="H401" s="68">
        <v>62.264150943396203</v>
      </c>
      <c r="I401" s="71">
        <v>0.63249096300737895</v>
      </c>
      <c r="J401" s="68">
        <v>50.741239892183302</v>
      </c>
      <c r="K401" s="71">
        <v>0.81689756308876604</v>
      </c>
      <c r="L401" s="68">
        <v>56.064690026954203</v>
      </c>
      <c r="M401" s="71">
        <v>0.57122724955773396</v>
      </c>
      <c r="N401" s="68">
        <v>57.479784366576801</v>
      </c>
      <c r="O401" s="71"/>
      <c r="P401" s="68"/>
      <c r="Q401" s="71">
        <v>0.6542</v>
      </c>
      <c r="R401" s="68">
        <v>61.264822134387401</v>
      </c>
    </row>
    <row r="402" spans="1:18" x14ac:dyDescent="0.2">
      <c r="A402" s="141" t="s">
        <v>1128</v>
      </c>
      <c r="B402" s="67" t="s">
        <v>1129</v>
      </c>
      <c r="C402" s="67">
        <v>55</v>
      </c>
      <c r="D402" s="67" t="s">
        <v>340</v>
      </c>
      <c r="E402" s="71">
        <v>0.61382551931981699</v>
      </c>
      <c r="F402" s="68">
        <v>46.563342318059298</v>
      </c>
      <c r="G402" s="71">
        <v>0.61681851138495503</v>
      </c>
      <c r="H402" s="68">
        <v>27.5606469002695</v>
      </c>
      <c r="I402" s="71">
        <v>0.57571760034026898</v>
      </c>
      <c r="J402" s="68">
        <v>27.358490566037698</v>
      </c>
      <c r="K402" s="71">
        <v>0.79048627379067704</v>
      </c>
      <c r="L402" s="68">
        <v>43.598382749326099</v>
      </c>
      <c r="M402" s="71">
        <v>0.47227969176336498</v>
      </c>
      <c r="N402" s="68">
        <v>33.423180592991898</v>
      </c>
      <c r="O402" s="71"/>
      <c r="P402" s="68"/>
      <c r="Q402" s="71"/>
      <c r="R402" s="68"/>
    </row>
    <row r="403" spans="1:18" x14ac:dyDescent="0.2">
      <c r="A403" s="141" t="s">
        <v>1130</v>
      </c>
      <c r="B403" s="67" t="s">
        <v>1131</v>
      </c>
      <c r="C403" s="67">
        <v>55</v>
      </c>
      <c r="D403" s="67" t="s">
        <v>340</v>
      </c>
      <c r="E403" s="71">
        <v>0.76167126458756695</v>
      </c>
      <c r="F403" s="68">
        <v>85.916442048517496</v>
      </c>
      <c r="G403" s="71">
        <v>0.66897541204218802</v>
      </c>
      <c r="H403" s="68">
        <v>56.805929919137498</v>
      </c>
      <c r="I403" s="71">
        <v>0.70223950893583897</v>
      </c>
      <c r="J403" s="68">
        <v>77.628032345013494</v>
      </c>
      <c r="K403" s="71">
        <v>0.87790779577109002</v>
      </c>
      <c r="L403" s="68">
        <v>84.905660377358501</v>
      </c>
      <c r="M403" s="71">
        <v>0.55923360618871998</v>
      </c>
      <c r="N403" s="68">
        <v>55.053908355795102</v>
      </c>
      <c r="O403" s="71"/>
      <c r="P403" s="68"/>
      <c r="Q403" s="71">
        <v>1</v>
      </c>
      <c r="R403" s="68">
        <v>100</v>
      </c>
    </row>
    <row r="404" spans="1:18" x14ac:dyDescent="0.2">
      <c r="A404" s="141" t="s">
        <v>1132</v>
      </c>
      <c r="B404" s="67" t="s">
        <v>1133</v>
      </c>
      <c r="C404" s="67">
        <v>55</v>
      </c>
      <c r="D404" s="67" t="s">
        <v>340</v>
      </c>
      <c r="E404" s="71">
        <v>0.56652097808936497</v>
      </c>
      <c r="F404" s="68">
        <v>34.097035040431301</v>
      </c>
      <c r="G404" s="71">
        <v>0.63230831196704196</v>
      </c>
      <c r="H404" s="68">
        <v>38.948787061994601</v>
      </c>
      <c r="I404" s="71">
        <v>0.67872181394696596</v>
      </c>
      <c r="J404" s="68">
        <v>70.013477088948804</v>
      </c>
      <c r="K404" s="71">
        <v>0.882945925817336</v>
      </c>
      <c r="L404" s="68">
        <v>86.859838274932599</v>
      </c>
      <c r="M404" s="71">
        <v>0.56822883871548102</v>
      </c>
      <c r="N404" s="68">
        <v>56.940700808625301</v>
      </c>
      <c r="O404" s="71"/>
      <c r="P404" s="68"/>
      <c r="Q404" s="71">
        <v>7.0400000000000004E-2</v>
      </c>
      <c r="R404" s="68">
        <v>36.600790513833999</v>
      </c>
    </row>
    <row r="405" spans="1:18" x14ac:dyDescent="0.2">
      <c r="A405" s="141" t="s">
        <v>1134</v>
      </c>
      <c r="B405" s="67" t="s">
        <v>1135</v>
      </c>
      <c r="C405" s="67">
        <v>55</v>
      </c>
      <c r="D405" s="67" t="s">
        <v>340</v>
      </c>
      <c r="E405" s="71">
        <v>0.472141670719116</v>
      </c>
      <c r="F405" s="68">
        <v>10.781671159029701</v>
      </c>
      <c r="G405" s="71">
        <v>0.59765651673587805</v>
      </c>
      <c r="H405" s="68">
        <v>16.711590296495999</v>
      </c>
      <c r="I405" s="71">
        <v>0.50429049794943703</v>
      </c>
      <c r="J405" s="68">
        <v>7.8167115902965003</v>
      </c>
      <c r="K405" s="71">
        <v>0.83445622062295699</v>
      </c>
      <c r="L405" s="68">
        <v>64.555256064689999</v>
      </c>
      <c r="M405" s="71">
        <v>0.42430511828730799</v>
      </c>
      <c r="N405" s="68">
        <v>22.506738544474398</v>
      </c>
      <c r="O405" s="71"/>
      <c r="P405" s="68"/>
      <c r="Q405" s="71">
        <v>0</v>
      </c>
      <c r="R405" s="68">
        <v>29.090909090909101</v>
      </c>
    </row>
    <row r="406" spans="1:18" x14ac:dyDescent="0.2">
      <c r="A406" s="141" t="s">
        <v>1136</v>
      </c>
      <c r="B406" s="67" t="s">
        <v>1137</v>
      </c>
      <c r="C406" s="67">
        <v>55</v>
      </c>
      <c r="D406" s="67" t="s">
        <v>340</v>
      </c>
      <c r="E406" s="71">
        <v>0.49468353750268701</v>
      </c>
      <c r="F406" s="68">
        <v>16.644204851752001</v>
      </c>
      <c r="G406" s="71">
        <v>0.60680647814876698</v>
      </c>
      <c r="H406" s="68">
        <v>21.6307277628032</v>
      </c>
      <c r="I406" s="71">
        <v>0.55959885731993997</v>
      </c>
      <c r="J406" s="68">
        <v>22.911051212937998</v>
      </c>
      <c r="K406" s="71">
        <v>0.82873583859685296</v>
      </c>
      <c r="L406" s="68">
        <v>61.859838274932599</v>
      </c>
      <c r="M406" s="71">
        <v>0.47827651344787298</v>
      </c>
      <c r="N406" s="68">
        <v>36.051212938005399</v>
      </c>
      <c r="O406" s="71"/>
      <c r="P406" s="68"/>
      <c r="Q406" s="71">
        <v>0</v>
      </c>
      <c r="R406" s="68">
        <v>29.090909090909101</v>
      </c>
    </row>
    <row r="407" spans="1:18" x14ac:dyDescent="0.2">
      <c r="A407" s="141" t="s">
        <v>1138</v>
      </c>
      <c r="B407" s="67" t="s">
        <v>1139</v>
      </c>
      <c r="C407" s="67">
        <v>55</v>
      </c>
      <c r="D407" s="67" t="s">
        <v>340</v>
      </c>
      <c r="E407" s="71">
        <v>0.60750559414499805</v>
      </c>
      <c r="F407" s="68">
        <v>44.946091644204799</v>
      </c>
      <c r="G407" s="71">
        <v>0.60261746668517602</v>
      </c>
      <c r="H407" s="68">
        <v>19.272237196765499</v>
      </c>
      <c r="I407" s="71">
        <v>0.53479399078254997</v>
      </c>
      <c r="J407" s="68">
        <v>15.296495956873301</v>
      </c>
      <c r="K407" s="71">
        <v>0.83232487071791705</v>
      </c>
      <c r="L407" s="68">
        <v>63.544474393530997</v>
      </c>
      <c r="M407" s="71">
        <v>0.460286048394351</v>
      </c>
      <c r="N407" s="68">
        <v>29.5822102425876</v>
      </c>
      <c r="O407" s="71"/>
      <c r="P407" s="68"/>
      <c r="Q407" s="71"/>
      <c r="R407" s="68"/>
    </row>
    <row r="408" spans="1:18" x14ac:dyDescent="0.2">
      <c r="A408" s="141" t="s">
        <v>1140</v>
      </c>
      <c r="B408" s="67" t="s">
        <v>1141</v>
      </c>
      <c r="C408" s="67">
        <v>55</v>
      </c>
      <c r="D408" s="67" t="s">
        <v>340</v>
      </c>
      <c r="E408" s="71">
        <v>0.58924932828181198</v>
      </c>
      <c r="F408" s="68">
        <v>39.757412398921801</v>
      </c>
      <c r="G408" s="71">
        <v>0.60645091427957598</v>
      </c>
      <c r="H408" s="68">
        <v>21.2264150943396</v>
      </c>
      <c r="I408" s="71">
        <v>0.58498857175882002</v>
      </c>
      <c r="J408" s="68">
        <v>31.401617250673901</v>
      </c>
      <c r="K408" s="71">
        <v>0.80721774733112195</v>
      </c>
      <c r="L408" s="68">
        <v>50.336927223719698</v>
      </c>
      <c r="M408" s="71">
        <v>0.35834007975772803</v>
      </c>
      <c r="N408" s="68">
        <v>15.5660377358491</v>
      </c>
      <c r="O408" s="71"/>
      <c r="P408" s="68"/>
      <c r="Q408" s="71"/>
      <c r="R408" s="68"/>
    </row>
    <row r="409" spans="1:18" x14ac:dyDescent="0.2">
      <c r="A409" s="141" t="s">
        <v>1142</v>
      </c>
      <c r="B409" s="67" t="s">
        <v>1143</v>
      </c>
      <c r="C409" s="67">
        <v>55</v>
      </c>
      <c r="D409" s="67" t="s">
        <v>340</v>
      </c>
      <c r="E409" s="71">
        <v>0.522998493244757</v>
      </c>
      <c r="F409" s="68">
        <v>23.921832884097</v>
      </c>
      <c r="G409" s="71">
        <v>0.60675478094663005</v>
      </c>
      <c r="H409" s="68">
        <v>21.4959568733154</v>
      </c>
      <c r="I409" s="71">
        <v>0.58179261915788105</v>
      </c>
      <c r="J409" s="68">
        <v>29.919137466307301</v>
      </c>
      <c r="K409" s="71">
        <v>0.84922099487702896</v>
      </c>
      <c r="L409" s="68">
        <v>71.7654986522911</v>
      </c>
      <c r="M409" s="71">
        <v>0.57722407124224195</v>
      </c>
      <c r="N409" s="68">
        <v>58.423180592991898</v>
      </c>
      <c r="O409" s="71"/>
      <c r="P409" s="68"/>
      <c r="Q409" s="71">
        <v>0</v>
      </c>
      <c r="R409" s="68">
        <v>29.090909090909101</v>
      </c>
    </row>
    <row r="410" spans="1:18" x14ac:dyDescent="0.2">
      <c r="A410" s="141" t="s">
        <v>1144</v>
      </c>
      <c r="B410" s="67" t="s">
        <v>1145</v>
      </c>
      <c r="C410" s="67">
        <v>55</v>
      </c>
      <c r="D410" s="67" t="s">
        <v>340</v>
      </c>
      <c r="E410" s="71">
        <v>0.68156580891335306</v>
      </c>
      <c r="F410" s="68">
        <v>66.239892183288404</v>
      </c>
      <c r="G410" s="71">
        <v>0.60680304642623695</v>
      </c>
      <c r="H410" s="68">
        <v>21.563342318059298</v>
      </c>
      <c r="I410" s="71">
        <v>0.54860307343001802</v>
      </c>
      <c r="J410" s="68">
        <v>19.676549865229099</v>
      </c>
      <c r="K410" s="71">
        <v>0.80842893052742504</v>
      </c>
      <c r="L410" s="68">
        <v>50.741239892183302</v>
      </c>
      <c r="M410" s="71">
        <v>0.44529399418308302</v>
      </c>
      <c r="N410" s="68">
        <v>26.3477088948787</v>
      </c>
      <c r="O410" s="71"/>
      <c r="P410" s="68"/>
      <c r="Q410" s="71">
        <v>0.99870000000000003</v>
      </c>
      <c r="R410" s="68">
        <v>75.652173913043498</v>
      </c>
    </row>
    <row r="411" spans="1:18" x14ac:dyDescent="0.2">
      <c r="A411" s="141" t="s">
        <v>1146</v>
      </c>
      <c r="B411" s="67" t="s">
        <v>1147</v>
      </c>
      <c r="C411" s="67">
        <v>55</v>
      </c>
      <c r="D411" s="67" t="s">
        <v>340</v>
      </c>
      <c r="E411" s="71">
        <v>0.60014870494908201</v>
      </c>
      <c r="F411" s="68">
        <v>42.857142857142897</v>
      </c>
      <c r="G411" s="71">
        <v>0.61921827904610005</v>
      </c>
      <c r="H411" s="68">
        <v>29.649595687331502</v>
      </c>
      <c r="I411" s="71">
        <v>0.54361137577291097</v>
      </c>
      <c r="J411" s="68">
        <v>17.991913746630701</v>
      </c>
      <c r="K411" s="71">
        <v>0.76548547321395199</v>
      </c>
      <c r="L411" s="68">
        <v>34.231805929919098</v>
      </c>
      <c r="M411" s="71">
        <v>0.47227969176336498</v>
      </c>
      <c r="N411" s="68">
        <v>33.423180592991898</v>
      </c>
      <c r="O411" s="71"/>
      <c r="P411" s="68"/>
      <c r="Q411" s="71"/>
      <c r="R411" s="68"/>
    </row>
    <row r="412" spans="1:18" x14ac:dyDescent="0.2">
      <c r="A412" s="141" t="s">
        <v>1148</v>
      </c>
      <c r="B412" s="67" t="s">
        <v>1149</v>
      </c>
      <c r="C412" s="67">
        <v>55</v>
      </c>
      <c r="D412" s="67" t="s">
        <v>340</v>
      </c>
      <c r="E412" s="71">
        <v>0.65482106654176297</v>
      </c>
      <c r="F412" s="68">
        <v>58.692722371967697</v>
      </c>
      <c r="G412" s="71">
        <v>0.63064374007408996</v>
      </c>
      <c r="H412" s="68">
        <v>37.938005390835599</v>
      </c>
      <c r="I412" s="71">
        <v>0.64936827605909897</v>
      </c>
      <c r="J412" s="68">
        <v>58.288409703504001</v>
      </c>
      <c r="K412" s="71">
        <v>0.88475494291366497</v>
      </c>
      <c r="L412" s="68">
        <v>87.668463611859806</v>
      </c>
      <c r="M412" s="71">
        <v>0.55023837366195905</v>
      </c>
      <c r="N412" s="68">
        <v>53.840970350404298</v>
      </c>
      <c r="O412" s="71"/>
      <c r="P412" s="68"/>
      <c r="Q412" s="71">
        <v>0.55910000000000004</v>
      </c>
      <c r="R412" s="68">
        <v>57.312252964426897</v>
      </c>
    </row>
    <row r="413" spans="1:18" x14ac:dyDescent="0.2">
      <c r="A413" s="141" t="s">
        <v>1150</v>
      </c>
      <c r="B413" s="67" t="s">
        <v>1151</v>
      </c>
      <c r="C413" s="67">
        <v>55</v>
      </c>
      <c r="D413" s="67" t="s">
        <v>340</v>
      </c>
      <c r="E413" s="71">
        <v>0.478964455542366</v>
      </c>
      <c r="F413" s="68">
        <v>12.466307277627999</v>
      </c>
      <c r="G413" s="71">
        <v>0.61307098834176499</v>
      </c>
      <c r="H413" s="68">
        <v>24.8652291105121</v>
      </c>
      <c r="I413" s="71">
        <v>0.52107952532748703</v>
      </c>
      <c r="J413" s="68">
        <v>11.320754716981099</v>
      </c>
      <c r="K413" s="71">
        <v>0.79139048312146598</v>
      </c>
      <c r="L413" s="68">
        <v>44.0700808625337</v>
      </c>
      <c r="M413" s="71">
        <v>0.46928128092111199</v>
      </c>
      <c r="N413" s="68">
        <v>31.603773584905699</v>
      </c>
      <c r="O413" s="71"/>
      <c r="P413" s="68"/>
      <c r="Q413" s="71">
        <v>0</v>
      </c>
      <c r="R413" s="68">
        <v>29.090909090909101</v>
      </c>
    </row>
    <row r="414" spans="1:18" x14ac:dyDescent="0.2">
      <c r="A414" s="141" t="s">
        <v>1152</v>
      </c>
      <c r="B414" s="67" t="s">
        <v>1153</v>
      </c>
      <c r="C414" s="67">
        <v>55</v>
      </c>
      <c r="D414" s="67" t="s">
        <v>340</v>
      </c>
      <c r="E414" s="71">
        <v>0.597824948049963</v>
      </c>
      <c r="F414" s="68">
        <v>41.9137466307278</v>
      </c>
      <c r="G414" s="71">
        <v>0.59984699462898705</v>
      </c>
      <c r="H414" s="68">
        <v>17.8571428571429</v>
      </c>
      <c r="I414" s="71">
        <v>0.54008125227215198</v>
      </c>
      <c r="J414" s="68">
        <v>17.048517520215601</v>
      </c>
      <c r="K414" s="71">
        <v>0.82406801616915204</v>
      </c>
      <c r="L414" s="68">
        <v>59.4339622641509</v>
      </c>
      <c r="M414" s="71">
        <v>0.42730352912956099</v>
      </c>
      <c r="N414" s="68">
        <v>22.776280323450099</v>
      </c>
      <c r="O414" s="71"/>
      <c r="P414" s="68"/>
      <c r="Q414" s="71"/>
      <c r="R414" s="68"/>
    </row>
    <row r="415" spans="1:18" x14ac:dyDescent="0.2">
      <c r="A415" s="141" t="s">
        <v>1154</v>
      </c>
      <c r="B415" s="67" t="s">
        <v>1155</v>
      </c>
      <c r="C415" s="67">
        <v>55</v>
      </c>
      <c r="D415" s="67" t="s">
        <v>340</v>
      </c>
      <c r="E415" s="71">
        <v>0.47962892541832097</v>
      </c>
      <c r="F415" s="68">
        <v>12.870619946091599</v>
      </c>
      <c r="G415" s="71">
        <v>0.56994936888651204</v>
      </c>
      <c r="H415" s="68">
        <v>12.061994609164399</v>
      </c>
      <c r="I415" s="71">
        <v>0.55055843877570998</v>
      </c>
      <c r="J415" s="68">
        <v>20.619946091644199</v>
      </c>
      <c r="K415" s="71">
        <v>0.81135394935052296</v>
      </c>
      <c r="L415" s="68">
        <v>52.291105121293803</v>
      </c>
      <c r="M415" s="71">
        <v>0.46628287007885799</v>
      </c>
      <c r="N415" s="68">
        <v>30.9299191374663</v>
      </c>
      <c r="O415" s="71"/>
      <c r="P415" s="68"/>
      <c r="Q415" s="71">
        <v>0</v>
      </c>
      <c r="R415" s="68">
        <v>29.090909090909101</v>
      </c>
    </row>
    <row r="416" spans="1:18" x14ac:dyDescent="0.2">
      <c r="A416" s="141" t="s">
        <v>1156</v>
      </c>
      <c r="B416" s="67" t="s">
        <v>1157</v>
      </c>
      <c r="C416" s="67">
        <v>55</v>
      </c>
      <c r="D416" s="67" t="s">
        <v>340</v>
      </c>
      <c r="E416" s="71">
        <v>0.63345537012487496</v>
      </c>
      <c r="F416" s="68">
        <v>52.291105121293803</v>
      </c>
      <c r="G416" s="71">
        <v>0.65938845393779699</v>
      </c>
      <c r="H416" s="68">
        <v>53.301886792452798</v>
      </c>
      <c r="I416" s="71">
        <v>0.63011247129525705</v>
      </c>
      <c r="J416" s="68">
        <v>49.663072776280302</v>
      </c>
      <c r="K416" s="71">
        <v>0.86316297825330501</v>
      </c>
      <c r="L416" s="68">
        <v>78.975741239892201</v>
      </c>
      <c r="M416" s="71">
        <v>0.59821294713801698</v>
      </c>
      <c r="N416" s="68">
        <v>61.994609164420503</v>
      </c>
      <c r="O416" s="71"/>
      <c r="P416" s="68"/>
      <c r="Q416" s="71">
        <v>0.41639999999999999</v>
      </c>
      <c r="R416" s="68">
        <v>49.249011857707501</v>
      </c>
    </row>
    <row r="417" spans="1:18" x14ac:dyDescent="0.2">
      <c r="A417" s="141" t="s">
        <v>1158</v>
      </c>
      <c r="B417" s="67" t="s">
        <v>1159</v>
      </c>
      <c r="C417" s="67">
        <v>55</v>
      </c>
      <c r="D417" s="67" t="s">
        <v>340</v>
      </c>
      <c r="E417" s="71">
        <v>0.62031196260767896</v>
      </c>
      <c r="F417" s="68">
        <v>48.247978436657696</v>
      </c>
      <c r="G417" s="71">
        <v>0.64308377699229302</v>
      </c>
      <c r="H417" s="68">
        <v>45.687331536388101</v>
      </c>
      <c r="I417" s="71">
        <v>0.656298803989671</v>
      </c>
      <c r="J417" s="68">
        <v>61.657681940700797</v>
      </c>
      <c r="K417" s="71">
        <v>0.81870548608179705</v>
      </c>
      <c r="L417" s="68">
        <v>57.008086253369299</v>
      </c>
      <c r="M417" s="71">
        <v>0.48727174597463302</v>
      </c>
      <c r="N417" s="68">
        <v>39.150943396226403</v>
      </c>
      <c r="O417" s="71"/>
      <c r="P417" s="68"/>
      <c r="Q417" s="71">
        <v>0.49619999999999997</v>
      </c>
      <c r="R417" s="68">
        <v>52.173913043478301</v>
      </c>
    </row>
    <row r="418" spans="1:18" x14ac:dyDescent="0.2">
      <c r="A418" s="141" t="s">
        <v>1160</v>
      </c>
      <c r="B418" s="67" t="s">
        <v>1161</v>
      </c>
      <c r="C418" s="67">
        <v>55</v>
      </c>
      <c r="D418" s="67" t="s">
        <v>340</v>
      </c>
      <c r="E418" s="71">
        <v>0.50931467889515403</v>
      </c>
      <c r="F418" s="68">
        <v>20.215633423180599</v>
      </c>
      <c r="G418" s="71">
        <v>0.62821007971253096</v>
      </c>
      <c r="H418" s="68">
        <v>36.590296495956899</v>
      </c>
      <c r="I418" s="71">
        <v>0.61914110128496802</v>
      </c>
      <c r="J418" s="68">
        <v>45.283018867924497</v>
      </c>
      <c r="K418" s="71">
        <v>0.81494887834589202</v>
      </c>
      <c r="L418" s="68">
        <v>54.784366576819401</v>
      </c>
      <c r="M418" s="71">
        <v>0.48427333513238002</v>
      </c>
      <c r="N418" s="68">
        <v>38.207547169811299</v>
      </c>
      <c r="O418" s="71"/>
      <c r="P418" s="68"/>
      <c r="Q418" s="71">
        <v>0</v>
      </c>
      <c r="R418" s="68">
        <v>29.090909090909101</v>
      </c>
    </row>
    <row r="419" spans="1:18" x14ac:dyDescent="0.2">
      <c r="A419" s="141" t="s">
        <v>1162</v>
      </c>
      <c r="B419" s="67" t="s">
        <v>1163</v>
      </c>
      <c r="C419" s="67">
        <v>55</v>
      </c>
      <c r="D419" s="67" t="s">
        <v>340</v>
      </c>
      <c r="E419" s="71">
        <v>0.55576155052560094</v>
      </c>
      <c r="F419" s="68">
        <v>31.469002695417799</v>
      </c>
      <c r="G419" s="71">
        <v>0.67846817700249495</v>
      </c>
      <c r="H419" s="68">
        <v>60.040431266846397</v>
      </c>
      <c r="I419" s="71">
        <v>0.67111335559512297</v>
      </c>
      <c r="J419" s="68">
        <v>67.722371967654993</v>
      </c>
      <c r="K419" s="71">
        <v>0.860997381314906</v>
      </c>
      <c r="L419" s="68">
        <v>78.099730458221003</v>
      </c>
      <c r="M419" s="71">
        <v>0.56822883871548102</v>
      </c>
      <c r="N419" s="68">
        <v>56.940700808625301</v>
      </c>
      <c r="O419" s="71"/>
      <c r="P419" s="68"/>
      <c r="Q419" s="71">
        <v>0</v>
      </c>
      <c r="R419" s="68">
        <v>29.090909090909101</v>
      </c>
    </row>
    <row r="420" spans="1:18" x14ac:dyDescent="0.2">
      <c r="A420" s="141" t="s">
        <v>1164</v>
      </c>
      <c r="B420" s="67" t="s">
        <v>1165</v>
      </c>
      <c r="C420" s="67">
        <v>55</v>
      </c>
      <c r="D420" s="67" t="s">
        <v>340</v>
      </c>
      <c r="E420" s="71">
        <v>0.55043029092962703</v>
      </c>
      <c r="F420" s="68">
        <v>30.188679245283002</v>
      </c>
      <c r="G420" s="71">
        <v>0.66423201974322699</v>
      </c>
      <c r="H420" s="68">
        <v>54.919137466307298</v>
      </c>
      <c r="I420" s="71">
        <v>0.61184027040715405</v>
      </c>
      <c r="J420" s="68">
        <v>42.520215633423199</v>
      </c>
      <c r="K420" s="71">
        <v>0.78803443420480701</v>
      </c>
      <c r="L420" s="68">
        <v>42.520215633423199</v>
      </c>
      <c r="M420" s="71">
        <v>0.53824473029294495</v>
      </c>
      <c r="N420" s="68">
        <v>51.684636118598398</v>
      </c>
      <c r="O420" s="71"/>
      <c r="P420" s="68"/>
      <c r="Q420" s="71">
        <v>0.14979999999999999</v>
      </c>
      <c r="R420" s="68">
        <v>38.656126482213402</v>
      </c>
    </row>
    <row r="421" spans="1:18" x14ac:dyDescent="0.2">
      <c r="A421" s="141" t="s">
        <v>1166</v>
      </c>
      <c r="B421" s="67" t="s">
        <v>1167</v>
      </c>
      <c r="C421" s="67">
        <v>55</v>
      </c>
      <c r="D421" s="67" t="s">
        <v>340</v>
      </c>
      <c r="E421" s="71">
        <v>0.47234287533406999</v>
      </c>
      <c r="F421" s="68">
        <v>11.051212938005399</v>
      </c>
      <c r="G421" s="71">
        <v>0.68626483944684902</v>
      </c>
      <c r="H421" s="68">
        <v>62.938005390835599</v>
      </c>
      <c r="I421" s="71">
        <v>0.64454553693263295</v>
      </c>
      <c r="J421" s="68">
        <v>56.334231805929903</v>
      </c>
      <c r="K421" s="71">
        <v>0.74452578074722797</v>
      </c>
      <c r="L421" s="68">
        <v>27.628032345013501</v>
      </c>
      <c r="M421" s="71">
        <v>0.28637821954364201</v>
      </c>
      <c r="N421" s="68">
        <v>10.512129380053899</v>
      </c>
      <c r="O421" s="71"/>
      <c r="P421" s="68"/>
      <c r="Q421" s="71">
        <v>0</v>
      </c>
      <c r="R421" s="68">
        <v>29.090909090909101</v>
      </c>
    </row>
    <row r="422" spans="1:18" x14ac:dyDescent="0.2">
      <c r="A422" s="141" t="s">
        <v>1168</v>
      </c>
      <c r="B422" s="67" t="s">
        <v>1169</v>
      </c>
      <c r="C422" s="67">
        <v>56</v>
      </c>
      <c r="D422" s="67" t="s">
        <v>340</v>
      </c>
      <c r="E422" s="71">
        <v>0.63538478248768104</v>
      </c>
      <c r="F422" s="68">
        <v>52.9649595687331</v>
      </c>
      <c r="G422" s="71">
        <v>0.71562560533358499</v>
      </c>
      <c r="H422" s="68">
        <v>70.687331536388101</v>
      </c>
      <c r="I422" s="71">
        <v>0.71175872189242095</v>
      </c>
      <c r="J422" s="68">
        <v>80.3908355795148</v>
      </c>
      <c r="K422" s="71">
        <v>0.70784014949093199</v>
      </c>
      <c r="L422" s="68">
        <v>16.778975741239901</v>
      </c>
      <c r="M422" s="71">
        <v>0.40631465323378602</v>
      </c>
      <c r="N422" s="68">
        <v>20.2830188679245</v>
      </c>
      <c r="O422" s="71"/>
      <c r="P422" s="68"/>
      <c r="Q422" s="71"/>
      <c r="R422" s="68"/>
    </row>
    <row r="423" spans="1:18" x14ac:dyDescent="0.2">
      <c r="A423" s="141" t="s">
        <v>1170</v>
      </c>
      <c r="B423" s="67" t="s">
        <v>1171</v>
      </c>
      <c r="C423" s="67">
        <v>56</v>
      </c>
      <c r="D423" s="67" t="s">
        <v>340</v>
      </c>
      <c r="E423" s="71">
        <v>0.49918149606465101</v>
      </c>
      <c r="F423" s="68">
        <v>17.587601078167101</v>
      </c>
      <c r="G423" s="71">
        <v>0.68157480499243805</v>
      </c>
      <c r="H423" s="68">
        <v>61.320754716981099</v>
      </c>
      <c r="I423" s="71">
        <v>0.65734023478477199</v>
      </c>
      <c r="J423" s="68">
        <v>62.061994609164401</v>
      </c>
      <c r="K423" s="71">
        <v>0.53187852342212005</v>
      </c>
      <c r="L423" s="68">
        <v>1.48247978436658</v>
      </c>
      <c r="M423" s="71">
        <v>0.31336391712392397</v>
      </c>
      <c r="N423" s="68">
        <v>12.264150943396199</v>
      </c>
      <c r="O423" s="71"/>
      <c r="P423" s="68"/>
      <c r="Q423" s="71">
        <v>0.31175000000000003</v>
      </c>
      <c r="R423" s="68">
        <v>44.664031620553402</v>
      </c>
    </row>
    <row r="424" spans="1:18" x14ac:dyDescent="0.2">
      <c r="A424" s="141" t="s">
        <v>1172</v>
      </c>
      <c r="B424" s="67" t="s">
        <v>1173</v>
      </c>
      <c r="C424" s="67">
        <v>56</v>
      </c>
      <c r="D424" s="67" t="s">
        <v>340</v>
      </c>
      <c r="E424" s="71">
        <v>0.470412867677311</v>
      </c>
      <c r="F424" s="68">
        <v>10.444743935309999</v>
      </c>
      <c r="G424" s="71">
        <v>0.64485832095317197</v>
      </c>
      <c r="H424" s="68">
        <v>46.832884097034999</v>
      </c>
      <c r="I424" s="71">
        <v>0.68811452606273305</v>
      </c>
      <c r="J424" s="68">
        <v>72.978436657681897</v>
      </c>
      <c r="K424" s="71">
        <v>0.60540288383264595</v>
      </c>
      <c r="L424" s="68">
        <v>4.5148247978436702</v>
      </c>
      <c r="M424" s="71">
        <v>0.172438607538005</v>
      </c>
      <c r="N424" s="68">
        <v>5.59299191374663</v>
      </c>
      <c r="O424" s="71"/>
      <c r="P424" s="68"/>
      <c r="Q424" s="71">
        <v>0.24124999999999999</v>
      </c>
      <c r="R424" s="68">
        <v>42.371541501976303</v>
      </c>
    </row>
    <row r="425" spans="1:18" x14ac:dyDescent="0.2">
      <c r="A425" s="141" t="s">
        <v>1174</v>
      </c>
      <c r="B425" s="67" t="s">
        <v>1175</v>
      </c>
      <c r="C425" s="67">
        <v>56</v>
      </c>
      <c r="D425" s="67" t="s">
        <v>340</v>
      </c>
      <c r="E425" s="71">
        <v>0.56064706694364996</v>
      </c>
      <c r="F425" s="68">
        <v>32.681940700808603</v>
      </c>
      <c r="G425" s="71">
        <v>0.70444710773140695</v>
      </c>
      <c r="H425" s="68">
        <v>67.452830188679201</v>
      </c>
      <c r="I425" s="71">
        <v>0.71437339648674703</v>
      </c>
      <c r="J425" s="68">
        <v>81.334231805929903</v>
      </c>
      <c r="K425" s="71">
        <v>0.53619699895081996</v>
      </c>
      <c r="L425" s="68">
        <v>1.88679245283019</v>
      </c>
      <c r="M425" s="71">
        <v>0.40031783154927902</v>
      </c>
      <c r="N425" s="68">
        <v>19.272237196765499</v>
      </c>
      <c r="O425" s="71"/>
      <c r="P425" s="68"/>
      <c r="Q425" s="71">
        <v>0.44790000000000002</v>
      </c>
      <c r="R425" s="68">
        <v>50.276679841897199</v>
      </c>
    </row>
    <row r="426" spans="1:18" x14ac:dyDescent="0.2">
      <c r="A426" s="141" t="s">
        <v>1176</v>
      </c>
      <c r="B426" s="67" t="s">
        <v>1177</v>
      </c>
      <c r="C426" s="67">
        <v>56</v>
      </c>
      <c r="D426" s="67" t="s">
        <v>340</v>
      </c>
      <c r="E426" s="71">
        <v>0.58622905645800105</v>
      </c>
      <c r="F426" s="68">
        <v>38.679245283018901</v>
      </c>
      <c r="G426" s="71">
        <v>0.65679193724895002</v>
      </c>
      <c r="H426" s="68">
        <v>52.223719676549898</v>
      </c>
      <c r="I426" s="71">
        <v>0.63778891053699505</v>
      </c>
      <c r="J426" s="68">
        <v>53.2345013477089</v>
      </c>
      <c r="K426" s="71">
        <v>0.78494603439819299</v>
      </c>
      <c r="L426" s="68">
        <v>41.9137466307278</v>
      </c>
      <c r="M426" s="71">
        <v>0.26538934364786698</v>
      </c>
      <c r="N426" s="68">
        <v>9.5687331536388101</v>
      </c>
      <c r="O426" s="71"/>
      <c r="P426" s="68"/>
      <c r="Q426" s="71"/>
      <c r="R426" s="68"/>
    </row>
    <row r="427" spans="1:18" x14ac:dyDescent="0.2">
      <c r="A427" s="141" t="s">
        <v>1178</v>
      </c>
      <c r="B427" s="67" t="s">
        <v>1179</v>
      </c>
      <c r="C427" s="67">
        <v>56</v>
      </c>
      <c r="D427" s="67" t="s">
        <v>340</v>
      </c>
      <c r="E427" s="71">
        <v>0.45947709040359003</v>
      </c>
      <c r="F427" s="68">
        <v>7.8167115902965003</v>
      </c>
      <c r="G427" s="71">
        <v>0.54654754299955399</v>
      </c>
      <c r="H427" s="68">
        <v>9.9056603773584904</v>
      </c>
      <c r="I427" s="71">
        <v>0.61396840824722099</v>
      </c>
      <c r="J427" s="68">
        <v>43.126684636118597</v>
      </c>
      <c r="K427" s="71">
        <v>0.60162318132048198</v>
      </c>
      <c r="L427" s="68">
        <v>4.1778975741239899</v>
      </c>
      <c r="M427" s="71">
        <v>0.53524631945069101</v>
      </c>
      <c r="N427" s="68">
        <v>50.5390835579515</v>
      </c>
      <c r="O427" s="71"/>
      <c r="P427" s="68"/>
      <c r="Q427" s="71">
        <v>0</v>
      </c>
      <c r="R427" s="68">
        <v>29.090909090909101</v>
      </c>
    </row>
    <row r="428" spans="1:18" x14ac:dyDescent="0.2">
      <c r="A428" s="141" t="s">
        <v>1180</v>
      </c>
      <c r="B428" s="67" t="s">
        <v>1181</v>
      </c>
      <c r="C428" s="67">
        <v>56</v>
      </c>
      <c r="D428" s="67" t="s">
        <v>340</v>
      </c>
      <c r="E428" s="71">
        <v>0.54838634152459897</v>
      </c>
      <c r="F428" s="68">
        <v>29.649595687331502</v>
      </c>
      <c r="G428" s="71">
        <v>0.61302316715456096</v>
      </c>
      <c r="H428" s="68">
        <v>24.7304582210243</v>
      </c>
      <c r="I428" s="71">
        <v>0.63304556228544795</v>
      </c>
      <c r="J428" s="68">
        <v>51.145552560646898</v>
      </c>
      <c r="K428" s="71">
        <v>0.67050541769004601</v>
      </c>
      <c r="L428" s="68">
        <v>10.107816711590299</v>
      </c>
      <c r="M428" s="71">
        <v>0.32535756049293901</v>
      </c>
      <c r="N428" s="68">
        <v>13.342318059299201</v>
      </c>
      <c r="O428" s="71"/>
      <c r="P428" s="68"/>
      <c r="Q428" s="71">
        <v>0.5</v>
      </c>
      <c r="R428" s="68">
        <v>54.703557312252997</v>
      </c>
    </row>
    <row r="429" spans="1:18" x14ac:dyDescent="0.2">
      <c r="A429" s="141" t="s">
        <v>1182</v>
      </c>
      <c r="B429" s="67" t="s">
        <v>1183</v>
      </c>
      <c r="C429" s="67">
        <v>56</v>
      </c>
      <c r="D429" s="67" t="s">
        <v>340</v>
      </c>
      <c r="E429" s="71">
        <v>0.68798683300103103</v>
      </c>
      <c r="F429" s="68">
        <v>68.463611859838295</v>
      </c>
      <c r="G429" s="71">
        <v>0.64651127745394399</v>
      </c>
      <c r="H429" s="68">
        <v>47.708894878706197</v>
      </c>
      <c r="I429" s="71">
        <v>0.64375187437303305</v>
      </c>
      <c r="J429" s="68">
        <v>55.795148247978403</v>
      </c>
      <c r="K429" s="71">
        <v>0.71337225152185701</v>
      </c>
      <c r="L429" s="68">
        <v>18.1266846361186</v>
      </c>
      <c r="M429" s="71">
        <v>0.43629876165632198</v>
      </c>
      <c r="N429" s="68">
        <v>24.123989218328799</v>
      </c>
      <c r="O429" s="71"/>
      <c r="P429" s="68"/>
      <c r="Q429" s="71">
        <v>1</v>
      </c>
      <c r="R429" s="68">
        <v>100</v>
      </c>
    </row>
    <row r="430" spans="1:18" x14ac:dyDescent="0.2">
      <c r="A430" s="141" t="s">
        <v>1184</v>
      </c>
      <c r="B430" s="67" t="s">
        <v>1185</v>
      </c>
      <c r="C430" s="67">
        <v>56</v>
      </c>
      <c r="D430" s="67" t="s">
        <v>340</v>
      </c>
      <c r="E430" s="71">
        <v>0.46065351765627499</v>
      </c>
      <c r="F430" s="68">
        <v>8.1536388140161709</v>
      </c>
      <c r="G430" s="71">
        <v>0.55359407451002096</v>
      </c>
      <c r="H430" s="68">
        <v>10.579514824797799</v>
      </c>
      <c r="I430" s="71">
        <v>0.67889111309328198</v>
      </c>
      <c r="J430" s="68">
        <v>70.080862533692695</v>
      </c>
      <c r="K430" s="71">
        <v>0.72049623534570095</v>
      </c>
      <c r="L430" s="68">
        <v>20.215633423180599</v>
      </c>
      <c r="M430" s="71">
        <v>0.27138616533237397</v>
      </c>
      <c r="N430" s="68">
        <v>9.8382749326145493</v>
      </c>
      <c r="O430" s="71"/>
      <c r="P430" s="68"/>
      <c r="Q430" s="71">
        <v>7.8899999999999998E-2</v>
      </c>
      <c r="R430" s="68">
        <v>36.996047430829996</v>
      </c>
    </row>
    <row r="431" spans="1:18" x14ac:dyDescent="0.2">
      <c r="A431" s="141" t="s">
        <v>1186</v>
      </c>
      <c r="B431" s="67" t="s">
        <v>1187</v>
      </c>
      <c r="C431" s="67">
        <v>56</v>
      </c>
      <c r="D431" s="67" t="s">
        <v>340</v>
      </c>
      <c r="E431" s="71">
        <v>0.467836124324364</v>
      </c>
      <c r="F431" s="68">
        <v>9.8382749326145493</v>
      </c>
      <c r="G431" s="71">
        <v>0.66285383920131902</v>
      </c>
      <c r="H431" s="68">
        <v>54.447439353099703</v>
      </c>
      <c r="I431" s="71">
        <v>0.63267365340432402</v>
      </c>
      <c r="J431" s="68">
        <v>50.943396226415103</v>
      </c>
      <c r="K431" s="71">
        <v>0.80225107210633895</v>
      </c>
      <c r="L431" s="68">
        <v>48.6522911051213</v>
      </c>
      <c r="M431" s="71">
        <v>0.24140205690983799</v>
      </c>
      <c r="N431" s="68">
        <v>7.9514824797843699</v>
      </c>
      <c r="O431" s="71"/>
      <c r="P431" s="68"/>
      <c r="Q431" s="71">
        <v>0</v>
      </c>
      <c r="R431" s="68">
        <v>29.090909090909101</v>
      </c>
    </row>
    <row r="432" spans="1:18" x14ac:dyDescent="0.2">
      <c r="A432" s="141" t="s">
        <v>1188</v>
      </c>
      <c r="B432" s="67" t="s">
        <v>1189</v>
      </c>
      <c r="C432" s="67">
        <v>56</v>
      </c>
      <c r="D432" s="67" t="s">
        <v>340</v>
      </c>
      <c r="E432" s="71">
        <v>0.498068796018654</v>
      </c>
      <c r="F432" s="68">
        <v>17.250673854447399</v>
      </c>
      <c r="G432" s="71">
        <v>0.66950693726217902</v>
      </c>
      <c r="H432" s="68">
        <v>56.873315363881403</v>
      </c>
      <c r="I432" s="71">
        <v>0.67584298721413605</v>
      </c>
      <c r="J432" s="68">
        <v>69.474393530997304</v>
      </c>
      <c r="K432" s="71">
        <v>0.81253808428176399</v>
      </c>
      <c r="L432" s="68">
        <v>53.301886792452798</v>
      </c>
      <c r="M432" s="71">
        <v>0.32835597133519201</v>
      </c>
      <c r="N432" s="68">
        <v>13.679245283018901</v>
      </c>
      <c r="O432" s="71"/>
      <c r="P432" s="68"/>
      <c r="Q432" s="71">
        <v>4.1000000000000003E-3</v>
      </c>
      <c r="R432" s="68">
        <v>33.043478260869598</v>
      </c>
    </row>
    <row r="433" spans="1:18" x14ac:dyDescent="0.2">
      <c r="A433" s="141" t="s">
        <v>1190</v>
      </c>
      <c r="B433" s="67" t="s">
        <v>1191</v>
      </c>
      <c r="C433" s="67">
        <v>56</v>
      </c>
      <c r="D433" s="67" t="s">
        <v>340</v>
      </c>
      <c r="E433" s="71">
        <v>0.470426700239792</v>
      </c>
      <c r="F433" s="68">
        <v>10.512129380053899</v>
      </c>
      <c r="G433" s="71">
        <v>0.65954793224949804</v>
      </c>
      <c r="H433" s="68">
        <v>53.369272237196803</v>
      </c>
      <c r="I433" s="71">
        <v>0.70860132018980504</v>
      </c>
      <c r="J433" s="68">
        <v>79.582210242587607</v>
      </c>
      <c r="K433" s="71">
        <v>0.77556471111460801</v>
      </c>
      <c r="L433" s="68">
        <v>38.005390835579497</v>
      </c>
      <c r="M433" s="71">
        <v>0.208419537645048</v>
      </c>
      <c r="N433" s="68">
        <v>6.80592991913747</v>
      </c>
      <c r="O433" s="71"/>
      <c r="P433" s="68"/>
      <c r="Q433" s="71">
        <v>0</v>
      </c>
      <c r="R433" s="68">
        <v>29.090909090909101</v>
      </c>
    </row>
    <row r="434" spans="1:18" x14ac:dyDescent="0.2">
      <c r="A434" s="141" t="s">
        <v>1192</v>
      </c>
      <c r="B434" s="67" t="s">
        <v>1193</v>
      </c>
      <c r="C434" s="67">
        <v>56</v>
      </c>
      <c r="D434" s="67" t="s">
        <v>340</v>
      </c>
      <c r="E434" s="71">
        <v>0.550886354680727</v>
      </c>
      <c r="F434" s="68">
        <v>30.3908355795148</v>
      </c>
      <c r="G434" s="71">
        <v>0.61130807004797605</v>
      </c>
      <c r="H434" s="68">
        <v>23.854447439353098</v>
      </c>
      <c r="I434" s="71">
        <v>0.62723379742485696</v>
      </c>
      <c r="J434" s="68">
        <v>48.719676549865198</v>
      </c>
      <c r="K434" s="71">
        <v>0.79856176539657697</v>
      </c>
      <c r="L434" s="68">
        <v>47.3045822102426</v>
      </c>
      <c r="M434" s="71">
        <v>0.166441785853498</v>
      </c>
      <c r="N434" s="68">
        <v>4.7843665768194104</v>
      </c>
      <c r="O434" s="71"/>
      <c r="P434" s="68"/>
      <c r="Q434" s="71"/>
      <c r="R434" s="68"/>
    </row>
    <row r="435" spans="1:18" x14ac:dyDescent="0.2">
      <c r="A435" s="141" t="s">
        <v>1194</v>
      </c>
      <c r="B435" s="67" t="s">
        <v>1195</v>
      </c>
      <c r="C435" s="67">
        <v>56</v>
      </c>
      <c r="D435" s="67" t="s">
        <v>340</v>
      </c>
      <c r="E435" s="71">
        <v>0.59697361034357099</v>
      </c>
      <c r="F435" s="68">
        <v>41.778975741239897</v>
      </c>
      <c r="G435" s="71">
        <v>0.67377086041794898</v>
      </c>
      <c r="H435" s="68">
        <v>58.018867924528301</v>
      </c>
      <c r="I435" s="71">
        <v>0.64526864318678001</v>
      </c>
      <c r="J435" s="68">
        <v>56.603773584905703</v>
      </c>
      <c r="K435" s="71">
        <v>0.73249238278075401</v>
      </c>
      <c r="L435" s="68">
        <v>23.7870619946092</v>
      </c>
      <c r="M435" s="71">
        <v>0.27138616533237397</v>
      </c>
      <c r="N435" s="68">
        <v>9.8382749326145493</v>
      </c>
      <c r="O435" s="71"/>
      <c r="P435" s="68"/>
      <c r="Q435" s="71">
        <v>0.66195000000000004</v>
      </c>
      <c r="R435" s="68">
        <v>61.976284584980199</v>
      </c>
    </row>
    <row r="436" spans="1:18" x14ac:dyDescent="0.2">
      <c r="A436" s="141" t="s">
        <v>1196</v>
      </c>
      <c r="B436" s="67" t="s">
        <v>1197</v>
      </c>
      <c r="C436" s="67">
        <v>56</v>
      </c>
      <c r="D436" s="67" t="s">
        <v>340</v>
      </c>
      <c r="E436" s="71">
        <v>0.592044220197249</v>
      </c>
      <c r="F436" s="68">
        <v>40.835579514824801</v>
      </c>
      <c r="G436" s="71">
        <v>0.63144578044067801</v>
      </c>
      <c r="H436" s="68">
        <v>38.409703504043101</v>
      </c>
      <c r="I436" s="71">
        <v>0.72565951522939198</v>
      </c>
      <c r="J436" s="68">
        <v>85.309973045822105</v>
      </c>
      <c r="K436" s="71">
        <v>0.782315337564083</v>
      </c>
      <c r="L436" s="68">
        <v>40.5660377358491</v>
      </c>
      <c r="M436" s="71">
        <v>0.24440046775209101</v>
      </c>
      <c r="N436" s="68">
        <v>8.2210242587601101</v>
      </c>
      <c r="O436" s="71"/>
      <c r="P436" s="68"/>
      <c r="Q436" s="71">
        <v>0.57640000000000002</v>
      </c>
      <c r="R436" s="68">
        <v>58.102766798418997</v>
      </c>
    </row>
    <row r="437" spans="1:18" x14ac:dyDescent="0.2">
      <c r="A437" s="141" t="s">
        <v>1198</v>
      </c>
      <c r="B437" s="67" t="s">
        <v>1199</v>
      </c>
      <c r="C437" s="67">
        <v>56</v>
      </c>
      <c r="D437" s="67" t="s">
        <v>340</v>
      </c>
      <c r="E437" s="71">
        <v>0.44899171783431202</v>
      </c>
      <c r="F437" s="68">
        <v>5.8625336927223701</v>
      </c>
      <c r="G437" s="71">
        <v>0.650243301988778</v>
      </c>
      <c r="H437" s="68">
        <v>49.7304582210243</v>
      </c>
      <c r="I437" s="71">
        <v>0.61057053490278002</v>
      </c>
      <c r="J437" s="68">
        <v>41.644204851752001</v>
      </c>
      <c r="K437" s="71">
        <v>0.742287074849041</v>
      </c>
      <c r="L437" s="68">
        <v>27.088948787062002</v>
      </c>
      <c r="M437" s="71">
        <v>0.13645767743096199</v>
      </c>
      <c r="N437" s="68">
        <v>3.84097035040431</v>
      </c>
      <c r="O437" s="71"/>
      <c r="P437" s="68"/>
      <c r="Q437" s="71">
        <v>0.10539999999999999</v>
      </c>
      <c r="R437" s="68">
        <v>37.786561264822097</v>
      </c>
    </row>
    <row r="438" spans="1:18" x14ac:dyDescent="0.2">
      <c r="A438" s="141" t="s">
        <v>1200</v>
      </c>
      <c r="B438" s="67" t="s">
        <v>1201</v>
      </c>
      <c r="C438" s="67">
        <v>56</v>
      </c>
      <c r="D438" s="67" t="s">
        <v>340</v>
      </c>
      <c r="E438" s="71">
        <v>0.492230169934946</v>
      </c>
      <c r="F438" s="68">
        <v>16.037735849056599</v>
      </c>
      <c r="G438" s="71">
        <v>0.61682367375353298</v>
      </c>
      <c r="H438" s="68">
        <v>27.628032345013501</v>
      </c>
      <c r="I438" s="71">
        <v>0.62293228009576496</v>
      </c>
      <c r="J438" s="68">
        <v>46.832884097034999</v>
      </c>
      <c r="K438" s="71">
        <v>0.65470078470432702</v>
      </c>
      <c r="L438" s="68">
        <v>8.2210242587601101</v>
      </c>
      <c r="M438" s="71">
        <v>0.25639411112110599</v>
      </c>
      <c r="N438" s="68">
        <v>9.0970350404312708</v>
      </c>
      <c r="O438" s="71"/>
      <c r="P438" s="68"/>
      <c r="Q438" s="71">
        <v>0.31030000000000002</v>
      </c>
      <c r="R438" s="68">
        <v>44.584980237154099</v>
      </c>
    </row>
    <row r="439" spans="1:18" x14ac:dyDescent="0.2">
      <c r="A439" s="141" t="s">
        <v>1202</v>
      </c>
      <c r="B439" s="67" t="s">
        <v>1203</v>
      </c>
      <c r="C439" s="67">
        <v>56</v>
      </c>
      <c r="D439" s="67" t="s">
        <v>340</v>
      </c>
      <c r="E439" s="71">
        <v>0.56129814297518099</v>
      </c>
      <c r="F439" s="68">
        <v>32.816711590296499</v>
      </c>
      <c r="G439" s="71">
        <v>0.65655368296558803</v>
      </c>
      <c r="H439" s="68">
        <v>52.088948787062002</v>
      </c>
      <c r="I439" s="71">
        <v>0.63105104029392201</v>
      </c>
      <c r="J439" s="68">
        <v>50.2695417789757</v>
      </c>
      <c r="K439" s="71">
        <v>0.78814765194546399</v>
      </c>
      <c r="L439" s="68">
        <v>42.722371967655</v>
      </c>
      <c r="M439" s="71">
        <v>0.169440196695751</v>
      </c>
      <c r="N439" s="68">
        <v>4.91913746630728</v>
      </c>
      <c r="O439" s="71"/>
      <c r="P439" s="68"/>
      <c r="Q439" s="71"/>
      <c r="R439" s="68"/>
    </row>
    <row r="440" spans="1:18" x14ac:dyDescent="0.2">
      <c r="A440" s="141" t="s">
        <v>1204</v>
      </c>
      <c r="B440" s="67" t="s">
        <v>1205</v>
      </c>
      <c r="C440" s="67">
        <v>56</v>
      </c>
      <c r="D440" s="67" t="s">
        <v>340</v>
      </c>
      <c r="E440" s="71">
        <v>0.467255656933313</v>
      </c>
      <c r="F440" s="68">
        <v>9.5687331536388101</v>
      </c>
      <c r="G440" s="71">
        <v>0.681036770837806</v>
      </c>
      <c r="H440" s="68">
        <v>60.849056603773597</v>
      </c>
      <c r="I440" s="71">
        <v>0.70033572362011998</v>
      </c>
      <c r="J440" s="68">
        <v>77.088948787061994</v>
      </c>
      <c r="K440" s="71">
        <v>0.75847989593260601</v>
      </c>
      <c r="L440" s="68">
        <v>31.940700808625301</v>
      </c>
      <c r="M440" s="71">
        <v>0.19642589427603399</v>
      </c>
      <c r="N440" s="68">
        <v>6.3342318059299201</v>
      </c>
      <c r="O440" s="71"/>
      <c r="P440" s="68"/>
      <c r="Q440" s="71">
        <v>0</v>
      </c>
      <c r="R440" s="68">
        <v>29.090909090909101</v>
      </c>
    </row>
    <row r="441" spans="1:18" x14ac:dyDescent="0.2">
      <c r="A441" s="141" t="s">
        <v>1206</v>
      </c>
      <c r="B441" s="67" t="s">
        <v>1207</v>
      </c>
      <c r="C441" s="67">
        <v>56</v>
      </c>
      <c r="D441" s="67" t="s">
        <v>340</v>
      </c>
      <c r="E441" s="71">
        <v>0.47305499906960702</v>
      </c>
      <c r="F441" s="68">
        <v>11.185983827493301</v>
      </c>
      <c r="G441" s="71">
        <v>0.671828157299734</v>
      </c>
      <c r="H441" s="68">
        <v>57.479784366576801</v>
      </c>
      <c r="I441" s="71">
        <v>0.67861984705019396</v>
      </c>
      <c r="J441" s="68">
        <v>69.946091644204898</v>
      </c>
      <c r="K441" s="71">
        <v>0.72245194976995997</v>
      </c>
      <c r="L441" s="68">
        <v>20.822102425876</v>
      </c>
      <c r="M441" s="71">
        <v>0.292375041228149</v>
      </c>
      <c r="N441" s="68">
        <v>10.781671159029701</v>
      </c>
      <c r="O441" s="71"/>
      <c r="P441" s="68"/>
      <c r="Q441" s="71">
        <v>0</v>
      </c>
      <c r="R441" s="68">
        <v>29.090909090909101</v>
      </c>
    </row>
    <row r="442" spans="1:18" x14ac:dyDescent="0.2">
      <c r="A442" s="141" t="s">
        <v>1208</v>
      </c>
      <c r="B442" s="67" t="s">
        <v>1209</v>
      </c>
      <c r="C442" s="67">
        <v>56</v>
      </c>
      <c r="D442" s="67" t="s">
        <v>340</v>
      </c>
      <c r="E442" s="71">
        <v>0.53563744351308196</v>
      </c>
      <c r="F442" s="68">
        <v>26.819407008086301</v>
      </c>
      <c r="G442" s="71">
        <v>0.65314953818752297</v>
      </c>
      <c r="H442" s="68">
        <v>50.943396226415103</v>
      </c>
      <c r="I442" s="71">
        <v>0.59764773155200401</v>
      </c>
      <c r="J442" s="68">
        <v>36.253369272237201</v>
      </c>
      <c r="K442" s="71">
        <v>0.59338064140014501</v>
      </c>
      <c r="L442" s="68">
        <v>3.7061994609164399</v>
      </c>
      <c r="M442" s="71">
        <v>0.29837186291265599</v>
      </c>
      <c r="N442" s="68">
        <v>11.253369272237199</v>
      </c>
      <c r="O442" s="71"/>
      <c r="P442" s="68"/>
      <c r="Q442" s="71"/>
      <c r="R442" s="68"/>
    </row>
    <row r="443" spans="1:18" x14ac:dyDescent="0.2">
      <c r="A443" s="141" t="s">
        <v>1210</v>
      </c>
      <c r="B443" s="67" t="s">
        <v>1211</v>
      </c>
      <c r="C443" s="67">
        <v>56</v>
      </c>
      <c r="D443" s="67" t="s">
        <v>340</v>
      </c>
      <c r="E443" s="71">
        <v>0.63563101803079403</v>
      </c>
      <c r="F443" s="68">
        <v>53.032345013477098</v>
      </c>
      <c r="G443" s="71">
        <v>0.64335415392247997</v>
      </c>
      <c r="H443" s="68">
        <v>45.754716981132098</v>
      </c>
      <c r="I443" s="71">
        <v>0.62475746858426395</v>
      </c>
      <c r="J443" s="68">
        <v>47.776280323450102</v>
      </c>
      <c r="K443" s="71">
        <v>0.75532710831767402</v>
      </c>
      <c r="L443" s="68">
        <v>30.660377358490599</v>
      </c>
      <c r="M443" s="71">
        <v>0.214416359329555</v>
      </c>
      <c r="N443" s="68">
        <v>6.9407008086253397</v>
      </c>
      <c r="O443" s="71"/>
      <c r="P443" s="68"/>
      <c r="Q443" s="71">
        <v>0.94030000000000002</v>
      </c>
      <c r="R443" s="68">
        <v>72.964426877470402</v>
      </c>
    </row>
    <row r="444" spans="1:18" x14ac:dyDescent="0.2">
      <c r="A444" s="141" t="s">
        <v>1212</v>
      </c>
      <c r="B444" s="67" t="s">
        <v>1213</v>
      </c>
      <c r="C444" s="67">
        <v>56</v>
      </c>
      <c r="D444" s="67" t="s">
        <v>340</v>
      </c>
      <c r="E444" s="71">
        <v>0.45455777335966702</v>
      </c>
      <c r="F444" s="68">
        <v>6.4016172506738496</v>
      </c>
      <c r="G444" s="71">
        <v>0.653442464208976</v>
      </c>
      <c r="H444" s="68">
        <v>51.078167115903</v>
      </c>
      <c r="I444" s="71">
        <v>0.66457457087777305</v>
      </c>
      <c r="J444" s="68">
        <v>65.229110512129395</v>
      </c>
      <c r="K444" s="71">
        <v>0.69238089890597398</v>
      </c>
      <c r="L444" s="68">
        <v>13.005390835579499</v>
      </c>
      <c r="M444" s="71">
        <v>0.26239093280561299</v>
      </c>
      <c r="N444" s="68">
        <v>9.36657681940701</v>
      </c>
      <c r="O444" s="71"/>
      <c r="P444" s="68"/>
      <c r="Q444" s="71">
        <v>0</v>
      </c>
      <c r="R444" s="68">
        <v>29.090909090909101</v>
      </c>
    </row>
    <row r="445" spans="1:18" x14ac:dyDescent="0.2">
      <c r="A445" s="141" t="s">
        <v>1214</v>
      </c>
      <c r="B445" s="67" t="s">
        <v>1215</v>
      </c>
      <c r="C445" s="67">
        <v>56</v>
      </c>
      <c r="D445" s="67" t="s">
        <v>340</v>
      </c>
      <c r="E445" s="71">
        <v>0.594335866088334</v>
      </c>
      <c r="F445" s="68">
        <v>41.172506738544499</v>
      </c>
      <c r="G445" s="71">
        <v>0.66226824607817603</v>
      </c>
      <c r="H445" s="68">
        <v>54.177897574124003</v>
      </c>
      <c r="I445" s="71">
        <v>0.63354871223286902</v>
      </c>
      <c r="J445" s="68">
        <v>51.3477088948787</v>
      </c>
      <c r="K445" s="71">
        <v>0.82513239492118395</v>
      </c>
      <c r="L445" s="68">
        <v>60.040431266846397</v>
      </c>
      <c r="M445" s="71">
        <v>0.25639411112110599</v>
      </c>
      <c r="N445" s="68">
        <v>9.0970350404312708</v>
      </c>
      <c r="O445" s="71"/>
      <c r="P445" s="68"/>
      <c r="Q445" s="71"/>
      <c r="R445" s="68"/>
    </row>
    <row r="446" spans="1:18" x14ac:dyDescent="0.2">
      <c r="A446" s="141" t="s">
        <v>1216</v>
      </c>
      <c r="B446" s="67" t="s">
        <v>1217</v>
      </c>
      <c r="C446" s="67">
        <v>56</v>
      </c>
      <c r="D446" s="67" t="s">
        <v>340</v>
      </c>
      <c r="E446" s="71">
        <v>0.53779959051148996</v>
      </c>
      <c r="F446" s="68">
        <v>27.493261455525602</v>
      </c>
      <c r="G446" s="71">
        <v>0.64734876691344501</v>
      </c>
      <c r="H446" s="68">
        <v>48.180592991913699</v>
      </c>
      <c r="I446" s="71">
        <v>0.601076329000654</v>
      </c>
      <c r="J446" s="68">
        <v>37.601078167115901</v>
      </c>
      <c r="K446" s="71">
        <v>0.57623595520111603</v>
      </c>
      <c r="L446" s="68">
        <v>2.6954177897574101</v>
      </c>
      <c r="M446" s="71">
        <v>0.36433690144223602</v>
      </c>
      <c r="N446" s="68">
        <v>15.902964959568701</v>
      </c>
      <c r="O446" s="71"/>
      <c r="P446" s="68"/>
      <c r="Q446" s="71">
        <v>0.5</v>
      </c>
      <c r="R446" s="68">
        <v>54.703557312252997</v>
      </c>
    </row>
    <row r="447" spans="1:18" x14ac:dyDescent="0.2">
      <c r="A447" s="141" t="s">
        <v>1218</v>
      </c>
      <c r="B447" s="67" t="s">
        <v>1219</v>
      </c>
      <c r="C447" s="67">
        <v>56</v>
      </c>
      <c r="D447" s="67" t="s">
        <v>340</v>
      </c>
      <c r="E447" s="71">
        <v>0.39353474974040797</v>
      </c>
      <c r="F447" s="68">
        <v>2.56064690026954</v>
      </c>
      <c r="G447" s="71">
        <v>0.617785480218628</v>
      </c>
      <c r="H447" s="68">
        <v>28.571428571428601</v>
      </c>
      <c r="I447" s="71">
        <v>0.55041546803922603</v>
      </c>
      <c r="J447" s="68">
        <v>20.5525606469003</v>
      </c>
      <c r="K447" s="71">
        <v>0.64802306880195804</v>
      </c>
      <c r="L447" s="68">
        <v>7.6819407008086298</v>
      </c>
      <c r="M447" s="71">
        <v>0.15144973164223</v>
      </c>
      <c r="N447" s="68">
        <v>4.3126684636118604</v>
      </c>
      <c r="O447" s="71"/>
      <c r="P447" s="68"/>
      <c r="Q447" s="71">
        <v>0</v>
      </c>
      <c r="R447" s="68">
        <v>29.090909090909101</v>
      </c>
    </row>
    <row r="448" spans="1:18" x14ac:dyDescent="0.2">
      <c r="A448" s="141" t="s">
        <v>1220</v>
      </c>
      <c r="B448" s="67" t="s">
        <v>1221</v>
      </c>
      <c r="C448" s="67">
        <v>56</v>
      </c>
      <c r="D448" s="67" t="s">
        <v>340</v>
      </c>
      <c r="E448" s="71">
        <v>0.41241491866473901</v>
      </c>
      <c r="F448" s="68">
        <v>3.3018867924528301</v>
      </c>
      <c r="G448" s="71">
        <v>0.62095561380773501</v>
      </c>
      <c r="H448" s="68">
        <v>31.3342318059299</v>
      </c>
      <c r="I448" s="71">
        <v>0.55356408532663004</v>
      </c>
      <c r="J448" s="68">
        <v>21.3611859838275</v>
      </c>
      <c r="K448" s="71">
        <v>0.70288132518090496</v>
      </c>
      <c r="L448" s="68">
        <v>15.498652291105101</v>
      </c>
      <c r="M448" s="71">
        <v>0.106473569008426</v>
      </c>
      <c r="N448" s="68">
        <v>2.9649595687331498</v>
      </c>
      <c r="O448" s="71"/>
      <c r="P448" s="68"/>
      <c r="Q448" s="71">
        <v>7.8200000000000006E-2</v>
      </c>
      <c r="R448" s="68">
        <v>36.9169960474308</v>
      </c>
    </row>
    <row r="449" spans="1:18" x14ac:dyDescent="0.2">
      <c r="A449" s="141" t="s">
        <v>1222</v>
      </c>
      <c r="B449" s="67" t="s">
        <v>1223</v>
      </c>
      <c r="C449" s="67">
        <v>56</v>
      </c>
      <c r="D449" s="67" t="s">
        <v>340</v>
      </c>
      <c r="E449" s="71">
        <v>0.36419873323475299</v>
      </c>
      <c r="F449" s="68">
        <v>1.4150943396226401</v>
      </c>
      <c r="G449" s="71">
        <v>0.62395281674520597</v>
      </c>
      <c r="H449" s="68">
        <v>33.625336927223699</v>
      </c>
      <c r="I449" s="71">
        <v>0.495482581632323</v>
      </c>
      <c r="J449" s="68">
        <v>6.5363881401617299</v>
      </c>
      <c r="K449" s="71">
        <v>0.64555768310612305</v>
      </c>
      <c r="L449" s="68">
        <v>7.4123989218328799</v>
      </c>
      <c r="M449" s="71">
        <v>5.5500584690114298E-2</v>
      </c>
      <c r="N449" s="68">
        <v>1.68463611859838</v>
      </c>
      <c r="O449" s="71"/>
      <c r="P449" s="68"/>
      <c r="Q449" s="71">
        <v>5.0000000000000001E-4</v>
      </c>
      <c r="R449" s="68">
        <v>29.881422924901202</v>
      </c>
    </row>
    <row r="450" spans="1:18" x14ac:dyDescent="0.2">
      <c r="A450" s="141" t="s">
        <v>1224</v>
      </c>
      <c r="B450" s="67" t="s">
        <v>1225</v>
      </c>
      <c r="C450" s="67">
        <v>56</v>
      </c>
      <c r="D450" s="67" t="s">
        <v>340</v>
      </c>
      <c r="E450" s="71">
        <v>0.49657290463862402</v>
      </c>
      <c r="F450" s="68">
        <v>17.048517520215601</v>
      </c>
      <c r="G450" s="71">
        <v>0.54915260903593899</v>
      </c>
      <c r="H450" s="68">
        <v>10.040431266846401</v>
      </c>
      <c r="I450" s="71">
        <v>0.61669177065042102</v>
      </c>
      <c r="J450" s="68">
        <v>44.204851752021597</v>
      </c>
      <c r="K450" s="71">
        <v>0.66599909638365096</v>
      </c>
      <c r="L450" s="68">
        <v>9.5687331536388101</v>
      </c>
      <c r="M450" s="71">
        <v>0.15444814248448299</v>
      </c>
      <c r="N450" s="68">
        <v>4.3800539083557997</v>
      </c>
      <c r="O450" s="71"/>
      <c r="P450" s="68"/>
      <c r="Q450" s="71"/>
      <c r="R450" s="68"/>
    </row>
    <row r="451" spans="1:18" x14ac:dyDescent="0.2">
      <c r="A451" s="141" t="s">
        <v>1226</v>
      </c>
      <c r="B451" s="67" t="s">
        <v>1227</v>
      </c>
      <c r="C451" s="67">
        <v>56</v>
      </c>
      <c r="D451" s="67" t="s">
        <v>340</v>
      </c>
      <c r="E451" s="71">
        <v>0.39454427785653201</v>
      </c>
      <c r="F451" s="68">
        <v>2.6954177897574101</v>
      </c>
      <c r="G451" s="71">
        <v>0.62508867033545801</v>
      </c>
      <c r="H451" s="68">
        <v>34.231805929919098</v>
      </c>
      <c r="I451" s="71">
        <v>0.56248869315952299</v>
      </c>
      <c r="J451" s="68">
        <v>23.7870619946092</v>
      </c>
      <c r="K451" s="71">
        <v>0.71165297604404099</v>
      </c>
      <c r="L451" s="68">
        <v>17.587601078167101</v>
      </c>
      <c r="M451" s="71">
        <v>7.3491049743635795E-2</v>
      </c>
      <c r="N451" s="68">
        <v>2.0215633423180601</v>
      </c>
      <c r="O451" s="71"/>
      <c r="P451" s="68"/>
      <c r="Q451" s="71">
        <v>0</v>
      </c>
      <c r="R451" s="68">
        <v>29.090909090909101</v>
      </c>
    </row>
    <row r="452" spans="1:18" x14ac:dyDescent="0.2">
      <c r="A452" s="141" t="s">
        <v>1228</v>
      </c>
      <c r="B452" s="67" t="s">
        <v>1229</v>
      </c>
      <c r="C452" s="67">
        <v>56</v>
      </c>
      <c r="D452" s="67" t="s">
        <v>340</v>
      </c>
      <c r="E452" s="71">
        <v>0.59795863312617803</v>
      </c>
      <c r="F452" s="68">
        <v>42.115902964959602</v>
      </c>
      <c r="G452" s="71">
        <v>0.66890886141723005</v>
      </c>
      <c r="H452" s="68">
        <v>56.671159029649601</v>
      </c>
      <c r="I452" s="71">
        <v>0.65039031532640301</v>
      </c>
      <c r="J452" s="68">
        <v>58.894878706199499</v>
      </c>
      <c r="K452" s="71">
        <v>0.77116508200616996</v>
      </c>
      <c r="L452" s="68">
        <v>36.388140161725097</v>
      </c>
      <c r="M452" s="71">
        <v>0.30137027375490999</v>
      </c>
      <c r="N452" s="68">
        <v>11.590296495956901</v>
      </c>
      <c r="O452" s="71"/>
      <c r="P452" s="68"/>
      <c r="Q452" s="71"/>
      <c r="R452" s="68"/>
    </row>
    <row r="453" spans="1:18" x14ac:dyDescent="0.2">
      <c r="A453" s="141" t="s">
        <v>1230</v>
      </c>
      <c r="B453" s="67" t="s">
        <v>1231</v>
      </c>
      <c r="C453" s="67">
        <v>56</v>
      </c>
      <c r="D453" s="67" t="s">
        <v>340</v>
      </c>
      <c r="E453" s="71">
        <v>0.52159057599500802</v>
      </c>
      <c r="F453" s="68">
        <v>23.5175202156334</v>
      </c>
      <c r="G453" s="71">
        <v>0.70982594641110197</v>
      </c>
      <c r="H453" s="68">
        <v>68.598382749326106</v>
      </c>
      <c r="I453" s="71">
        <v>0.74081732711769199</v>
      </c>
      <c r="J453" s="68">
        <v>88.611859838274896</v>
      </c>
      <c r="K453" s="71">
        <v>0.71091561226316202</v>
      </c>
      <c r="L453" s="68">
        <v>17.385444743935299</v>
      </c>
      <c r="M453" s="71">
        <v>0.44529399418308302</v>
      </c>
      <c r="N453" s="68">
        <v>26.3477088948787</v>
      </c>
      <c r="O453" s="71"/>
      <c r="P453" s="68"/>
      <c r="Q453" s="71">
        <v>1.1000000000000001E-3</v>
      </c>
      <c r="R453" s="68">
        <v>30.909090909090899</v>
      </c>
    </row>
    <row r="454" spans="1:18" x14ac:dyDescent="0.2">
      <c r="A454" s="141" t="s">
        <v>1232</v>
      </c>
      <c r="B454" s="67" t="s">
        <v>1233</v>
      </c>
      <c r="C454" s="67">
        <v>56</v>
      </c>
      <c r="D454" s="67" t="s">
        <v>340</v>
      </c>
      <c r="E454" s="71">
        <v>0.50087769235235902</v>
      </c>
      <c r="F454" s="68">
        <v>17.924528301886799</v>
      </c>
      <c r="G454" s="71">
        <v>0.69179623353091502</v>
      </c>
      <c r="H454" s="68">
        <v>64.487870619946094</v>
      </c>
      <c r="I454" s="71">
        <v>0.68784918595448497</v>
      </c>
      <c r="J454" s="68">
        <v>72.8436657681941</v>
      </c>
      <c r="K454" s="71">
        <v>0.700437923989087</v>
      </c>
      <c r="L454" s="68">
        <v>14.757412398921799</v>
      </c>
      <c r="M454" s="71">
        <v>0.42430511828730799</v>
      </c>
      <c r="N454" s="68">
        <v>22.506738544474398</v>
      </c>
      <c r="O454" s="71"/>
      <c r="P454" s="68"/>
      <c r="Q454" s="71">
        <v>0</v>
      </c>
      <c r="R454" s="68">
        <v>29.090909090909101</v>
      </c>
    </row>
    <row r="455" spans="1:18" x14ac:dyDescent="0.2">
      <c r="A455" s="141" t="s">
        <v>1234</v>
      </c>
      <c r="B455" s="67" t="s">
        <v>1235</v>
      </c>
      <c r="C455" s="67">
        <v>56</v>
      </c>
      <c r="D455" s="67" t="s">
        <v>340</v>
      </c>
      <c r="E455" s="71">
        <v>0.65653909606504102</v>
      </c>
      <c r="F455" s="68">
        <v>59.231805929919098</v>
      </c>
      <c r="G455" s="71">
        <v>0.73583027574503301</v>
      </c>
      <c r="H455" s="68">
        <v>74.663072776280302</v>
      </c>
      <c r="I455" s="71">
        <v>0.66312451164908703</v>
      </c>
      <c r="J455" s="68">
        <v>64.420485175202202</v>
      </c>
      <c r="K455" s="71">
        <v>0.495416504750819</v>
      </c>
      <c r="L455" s="68">
        <v>0.60646900269541804</v>
      </c>
      <c r="M455" s="71">
        <v>0.38832418818026498</v>
      </c>
      <c r="N455" s="68">
        <v>17.991913746630701</v>
      </c>
      <c r="O455" s="71"/>
      <c r="P455" s="68"/>
      <c r="Q455" s="71">
        <v>1</v>
      </c>
      <c r="R455" s="68">
        <v>100</v>
      </c>
    </row>
    <row r="456" spans="1:18" x14ac:dyDescent="0.2">
      <c r="A456" s="141" t="s">
        <v>1236</v>
      </c>
      <c r="B456" s="67" t="s">
        <v>1237</v>
      </c>
      <c r="C456" s="67">
        <v>56</v>
      </c>
      <c r="D456" s="67" t="s">
        <v>340</v>
      </c>
      <c r="E456" s="71">
        <v>0.58124909180401996</v>
      </c>
      <c r="F456" s="68">
        <v>37.331536388140201</v>
      </c>
      <c r="G456" s="71">
        <v>0.746592918656653</v>
      </c>
      <c r="H456" s="68">
        <v>77.1563342318059</v>
      </c>
      <c r="I456" s="71">
        <v>0.70317436254938503</v>
      </c>
      <c r="J456" s="68">
        <v>78.099730458221003</v>
      </c>
      <c r="K456" s="71">
        <v>0.57405081131830205</v>
      </c>
      <c r="L456" s="68">
        <v>2.56064690026954</v>
      </c>
      <c r="M456" s="71">
        <v>0.38232736649575699</v>
      </c>
      <c r="N456" s="68">
        <v>17.385444743935299</v>
      </c>
      <c r="O456" s="71"/>
      <c r="P456" s="68"/>
      <c r="Q456" s="71">
        <v>0.50009999999999999</v>
      </c>
      <c r="R456" s="68">
        <v>54.7826086956522</v>
      </c>
    </row>
    <row r="457" spans="1:18" x14ac:dyDescent="0.2">
      <c r="A457" s="141" t="s">
        <v>1238</v>
      </c>
      <c r="B457" s="67" t="s">
        <v>1239</v>
      </c>
      <c r="C457" s="67">
        <v>56</v>
      </c>
      <c r="D457" s="67" t="s">
        <v>340</v>
      </c>
      <c r="E457" s="71">
        <v>0.50596637308553205</v>
      </c>
      <c r="F457" s="68">
        <v>19.339622641509401</v>
      </c>
      <c r="G457" s="71">
        <v>0.78688804300686399</v>
      </c>
      <c r="H457" s="68">
        <v>84.231805929919105</v>
      </c>
      <c r="I457" s="71">
        <v>0.72466713045070896</v>
      </c>
      <c r="J457" s="68">
        <v>85.040431266846397</v>
      </c>
      <c r="K457" s="71">
        <v>0.509816070099678</v>
      </c>
      <c r="L457" s="68">
        <v>0.80862533692722405</v>
      </c>
      <c r="M457" s="71">
        <v>0.50826062187040899</v>
      </c>
      <c r="N457" s="68">
        <v>44.137466307277599</v>
      </c>
      <c r="O457" s="71"/>
      <c r="P457" s="68"/>
      <c r="Q457" s="71">
        <v>2.0000000000000001E-4</v>
      </c>
      <c r="R457" s="68">
        <v>29.407114624505901</v>
      </c>
    </row>
    <row r="458" spans="1:18" x14ac:dyDescent="0.2">
      <c r="A458" s="141" t="s">
        <v>1240</v>
      </c>
      <c r="B458" s="67" t="s">
        <v>1241</v>
      </c>
      <c r="C458" s="67">
        <v>56</v>
      </c>
      <c r="D458" s="67" t="s">
        <v>340</v>
      </c>
      <c r="E458" s="71">
        <v>0.48160966786220799</v>
      </c>
      <c r="F458" s="68">
        <v>13.274932614555301</v>
      </c>
      <c r="G458" s="71">
        <v>0.66322380345483101</v>
      </c>
      <c r="H458" s="68">
        <v>54.514824797843701</v>
      </c>
      <c r="I458" s="71">
        <v>0.530572081515432</v>
      </c>
      <c r="J458" s="68">
        <v>13.814016172506699</v>
      </c>
      <c r="K458" s="71">
        <v>0.52982020343375902</v>
      </c>
      <c r="L458" s="68">
        <v>1.2129380053908401</v>
      </c>
      <c r="M458" s="71">
        <v>0.18443225090701901</v>
      </c>
      <c r="N458" s="68">
        <v>5.9973045822102398</v>
      </c>
      <c r="O458" s="71"/>
      <c r="P458" s="68"/>
      <c r="Q458" s="71">
        <v>0.5</v>
      </c>
      <c r="R458" s="68">
        <v>54.703557312252997</v>
      </c>
    </row>
    <row r="459" spans="1:18" x14ac:dyDescent="0.2">
      <c r="A459" s="141" t="s">
        <v>1242</v>
      </c>
      <c r="B459" s="67" t="s">
        <v>1243</v>
      </c>
      <c r="C459" s="67">
        <v>56</v>
      </c>
      <c r="D459" s="67" t="s">
        <v>340</v>
      </c>
      <c r="E459" s="71">
        <v>0.61561418382681099</v>
      </c>
      <c r="F459" s="68">
        <v>47.169811320754697</v>
      </c>
      <c r="G459" s="71">
        <v>0.89491722136457297</v>
      </c>
      <c r="H459" s="68">
        <v>98.787061994609203</v>
      </c>
      <c r="I459" s="71">
        <v>0.80192548527682195</v>
      </c>
      <c r="J459" s="68">
        <v>97.978436657681897</v>
      </c>
      <c r="K459" s="71">
        <v>0.68027712556873099</v>
      </c>
      <c r="L459" s="68">
        <v>11.118598382749299</v>
      </c>
      <c r="M459" s="71">
        <v>0.52625108692392997</v>
      </c>
      <c r="N459" s="68">
        <v>48.450134770889498</v>
      </c>
      <c r="O459" s="71"/>
      <c r="P459" s="68"/>
      <c r="Q459" s="71">
        <v>0.17469999999999999</v>
      </c>
      <c r="R459" s="68">
        <v>39.8418972332016</v>
      </c>
    </row>
    <row r="460" spans="1:18" x14ac:dyDescent="0.2">
      <c r="A460" s="141" t="s">
        <v>1244</v>
      </c>
      <c r="B460" s="67" t="s">
        <v>1245</v>
      </c>
      <c r="C460" s="67">
        <v>56</v>
      </c>
      <c r="D460" s="67" t="s">
        <v>340</v>
      </c>
      <c r="E460" s="71">
        <v>0.61900257932059899</v>
      </c>
      <c r="F460" s="68">
        <v>47.978436657681897</v>
      </c>
      <c r="G460" s="71">
        <v>0.76934639546335504</v>
      </c>
      <c r="H460" s="68">
        <v>81.199460916442007</v>
      </c>
      <c r="I460" s="71">
        <v>0.65807287042333196</v>
      </c>
      <c r="J460" s="68">
        <v>62.398921832884099</v>
      </c>
      <c r="K460" s="71">
        <v>0.59430182468586401</v>
      </c>
      <c r="L460" s="68">
        <v>3.9083557951482502</v>
      </c>
      <c r="M460" s="71">
        <v>0.45428922670984401</v>
      </c>
      <c r="N460" s="68">
        <v>28.436657681940702</v>
      </c>
      <c r="O460" s="71"/>
      <c r="P460" s="68"/>
      <c r="Q460" s="71"/>
      <c r="R460" s="68"/>
    </row>
    <row r="461" spans="1:18" x14ac:dyDescent="0.2">
      <c r="A461" s="141" t="s">
        <v>1246</v>
      </c>
      <c r="B461" s="67" t="s">
        <v>1247</v>
      </c>
      <c r="C461" s="67">
        <v>56</v>
      </c>
      <c r="D461" s="67" t="s">
        <v>340</v>
      </c>
      <c r="E461" s="71">
        <v>0.53294387944925503</v>
      </c>
      <c r="F461" s="68">
        <v>26.2129380053908</v>
      </c>
      <c r="G461" s="71">
        <v>0.67392184537185296</v>
      </c>
      <c r="H461" s="68">
        <v>58.221024258760103</v>
      </c>
      <c r="I461" s="71">
        <v>0.543284952956678</v>
      </c>
      <c r="J461" s="68">
        <v>17.924528301886799</v>
      </c>
      <c r="K461" s="71">
        <v>0.53182802274311802</v>
      </c>
      <c r="L461" s="68">
        <v>1.4150943396226401</v>
      </c>
      <c r="M461" s="71">
        <v>0.27438457617462703</v>
      </c>
      <c r="N461" s="68">
        <v>9.9730458221024296</v>
      </c>
      <c r="O461" s="71"/>
      <c r="P461" s="68"/>
      <c r="Q461" s="71">
        <v>0.64129999999999998</v>
      </c>
      <c r="R461" s="68">
        <v>60.869565217391298</v>
      </c>
    </row>
    <row r="462" spans="1:18" x14ac:dyDescent="0.2">
      <c r="A462" s="141" t="s">
        <v>1248</v>
      </c>
      <c r="B462" s="67" t="s">
        <v>1249</v>
      </c>
      <c r="C462" s="67">
        <v>56</v>
      </c>
      <c r="D462" s="67" t="s">
        <v>340</v>
      </c>
      <c r="E462" s="71">
        <v>0.47918485417191398</v>
      </c>
      <c r="F462" s="68">
        <v>12.601078167115899</v>
      </c>
      <c r="G462" s="71">
        <v>0.614214696005703</v>
      </c>
      <c r="H462" s="68">
        <v>25.606469002695398</v>
      </c>
      <c r="I462" s="71">
        <v>0.52860208968195499</v>
      </c>
      <c r="J462" s="68">
        <v>13.207547169811299</v>
      </c>
      <c r="K462" s="71">
        <v>0.68843793788734697</v>
      </c>
      <c r="L462" s="68">
        <v>12.398921832884101</v>
      </c>
      <c r="M462" s="71">
        <v>8.5484693112650306E-2</v>
      </c>
      <c r="N462" s="68">
        <v>2.1563342318059302</v>
      </c>
      <c r="O462" s="71"/>
      <c r="P462" s="68"/>
      <c r="Q462" s="71"/>
      <c r="R462" s="68"/>
    </row>
    <row r="463" spans="1:18" x14ac:dyDescent="0.2">
      <c r="A463" s="141" t="s">
        <v>1250</v>
      </c>
      <c r="B463" s="67" t="s">
        <v>1251</v>
      </c>
      <c r="C463" s="67">
        <v>56</v>
      </c>
      <c r="D463" s="67" t="s">
        <v>340</v>
      </c>
      <c r="E463" s="71">
        <v>0.37899230089883401</v>
      </c>
      <c r="F463" s="68">
        <v>1.95417789757412</v>
      </c>
      <c r="G463" s="71">
        <v>0.63023847674927402</v>
      </c>
      <c r="H463" s="68">
        <v>37.601078167115901</v>
      </c>
      <c r="I463" s="71">
        <v>0.52077472118323098</v>
      </c>
      <c r="J463" s="68">
        <v>11.118598382749299</v>
      </c>
      <c r="K463" s="71">
        <v>0.68245090018704302</v>
      </c>
      <c r="L463" s="68">
        <v>11.590296495956901</v>
      </c>
      <c r="M463" s="71">
        <v>6.1497406374621401E-2</v>
      </c>
      <c r="N463" s="68">
        <v>1.8194070080862501</v>
      </c>
      <c r="O463" s="71"/>
      <c r="P463" s="68"/>
      <c r="Q463" s="71">
        <v>0</v>
      </c>
      <c r="R463" s="68">
        <v>29.090909090909101</v>
      </c>
    </row>
    <row r="464" spans="1:18" x14ac:dyDescent="0.2">
      <c r="A464" s="141" t="s">
        <v>1252</v>
      </c>
      <c r="B464" s="67" t="s">
        <v>1253</v>
      </c>
      <c r="C464" s="67">
        <v>56</v>
      </c>
      <c r="D464" s="67" t="s">
        <v>340</v>
      </c>
      <c r="E464" s="71">
        <v>0.43656012137266598</v>
      </c>
      <c r="F464" s="68">
        <v>4.6495956873315398</v>
      </c>
      <c r="G464" s="71">
        <v>0.62032052276212202</v>
      </c>
      <c r="H464" s="68">
        <v>30.5256064690027</v>
      </c>
      <c r="I464" s="71">
        <v>0.448327702649639</v>
      </c>
      <c r="J464" s="68">
        <v>2.0215633423180601</v>
      </c>
      <c r="K464" s="71">
        <v>0.586110745281746</v>
      </c>
      <c r="L464" s="68">
        <v>3.0997304582210199</v>
      </c>
      <c r="M464" s="71">
        <v>9.1481514797157507E-2</v>
      </c>
      <c r="N464" s="68">
        <v>2.4258760107816699</v>
      </c>
      <c r="O464" s="71"/>
      <c r="P464" s="68"/>
      <c r="Q464" s="71"/>
      <c r="R464" s="68"/>
    </row>
    <row r="465" spans="1:18" x14ac:dyDescent="0.2">
      <c r="A465" s="141" t="s">
        <v>1254</v>
      </c>
      <c r="B465" s="67" t="s">
        <v>1255</v>
      </c>
      <c r="C465" s="67">
        <v>56</v>
      </c>
      <c r="D465" s="67" t="s">
        <v>340</v>
      </c>
      <c r="E465" s="71">
        <v>0.555111006913387</v>
      </c>
      <c r="F465" s="68">
        <v>31.266846361186001</v>
      </c>
      <c r="G465" s="71">
        <v>0.608245259520801</v>
      </c>
      <c r="H465" s="68">
        <v>22.3045822102426</v>
      </c>
      <c r="I465" s="71">
        <v>0.49381456656736999</v>
      </c>
      <c r="J465" s="68">
        <v>6.1320754716981103</v>
      </c>
      <c r="K465" s="71">
        <v>0.66886919726470795</v>
      </c>
      <c r="L465" s="68">
        <v>9.7708894878706207</v>
      </c>
      <c r="M465" s="71">
        <v>7.5260112140565199E-3</v>
      </c>
      <c r="N465" s="68">
        <v>1.1455525606468999</v>
      </c>
      <c r="O465" s="71"/>
      <c r="P465" s="68"/>
      <c r="Q465" s="71">
        <v>0.99709999999999999</v>
      </c>
      <c r="R465" s="68">
        <v>74.4664031620553</v>
      </c>
    </row>
    <row r="466" spans="1:18" x14ac:dyDescent="0.2">
      <c r="A466" s="141" t="s">
        <v>1256</v>
      </c>
      <c r="B466" s="67" t="s">
        <v>1257</v>
      </c>
      <c r="C466" s="67">
        <v>56</v>
      </c>
      <c r="D466" s="67" t="s">
        <v>340</v>
      </c>
      <c r="E466" s="71">
        <v>0.37309622126922998</v>
      </c>
      <c r="F466" s="68">
        <v>1.75202156334232</v>
      </c>
      <c r="G466" s="71">
        <v>0.63344475170302805</v>
      </c>
      <c r="H466" s="68">
        <v>39.622641509433997</v>
      </c>
      <c r="I466" s="71">
        <v>0.518642927332851</v>
      </c>
      <c r="J466" s="68">
        <v>10.714285714285699</v>
      </c>
      <c r="K466" s="71">
        <v>0.58892939324832405</v>
      </c>
      <c r="L466" s="68">
        <v>3.3692722371967698</v>
      </c>
      <c r="M466" s="71">
        <v>0.124464034061947</v>
      </c>
      <c r="N466" s="68">
        <v>3.4366576819407002</v>
      </c>
      <c r="O466" s="71"/>
      <c r="P466" s="68"/>
      <c r="Q466" s="71">
        <v>0</v>
      </c>
      <c r="R466" s="68">
        <v>29.090909090909101</v>
      </c>
    </row>
    <row r="467" spans="1:18" x14ac:dyDescent="0.2">
      <c r="A467" s="141" t="s">
        <v>1258</v>
      </c>
      <c r="B467" s="67" t="s">
        <v>1259</v>
      </c>
      <c r="C467" s="67">
        <v>56</v>
      </c>
      <c r="D467" s="67" t="s">
        <v>340</v>
      </c>
      <c r="E467" s="71">
        <v>0.49971973607175602</v>
      </c>
      <c r="F467" s="68">
        <v>17.722371967655</v>
      </c>
      <c r="G467" s="71">
        <v>0.62599258035775196</v>
      </c>
      <c r="H467" s="68">
        <v>34.973045822102399</v>
      </c>
      <c r="I467" s="71">
        <v>0.54814331768527003</v>
      </c>
      <c r="J467" s="68">
        <v>19.4743935309973</v>
      </c>
      <c r="K467" s="71">
        <v>0.73625994228909997</v>
      </c>
      <c r="L467" s="68">
        <v>25.336927223719702</v>
      </c>
      <c r="M467" s="71">
        <v>8.8483103954903899E-2</v>
      </c>
      <c r="N467" s="68">
        <v>2.35849056603774</v>
      </c>
      <c r="O467" s="71"/>
      <c r="P467" s="68"/>
      <c r="Q467" s="71"/>
      <c r="R467" s="68"/>
    </row>
    <row r="468" spans="1:18" x14ac:dyDescent="0.2">
      <c r="A468" s="141" t="s">
        <v>804</v>
      </c>
      <c r="B468" s="67" t="s">
        <v>1260</v>
      </c>
      <c r="C468" s="67">
        <v>56</v>
      </c>
      <c r="D468" s="67" t="s">
        <v>340</v>
      </c>
      <c r="E468" s="71">
        <v>0.51211345135244901</v>
      </c>
      <c r="F468" s="68">
        <v>21.024258760107799</v>
      </c>
      <c r="G468" s="71">
        <v>0.61920291065605704</v>
      </c>
      <c r="H468" s="68">
        <v>29.5822102425876</v>
      </c>
      <c r="I468" s="71">
        <v>0.54539045731437896</v>
      </c>
      <c r="J468" s="68">
        <v>18.463611859838299</v>
      </c>
      <c r="K468" s="71">
        <v>0.79537733348445505</v>
      </c>
      <c r="L468" s="68">
        <v>45.822102425875997</v>
      </c>
      <c r="M468" s="71">
        <v>8.8483103954903899E-2</v>
      </c>
      <c r="N468" s="68">
        <v>2.35849056603774</v>
      </c>
      <c r="O468" s="71"/>
      <c r="P468" s="68"/>
      <c r="Q468" s="71"/>
      <c r="R468" s="68"/>
    </row>
    <row r="469" spans="1:18" x14ac:dyDescent="0.2">
      <c r="A469" s="141" t="s">
        <v>1261</v>
      </c>
      <c r="B469" s="67" t="s">
        <v>1262</v>
      </c>
      <c r="C469" s="67">
        <v>56</v>
      </c>
      <c r="D469" s="67" t="s">
        <v>340</v>
      </c>
      <c r="E469" s="71">
        <v>0.53618009559042501</v>
      </c>
      <c r="F469" s="68">
        <v>26.954177897574102</v>
      </c>
      <c r="G469" s="71">
        <v>0.61949499352555004</v>
      </c>
      <c r="H469" s="68">
        <v>29.784366576819401</v>
      </c>
      <c r="I469" s="71">
        <v>0.55400063470401295</v>
      </c>
      <c r="J469" s="68">
        <v>21.6307277628032</v>
      </c>
      <c r="K469" s="71">
        <v>0.82877025501667001</v>
      </c>
      <c r="L469" s="68">
        <v>62.061994609164401</v>
      </c>
      <c r="M469" s="71">
        <v>0.14245449911546901</v>
      </c>
      <c r="N469" s="68">
        <v>4.1778975741239899</v>
      </c>
      <c r="O469" s="71"/>
      <c r="P469" s="68"/>
      <c r="Q469" s="71"/>
      <c r="R469" s="68"/>
    </row>
    <row r="470" spans="1:18" x14ac:dyDescent="0.2">
      <c r="A470" s="141" t="s">
        <v>1263</v>
      </c>
      <c r="B470" s="67" t="s">
        <v>1264</v>
      </c>
      <c r="C470" s="67">
        <v>56</v>
      </c>
      <c r="D470" s="67" t="s">
        <v>340</v>
      </c>
      <c r="E470" s="71">
        <v>0.49096780839700499</v>
      </c>
      <c r="F470" s="68">
        <v>15.700808625336901</v>
      </c>
      <c r="G470" s="71">
        <v>0.61023620461637995</v>
      </c>
      <c r="H470" s="68">
        <v>23.3827493261456</v>
      </c>
      <c r="I470" s="71">
        <v>0.49180909915236198</v>
      </c>
      <c r="J470" s="68">
        <v>5.8625336927223701</v>
      </c>
      <c r="K470" s="71">
        <v>0.80032852344465499</v>
      </c>
      <c r="L470" s="68">
        <v>47.776280323450102</v>
      </c>
      <c r="M470" s="71">
        <v>6.1497406374621401E-2</v>
      </c>
      <c r="N470" s="68">
        <v>1.8194070080862501</v>
      </c>
      <c r="O470" s="71"/>
      <c r="P470" s="68"/>
      <c r="Q470" s="71"/>
      <c r="R470" s="68"/>
    </row>
    <row r="471" spans="1:18" x14ac:dyDescent="0.2">
      <c r="A471" s="141" t="s">
        <v>1265</v>
      </c>
      <c r="B471" s="67" t="s">
        <v>1266</v>
      </c>
      <c r="C471" s="67">
        <v>56</v>
      </c>
      <c r="D471" s="67" t="s">
        <v>340</v>
      </c>
      <c r="E471" s="71">
        <v>0.46127733532756199</v>
      </c>
      <c r="F471" s="68">
        <v>8.2884097035040405</v>
      </c>
      <c r="G471" s="71">
        <v>0.63767425832775304</v>
      </c>
      <c r="H471" s="68">
        <v>42.115902964959602</v>
      </c>
      <c r="I471" s="71">
        <v>0.51778278106737796</v>
      </c>
      <c r="J471" s="68">
        <v>10.512129380053899</v>
      </c>
      <c r="K471" s="71">
        <v>0.61616125217148199</v>
      </c>
      <c r="L471" s="68">
        <v>5.0539083557951496</v>
      </c>
      <c r="M471" s="71">
        <v>7.3491049743635795E-2</v>
      </c>
      <c r="N471" s="68">
        <v>2.0215633423180601</v>
      </c>
      <c r="O471" s="71"/>
      <c r="P471" s="68"/>
      <c r="Q471" s="71"/>
      <c r="R471" s="68"/>
    </row>
    <row r="472" spans="1:18" x14ac:dyDescent="0.2">
      <c r="A472" s="141" t="s">
        <v>1267</v>
      </c>
      <c r="B472" s="67" t="s">
        <v>1268</v>
      </c>
      <c r="C472" s="67">
        <v>56</v>
      </c>
      <c r="D472" s="67" t="s">
        <v>340</v>
      </c>
      <c r="E472" s="71">
        <v>0.38046575565879598</v>
      </c>
      <c r="F472" s="68">
        <v>2.0215633423180601</v>
      </c>
      <c r="G472" s="71">
        <v>0.65071118818692097</v>
      </c>
      <c r="H472" s="68">
        <v>50.134770889487903</v>
      </c>
      <c r="I472" s="71">
        <v>0.53146562907380401</v>
      </c>
      <c r="J472" s="68">
        <v>14.218328840970401</v>
      </c>
      <c r="K472" s="71">
        <v>0.523726066757223</v>
      </c>
      <c r="L472" s="68">
        <v>0.94339622641509402</v>
      </c>
      <c r="M472" s="71">
        <v>0.19642589427603399</v>
      </c>
      <c r="N472" s="68">
        <v>6.3342318059299201</v>
      </c>
      <c r="O472" s="71"/>
      <c r="P472" s="68"/>
      <c r="Q472" s="71">
        <v>0</v>
      </c>
      <c r="R472" s="68">
        <v>29.090909090909101</v>
      </c>
    </row>
    <row r="473" spans="1:18" x14ac:dyDescent="0.2">
      <c r="A473" s="141" t="s">
        <v>1269</v>
      </c>
      <c r="B473" s="67" t="s">
        <v>1270</v>
      </c>
      <c r="C473" s="67">
        <v>56</v>
      </c>
      <c r="D473" s="67" t="s">
        <v>340</v>
      </c>
      <c r="E473" s="71">
        <v>0.553299578159127</v>
      </c>
      <c r="F473" s="68">
        <v>30.997304582210202</v>
      </c>
      <c r="G473" s="71">
        <v>0.61375394779603198</v>
      </c>
      <c r="H473" s="68">
        <v>25.336927223719702</v>
      </c>
      <c r="I473" s="71">
        <v>0.47087267795066101</v>
      </c>
      <c r="J473" s="68">
        <v>3.63881401617251</v>
      </c>
      <c r="K473" s="71">
        <v>0.57539769604051605</v>
      </c>
      <c r="L473" s="68">
        <v>2.6280323450134802</v>
      </c>
      <c r="M473" s="71">
        <v>0.106473569008426</v>
      </c>
      <c r="N473" s="68">
        <v>2.9649595687331498</v>
      </c>
      <c r="O473" s="71"/>
      <c r="P473" s="68"/>
      <c r="Q473" s="71">
        <v>1</v>
      </c>
      <c r="R473" s="68">
        <v>100</v>
      </c>
    </row>
    <row r="474" spans="1:18" x14ac:dyDescent="0.2">
      <c r="A474" s="141" t="s">
        <v>1271</v>
      </c>
      <c r="B474" s="67" t="s">
        <v>1272</v>
      </c>
      <c r="C474" s="67">
        <v>56</v>
      </c>
      <c r="D474" s="67" t="s">
        <v>340</v>
      </c>
      <c r="E474" s="71">
        <v>0.39098851594268103</v>
      </c>
      <c r="F474" s="68">
        <v>2.4258760107816699</v>
      </c>
      <c r="G474" s="71">
        <v>0.65200934934297095</v>
      </c>
      <c r="H474" s="68">
        <v>50.5390835579515</v>
      </c>
      <c r="I474" s="71">
        <v>0.50896746681718497</v>
      </c>
      <c r="J474" s="68">
        <v>8.6927223719676494</v>
      </c>
      <c r="K474" s="71">
        <v>0.52737483074763603</v>
      </c>
      <c r="L474" s="68">
        <v>1.1455525606468999</v>
      </c>
      <c r="M474" s="71">
        <v>0.26239093280561299</v>
      </c>
      <c r="N474" s="68">
        <v>9.36657681940701</v>
      </c>
      <c r="O474" s="71"/>
      <c r="P474" s="68"/>
      <c r="Q474" s="71">
        <v>4.1999999999999997E-3</v>
      </c>
      <c r="R474" s="68">
        <v>33.122529644268802</v>
      </c>
    </row>
    <row r="475" spans="1:18" x14ac:dyDescent="0.2">
      <c r="A475" s="141" t="s">
        <v>1273</v>
      </c>
      <c r="B475" s="67" t="s">
        <v>1274</v>
      </c>
      <c r="C475" s="67">
        <v>56</v>
      </c>
      <c r="D475" s="67" t="s">
        <v>340</v>
      </c>
      <c r="E475" s="71">
        <v>0.49274756964968303</v>
      </c>
      <c r="F475" s="68">
        <v>16.239892183288401</v>
      </c>
      <c r="G475" s="71">
        <v>0.632041726689063</v>
      </c>
      <c r="H475" s="68">
        <v>38.814016172506697</v>
      </c>
      <c r="I475" s="71">
        <v>0.49127295468896498</v>
      </c>
      <c r="J475" s="68">
        <v>5.6603773584905701</v>
      </c>
      <c r="K475" s="71">
        <v>0.60327512946861295</v>
      </c>
      <c r="L475" s="68">
        <v>4.3800539083557997</v>
      </c>
      <c r="M475" s="71">
        <v>0.24440046775209101</v>
      </c>
      <c r="N475" s="68">
        <v>8.2210242587601101</v>
      </c>
      <c r="O475" s="71"/>
      <c r="P475" s="68"/>
      <c r="Q475" s="71"/>
      <c r="R475" s="68"/>
    </row>
    <row r="476" spans="1:18" x14ac:dyDescent="0.2">
      <c r="A476" s="141" t="s">
        <v>1275</v>
      </c>
      <c r="B476" s="67" t="s">
        <v>1276</v>
      </c>
      <c r="C476" s="67">
        <v>54</v>
      </c>
      <c r="D476" s="67" t="s">
        <v>340</v>
      </c>
      <c r="E476" s="71">
        <v>0.45056212248370597</v>
      </c>
      <c r="F476" s="68">
        <v>5.9973045822102398</v>
      </c>
      <c r="G476" s="71">
        <v>0.67601838131138603</v>
      </c>
      <c r="H476" s="68">
        <v>58.827493261455501</v>
      </c>
      <c r="I476" s="71">
        <v>0.55021361617742504</v>
      </c>
      <c r="J476" s="68">
        <v>20.485175202156299</v>
      </c>
      <c r="K476" s="71">
        <v>0.503325938848042</v>
      </c>
      <c r="L476" s="68">
        <v>0.74123989218328801</v>
      </c>
      <c r="M476" s="71">
        <v>0.52325267608167703</v>
      </c>
      <c r="N476" s="68">
        <v>47.708894878706197</v>
      </c>
      <c r="O476" s="71"/>
      <c r="P476" s="68"/>
      <c r="Q476" s="71">
        <v>0</v>
      </c>
      <c r="R476" s="68">
        <v>29.090909090909101</v>
      </c>
    </row>
    <row r="477" spans="1:18" x14ac:dyDescent="0.2">
      <c r="A477" s="141" t="s">
        <v>1277</v>
      </c>
      <c r="B477" s="67" t="s">
        <v>1278</v>
      </c>
      <c r="C477" s="67">
        <v>54</v>
      </c>
      <c r="D477" s="67" t="s">
        <v>340</v>
      </c>
      <c r="E477" s="71">
        <v>0.448422224496139</v>
      </c>
      <c r="F477" s="68">
        <v>5.4582210242587603</v>
      </c>
      <c r="G477" s="71">
        <v>0.66653360236338999</v>
      </c>
      <c r="H477" s="68">
        <v>55.997304582210198</v>
      </c>
      <c r="I477" s="71">
        <v>0.54996497986527104</v>
      </c>
      <c r="J477" s="68">
        <v>20.350404312668498</v>
      </c>
      <c r="K477" s="71">
        <v>0.51735191838162597</v>
      </c>
      <c r="L477" s="68">
        <v>0.87601078167115898</v>
      </c>
      <c r="M477" s="71">
        <v>0.50826062187040899</v>
      </c>
      <c r="N477" s="68">
        <v>44.137466307277599</v>
      </c>
      <c r="O477" s="71"/>
      <c r="P477" s="68"/>
      <c r="Q477" s="71">
        <v>0</v>
      </c>
      <c r="R477" s="68">
        <v>29.090909090909101</v>
      </c>
    </row>
    <row r="478" spans="1:18" x14ac:dyDescent="0.2">
      <c r="A478" s="141" t="s">
        <v>1279</v>
      </c>
      <c r="B478" s="67" t="s">
        <v>1280</v>
      </c>
      <c r="C478" s="67">
        <v>54</v>
      </c>
      <c r="D478" s="67" t="s">
        <v>340</v>
      </c>
      <c r="E478" s="71">
        <v>0.46720642415517599</v>
      </c>
      <c r="F478" s="68">
        <v>9.5013477088948797</v>
      </c>
      <c r="G478" s="71">
        <v>0.67704214076370195</v>
      </c>
      <c r="H478" s="68">
        <v>59.299191374663103</v>
      </c>
      <c r="I478" s="71">
        <v>0.56992038669624101</v>
      </c>
      <c r="J478" s="68">
        <v>25.9433962264151</v>
      </c>
      <c r="K478" s="71">
        <v>0.55082486302299105</v>
      </c>
      <c r="L478" s="68">
        <v>2.2911051212937998</v>
      </c>
      <c r="M478" s="71">
        <v>0.53824473029294495</v>
      </c>
      <c r="N478" s="68">
        <v>51.684636118598398</v>
      </c>
      <c r="O478" s="71"/>
      <c r="P478" s="68"/>
      <c r="Q478" s="71">
        <v>0</v>
      </c>
      <c r="R478" s="68">
        <v>29.090909090909101</v>
      </c>
    </row>
    <row r="479" spans="1:18" x14ac:dyDescent="0.2">
      <c r="A479" s="141" t="s">
        <v>1281</v>
      </c>
      <c r="B479" s="67" t="s">
        <v>1282</v>
      </c>
      <c r="C479" s="67">
        <v>54</v>
      </c>
      <c r="D479" s="67" t="s">
        <v>340</v>
      </c>
      <c r="E479" s="71">
        <v>0.55307336337263902</v>
      </c>
      <c r="F479" s="68">
        <v>30.7951482479784</v>
      </c>
      <c r="G479" s="71">
        <v>0.65844223436676896</v>
      </c>
      <c r="H479" s="68">
        <v>52.897574123989202</v>
      </c>
      <c r="I479" s="71">
        <v>0.52051455747137099</v>
      </c>
      <c r="J479" s="68">
        <v>11.051212938005399</v>
      </c>
      <c r="K479" s="71">
        <v>0.53407127230876805</v>
      </c>
      <c r="L479" s="68">
        <v>1.6172506738544501</v>
      </c>
      <c r="M479" s="71">
        <v>0.499265389343648</v>
      </c>
      <c r="N479" s="68">
        <v>42.183288409703501</v>
      </c>
      <c r="O479" s="71"/>
      <c r="P479" s="68"/>
      <c r="Q479" s="71"/>
      <c r="R479" s="68"/>
    </row>
    <row r="480" spans="1:18" x14ac:dyDescent="0.2">
      <c r="A480" s="141" t="s">
        <v>1283</v>
      </c>
      <c r="B480" s="67" t="s">
        <v>1284</v>
      </c>
      <c r="C480" s="67">
        <v>54</v>
      </c>
      <c r="D480" s="67" t="s">
        <v>340</v>
      </c>
      <c r="E480" s="71">
        <v>0.47231121417113098</v>
      </c>
      <c r="F480" s="68">
        <v>10.916442048517499</v>
      </c>
      <c r="G480" s="71">
        <v>0.68711024275640897</v>
      </c>
      <c r="H480" s="68">
        <v>63.140161725067401</v>
      </c>
      <c r="I480" s="71">
        <v>0.59746879667485897</v>
      </c>
      <c r="J480" s="68">
        <v>36.185983827493303</v>
      </c>
      <c r="K480" s="71">
        <v>0.53873230113143999</v>
      </c>
      <c r="L480" s="68">
        <v>2.0215633423180601</v>
      </c>
      <c r="M480" s="71">
        <v>0.53824473029294495</v>
      </c>
      <c r="N480" s="68">
        <v>51.684636118598398</v>
      </c>
      <c r="O480" s="71"/>
      <c r="P480" s="68"/>
      <c r="Q480" s="71">
        <v>0</v>
      </c>
      <c r="R480" s="68">
        <v>29.090909090909101</v>
      </c>
    </row>
    <row r="481" spans="1:18" x14ac:dyDescent="0.2">
      <c r="A481" s="141" t="s">
        <v>1285</v>
      </c>
      <c r="B481" s="67" t="s">
        <v>1286</v>
      </c>
      <c r="C481" s="67">
        <v>54</v>
      </c>
      <c r="D481" s="67" t="s">
        <v>340</v>
      </c>
      <c r="E481" s="71">
        <v>0.43560006251838501</v>
      </c>
      <c r="F481" s="68">
        <v>4.5822102425875997</v>
      </c>
      <c r="G481" s="71">
        <v>0.62578060098888799</v>
      </c>
      <c r="H481" s="68">
        <v>34.703504043126699</v>
      </c>
      <c r="I481" s="71">
        <v>0.53229329459493502</v>
      </c>
      <c r="J481" s="68">
        <v>14.487870619946101</v>
      </c>
      <c r="K481" s="71">
        <v>0.54164990356022802</v>
      </c>
      <c r="L481" s="68">
        <v>2.0889487870619901</v>
      </c>
      <c r="M481" s="71">
        <v>0.47827651344787298</v>
      </c>
      <c r="N481" s="68">
        <v>36.051212938005399</v>
      </c>
      <c r="O481" s="71"/>
      <c r="P481" s="68"/>
      <c r="Q481" s="71">
        <v>0</v>
      </c>
      <c r="R481" s="68">
        <v>29.090909090909101</v>
      </c>
    </row>
    <row r="482" spans="1:18" x14ac:dyDescent="0.2">
      <c r="A482" s="141" t="s">
        <v>1287</v>
      </c>
      <c r="B482" s="67" t="s">
        <v>1288</v>
      </c>
      <c r="C482" s="67">
        <v>54</v>
      </c>
      <c r="D482" s="67" t="s">
        <v>340</v>
      </c>
      <c r="E482" s="71">
        <v>0.45300870547022998</v>
      </c>
      <c r="F482" s="68">
        <v>6.3342318059299201</v>
      </c>
      <c r="G482" s="71">
        <v>0.49853515842907198</v>
      </c>
      <c r="H482" s="68">
        <v>6.5363881401617299</v>
      </c>
      <c r="I482" s="71">
        <v>0.47853669395160697</v>
      </c>
      <c r="J482" s="68">
        <v>4.3800539083557997</v>
      </c>
      <c r="K482" s="71">
        <v>0.586607874784568</v>
      </c>
      <c r="L482" s="68">
        <v>3.16711590296496</v>
      </c>
      <c r="M482" s="71">
        <v>0.502263800185902</v>
      </c>
      <c r="N482" s="68">
        <v>42.857142857142897</v>
      </c>
      <c r="O482" s="71"/>
      <c r="P482" s="68"/>
      <c r="Q482" s="71">
        <v>0.1991</v>
      </c>
      <c r="R482" s="68">
        <v>40.553359683794497</v>
      </c>
    </row>
    <row r="483" spans="1:18" x14ac:dyDescent="0.2">
      <c r="A483" s="141" t="s">
        <v>1289</v>
      </c>
      <c r="B483" s="67" t="s">
        <v>1290</v>
      </c>
      <c r="C483" s="67">
        <v>54</v>
      </c>
      <c r="D483" s="67" t="s">
        <v>340</v>
      </c>
      <c r="E483" s="71">
        <v>0.46975847107219898</v>
      </c>
      <c r="F483" s="68">
        <v>10.309973045822099</v>
      </c>
      <c r="G483" s="71">
        <v>0.630551482636316</v>
      </c>
      <c r="H483" s="68">
        <v>37.870619946091601</v>
      </c>
      <c r="I483" s="71">
        <v>0.498493653387236</v>
      </c>
      <c r="J483" s="68">
        <v>7.1428571428571397</v>
      </c>
      <c r="K483" s="71">
        <v>0.68150248904449995</v>
      </c>
      <c r="L483" s="68">
        <v>11.185983827493301</v>
      </c>
      <c r="M483" s="71">
        <v>0.53824473029294495</v>
      </c>
      <c r="N483" s="68">
        <v>51.684636118598398</v>
      </c>
      <c r="O483" s="71"/>
      <c r="P483" s="68"/>
      <c r="Q483" s="71">
        <v>0</v>
      </c>
      <c r="R483" s="68">
        <v>29.090909090909101</v>
      </c>
    </row>
    <row r="484" spans="1:18" x14ac:dyDescent="0.2">
      <c r="A484" s="141" t="s">
        <v>1291</v>
      </c>
      <c r="B484" s="67" t="s">
        <v>1292</v>
      </c>
      <c r="C484" s="67">
        <v>54</v>
      </c>
      <c r="D484" s="67" t="s">
        <v>340</v>
      </c>
      <c r="E484" s="71">
        <v>0.55374240062097102</v>
      </c>
      <c r="F484" s="68">
        <v>31.064690026954199</v>
      </c>
      <c r="G484" s="71">
        <v>0.61458030044714396</v>
      </c>
      <c r="H484" s="68">
        <v>25.9433962264151</v>
      </c>
      <c r="I484" s="71">
        <v>0.43528081085278197</v>
      </c>
      <c r="J484" s="68">
        <v>1.68463611859838</v>
      </c>
      <c r="K484" s="71">
        <v>0.65684786931354999</v>
      </c>
      <c r="L484" s="68">
        <v>8.4231805929919101</v>
      </c>
      <c r="M484" s="71">
        <v>0.50826062187040899</v>
      </c>
      <c r="N484" s="68">
        <v>44.137466307277599</v>
      </c>
      <c r="O484" s="71"/>
      <c r="P484" s="68"/>
      <c r="Q484" s="71"/>
      <c r="R484" s="68"/>
    </row>
    <row r="485" spans="1:18" x14ac:dyDescent="0.2">
      <c r="A485" s="141" t="s">
        <v>1293</v>
      </c>
      <c r="B485" s="67" t="s">
        <v>1294</v>
      </c>
      <c r="C485" s="67">
        <v>54</v>
      </c>
      <c r="D485" s="67" t="s">
        <v>340</v>
      </c>
      <c r="E485" s="71">
        <v>0.52975874730348305</v>
      </c>
      <c r="F485" s="68">
        <v>25.606469002695398</v>
      </c>
      <c r="G485" s="71">
        <v>0.60600150950598697</v>
      </c>
      <c r="H485" s="68">
        <v>21.0916442048518</v>
      </c>
      <c r="I485" s="71">
        <v>0.44368081147494398</v>
      </c>
      <c r="J485" s="68">
        <v>1.75202156334232</v>
      </c>
      <c r="K485" s="71">
        <v>0.59407456562738203</v>
      </c>
      <c r="L485" s="68">
        <v>3.84097035040431</v>
      </c>
      <c r="M485" s="71">
        <v>0.47527810260561898</v>
      </c>
      <c r="N485" s="68">
        <v>34.703504043126699</v>
      </c>
      <c r="O485" s="71"/>
      <c r="P485" s="68"/>
      <c r="Q485" s="71"/>
      <c r="R485" s="68"/>
    </row>
    <row r="486" spans="1:18" x14ac:dyDescent="0.2">
      <c r="A486" s="141" t="s">
        <v>1295</v>
      </c>
      <c r="B486" s="67" t="s">
        <v>1296</v>
      </c>
      <c r="C486" s="67">
        <v>54</v>
      </c>
      <c r="D486" s="67" t="s">
        <v>340</v>
      </c>
      <c r="E486" s="71">
        <v>0.63863473724853104</v>
      </c>
      <c r="F486" s="68">
        <v>54.0431266846361</v>
      </c>
      <c r="G486" s="71">
        <v>0.49243717633193801</v>
      </c>
      <c r="H486" s="68">
        <v>6.1320754716981103</v>
      </c>
      <c r="I486" s="71">
        <v>0.49624483984192003</v>
      </c>
      <c r="J486" s="68">
        <v>6.6037735849056602</v>
      </c>
      <c r="K486" s="71">
        <v>0.69323263735613405</v>
      </c>
      <c r="L486" s="68">
        <v>13.207547169811299</v>
      </c>
      <c r="M486" s="71">
        <v>0.51125903271266204</v>
      </c>
      <c r="N486" s="68">
        <v>44.946091644204799</v>
      </c>
      <c r="O486" s="71"/>
      <c r="P486" s="68"/>
      <c r="Q486" s="71">
        <v>1</v>
      </c>
      <c r="R486" s="68">
        <v>100</v>
      </c>
    </row>
    <row r="487" spans="1:18" x14ac:dyDescent="0.2">
      <c r="A487" s="141" t="s">
        <v>1297</v>
      </c>
      <c r="B487" s="67" t="s">
        <v>1298</v>
      </c>
      <c r="C487" s="67">
        <v>54</v>
      </c>
      <c r="D487" s="67" t="s">
        <v>340</v>
      </c>
      <c r="E487" s="71">
        <v>0.55790569480107199</v>
      </c>
      <c r="F487" s="68">
        <v>32.075471698113198</v>
      </c>
      <c r="G487" s="71">
        <v>0.63675902329313705</v>
      </c>
      <c r="H487" s="68">
        <v>41.509433962264197</v>
      </c>
      <c r="I487" s="71">
        <v>0.51055023116786302</v>
      </c>
      <c r="J487" s="68">
        <v>9.1644204851751994</v>
      </c>
      <c r="K487" s="71">
        <v>0.64295383020071095</v>
      </c>
      <c r="L487" s="68">
        <v>7.2102425876010798</v>
      </c>
      <c r="M487" s="71">
        <v>0.499265389343648</v>
      </c>
      <c r="N487" s="68">
        <v>42.183288409703501</v>
      </c>
      <c r="O487" s="71"/>
      <c r="P487" s="68"/>
      <c r="Q487" s="71">
        <v>0.5</v>
      </c>
      <c r="R487" s="68">
        <v>54.703557312252997</v>
      </c>
    </row>
    <row r="488" spans="1:18" x14ac:dyDescent="0.2">
      <c r="A488" s="141" t="s">
        <v>1299</v>
      </c>
      <c r="B488" s="67" t="s">
        <v>1300</v>
      </c>
      <c r="C488" s="67">
        <v>56</v>
      </c>
      <c r="D488" s="67" t="s">
        <v>340</v>
      </c>
      <c r="E488" s="71">
        <v>0.43481817469825401</v>
      </c>
      <c r="F488" s="68">
        <v>4.3800539083557997</v>
      </c>
      <c r="G488" s="71">
        <v>0.643545621331166</v>
      </c>
      <c r="H488" s="68">
        <v>45.889487870619902</v>
      </c>
      <c r="I488" s="71">
        <v>0.49479567121663198</v>
      </c>
      <c r="J488" s="68">
        <v>6.4016172506738496</v>
      </c>
      <c r="K488" s="71">
        <v>0.54167136139982897</v>
      </c>
      <c r="L488" s="68">
        <v>2.1563342318059302</v>
      </c>
      <c r="M488" s="71">
        <v>0.28637821954364201</v>
      </c>
      <c r="N488" s="68">
        <v>10.512129380053899</v>
      </c>
      <c r="O488" s="71"/>
      <c r="P488" s="68"/>
      <c r="Q488" s="71">
        <v>0.2077</v>
      </c>
      <c r="R488" s="68">
        <v>41.027667984189698</v>
      </c>
    </row>
    <row r="489" spans="1:18" x14ac:dyDescent="0.2">
      <c r="A489" s="141" t="s">
        <v>1301</v>
      </c>
      <c r="B489" s="67" t="s">
        <v>1302</v>
      </c>
      <c r="C489" s="67">
        <v>56</v>
      </c>
      <c r="D489" s="67" t="s">
        <v>340</v>
      </c>
      <c r="E489" s="71">
        <v>0.41567838401970902</v>
      </c>
      <c r="F489" s="68">
        <v>3.4366576819407002</v>
      </c>
      <c r="G489" s="71">
        <v>0.64766815685658796</v>
      </c>
      <c r="H489" s="68">
        <v>48.315363881401602</v>
      </c>
      <c r="I489" s="71">
        <v>0.51540261119020103</v>
      </c>
      <c r="J489" s="68">
        <v>10.242587601078201</v>
      </c>
      <c r="K489" s="71">
        <v>0.58396676987430896</v>
      </c>
      <c r="L489" s="68">
        <v>2.8975741239892199</v>
      </c>
      <c r="M489" s="71">
        <v>0.33135438217744601</v>
      </c>
      <c r="N489" s="68">
        <v>13.948787061994601</v>
      </c>
      <c r="O489" s="71"/>
      <c r="P489" s="68"/>
      <c r="Q489" s="71">
        <v>0</v>
      </c>
      <c r="R489" s="68">
        <v>29.090909090909101</v>
      </c>
    </row>
    <row r="490" spans="1:18" x14ac:dyDescent="0.2">
      <c r="A490" s="141" t="s">
        <v>1303</v>
      </c>
      <c r="B490" s="67" t="s">
        <v>1304</v>
      </c>
      <c r="C490" s="67">
        <v>54</v>
      </c>
      <c r="D490" s="67" t="s">
        <v>340</v>
      </c>
      <c r="E490" s="71">
        <v>0.55591326220461501</v>
      </c>
      <c r="F490" s="68">
        <v>31.671159029649601</v>
      </c>
      <c r="G490" s="71">
        <v>0.598811259749085</v>
      </c>
      <c r="H490" s="68">
        <v>17.250673854447399</v>
      </c>
      <c r="I490" s="71">
        <v>0.47561967966318403</v>
      </c>
      <c r="J490" s="68">
        <v>4.0431266846361202</v>
      </c>
      <c r="K490" s="71">
        <v>0.72491699111888197</v>
      </c>
      <c r="L490" s="68">
        <v>22.0350404312668</v>
      </c>
      <c r="M490" s="71">
        <v>0.42430511828730799</v>
      </c>
      <c r="N490" s="68">
        <v>22.506738544474398</v>
      </c>
      <c r="O490" s="71"/>
      <c r="P490" s="68"/>
      <c r="Q490" s="71"/>
      <c r="R490" s="68"/>
    </row>
    <row r="491" spans="1:18" x14ac:dyDescent="0.2">
      <c r="A491" s="141" t="s">
        <v>1305</v>
      </c>
      <c r="B491" s="67" t="s">
        <v>1306</v>
      </c>
      <c r="C491" s="67">
        <v>54</v>
      </c>
      <c r="D491" s="67" t="s">
        <v>340</v>
      </c>
      <c r="E491" s="71">
        <v>0.57978832663869195</v>
      </c>
      <c r="F491" s="68">
        <v>37.129380053908399</v>
      </c>
      <c r="G491" s="71">
        <v>0.58905455699359699</v>
      </c>
      <c r="H491" s="68">
        <v>14.555256064690001</v>
      </c>
      <c r="I491" s="71">
        <v>0.47302794315498498</v>
      </c>
      <c r="J491" s="68">
        <v>3.7735849056603801</v>
      </c>
      <c r="K491" s="71">
        <v>0.76080382790479095</v>
      </c>
      <c r="L491" s="68">
        <v>32.816711590296499</v>
      </c>
      <c r="M491" s="71">
        <v>0.49626697850139401</v>
      </c>
      <c r="N491" s="68">
        <v>41.105121293800501</v>
      </c>
      <c r="O491" s="71"/>
      <c r="P491" s="68"/>
      <c r="Q491" s="71"/>
      <c r="R491" s="68"/>
    </row>
    <row r="492" spans="1:18" x14ac:dyDescent="0.2">
      <c r="A492" s="141" t="s">
        <v>1307</v>
      </c>
      <c r="B492" s="67" t="s">
        <v>1308</v>
      </c>
      <c r="C492" s="67">
        <v>54</v>
      </c>
      <c r="D492" s="67" t="s">
        <v>340</v>
      </c>
      <c r="E492" s="71">
        <v>0.58301380279123605</v>
      </c>
      <c r="F492" s="68">
        <v>37.668463611859799</v>
      </c>
      <c r="G492" s="71">
        <v>0.61527501523728401</v>
      </c>
      <c r="H492" s="68">
        <v>26.415094339622598</v>
      </c>
      <c r="I492" s="71">
        <v>0.53343787503538598</v>
      </c>
      <c r="J492" s="68">
        <v>14.824797843665801</v>
      </c>
      <c r="K492" s="71">
        <v>0.69812728496803</v>
      </c>
      <c r="L492" s="68">
        <v>14.420485175202201</v>
      </c>
      <c r="M492" s="71">
        <v>0.56822883871548102</v>
      </c>
      <c r="N492" s="68">
        <v>56.940700808625301</v>
      </c>
      <c r="O492" s="71"/>
      <c r="P492" s="68"/>
      <c r="Q492" s="71">
        <v>0.5</v>
      </c>
      <c r="R492" s="68">
        <v>54.703557312252997</v>
      </c>
    </row>
    <row r="493" spans="1:18" x14ac:dyDescent="0.2">
      <c r="A493" s="141" t="s">
        <v>1309</v>
      </c>
      <c r="B493" s="67" t="s">
        <v>1310</v>
      </c>
      <c r="C493" s="67">
        <v>56</v>
      </c>
      <c r="D493" s="67" t="s">
        <v>340</v>
      </c>
      <c r="E493" s="71">
        <v>0.355975067677966</v>
      </c>
      <c r="F493" s="68">
        <v>1.1455525606468999</v>
      </c>
      <c r="G493" s="71">
        <v>0.62511616582929797</v>
      </c>
      <c r="H493" s="68">
        <v>34.299191374663103</v>
      </c>
      <c r="I493" s="71">
        <v>0.45251359523101098</v>
      </c>
      <c r="J493" s="68">
        <v>2.2911051212937998</v>
      </c>
      <c r="K493" s="71">
        <v>0.60176883000560399</v>
      </c>
      <c r="L493" s="68">
        <v>4.2452830188679203</v>
      </c>
      <c r="M493" s="71">
        <v>0.10047674732391799</v>
      </c>
      <c r="N493" s="68">
        <v>2.7628032345013498</v>
      </c>
      <c r="O493" s="71"/>
      <c r="P493" s="68"/>
      <c r="Q493" s="71">
        <v>0</v>
      </c>
      <c r="R493" s="68">
        <v>29.090909090909101</v>
      </c>
    </row>
    <row r="494" spans="1:18" x14ac:dyDescent="0.2">
      <c r="A494" s="141" t="s">
        <v>1311</v>
      </c>
      <c r="B494" s="67" t="s">
        <v>1312</v>
      </c>
      <c r="C494" s="67">
        <v>54</v>
      </c>
      <c r="D494" s="67" t="s">
        <v>340</v>
      </c>
      <c r="E494" s="71">
        <v>0.44594781737789602</v>
      </c>
      <c r="F494" s="68">
        <v>5.1886792452830202</v>
      </c>
      <c r="G494" s="71">
        <v>0.62063451656489699</v>
      </c>
      <c r="H494" s="68">
        <v>30.727762803234501</v>
      </c>
      <c r="I494" s="71">
        <v>0.46540344772415398</v>
      </c>
      <c r="J494" s="68">
        <v>3.03234501347709</v>
      </c>
      <c r="K494" s="71">
        <v>0.70440395010185197</v>
      </c>
      <c r="L494" s="68">
        <v>15.7681940700809</v>
      </c>
      <c r="M494" s="71">
        <v>0.43929717249857603</v>
      </c>
      <c r="N494" s="68">
        <v>24.797843665768202</v>
      </c>
      <c r="O494" s="71"/>
      <c r="P494" s="68"/>
      <c r="Q494" s="71">
        <v>0</v>
      </c>
      <c r="R494" s="68">
        <v>29.090909090909101</v>
      </c>
    </row>
    <row r="495" spans="1:18" x14ac:dyDescent="0.2">
      <c r="A495" s="141" t="s">
        <v>1313</v>
      </c>
      <c r="B495" s="67" t="s">
        <v>1314</v>
      </c>
      <c r="C495" s="67">
        <v>56</v>
      </c>
      <c r="D495" s="67" t="s">
        <v>340</v>
      </c>
      <c r="E495" s="71">
        <v>0.38338388737583901</v>
      </c>
      <c r="F495" s="68">
        <v>2.1563342318059302</v>
      </c>
      <c r="G495" s="71">
        <v>0.62653407563724794</v>
      </c>
      <c r="H495" s="68">
        <v>35.175202156334201</v>
      </c>
      <c r="I495" s="71">
        <v>0.50932269047386802</v>
      </c>
      <c r="J495" s="68">
        <v>8.8274932614555297</v>
      </c>
      <c r="K495" s="71">
        <v>0.60871134996810505</v>
      </c>
      <c r="L495" s="68">
        <v>4.6495956873315398</v>
      </c>
      <c r="M495" s="71">
        <v>0.148451320799976</v>
      </c>
      <c r="N495" s="68">
        <v>4.2452830188679203</v>
      </c>
      <c r="O495" s="71"/>
      <c r="P495" s="68"/>
      <c r="Q495" s="71">
        <v>2.3900000000000001E-2</v>
      </c>
      <c r="R495" s="68">
        <v>34.940711462450601</v>
      </c>
    </row>
    <row r="496" spans="1:18" x14ac:dyDescent="0.2">
      <c r="A496" s="141" t="s">
        <v>1315</v>
      </c>
      <c r="B496" s="67" t="s">
        <v>1316</v>
      </c>
      <c r="C496" s="67">
        <v>56</v>
      </c>
      <c r="D496" s="67" t="s">
        <v>340</v>
      </c>
      <c r="E496" s="71">
        <v>0.35926291613482703</v>
      </c>
      <c r="F496" s="68">
        <v>1.3477088948787099</v>
      </c>
      <c r="G496" s="71">
        <v>0.62074215401397703</v>
      </c>
      <c r="H496" s="68">
        <v>30.9299191374663</v>
      </c>
      <c r="I496" s="71">
        <v>0.34773970780566799</v>
      </c>
      <c r="J496" s="68">
        <v>0.20215633423180601</v>
      </c>
      <c r="K496" s="71">
        <v>0.664389343843244</v>
      </c>
      <c r="L496" s="68">
        <v>9.2318059299191404</v>
      </c>
      <c r="M496" s="71">
        <v>0.16344337501124401</v>
      </c>
      <c r="N496" s="68">
        <v>4.6495956873315398</v>
      </c>
      <c r="O496" s="71"/>
      <c r="P496" s="68"/>
      <c r="Q496" s="71">
        <v>0</v>
      </c>
      <c r="R496" s="68">
        <v>29.090909090909101</v>
      </c>
    </row>
    <row r="497" spans="1:18" x14ac:dyDescent="0.2">
      <c r="A497" s="141" t="s">
        <v>1317</v>
      </c>
      <c r="B497" s="67" t="s">
        <v>1318</v>
      </c>
      <c r="C497" s="67">
        <v>54</v>
      </c>
      <c r="D497" s="67" t="s">
        <v>340</v>
      </c>
      <c r="E497" s="71">
        <v>0.56552134513103702</v>
      </c>
      <c r="F497" s="68">
        <v>33.962264150943398</v>
      </c>
      <c r="G497" s="71">
        <v>0.60026740773898202</v>
      </c>
      <c r="H497" s="68">
        <v>18.396226415094301</v>
      </c>
      <c r="I497" s="71">
        <v>0.48765324924293302</v>
      </c>
      <c r="J497" s="68">
        <v>5.1886792452830202</v>
      </c>
      <c r="K497" s="71">
        <v>0.72287390767464499</v>
      </c>
      <c r="L497" s="68">
        <v>21.159029649595698</v>
      </c>
      <c r="M497" s="71">
        <v>0.45129081586759001</v>
      </c>
      <c r="N497" s="68">
        <v>27.897574123989202</v>
      </c>
      <c r="O497" s="71"/>
      <c r="P497" s="68"/>
      <c r="Q497" s="71"/>
      <c r="R497" s="68"/>
    </row>
    <row r="498" spans="1:18" x14ac:dyDescent="0.2">
      <c r="A498" s="141" t="s">
        <v>1319</v>
      </c>
      <c r="B498" s="67" t="s">
        <v>1320</v>
      </c>
      <c r="C498" s="67">
        <v>54</v>
      </c>
      <c r="D498" s="67" t="s">
        <v>340</v>
      </c>
      <c r="E498" s="71">
        <v>0.573043870386441</v>
      </c>
      <c r="F498" s="68">
        <v>35.714285714285701</v>
      </c>
      <c r="G498" s="71">
        <v>0.60061991463207098</v>
      </c>
      <c r="H498" s="68">
        <v>18.530997304582201</v>
      </c>
      <c r="I498" s="71">
        <v>0.462662658154533</v>
      </c>
      <c r="J498" s="68">
        <v>2.8301886792452802</v>
      </c>
      <c r="K498" s="71">
        <v>0.72962751941551096</v>
      </c>
      <c r="L498" s="68">
        <v>22.776280323450099</v>
      </c>
      <c r="M498" s="71">
        <v>0.499265389343648</v>
      </c>
      <c r="N498" s="68">
        <v>42.183288409703501</v>
      </c>
      <c r="O498" s="71"/>
      <c r="P498" s="68"/>
      <c r="Q498" s="71"/>
      <c r="R498" s="68"/>
    </row>
    <row r="499" spans="1:18" x14ac:dyDescent="0.2">
      <c r="A499" s="141" t="s">
        <v>1321</v>
      </c>
      <c r="B499" s="67" t="s">
        <v>1322</v>
      </c>
      <c r="C499" s="67">
        <v>55</v>
      </c>
      <c r="D499" s="67" t="s">
        <v>340</v>
      </c>
      <c r="E499" s="71">
        <v>0.44757142160411201</v>
      </c>
      <c r="F499" s="68">
        <v>5.3234501347708898</v>
      </c>
      <c r="G499" s="71">
        <v>0.56824220309355</v>
      </c>
      <c r="H499" s="68">
        <v>11.927223719676499</v>
      </c>
      <c r="I499" s="71">
        <v>0.541353106867972</v>
      </c>
      <c r="J499" s="68">
        <v>17.385444743935299</v>
      </c>
      <c r="K499" s="71">
        <v>0.65898051713792705</v>
      </c>
      <c r="L499" s="68">
        <v>8.4905660377358494</v>
      </c>
      <c r="M499" s="71">
        <v>0.46928128092111199</v>
      </c>
      <c r="N499" s="68">
        <v>31.603773584905699</v>
      </c>
      <c r="O499" s="71"/>
      <c r="P499" s="68"/>
      <c r="Q499" s="71">
        <v>0</v>
      </c>
      <c r="R499" s="68">
        <v>29.090909090909101</v>
      </c>
    </row>
    <row r="500" spans="1:18" x14ac:dyDescent="0.2">
      <c r="A500" s="141" t="s">
        <v>1323</v>
      </c>
      <c r="B500" s="67" t="s">
        <v>1324</v>
      </c>
      <c r="C500" s="67">
        <v>55</v>
      </c>
      <c r="D500" s="67" t="s">
        <v>340</v>
      </c>
      <c r="E500" s="71">
        <v>0.50538866734945498</v>
      </c>
      <c r="F500" s="68">
        <v>19.002695417789798</v>
      </c>
      <c r="G500" s="71">
        <v>0.65217614498974297</v>
      </c>
      <c r="H500" s="68">
        <v>50.673854447439297</v>
      </c>
      <c r="I500" s="71">
        <v>0.57411334096347799</v>
      </c>
      <c r="J500" s="68">
        <v>26.684636118598402</v>
      </c>
      <c r="K500" s="71">
        <v>0.80738528313491598</v>
      </c>
      <c r="L500" s="68">
        <v>50.404312668463596</v>
      </c>
      <c r="M500" s="71">
        <v>0.49326856765914101</v>
      </c>
      <c r="N500" s="68">
        <v>40.633423180592999</v>
      </c>
      <c r="O500" s="71"/>
      <c r="P500" s="68"/>
      <c r="Q500" s="71">
        <v>0</v>
      </c>
      <c r="R500" s="68">
        <v>29.090909090909101</v>
      </c>
    </row>
    <row r="501" spans="1:18" x14ac:dyDescent="0.2">
      <c r="A501" s="141" t="s">
        <v>1325</v>
      </c>
      <c r="B501" s="67" t="s">
        <v>1326</v>
      </c>
      <c r="C501" s="67">
        <v>55</v>
      </c>
      <c r="D501" s="67" t="s">
        <v>340</v>
      </c>
      <c r="E501" s="71">
        <v>0.48471227422401097</v>
      </c>
      <c r="F501" s="68">
        <v>14.083557951482501</v>
      </c>
      <c r="G501" s="71">
        <v>0.61997695602131198</v>
      </c>
      <c r="H501" s="68">
        <v>30.188679245283002</v>
      </c>
      <c r="I501" s="71">
        <v>0.56620319138583997</v>
      </c>
      <c r="J501" s="68">
        <v>25.067385444743898</v>
      </c>
      <c r="K501" s="71">
        <v>0.765101531949539</v>
      </c>
      <c r="L501" s="68">
        <v>34.029649595687303</v>
      </c>
      <c r="M501" s="71">
        <v>0.47227969176336498</v>
      </c>
      <c r="N501" s="68">
        <v>33.423180592991898</v>
      </c>
      <c r="O501" s="71"/>
      <c r="P501" s="68"/>
      <c r="Q501" s="71">
        <v>0</v>
      </c>
      <c r="R501" s="68">
        <v>29.090909090909101</v>
      </c>
    </row>
    <row r="502" spans="1:18" x14ac:dyDescent="0.2">
      <c r="A502" s="141" t="s">
        <v>1327</v>
      </c>
      <c r="B502" s="67" t="s">
        <v>1328</v>
      </c>
      <c r="C502" s="67">
        <v>54</v>
      </c>
      <c r="D502" s="67" t="s">
        <v>340</v>
      </c>
      <c r="E502" s="71">
        <v>0.44889902642825402</v>
      </c>
      <c r="F502" s="68">
        <v>5.7951482479784397</v>
      </c>
      <c r="G502" s="71">
        <v>0.59827542005722201</v>
      </c>
      <c r="H502" s="68">
        <v>17.048517520215601</v>
      </c>
      <c r="I502" s="71">
        <v>0.47404490720679898</v>
      </c>
      <c r="J502" s="68">
        <v>3.9083557951482502</v>
      </c>
      <c r="K502" s="71">
        <v>0.69689670227162803</v>
      </c>
      <c r="L502" s="68">
        <v>14.083557951482501</v>
      </c>
      <c r="M502" s="71">
        <v>0.47527810260561898</v>
      </c>
      <c r="N502" s="68">
        <v>34.703504043126699</v>
      </c>
      <c r="O502" s="71"/>
      <c r="P502" s="68"/>
      <c r="Q502" s="71">
        <v>0</v>
      </c>
      <c r="R502" s="68">
        <v>29.090909090909101</v>
      </c>
    </row>
    <row r="503" spans="1:18" x14ac:dyDescent="0.2">
      <c r="A503" s="141" t="s">
        <v>1329</v>
      </c>
      <c r="B503" s="67" t="s">
        <v>1330</v>
      </c>
      <c r="C503" s="67">
        <v>55</v>
      </c>
      <c r="D503" s="67" t="s">
        <v>340</v>
      </c>
      <c r="E503" s="71">
        <v>0.72262463074739602</v>
      </c>
      <c r="F503" s="68">
        <v>78.301886792452805</v>
      </c>
      <c r="G503" s="71">
        <v>0.63594595513570995</v>
      </c>
      <c r="H503" s="68">
        <v>41.037735849056602</v>
      </c>
      <c r="I503" s="71">
        <v>0.62580165155738099</v>
      </c>
      <c r="J503" s="68">
        <v>48.1132075471698</v>
      </c>
      <c r="K503" s="71">
        <v>0.819127638435453</v>
      </c>
      <c r="L503" s="68">
        <v>57.210242587601101</v>
      </c>
      <c r="M503" s="71">
        <v>0.53224790860843796</v>
      </c>
      <c r="N503" s="68">
        <v>49.865229110512097</v>
      </c>
      <c r="O503" s="71"/>
      <c r="P503" s="68"/>
      <c r="Q503" s="71">
        <v>1</v>
      </c>
      <c r="R503" s="68">
        <v>100</v>
      </c>
    </row>
    <row r="504" spans="1:18" x14ac:dyDescent="0.2">
      <c r="A504" s="141" t="s">
        <v>1331</v>
      </c>
      <c r="B504" s="67" t="s">
        <v>1332</v>
      </c>
      <c r="C504" s="67">
        <v>55</v>
      </c>
      <c r="D504" s="67" t="s">
        <v>340</v>
      </c>
      <c r="E504" s="71">
        <v>0.58593646571646996</v>
      </c>
      <c r="F504" s="68">
        <v>38.611859838274903</v>
      </c>
      <c r="G504" s="71">
        <v>0.61431443390555496</v>
      </c>
      <c r="H504" s="68">
        <v>25.741239892183302</v>
      </c>
      <c r="I504" s="71">
        <v>0.76089655325573702</v>
      </c>
      <c r="J504" s="68">
        <v>92.722371967654993</v>
      </c>
      <c r="K504" s="71">
        <v>0.726912425646418</v>
      </c>
      <c r="L504" s="68">
        <v>22.4393530997305</v>
      </c>
      <c r="M504" s="71">
        <v>0.70015891577463896</v>
      </c>
      <c r="N504" s="68">
        <v>75.876010781671198</v>
      </c>
      <c r="O504" s="71"/>
      <c r="P504" s="68"/>
      <c r="Q504" s="71">
        <v>0.12740000000000001</v>
      </c>
      <c r="R504" s="68">
        <v>38.181818181818201</v>
      </c>
    </row>
    <row r="505" spans="1:18" x14ac:dyDescent="0.2">
      <c r="A505" s="141" t="s">
        <v>365</v>
      </c>
      <c r="B505" s="67" t="s">
        <v>1333</v>
      </c>
      <c r="C505" s="67">
        <v>55</v>
      </c>
      <c r="D505" s="67" t="s">
        <v>340</v>
      </c>
      <c r="E505" s="71">
        <v>0.58533815258921895</v>
      </c>
      <c r="F505" s="68">
        <v>38.342318059299203</v>
      </c>
      <c r="G505" s="71">
        <v>0.59321691416870803</v>
      </c>
      <c r="H505" s="68">
        <v>15.498652291105101</v>
      </c>
      <c r="I505" s="71">
        <v>0.47025482717432199</v>
      </c>
      <c r="J505" s="68">
        <v>3.5714285714285698</v>
      </c>
      <c r="K505" s="71">
        <v>0.83558528567301804</v>
      </c>
      <c r="L505" s="68">
        <v>65.161725067385404</v>
      </c>
      <c r="M505" s="71">
        <v>0.44229558334082902</v>
      </c>
      <c r="N505" s="68">
        <v>25.471698113207498</v>
      </c>
      <c r="O505" s="71"/>
      <c r="P505" s="68"/>
      <c r="Q505" s="71"/>
      <c r="R505" s="68"/>
    </row>
    <row r="506" spans="1:18" x14ac:dyDescent="0.2">
      <c r="A506" s="141" t="s">
        <v>1334</v>
      </c>
      <c r="B506" s="67" t="s">
        <v>1335</v>
      </c>
      <c r="C506" s="67">
        <v>55</v>
      </c>
      <c r="D506" s="67" t="s">
        <v>340</v>
      </c>
      <c r="E506" s="71">
        <v>0.47894853309778901</v>
      </c>
      <c r="F506" s="68">
        <v>12.398921832884101</v>
      </c>
      <c r="G506" s="71">
        <v>0.60775017303246603</v>
      </c>
      <c r="H506" s="68">
        <v>21.900269541779</v>
      </c>
      <c r="I506" s="71">
        <v>0.50193237052293904</v>
      </c>
      <c r="J506" s="68">
        <v>7.47978436657682</v>
      </c>
      <c r="K506" s="71">
        <v>0.81715659280397701</v>
      </c>
      <c r="L506" s="68">
        <v>56.469002695417799</v>
      </c>
      <c r="M506" s="71">
        <v>0.42730352912956099</v>
      </c>
      <c r="N506" s="68">
        <v>22.776280323450099</v>
      </c>
      <c r="O506" s="71"/>
      <c r="P506" s="68"/>
      <c r="Q506" s="71">
        <v>4.0599999999999997E-2</v>
      </c>
      <c r="R506" s="68">
        <v>35.494071146245098</v>
      </c>
    </row>
    <row r="507" spans="1:18" x14ac:dyDescent="0.2">
      <c r="A507" s="141" t="s">
        <v>1336</v>
      </c>
      <c r="B507" s="67" t="s">
        <v>1337</v>
      </c>
      <c r="C507" s="67">
        <v>55</v>
      </c>
      <c r="D507" s="67" t="s">
        <v>340</v>
      </c>
      <c r="E507" s="71">
        <v>0.45499745783101703</v>
      </c>
      <c r="F507" s="68">
        <v>6.5363881401617299</v>
      </c>
      <c r="G507" s="71">
        <v>0.58892845490061296</v>
      </c>
      <c r="H507" s="68">
        <v>14.487870619946101</v>
      </c>
      <c r="I507" s="71">
        <v>0.44496428830189499</v>
      </c>
      <c r="J507" s="68">
        <v>1.8194070080862501</v>
      </c>
      <c r="K507" s="71">
        <v>0.81079260598076097</v>
      </c>
      <c r="L507" s="68">
        <v>52.088948787062002</v>
      </c>
      <c r="M507" s="71">
        <v>0.43030193997181498</v>
      </c>
      <c r="N507" s="68">
        <v>23.045822102425898</v>
      </c>
      <c r="O507" s="71"/>
      <c r="P507" s="68"/>
      <c r="Q507" s="71">
        <v>0</v>
      </c>
      <c r="R507" s="68">
        <v>29.090909090909101</v>
      </c>
    </row>
    <row r="508" spans="1:18" x14ac:dyDescent="0.2">
      <c r="A508" s="141" t="s">
        <v>1338</v>
      </c>
      <c r="B508" s="67" t="s">
        <v>1339</v>
      </c>
      <c r="C508" s="67">
        <v>55</v>
      </c>
      <c r="D508" s="67" t="s">
        <v>340</v>
      </c>
      <c r="E508" s="71">
        <v>0.67619908403803597</v>
      </c>
      <c r="F508" s="68">
        <v>64.690026954177895</v>
      </c>
      <c r="G508" s="71">
        <v>0.60055252634544198</v>
      </c>
      <c r="H508" s="68">
        <v>18.463611859838299</v>
      </c>
      <c r="I508" s="71">
        <v>0.49041655998860401</v>
      </c>
      <c r="J508" s="68">
        <v>5.5256064690026996</v>
      </c>
      <c r="K508" s="71">
        <v>0.84813075051530395</v>
      </c>
      <c r="L508" s="68">
        <v>71.091644204851804</v>
      </c>
      <c r="M508" s="71">
        <v>0.44229558334082902</v>
      </c>
      <c r="N508" s="68">
        <v>25.471698113207498</v>
      </c>
      <c r="O508" s="71"/>
      <c r="P508" s="68"/>
      <c r="Q508" s="71">
        <v>0.99960000000000004</v>
      </c>
      <c r="R508" s="68">
        <v>76.9169960474308</v>
      </c>
    </row>
    <row r="509" spans="1:18" x14ac:dyDescent="0.2">
      <c r="A509" s="141" t="s">
        <v>1340</v>
      </c>
      <c r="B509" s="67" t="s">
        <v>1341</v>
      </c>
      <c r="C509" s="67">
        <v>55</v>
      </c>
      <c r="D509" s="67" t="s">
        <v>340</v>
      </c>
      <c r="E509" s="71">
        <v>0.47323949222888201</v>
      </c>
      <c r="F509" s="68">
        <v>11.253369272237199</v>
      </c>
      <c r="G509" s="71">
        <v>0.60344475178125201</v>
      </c>
      <c r="H509" s="68">
        <v>19.6091644204852</v>
      </c>
      <c r="I509" s="71">
        <v>0.490084094714068</v>
      </c>
      <c r="J509" s="68">
        <v>5.3908355795148299</v>
      </c>
      <c r="K509" s="71">
        <v>0.85436031804628898</v>
      </c>
      <c r="L509" s="68">
        <v>74.797843665768198</v>
      </c>
      <c r="M509" s="71">
        <v>0.418308296602801</v>
      </c>
      <c r="N509" s="68">
        <v>21.563342318059298</v>
      </c>
      <c r="O509" s="71"/>
      <c r="P509" s="68"/>
      <c r="Q509" s="71">
        <v>0</v>
      </c>
      <c r="R509" s="68">
        <v>29.090909090909101</v>
      </c>
    </row>
    <row r="510" spans="1:18" x14ac:dyDescent="0.2">
      <c r="A510" s="141" t="s">
        <v>1269</v>
      </c>
      <c r="B510" s="67" t="s">
        <v>1342</v>
      </c>
      <c r="C510" s="67">
        <v>55</v>
      </c>
      <c r="D510" s="67" t="s">
        <v>340</v>
      </c>
      <c r="E510" s="71">
        <v>0.62304495806860105</v>
      </c>
      <c r="F510" s="68">
        <v>49.326145552560597</v>
      </c>
      <c r="G510" s="71">
        <v>0.60953464335804597</v>
      </c>
      <c r="H510" s="68">
        <v>22.9784366576819</v>
      </c>
      <c r="I510" s="71">
        <v>0.53341956843233695</v>
      </c>
      <c r="J510" s="68">
        <v>14.757412398921799</v>
      </c>
      <c r="K510" s="71">
        <v>0.86880518920897698</v>
      </c>
      <c r="L510" s="68">
        <v>82.008086253369299</v>
      </c>
      <c r="M510" s="71">
        <v>0.499265389343648</v>
      </c>
      <c r="N510" s="68">
        <v>42.183288409703501</v>
      </c>
      <c r="O510" s="71"/>
      <c r="P510" s="68"/>
      <c r="Q510" s="71">
        <v>0.60419999999999996</v>
      </c>
      <c r="R510" s="68">
        <v>59.5256916996047</v>
      </c>
    </row>
    <row r="511" spans="1:18" x14ac:dyDescent="0.2">
      <c r="A511" s="141" t="s">
        <v>1343</v>
      </c>
      <c r="B511" s="67" t="s">
        <v>1344</v>
      </c>
      <c r="C511" s="67">
        <v>55</v>
      </c>
      <c r="D511" s="67" t="s">
        <v>340</v>
      </c>
      <c r="E511" s="71">
        <v>0.55145067585979601</v>
      </c>
      <c r="F511" s="68">
        <v>30.5256064690027</v>
      </c>
      <c r="G511" s="71">
        <v>0.57291317378298601</v>
      </c>
      <c r="H511" s="68">
        <v>12.466307277627999</v>
      </c>
      <c r="I511" s="71">
        <v>0.65818677415312499</v>
      </c>
      <c r="J511" s="68">
        <v>62.466307277627998</v>
      </c>
      <c r="K511" s="71">
        <v>0.88808327454598202</v>
      </c>
      <c r="L511" s="68">
        <v>88.881401617250702</v>
      </c>
      <c r="M511" s="71">
        <v>0.49027015681688701</v>
      </c>
      <c r="N511" s="68">
        <v>40.161725067385397</v>
      </c>
      <c r="O511" s="71"/>
      <c r="P511" s="68"/>
      <c r="Q511" s="71">
        <v>0.14779999999999999</v>
      </c>
      <c r="R511" s="68">
        <v>38.577075098814198</v>
      </c>
    </row>
    <row r="512" spans="1:18" x14ac:dyDescent="0.2">
      <c r="A512" s="141" t="s">
        <v>1345</v>
      </c>
      <c r="B512" s="67" t="s">
        <v>1346</v>
      </c>
      <c r="C512" s="67">
        <v>55</v>
      </c>
      <c r="D512" s="67" t="s">
        <v>340</v>
      </c>
      <c r="E512" s="71">
        <v>0.437655757945968</v>
      </c>
      <c r="F512" s="68">
        <v>4.7169811320754702</v>
      </c>
      <c r="G512" s="71">
        <v>0.55114697005274105</v>
      </c>
      <c r="H512" s="68">
        <v>10.309973045822099</v>
      </c>
      <c r="I512" s="71">
        <v>0.49739913247973899</v>
      </c>
      <c r="J512" s="68">
        <v>6.7385444743935299</v>
      </c>
      <c r="K512" s="71">
        <v>0.78139260743962802</v>
      </c>
      <c r="L512" s="68">
        <v>40.229110512129402</v>
      </c>
      <c r="M512" s="71">
        <v>0.35834007975772803</v>
      </c>
      <c r="N512" s="68">
        <v>15.5660377358491</v>
      </c>
      <c r="O512" s="71"/>
      <c r="P512" s="68"/>
      <c r="Q512" s="71">
        <v>0</v>
      </c>
      <c r="R512" s="68">
        <v>29.090909090909101</v>
      </c>
    </row>
    <row r="513" spans="1:18" x14ac:dyDescent="0.2">
      <c r="A513" s="141" t="s">
        <v>1347</v>
      </c>
      <c r="B513" s="67" t="s">
        <v>1348</v>
      </c>
      <c r="C513" s="67">
        <v>55</v>
      </c>
      <c r="D513" s="67" t="s">
        <v>340</v>
      </c>
      <c r="E513" s="71">
        <v>0.376374460138866</v>
      </c>
      <c r="F513" s="68">
        <v>1.88679245283019</v>
      </c>
      <c r="G513" s="71">
        <v>0.45057531876738599</v>
      </c>
      <c r="H513" s="68">
        <v>4.2452830188679203</v>
      </c>
      <c r="I513" s="71">
        <v>0.46909856497024199</v>
      </c>
      <c r="J513" s="68">
        <v>3.5040431266846399</v>
      </c>
      <c r="K513" s="71">
        <v>0.682104305835596</v>
      </c>
      <c r="L513" s="68">
        <v>11.455525606468999</v>
      </c>
      <c r="M513" s="71">
        <v>0.25639411112110599</v>
      </c>
      <c r="N513" s="68">
        <v>9.0970350404312708</v>
      </c>
      <c r="O513" s="71"/>
      <c r="P513" s="68"/>
      <c r="Q513" s="71">
        <v>2.3699999999999999E-2</v>
      </c>
      <c r="R513" s="68">
        <v>34.7826086956522</v>
      </c>
    </row>
    <row r="514" spans="1:18" x14ac:dyDescent="0.2">
      <c r="A514" s="141" t="s">
        <v>1349</v>
      </c>
      <c r="B514" s="67" t="s">
        <v>1350</v>
      </c>
      <c r="C514" s="67">
        <v>55</v>
      </c>
      <c r="D514" s="67" t="s">
        <v>340</v>
      </c>
      <c r="E514" s="71">
        <v>0.49241398636931999</v>
      </c>
      <c r="F514" s="68">
        <v>16.105121293800501</v>
      </c>
      <c r="G514" s="71">
        <v>0.61416192670447001</v>
      </c>
      <c r="H514" s="68">
        <v>25.5390835579515</v>
      </c>
      <c r="I514" s="71">
        <v>0.55996731318835702</v>
      </c>
      <c r="J514" s="68">
        <v>22.9784366576819</v>
      </c>
      <c r="K514" s="71">
        <v>0.81566100019040499</v>
      </c>
      <c r="L514" s="68">
        <v>55.1212938005391</v>
      </c>
      <c r="M514" s="71">
        <v>0.47227969176336498</v>
      </c>
      <c r="N514" s="68">
        <v>33.423180592991898</v>
      </c>
      <c r="O514" s="71"/>
      <c r="P514" s="68"/>
      <c r="Q514" s="71">
        <v>0</v>
      </c>
      <c r="R514" s="68">
        <v>29.090909090909101</v>
      </c>
    </row>
    <row r="515" spans="1:18" x14ac:dyDescent="0.2">
      <c r="A515" s="141" t="s">
        <v>1351</v>
      </c>
      <c r="B515" s="67" t="s">
        <v>1352</v>
      </c>
      <c r="C515" s="67">
        <v>55</v>
      </c>
      <c r="D515" s="67" t="s">
        <v>340</v>
      </c>
      <c r="E515" s="71">
        <v>0.48454539403330998</v>
      </c>
      <c r="F515" s="68">
        <v>13.948787061994601</v>
      </c>
      <c r="G515" s="71">
        <v>0.61689353298983896</v>
      </c>
      <c r="H515" s="68">
        <v>27.6954177897574</v>
      </c>
      <c r="I515" s="71">
        <v>0.54642079414164901</v>
      </c>
      <c r="J515" s="68">
        <v>18.6657681940701</v>
      </c>
      <c r="K515" s="71">
        <v>0.77813771874493498</v>
      </c>
      <c r="L515" s="68">
        <v>38.881401617250702</v>
      </c>
      <c r="M515" s="71">
        <v>0.48127492429012603</v>
      </c>
      <c r="N515" s="68">
        <v>37.196765498652297</v>
      </c>
      <c r="O515" s="71"/>
      <c r="P515" s="68"/>
      <c r="Q515" s="71">
        <v>0</v>
      </c>
      <c r="R515" s="68">
        <v>29.090909090909101</v>
      </c>
    </row>
    <row r="516" spans="1:18" x14ac:dyDescent="0.2">
      <c r="A516" s="141" t="s">
        <v>1353</v>
      </c>
      <c r="B516" s="67" t="s">
        <v>1354</v>
      </c>
      <c r="C516" s="67">
        <v>55</v>
      </c>
      <c r="D516" s="67" t="s">
        <v>340</v>
      </c>
      <c r="E516" s="71">
        <v>0.50464772735492502</v>
      </c>
      <c r="F516" s="68">
        <v>18.6657681940701</v>
      </c>
      <c r="G516" s="71">
        <v>0.62282901188289796</v>
      </c>
      <c r="H516" s="68">
        <v>32.681940700808603</v>
      </c>
      <c r="I516" s="71">
        <v>0.61978106113289799</v>
      </c>
      <c r="J516" s="68">
        <v>45.485175202156299</v>
      </c>
      <c r="K516" s="71">
        <v>0.82933774789123904</v>
      </c>
      <c r="L516" s="68">
        <v>62.398921832884099</v>
      </c>
      <c r="M516" s="71">
        <v>0.45129081586759001</v>
      </c>
      <c r="N516" s="68">
        <v>27.897574123989202</v>
      </c>
      <c r="O516" s="71"/>
      <c r="P516" s="68"/>
      <c r="Q516" s="71">
        <v>0</v>
      </c>
      <c r="R516" s="68">
        <v>29.090909090909101</v>
      </c>
    </row>
    <row r="517" spans="1:18" x14ac:dyDescent="0.2">
      <c r="A517" s="141" t="s">
        <v>1355</v>
      </c>
      <c r="B517" s="67" t="s">
        <v>1356</v>
      </c>
      <c r="C517" s="67">
        <v>55</v>
      </c>
      <c r="D517" s="67" t="s">
        <v>340</v>
      </c>
      <c r="E517" s="71">
        <v>0.56690223847249299</v>
      </c>
      <c r="F517" s="68">
        <v>34.366576819407001</v>
      </c>
      <c r="G517" s="71">
        <v>0.61582768952535005</v>
      </c>
      <c r="H517" s="68">
        <v>26.954177897574102</v>
      </c>
      <c r="I517" s="71">
        <v>0.63857950320058399</v>
      </c>
      <c r="J517" s="68">
        <v>53.706199460916402</v>
      </c>
      <c r="K517" s="71">
        <v>0.84627198260555703</v>
      </c>
      <c r="L517" s="68">
        <v>70.080862533692695</v>
      </c>
      <c r="M517" s="71">
        <v>0.56223201703097403</v>
      </c>
      <c r="N517" s="68">
        <v>55.9299191374663</v>
      </c>
      <c r="O517" s="71"/>
      <c r="P517" s="68"/>
      <c r="Q517" s="71">
        <v>0.1716</v>
      </c>
      <c r="R517" s="68">
        <v>39.5256916996047</v>
      </c>
    </row>
    <row r="518" spans="1:18" x14ac:dyDescent="0.2">
      <c r="A518" s="141" t="s">
        <v>1357</v>
      </c>
      <c r="B518" s="67" t="s">
        <v>1358</v>
      </c>
      <c r="C518" s="67">
        <v>55</v>
      </c>
      <c r="D518" s="67" t="s">
        <v>340</v>
      </c>
      <c r="E518" s="71">
        <v>0.54767010717224895</v>
      </c>
      <c r="F518" s="68">
        <v>29.4474393530997</v>
      </c>
      <c r="G518" s="71">
        <v>0.66121091712025004</v>
      </c>
      <c r="H518" s="68">
        <v>53.908355795148204</v>
      </c>
      <c r="I518" s="71">
        <v>0.67301952441860302</v>
      </c>
      <c r="J518" s="68">
        <v>68.665768194070097</v>
      </c>
      <c r="K518" s="71">
        <v>0.86287695318719204</v>
      </c>
      <c r="L518" s="68">
        <v>78.840970350404305</v>
      </c>
      <c r="M518" s="71">
        <v>0.541243141135198</v>
      </c>
      <c r="N518" s="68">
        <v>52.628032345013501</v>
      </c>
      <c r="O518" s="71"/>
      <c r="P518" s="68"/>
      <c r="Q518" s="71">
        <v>0</v>
      </c>
      <c r="R518" s="68">
        <v>29.090909090909101</v>
      </c>
    </row>
    <row r="519" spans="1:18" x14ac:dyDescent="0.2">
      <c r="A519" s="141" t="s">
        <v>1359</v>
      </c>
      <c r="B519" s="67" t="s">
        <v>1360</v>
      </c>
      <c r="C519" s="67">
        <v>55</v>
      </c>
      <c r="D519" s="67" t="s">
        <v>340</v>
      </c>
      <c r="E519" s="71">
        <v>0.51619571086972305</v>
      </c>
      <c r="F519" s="68">
        <v>22.102425876010798</v>
      </c>
      <c r="G519" s="71">
        <v>0.609545950061958</v>
      </c>
      <c r="H519" s="68">
        <v>23.1132075471698</v>
      </c>
      <c r="I519" s="71">
        <v>0.52751124983619502</v>
      </c>
      <c r="J519" s="68">
        <v>12.938005390835601</v>
      </c>
      <c r="K519" s="71">
        <v>0.78944166268709504</v>
      </c>
      <c r="L519" s="68">
        <v>43.059299191374699</v>
      </c>
      <c r="M519" s="71">
        <v>0.47227969176336498</v>
      </c>
      <c r="N519" s="68">
        <v>33.423180592991898</v>
      </c>
      <c r="O519" s="71"/>
      <c r="P519" s="68"/>
      <c r="Q519" s="71">
        <v>0.1822</v>
      </c>
      <c r="R519" s="68">
        <v>40</v>
      </c>
    </row>
    <row r="520" spans="1:18" x14ac:dyDescent="0.2">
      <c r="A520" s="141" t="s">
        <v>1361</v>
      </c>
      <c r="B520" s="67" t="s">
        <v>1362</v>
      </c>
      <c r="C520" s="67">
        <v>55</v>
      </c>
      <c r="D520" s="67" t="s">
        <v>340</v>
      </c>
      <c r="E520" s="71">
        <v>0.51757774206104001</v>
      </c>
      <c r="F520" s="68">
        <v>22.371967654986499</v>
      </c>
      <c r="G520" s="71">
        <v>0.60687270426233697</v>
      </c>
      <c r="H520" s="68">
        <v>21.698113207547198</v>
      </c>
      <c r="I520" s="71">
        <v>0.517456254801135</v>
      </c>
      <c r="J520" s="68">
        <v>10.444743935309999</v>
      </c>
      <c r="K520" s="71">
        <v>0.82617529200512096</v>
      </c>
      <c r="L520" s="68">
        <v>60.579514824797798</v>
      </c>
      <c r="M520" s="71">
        <v>0.463284459236605</v>
      </c>
      <c r="N520" s="68">
        <v>30.323450134770901</v>
      </c>
      <c r="O520" s="71"/>
      <c r="P520" s="68"/>
      <c r="Q520" s="71">
        <v>0.1741</v>
      </c>
      <c r="R520" s="68">
        <v>39.604743083004003</v>
      </c>
    </row>
    <row r="521" spans="1:18" x14ac:dyDescent="0.2">
      <c r="A521" s="141" t="s">
        <v>1363</v>
      </c>
      <c r="B521" s="67" t="s">
        <v>1364</v>
      </c>
      <c r="C521" s="67">
        <v>55</v>
      </c>
      <c r="D521" s="67" t="s">
        <v>340</v>
      </c>
      <c r="E521" s="71">
        <v>0.55414612409062802</v>
      </c>
      <c r="F521" s="68">
        <v>31.199460916442</v>
      </c>
      <c r="G521" s="71">
        <v>0.60664436681104295</v>
      </c>
      <c r="H521" s="68">
        <v>21.3611859838275</v>
      </c>
      <c r="I521" s="71">
        <v>0.54317884235773295</v>
      </c>
      <c r="J521" s="68">
        <v>17.8571428571429</v>
      </c>
      <c r="K521" s="71">
        <v>0.83034985079142698</v>
      </c>
      <c r="L521" s="68">
        <v>62.668463611859799</v>
      </c>
      <c r="M521" s="71">
        <v>0.32535756049293901</v>
      </c>
      <c r="N521" s="68">
        <v>13.342318059299201</v>
      </c>
      <c r="O521" s="71"/>
      <c r="P521" s="68"/>
      <c r="Q521" s="71">
        <v>0.4652</v>
      </c>
      <c r="R521" s="68">
        <v>50.592885375494099</v>
      </c>
    </row>
    <row r="522" spans="1:18" x14ac:dyDescent="0.2">
      <c r="A522" s="141" t="s">
        <v>1365</v>
      </c>
      <c r="B522" s="67" t="s">
        <v>1366</v>
      </c>
      <c r="C522" s="67">
        <v>55</v>
      </c>
      <c r="D522" s="67" t="s">
        <v>340</v>
      </c>
      <c r="E522" s="71">
        <v>0.61311530063950603</v>
      </c>
      <c r="F522" s="68">
        <v>46.293800539083598</v>
      </c>
      <c r="G522" s="71">
        <v>0.60365027577219099</v>
      </c>
      <c r="H522" s="68">
        <v>19.8787061994609</v>
      </c>
      <c r="I522" s="71">
        <v>0.54449908018524396</v>
      </c>
      <c r="J522" s="68">
        <v>18.194070080862499</v>
      </c>
      <c r="K522" s="71">
        <v>0.84835699042321</v>
      </c>
      <c r="L522" s="68">
        <v>71.361185983827497</v>
      </c>
      <c r="M522" s="71">
        <v>0.49027015681688701</v>
      </c>
      <c r="N522" s="68">
        <v>40.161725067385397</v>
      </c>
      <c r="O522" s="71"/>
      <c r="P522" s="68"/>
      <c r="Q522" s="71">
        <v>0.57879999999999998</v>
      </c>
      <c r="R522" s="68">
        <v>58.181818181818201</v>
      </c>
    </row>
    <row r="523" spans="1:18" x14ac:dyDescent="0.2">
      <c r="A523" s="141" t="s">
        <v>948</v>
      </c>
      <c r="B523" s="67" t="s">
        <v>1367</v>
      </c>
      <c r="C523" s="67">
        <v>55</v>
      </c>
      <c r="D523" s="67" t="s">
        <v>340</v>
      </c>
      <c r="E523" s="71">
        <v>0.52351953262434603</v>
      </c>
      <c r="F523" s="68">
        <v>24.0566037735849</v>
      </c>
      <c r="G523" s="71">
        <v>0.455457954242523</v>
      </c>
      <c r="H523" s="68">
        <v>4.3800539083557997</v>
      </c>
      <c r="I523" s="71">
        <v>0.51081868101954497</v>
      </c>
      <c r="J523" s="68">
        <v>9.2991913746630708</v>
      </c>
      <c r="K523" s="71">
        <v>0.78979048304841004</v>
      </c>
      <c r="L523" s="68">
        <v>43.2614555256065</v>
      </c>
      <c r="M523" s="71">
        <v>0.37633054481125</v>
      </c>
      <c r="N523" s="68">
        <v>16.711590296495999</v>
      </c>
      <c r="O523" s="71"/>
      <c r="P523" s="68"/>
      <c r="Q523" s="71">
        <v>0.48520000000000002</v>
      </c>
      <c r="R523" s="68">
        <v>51.620553359683797</v>
      </c>
    </row>
    <row r="524" spans="1:18" x14ac:dyDescent="0.2">
      <c r="A524" s="141" t="s">
        <v>1368</v>
      </c>
      <c r="B524" s="67" t="s">
        <v>1369</v>
      </c>
      <c r="C524" s="67">
        <v>55</v>
      </c>
      <c r="D524" s="67" t="s">
        <v>340</v>
      </c>
      <c r="E524" s="71">
        <v>0.55854463448858005</v>
      </c>
      <c r="F524" s="68">
        <v>32.345013477088898</v>
      </c>
      <c r="G524" s="71">
        <v>0.65041439866967199</v>
      </c>
      <c r="H524" s="68">
        <v>49.932614555256102</v>
      </c>
      <c r="I524" s="71">
        <v>0.684552196155642</v>
      </c>
      <c r="J524" s="68">
        <v>71.900269541778997</v>
      </c>
      <c r="K524" s="71">
        <v>0.89864657491901501</v>
      </c>
      <c r="L524" s="68">
        <v>90.566037735849093</v>
      </c>
      <c r="M524" s="71">
        <v>0.22641000269857001</v>
      </c>
      <c r="N524" s="68">
        <v>7.2776280323450102</v>
      </c>
      <c r="O524" s="71"/>
      <c r="P524" s="68"/>
      <c r="Q524" s="71">
        <v>0.3327</v>
      </c>
      <c r="R524" s="68">
        <v>45.8498023715415</v>
      </c>
    </row>
    <row r="525" spans="1:18" x14ac:dyDescent="0.2">
      <c r="A525" s="141" t="s">
        <v>1325</v>
      </c>
      <c r="B525" s="67" t="s">
        <v>1370</v>
      </c>
      <c r="C525" s="67">
        <v>55</v>
      </c>
      <c r="D525" s="67" t="s">
        <v>340</v>
      </c>
      <c r="E525" s="71">
        <v>0.60706791342803701</v>
      </c>
      <c r="F525" s="68">
        <v>44.743935309972997</v>
      </c>
      <c r="G525" s="71">
        <v>0.62802225432743897</v>
      </c>
      <c r="H525" s="68">
        <v>36.185983827493303</v>
      </c>
      <c r="I525" s="71">
        <v>0.53602712470085001</v>
      </c>
      <c r="J525" s="68">
        <v>15.7681940700809</v>
      </c>
      <c r="K525" s="71">
        <v>0.85339619392881105</v>
      </c>
      <c r="L525" s="68">
        <v>74.123989218328802</v>
      </c>
      <c r="M525" s="71">
        <v>0.44529399418308302</v>
      </c>
      <c r="N525" s="68">
        <v>26.3477088948787</v>
      </c>
      <c r="O525" s="71"/>
      <c r="P525" s="68"/>
      <c r="Q525" s="71">
        <v>0.5726</v>
      </c>
      <c r="R525" s="68">
        <v>57.944664031620597</v>
      </c>
    </row>
    <row r="526" spans="1:18" x14ac:dyDescent="0.2">
      <c r="A526" s="141" t="s">
        <v>1371</v>
      </c>
      <c r="B526" s="67" t="s">
        <v>1372</v>
      </c>
      <c r="C526" s="67">
        <v>55</v>
      </c>
      <c r="D526" s="67" t="s">
        <v>340</v>
      </c>
      <c r="E526" s="71">
        <v>0.53208017874140501</v>
      </c>
      <c r="F526" s="68">
        <v>25.876010781671201</v>
      </c>
      <c r="G526" s="71">
        <v>0.63321027940025498</v>
      </c>
      <c r="H526" s="68">
        <v>39.420485175202202</v>
      </c>
      <c r="I526" s="71">
        <v>0.64811609213111898</v>
      </c>
      <c r="J526" s="68">
        <v>57.614555256064698</v>
      </c>
      <c r="K526" s="71">
        <v>0.86236304725736002</v>
      </c>
      <c r="L526" s="68">
        <v>78.571428571428598</v>
      </c>
      <c r="M526" s="71">
        <v>0.41231147491829301</v>
      </c>
      <c r="N526" s="68">
        <v>21.024258760107799</v>
      </c>
      <c r="O526" s="71"/>
      <c r="P526" s="68"/>
      <c r="Q526" s="71">
        <v>0.10440000000000001</v>
      </c>
      <c r="R526" s="68">
        <v>37.707509881422901</v>
      </c>
    </row>
    <row r="527" spans="1:18" x14ac:dyDescent="0.2">
      <c r="A527" s="141" t="s">
        <v>1373</v>
      </c>
      <c r="B527" s="67" t="s">
        <v>1374</v>
      </c>
      <c r="C527" s="67">
        <v>55</v>
      </c>
      <c r="D527" s="67" t="s">
        <v>340</v>
      </c>
      <c r="E527" s="71">
        <v>0.50699422140864403</v>
      </c>
      <c r="F527" s="68">
        <v>19.811320754716998</v>
      </c>
      <c r="G527" s="71">
        <v>0.62013358698598597</v>
      </c>
      <c r="H527" s="68">
        <v>30.3908355795148</v>
      </c>
      <c r="I527" s="71">
        <v>0.60628060708198495</v>
      </c>
      <c r="J527" s="68">
        <v>39.218328840970401</v>
      </c>
      <c r="K527" s="71">
        <v>0.83346609710766095</v>
      </c>
      <c r="L527" s="68">
        <v>64.016172506738499</v>
      </c>
      <c r="M527" s="71">
        <v>0.45129081586759001</v>
      </c>
      <c r="N527" s="68">
        <v>27.897574123989202</v>
      </c>
      <c r="O527" s="71"/>
      <c r="P527" s="68"/>
      <c r="Q527" s="71">
        <v>2.3800000000000002E-2</v>
      </c>
      <c r="R527" s="68">
        <v>34.861660079051397</v>
      </c>
    </row>
    <row r="528" spans="1:18" x14ac:dyDescent="0.2">
      <c r="A528" s="141" t="s">
        <v>1375</v>
      </c>
      <c r="B528" s="67" t="s">
        <v>1376</v>
      </c>
      <c r="C528" s="67">
        <v>55</v>
      </c>
      <c r="D528" s="67" t="s">
        <v>340</v>
      </c>
      <c r="E528" s="71">
        <v>0.58699512090213701</v>
      </c>
      <c r="F528" s="68">
        <v>38.948787061994601</v>
      </c>
      <c r="G528" s="71">
        <v>0.68519706710970996</v>
      </c>
      <c r="H528" s="68">
        <v>62.466307277627998</v>
      </c>
      <c r="I528" s="71">
        <v>0.68907851725974401</v>
      </c>
      <c r="J528" s="68">
        <v>73.854447439353095</v>
      </c>
      <c r="K528" s="71">
        <v>0.83057277058349499</v>
      </c>
      <c r="L528" s="68">
        <v>62.803234501347703</v>
      </c>
      <c r="M528" s="71">
        <v>0.57122724955773396</v>
      </c>
      <c r="N528" s="68">
        <v>57.479784366576801</v>
      </c>
      <c r="O528" s="71"/>
      <c r="P528" s="68"/>
      <c r="Q528" s="71">
        <v>0.15890000000000001</v>
      </c>
      <c r="R528" s="68">
        <v>38.972332015810302</v>
      </c>
    </row>
    <row r="529" spans="1:18" x14ac:dyDescent="0.2">
      <c r="A529" s="141" t="s">
        <v>1377</v>
      </c>
      <c r="B529" s="67" t="s">
        <v>1378</v>
      </c>
      <c r="C529" s="67">
        <v>55</v>
      </c>
      <c r="D529" s="67" t="s">
        <v>340</v>
      </c>
      <c r="E529" s="71">
        <v>0.58895779929252901</v>
      </c>
      <c r="F529" s="68">
        <v>39.622641509433997</v>
      </c>
      <c r="G529" s="71">
        <v>0.663942131237928</v>
      </c>
      <c r="H529" s="68">
        <v>54.8517520215633</v>
      </c>
      <c r="I529" s="71">
        <v>0.61329589454065503</v>
      </c>
      <c r="J529" s="68">
        <v>42.789757412398899</v>
      </c>
      <c r="K529" s="71">
        <v>0.82681577533759398</v>
      </c>
      <c r="L529" s="68">
        <v>61.051212938005399</v>
      </c>
      <c r="M529" s="71">
        <v>0.55623519534646604</v>
      </c>
      <c r="N529" s="68">
        <v>54.919137466307298</v>
      </c>
      <c r="O529" s="71"/>
      <c r="P529" s="68"/>
      <c r="Q529" s="71">
        <v>0.28449999999999998</v>
      </c>
      <c r="R529" s="68">
        <v>43.794466403162097</v>
      </c>
    </row>
    <row r="530" spans="1:18" x14ac:dyDescent="0.2">
      <c r="A530" s="141" t="s">
        <v>1379</v>
      </c>
      <c r="B530" s="67" t="s">
        <v>1380</v>
      </c>
      <c r="C530" s="67">
        <v>55</v>
      </c>
      <c r="D530" s="67" t="s">
        <v>340</v>
      </c>
      <c r="E530" s="71">
        <v>0.52739946998712295</v>
      </c>
      <c r="F530" s="68">
        <v>25</v>
      </c>
      <c r="G530" s="71">
        <v>0.43421260353260799</v>
      </c>
      <c r="H530" s="68">
        <v>3.63881401617251</v>
      </c>
      <c r="I530" s="71">
        <v>0.52161319356041902</v>
      </c>
      <c r="J530" s="68">
        <v>11.522911051212899</v>
      </c>
      <c r="K530" s="71">
        <v>0.774856899608801</v>
      </c>
      <c r="L530" s="68">
        <v>37.533692722372002</v>
      </c>
      <c r="M530" s="71">
        <v>0.40631465323378602</v>
      </c>
      <c r="N530" s="68">
        <v>20.2830188679245</v>
      </c>
      <c r="O530" s="71"/>
      <c r="P530" s="68"/>
      <c r="Q530" s="71">
        <v>0.5</v>
      </c>
      <c r="R530" s="68">
        <v>54.703557312252997</v>
      </c>
    </row>
    <row r="531" spans="1:18" x14ac:dyDescent="0.2">
      <c r="A531" s="141" t="s">
        <v>1381</v>
      </c>
      <c r="B531" s="67" t="s">
        <v>1382</v>
      </c>
      <c r="C531" s="67">
        <v>55</v>
      </c>
      <c r="D531" s="67" t="s">
        <v>340</v>
      </c>
      <c r="E531" s="71">
        <v>0.51933316493432102</v>
      </c>
      <c r="F531" s="68">
        <v>22.911051212937998</v>
      </c>
      <c r="G531" s="71">
        <v>0.60515502472842397</v>
      </c>
      <c r="H531" s="68">
        <v>20.687331536388101</v>
      </c>
      <c r="I531" s="71">
        <v>0.63749023962112195</v>
      </c>
      <c r="J531" s="68">
        <v>52.9649595687331</v>
      </c>
      <c r="K531" s="71">
        <v>0.81960431793052402</v>
      </c>
      <c r="L531" s="68">
        <v>57.345013477088898</v>
      </c>
      <c r="M531" s="71">
        <v>0.40331624239153302</v>
      </c>
      <c r="N531" s="68">
        <v>19.6091644204852</v>
      </c>
      <c r="O531" s="71"/>
      <c r="P531" s="68"/>
      <c r="Q531" s="71">
        <v>0.13109999999999999</v>
      </c>
      <c r="R531" s="68">
        <v>38.260869565217398</v>
      </c>
    </row>
    <row r="532" spans="1:18" x14ac:dyDescent="0.2">
      <c r="A532" s="141" t="s">
        <v>1383</v>
      </c>
      <c r="B532" s="67" t="s">
        <v>1384</v>
      </c>
      <c r="C532" s="67">
        <v>55</v>
      </c>
      <c r="D532" s="67" t="s">
        <v>340</v>
      </c>
      <c r="E532" s="71">
        <v>0.58861119246856897</v>
      </c>
      <c r="F532" s="68">
        <v>39.420485175202202</v>
      </c>
      <c r="G532" s="71">
        <v>0.41843939708745098</v>
      </c>
      <c r="H532" s="68">
        <v>3.3018867924528301</v>
      </c>
      <c r="I532" s="71">
        <v>0.59094438731452503</v>
      </c>
      <c r="J532" s="68">
        <v>33.288409703504001</v>
      </c>
      <c r="K532" s="71">
        <v>0.80962341628454404</v>
      </c>
      <c r="L532" s="68">
        <v>51.549865229110502</v>
      </c>
      <c r="M532" s="71">
        <v>0.43629876165632198</v>
      </c>
      <c r="N532" s="68">
        <v>24.123989218328799</v>
      </c>
      <c r="O532" s="71"/>
      <c r="P532" s="68"/>
      <c r="Q532" s="71">
        <v>0.68774999999999997</v>
      </c>
      <c r="R532" s="68">
        <v>63.2411067193676</v>
      </c>
    </row>
    <row r="533" spans="1:18" x14ac:dyDescent="0.2">
      <c r="A533" s="141" t="s">
        <v>910</v>
      </c>
      <c r="B533" s="67" t="s">
        <v>1385</v>
      </c>
      <c r="C533" s="67">
        <v>55</v>
      </c>
      <c r="D533" s="67" t="s">
        <v>340</v>
      </c>
      <c r="E533" s="71">
        <v>0.622240632054472</v>
      </c>
      <c r="F533" s="68">
        <v>48.989218328840998</v>
      </c>
      <c r="G533" s="71">
        <v>0.61583439462615397</v>
      </c>
      <c r="H533" s="68">
        <v>27.0215633423181</v>
      </c>
      <c r="I533" s="71">
        <v>0.60651502691830095</v>
      </c>
      <c r="J533" s="68">
        <v>39.353099730458197</v>
      </c>
      <c r="K533" s="71">
        <v>0.82037086864904496</v>
      </c>
      <c r="L533" s="68">
        <v>57.479784366576801</v>
      </c>
      <c r="M533" s="71">
        <v>0.46628287007885799</v>
      </c>
      <c r="N533" s="68">
        <v>30.9299191374663</v>
      </c>
      <c r="O533" s="71"/>
      <c r="P533" s="68"/>
      <c r="Q533" s="71">
        <v>0.60219999999999996</v>
      </c>
      <c r="R533" s="68">
        <v>59.367588932806299</v>
      </c>
    </row>
    <row r="534" spans="1:18" x14ac:dyDescent="0.2">
      <c r="A534" s="141" t="s">
        <v>1386</v>
      </c>
      <c r="B534" s="67" t="s">
        <v>1387</v>
      </c>
      <c r="C534" s="67">
        <v>55</v>
      </c>
      <c r="D534" s="67" t="s">
        <v>340</v>
      </c>
      <c r="E534" s="71">
        <v>0.59796895002511197</v>
      </c>
      <c r="F534" s="68">
        <v>42.183288409703501</v>
      </c>
      <c r="G534" s="71">
        <v>0.66430695507870097</v>
      </c>
      <c r="H534" s="68">
        <v>54.986522911051203</v>
      </c>
      <c r="I534" s="71">
        <v>0.67477768020464302</v>
      </c>
      <c r="J534" s="68">
        <v>69.137466307277606</v>
      </c>
      <c r="K534" s="71">
        <v>0.86782174118025701</v>
      </c>
      <c r="L534" s="68">
        <v>80.9299191374663</v>
      </c>
      <c r="M534" s="71">
        <v>0.55023837366195905</v>
      </c>
      <c r="N534" s="68">
        <v>53.840970350404298</v>
      </c>
      <c r="O534" s="71"/>
      <c r="P534" s="68"/>
      <c r="Q534" s="71">
        <v>0.23269999999999999</v>
      </c>
      <c r="R534" s="68">
        <v>41.897233201581003</v>
      </c>
    </row>
    <row r="535" spans="1:18" x14ac:dyDescent="0.2">
      <c r="A535" s="141" t="s">
        <v>1388</v>
      </c>
      <c r="B535" s="67" t="s">
        <v>1389</v>
      </c>
      <c r="C535" s="67">
        <v>55</v>
      </c>
      <c r="D535" s="67" t="s">
        <v>340</v>
      </c>
      <c r="E535" s="71">
        <v>0.51084639640033902</v>
      </c>
      <c r="F535" s="68">
        <v>20.754716981132098</v>
      </c>
      <c r="G535" s="71">
        <v>0.628046999961549</v>
      </c>
      <c r="H535" s="68">
        <v>36.320754716981099</v>
      </c>
      <c r="I535" s="71">
        <v>0.54894522902784004</v>
      </c>
      <c r="J535" s="68">
        <v>20.0134770889488</v>
      </c>
      <c r="K535" s="71">
        <v>0.75198072029964502</v>
      </c>
      <c r="L535" s="68">
        <v>29.7169811320755</v>
      </c>
      <c r="M535" s="71">
        <v>0.51125903271266204</v>
      </c>
      <c r="N535" s="68">
        <v>44.946091644204799</v>
      </c>
      <c r="O535" s="71"/>
      <c r="P535" s="68"/>
      <c r="Q535" s="71">
        <v>0.114</v>
      </c>
      <c r="R535" s="68">
        <v>37.865612648221301</v>
      </c>
    </row>
    <row r="536" spans="1:18" x14ac:dyDescent="0.2">
      <c r="A536" s="141" t="s">
        <v>1390</v>
      </c>
      <c r="B536" s="67" t="s">
        <v>1391</v>
      </c>
      <c r="C536" s="67">
        <v>55</v>
      </c>
      <c r="D536" s="67" t="s">
        <v>340</v>
      </c>
      <c r="E536" s="71">
        <v>0.56482302777840099</v>
      </c>
      <c r="F536" s="68">
        <v>33.692722371967697</v>
      </c>
      <c r="G536" s="71">
        <v>0.68353545324357401</v>
      </c>
      <c r="H536" s="68">
        <v>61.927223719676498</v>
      </c>
      <c r="I536" s="71">
        <v>0.67842708876005398</v>
      </c>
      <c r="J536" s="68">
        <v>69.878706199460893</v>
      </c>
      <c r="K536" s="71">
        <v>0.83395554132782301</v>
      </c>
      <c r="L536" s="68">
        <v>64.150943396226396</v>
      </c>
      <c r="M536" s="71">
        <v>0.62819705556055305</v>
      </c>
      <c r="N536" s="68">
        <v>67.183288409703493</v>
      </c>
      <c r="O536" s="71"/>
      <c r="P536" s="68"/>
      <c r="Q536" s="71">
        <v>0</v>
      </c>
      <c r="R536" s="68">
        <v>29.090909090909101</v>
      </c>
    </row>
    <row r="537" spans="1:18" x14ac:dyDescent="0.2">
      <c r="A537" s="141" t="s">
        <v>1392</v>
      </c>
      <c r="B537" s="67" t="s">
        <v>1393</v>
      </c>
      <c r="C537" s="67">
        <v>55</v>
      </c>
      <c r="D537" s="67" t="s">
        <v>340</v>
      </c>
      <c r="E537" s="71">
        <v>0.56715030707505198</v>
      </c>
      <c r="F537" s="68">
        <v>34.501347708894897</v>
      </c>
      <c r="G537" s="71">
        <v>0.66694167049994502</v>
      </c>
      <c r="H537" s="68">
        <v>56.199460916442</v>
      </c>
      <c r="I537" s="71">
        <v>0.654979542510427</v>
      </c>
      <c r="J537" s="68">
        <v>60.781671159029599</v>
      </c>
      <c r="K537" s="71">
        <v>0.88791419691137996</v>
      </c>
      <c r="L537" s="68">
        <v>88.814016172506697</v>
      </c>
      <c r="M537" s="71">
        <v>0.59221612545350999</v>
      </c>
      <c r="N537" s="68">
        <v>60.781671159029599</v>
      </c>
      <c r="O537" s="71"/>
      <c r="P537" s="68"/>
      <c r="Q537" s="71">
        <v>3.3700000000000001E-2</v>
      </c>
      <c r="R537" s="68">
        <v>35.177865612648198</v>
      </c>
    </row>
    <row r="538" spans="1:18" x14ac:dyDescent="0.2">
      <c r="A538" s="141" t="s">
        <v>1394</v>
      </c>
      <c r="B538" s="67" t="s">
        <v>1395</v>
      </c>
      <c r="C538" s="67">
        <v>55</v>
      </c>
      <c r="D538" s="67" t="s">
        <v>340</v>
      </c>
      <c r="E538" s="71">
        <v>0.53867445450757701</v>
      </c>
      <c r="F538" s="68">
        <v>27.6954177897574</v>
      </c>
      <c r="G538" s="71">
        <v>0.67066520301493304</v>
      </c>
      <c r="H538" s="68">
        <v>57.008086253369299</v>
      </c>
      <c r="I538" s="71">
        <v>0.67441525064548002</v>
      </c>
      <c r="J538" s="68">
        <v>68.935309973045804</v>
      </c>
      <c r="K538" s="71">
        <v>0.82783596448030194</v>
      </c>
      <c r="L538" s="68">
        <v>61.590296495956899</v>
      </c>
      <c r="M538" s="71">
        <v>0.51725585439716903</v>
      </c>
      <c r="N538" s="68">
        <v>45.889487870619902</v>
      </c>
      <c r="O538" s="71"/>
      <c r="P538" s="68"/>
      <c r="Q538" s="71">
        <v>3.2000000000000002E-3</v>
      </c>
      <c r="R538" s="68">
        <v>32.885375494071099</v>
      </c>
    </row>
    <row r="539" spans="1:18" x14ac:dyDescent="0.2">
      <c r="A539" s="141" t="s">
        <v>1396</v>
      </c>
      <c r="B539" s="67" t="s">
        <v>1397</v>
      </c>
      <c r="C539" s="67">
        <v>55</v>
      </c>
      <c r="D539" s="67" t="s">
        <v>340</v>
      </c>
      <c r="E539" s="71">
        <v>0.609195064057932</v>
      </c>
      <c r="F539" s="68">
        <v>45.4177897574124</v>
      </c>
      <c r="G539" s="71">
        <v>0.60908318119088301</v>
      </c>
      <c r="H539" s="68">
        <v>22.8436657681941</v>
      </c>
      <c r="I539" s="71">
        <v>0.53896670298471805</v>
      </c>
      <c r="J539" s="68">
        <v>16.644204851752001</v>
      </c>
      <c r="K539" s="71">
        <v>0.78346816102797101</v>
      </c>
      <c r="L539" s="68">
        <v>41.239892183288397</v>
      </c>
      <c r="M539" s="71">
        <v>0.50526221102815505</v>
      </c>
      <c r="N539" s="68">
        <v>43.463611859838302</v>
      </c>
      <c r="O539" s="71"/>
      <c r="P539" s="68"/>
      <c r="Q539" s="71"/>
      <c r="R539" s="68"/>
    </row>
    <row r="540" spans="1:18" x14ac:dyDescent="0.2">
      <c r="A540" s="141" t="s">
        <v>1398</v>
      </c>
      <c r="B540" s="67" t="s">
        <v>1399</v>
      </c>
      <c r="C540" s="67">
        <v>55</v>
      </c>
      <c r="D540" s="67" t="s">
        <v>340</v>
      </c>
      <c r="E540" s="71">
        <v>0.64342088241902595</v>
      </c>
      <c r="F540" s="68">
        <v>55.660377358490599</v>
      </c>
      <c r="G540" s="71">
        <v>0.62186562733567996</v>
      </c>
      <c r="H540" s="68">
        <v>32.142857142857103</v>
      </c>
      <c r="I540" s="71">
        <v>0.59616855872715202</v>
      </c>
      <c r="J540" s="68">
        <v>35.646900269541803</v>
      </c>
      <c r="K540" s="71">
        <v>0.86537918679638604</v>
      </c>
      <c r="L540" s="68">
        <v>80.3908355795148</v>
      </c>
      <c r="M540" s="71">
        <v>0.49027015681688701</v>
      </c>
      <c r="N540" s="68">
        <v>40.161725067385397</v>
      </c>
      <c r="O540" s="71"/>
      <c r="P540" s="68"/>
      <c r="Q540" s="71"/>
      <c r="R540" s="68"/>
    </row>
    <row r="541" spans="1:18" x14ac:dyDescent="0.2">
      <c r="A541" s="141" t="s">
        <v>1400</v>
      </c>
      <c r="B541" s="67" t="s">
        <v>1401</v>
      </c>
      <c r="C541" s="67">
        <v>55</v>
      </c>
      <c r="D541" s="67" t="s">
        <v>340</v>
      </c>
      <c r="E541" s="71">
        <v>0.74228355051315398</v>
      </c>
      <c r="F541" s="68">
        <v>81.805929919137498</v>
      </c>
      <c r="G541" s="71">
        <v>0.53033124205595195</v>
      </c>
      <c r="H541" s="68">
        <v>8.4231805929919101</v>
      </c>
      <c r="I541" s="71">
        <v>0.67754123817489698</v>
      </c>
      <c r="J541" s="68">
        <v>69.743935309973097</v>
      </c>
      <c r="K541" s="71">
        <v>0.92902120109267905</v>
      </c>
      <c r="L541" s="68">
        <v>96.361185983827497</v>
      </c>
      <c r="M541" s="71">
        <v>0.57722407124224195</v>
      </c>
      <c r="N541" s="68">
        <v>58.423180592991898</v>
      </c>
      <c r="O541" s="71"/>
      <c r="P541" s="68"/>
      <c r="Q541" s="71">
        <v>0.99729999999999996</v>
      </c>
      <c r="R541" s="68">
        <v>74.545454545454504</v>
      </c>
    </row>
    <row r="542" spans="1:18" x14ac:dyDescent="0.2">
      <c r="A542" s="141" t="s">
        <v>1402</v>
      </c>
      <c r="B542" s="67" t="s">
        <v>1403</v>
      </c>
      <c r="C542" s="67">
        <v>55</v>
      </c>
      <c r="D542" s="67" t="s">
        <v>340</v>
      </c>
      <c r="E542" s="71">
        <v>0.43936351248414501</v>
      </c>
      <c r="F542" s="68">
        <v>4.9865229110512104</v>
      </c>
      <c r="G542" s="71">
        <v>0.49473067381367303</v>
      </c>
      <c r="H542" s="68">
        <v>6.3342318059299201</v>
      </c>
      <c r="I542" s="71">
        <v>0.54973250633252202</v>
      </c>
      <c r="J542" s="68">
        <v>20.215633423180599</v>
      </c>
      <c r="K542" s="71">
        <v>0.83899046515060605</v>
      </c>
      <c r="L542" s="68">
        <v>66.846361185983795</v>
      </c>
      <c r="M542" s="71">
        <v>0.31336391712392397</v>
      </c>
      <c r="N542" s="68">
        <v>12.264150943396199</v>
      </c>
      <c r="O542" s="71"/>
      <c r="P542" s="68"/>
      <c r="Q542" s="71">
        <v>0</v>
      </c>
      <c r="R542" s="68">
        <v>29.090909090909101</v>
      </c>
    </row>
    <row r="543" spans="1:18" x14ac:dyDescent="0.2">
      <c r="A543" s="141" t="s">
        <v>1404</v>
      </c>
      <c r="B543" s="67" t="s">
        <v>1405</v>
      </c>
      <c r="C543" s="67">
        <v>55</v>
      </c>
      <c r="D543" s="67" t="s">
        <v>340</v>
      </c>
      <c r="E543" s="71">
        <v>0.64285728363383898</v>
      </c>
      <c r="F543" s="68">
        <v>55.525606469002703</v>
      </c>
      <c r="G543" s="71">
        <v>0.61181032627673504</v>
      </c>
      <c r="H543" s="68">
        <v>23.989218328841002</v>
      </c>
      <c r="I543" s="71">
        <v>0.58977855640826404</v>
      </c>
      <c r="J543" s="68">
        <v>33.018867924528301</v>
      </c>
      <c r="K543" s="71">
        <v>0.86757645166445696</v>
      </c>
      <c r="L543" s="68">
        <v>80.862533692722394</v>
      </c>
      <c r="M543" s="71">
        <v>0.502263800185902</v>
      </c>
      <c r="N543" s="68">
        <v>42.857142857142897</v>
      </c>
      <c r="O543" s="71"/>
      <c r="P543" s="68"/>
      <c r="Q543" s="71"/>
      <c r="R543" s="68"/>
    </row>
    <row r="544" spans="1:18" x14ac:dyDescent="0.2">
      <c r="A544" s="141" t="s">
        <v>1406</v>
      </c>
      <c r="B544" s="67" t="s">
        <v>1407</v>
      </c>
      <c r="C544" s="67">
        <v>55</v>
      </c>
      <c r="D544" s="67" t="s">
        <v>340</v>
      </c>
      <c r="E544" s="71">
        <v>0.503503597765528</v>
      </c>
      <c r="F544" s="68">
        <v>18.463611859838299</v>
      </c>
      <c r="G544" s="71">
        <v>0.49939679084689198</v>
      </c>
      <c r="H544" s="68">
        <v>6.6037735849056602</v>
      </c>
      <c r="I544" s="71">
        <v>0.68876929050037095</v>
      </c>
      <c r="J544" s="68">
        <v>73.450134770889505</v>
      </c>
      <c r="K544" s="71">
        <v>0.85107539403250498</v>
      </c>
      <c r="L544" s="68">
        <v>72.8436657681941</v>
      </c>
      <c r="M544" s="71">
        <v>0.47827651344787298</v>
      </c>
      <c r="N544" s="68">
        <v>36.051212938005399</v>
      </c>
      <c r="O544" s="71"/>
      <c r="P544" s="68"/>
      <c r="Q544" s="71">
        <v>0</v>
      </c>
      <c r="R544" s="68">
        <v>29.090909090909101</v>
      </c>
    </row>
    <row r="545" spans="1:18" x14ac:dyDescent="0.2">
      <c r="A545" s="141" t="s">
        <v>1408</v>
      </c>
      <c r="B545" s="67" t="s">
        <v>1409</v>
      </c>
      <c r="C545" s="67">
        <v>55</v>
      </c>
      <c r="D545" s="67" t="s">
        <v>340</v>
      </c>
      <c r="E545" s="71">
        <v>0.64262115277493803</v>
      </c>
      <c r="F545" s="68">
        <v>55.458221024258798</v>
      </c>
      <c r="G545" s="71">
        <v>0.62724476968492604</v>
      </c>
      <c r="H545" s="68">
        <v>35.579514824797798</v>
      </c>
      <c r="I545" s="71">
        <v>0.60556063136942095</v>
      </c>
      <c r="J545" s="68">
        <v>39.083557951482497</v>
      </c>
      <c r="K545" s="71">
        <v>0.85040746407076995</v>
      </c>
      <c r="L545" s="68">
        <v>72.439353099730496</v>
      </c>
      <c r="M545" s="71">
        <v>0.48727174597463302</v>
      </c>
      <c r="N545" s="68">
        <v>39.150943396226403</v>
      </c>
      <c r="O545" s="71"/>
      <c r="P545" s="68"/>
      <c r="Q545" s="71"/>
      <c r="R545" s="68"/>
    </row>
    <row r="546" spans="1:18" x14ac:dyDescent="0.2">
      <c r="A546" s="141" t="s">
        <v>1410</v>
      </c>
      <c r="B546" s="67" t="s">
        <v>1411</v>
      </c>
      <c r="C546" s="67">
        <v>55</v>
      </c>
      <c r="D546" s="67" t="s">
        <v>340</v>
      </c>
      <c r="E546" s="71">
        <v>0.674926066026587</v>
      </c>
      <c r="F546" s="68">
        <v>64.150943396226396</v>
      </c>
      <c r="G546" s="71">
        <v>0.61484750324589699</v>
      </c>
      <c r="H546" s="68">
        <v>26.3477088948787</v>
      </c>
      <c r="I546" s="71">
        <v>0.58262166811660698</v>
      </c>
      <c r="J546" s="68">
        <v>30.5256064690027</v>
      </c>
      <c r="K546" s="71">
        <v>0.86091007184650303</v>
      </c>
      <c r="L546" s="68">
        <v>78.032345013477098</v>
      </c>
      <c r="M546" s="71">
        <v>0.52625108692392997</v>
      </c>
      <c r="N546" s="68">
        <v>48.450134770889498</v>
      </c>
      <c r="O546" s="71"/>
      <c r="P546" s="68"/>
      <c r="Q546" s="71">
        <v>0.79</v>
      </c>
      <c r="R546" s="68">
        <v>68.063241106719403</v>
      </c>
    </row>
    <row r="547" spans="1:18" x14ac:dyDescent="0.2">
      <c r="A547" s="141" t="s">
        <v>1412</v>
      </c>
      <c r="B547" s="67" t="s">
        <v>1413</v>
      </c>
      <c r="C547" s="67">
        <v>55</v>
      </c>
      <c r="D547" s="67" t="s">
        <v>340</v>
      </c>
      <c r="E547" s="71">
        <v>0.36854302201308597</v>
      </c>
      <c r="F547" s="68">
        <v>1.6172506738544501</v>
      </c>
      <c r="G547" s="71">
        <v>0.29844761693998101</v>
      </c>
      <c r="H547" s="68">
        <v>1.75202156334232</v>
      </c>
      <c r="I547" s="71">
        <v>0.53642795586702996</v>
      </c>
      <c r="J547" s="68">
        <v>15.902964959568701</v>
      </c>
      <c r="K547" s="71">
        <v>0.84139775140492001</v>
      </c>
      <c r="L547" s="68">
        <v>67.789757412398899</v>
      </c>
      <c r="M547" s="71">
        <v>0.166441785853498</v>
      </c>
      <c r="N547" s="68">
        <v>4.7843665768194104</v>
      </c>
      <c r="O547" s="71"/>
      <c r="P547" s="68"/>
      <c r="Q547" s="71">
        <v>0</v>
      </c>
      <c r="R547" s="68">
        <v>29.090909090909101</v>
      </c>
    </row>
    <row r="548" spans="1:18" x14ac:dyDescent="0.2">
      <c r="A548" s="141" t="s">
        <v>1414</v>
      </c>
      <c r="B548" s="67" t="s">
        <v>1415</v>
      </c>
      <c r="C548" s="67">
        <v>54</v>
      </c>
      <c r="D548" s="67" t="s">
        <v>340</v>
      </c>
      <c r="E548" s="71">
        <v>0.57751992740750202</v>
      </c>
      <c r="F548" s="68">
        <v>36.522911051212901</v>
      </c>
      <c r="G548" s="71">
        <v>0.59123598641152997</v>
      </c>
      <c r="H548" s="68">
        <v>15.094339622641501</v>
      </c>
      <c r="I548" s="71">
        <v>0.49545741341860799</v>
      </c>
      <c r="J548" s="68">
        <v>6.4690026954177897</v>
      </c>
      <c r="K548" s="71">
        <v>0.80207960235481601</v>
      </c>
      <c r="L548" s="68">
        <v>48.584905660377402</v>
      </c>
      <c r="M548" s="71">
        <v>0.421306707445054</v>
      </c>
      <c r="N548" s="68">
        <v>22.102425876010798</v>
      </c>
      <c r="O548" s="71"/>
      <c r="P548" s="68"/>
      <c r="Q548" s="71"/>
      <c r="R548" s="68"/>
    </row>
    <row r="549" spans="1:18" x14ac:dyDescent="0.2">
      <c r="A549" s="141" t="s">
        <v>1416</v>
      </c>
      <c r="B549" s="67" t="s">
        <v>1417</v>
      </c>
      <c r="C549" s="67">
        <v>54</v>
      </c>
      <c r="D549" s="67" t="s">
        <v>340</v>
      </c>
      <c r="E549" s="71">
        <v>0.62847551619423103</v>
      </c>
      <c r="F549" s="68">
        <v>51.078167115903</v>
      </c>
      <c r="G549" s="71">
        <v>0.60193227551038997</v>
      </c>
      <c r="H549" s="68">
        <v>18.935309973045801</v>
      </c>
      <c r="I549" s="71">
        <v>0.614595963469173</v>
      </c>
      <c r="J549" s="68">
        <v>43.598382749326099</v>
      </c>
      <c r="K549" s="71">
        <v>0.75912909550441499</v>
      </c>
      <c r="L549" s="68">
        <v>32.412398921832903</v>
      </c>
      <c r="M549" s="71">
        <v>0.53824473029294495</v>
      </c>
      <c r="N549" s="68">
        <v>51.684636118598398</v>
      </c>
      <c r="O549" s="71"/>
      <c r="P549" s="68"/>
      <c r="Q549" s="71"/>
      <c r="R549" s="68"/>
    </row>
    <row r="550" spans="1:18" x14ac:dyDescent="0.2">
      <c r="A550" s="141" t="s">
        <v>1418</v>
      </c>
      <c r="B550" s="67" t="s">
        <v>1419</v>
      </c>
      <c r="C550" s="67">
        <v>54</v>
      </c>
      <c r="D550" s="67" t="s">
        <v>340</v>
      </c>
      <c r="E550" s="71">
        <v>0.69046717746272002</v>
      </c>
      <c r="F550" s="68">
        <v>69.272237196765502</v>
      </c>
      <c r="G550" s="71">
        <v>0.60847641449892098</v>
      </c>
      <c r="H550" s="68">
        <v>22.4393530997305</v>
      </c>
      <c r="I550" s="71">
        <v>0.54696386952038301</v>
      </c>
      <c r="J550" s="68">
        <v>18.867924528301899</v>
      </c>
      <c r="K550" s="71">
        <v>0.78513815973937995</v>
      </c>
      <c r="L550" s="68">
        <v>41.981132075471699</v>
      </c>
      <c r="M550" s="71">
        <v>0.51425744355491598</v>
      </c>
      <c r="N550" s="68">
        <v>45.4177897574124</v>
      </c>
      <c r="O550" s="71"/>
      <c r="P550" s="68"/>
      <c r="Q550" s="71">
        <v>0.99750000000000005</v>
      </c>
      <c r="R550" s="68">
        <v>74.624505928853793</v>
      </c>
    </row>
    <row r="551" spans="1:18" x14ac:dyDescent="0.2">
      <c r="A551" s="141" t="s">
        <v>1420</v>
      </c>
      <c r="B551" s="67" t="s">
        <v>1421</v>
      </c>
      <c r="C551" s="67">
        <v>54</v>
      </c>
      <c r="D551" s="67" t="s">
        <v>340</v>
      </c>
      <c r="E551" s="71">
        <v>0.49442431562800698</v>
      </c>
      <c r="F551" s="68">
        <v>16.576819407008099</v>
      </c>
      <c r="G551" s="71">
        <v>0.65184360906704697</v>
      </c>
      <c r="H551" s="68">
        <v>50.404312668463596</v>
      </c>
      <c r="I551" s="71">
        <v>0.59565442490854403</v>
      </c>
      <c r="J551" s="68">
        <v>35.242587601078199</v>
      </c>
      <c r="K551" s="71">
        <v>0.71336451145178104</v>
      </c>
      <c r="L551" s="68">
        <v>18.059299191374699</v>
      </c>
      <c r="M551" s="71">
        <v>0.51125903271266204</v>
      </c>
      <c r="N551" s="68">
        <v>44.946091644204799</v>
      </c>
      <c r="O551" s="71"/>
      <c r="P551" s="68"/>
      <c r="Q551" s="71">
        <v>0</v>
      </c>
      <c r="R551" s="68">
        <v>29.090909090909101</v>
      </c>
    </row>
    <row r="552" spans="1:18" x14ac:dyDescent="0.2">
      <c r="A552" s="141" t="s">
        <v>1422</v>
      </c>
      <c r="B552" s="67" t="s">
        <v>1423</v>
      </c>
      <c r="C552" s="67">
        <v>54</v>
      </c>
      <c r="D552" s="67" t="s">
        <v>340</v>
      </c>
      <c r="E552" s="71">
        <v>0.43911799472389501</v>
      </c>
      <c r="F552" s="68">
        <v>4.91913746630728</v>
      </c>
      <c r="G552" s="71">
        <v>0.59779587434652204</v>
      </c>
      <c r="H552" s="68">
        <v>16.846361185983799</v>
      </c>
      <c r="I552" s="71">
        <v>0.42613556123485902</v>
      </c>
      <c r="J552" s="68">
        <v>1.1455525606468999</v>
      </c>
      <c r="K552" s="71">
        <v>0.70537566795923501</v>
      </c>
      <c r="L552" s="68">
        <v>16.172506738544499</v>
      </c>
      <c r="M552" s="71">
        <v>0.46628287007885799</v>
      </c>
      <c r="N552" s="68">
        <v>30.9299191374663</v>
      </c>
      <c r="O552" s="71"/>
      <c r="P552" s="68"/>
      <c r="Q552" s="71">
        <v>0</v>
      </c>
      <c r="R552" s="68">
        <v>29.090909090909101</v>
      </c>
    </row>
    <row r="553" spans="1:18" x14ac:dyDescent="0.2">
      <c r="A553" s="141" t="s">
        <v>1424</v>
      </c>
      <c r="B553" s="67" t="s">
        <v>1425</v>
      </c>
      <c r="C553" s="67">
        <v>54</v>
      </c>
      <c r="D553" s="67" t="s">
        <v>340</v>
      </c>
      <c r="E553" s="71">
        <v>0.62591629676580496</v>
      </c>
      <c r="F553" s="68">
        <v>50.404312668463596</v>
      </c>
      <c r="G553" s="71">
        <v>0.61002997141013304</v>
      </c>
      <c r="H553" s="68">
        <v>23.2479784366577</v>
      </c>
      <c r="I553" s="71">
        <v>0.52973337619607497</v>
      </c>
      <c r="J553" s="68">
        <v>13.611859838274899</v>
      </c>
      <c r="K553" s="71">
        <v>0.77565433603691403</v>
      </c>
      <c r="L553" s="68">
        <v>38.072776280323502</v>
      </c>
      <c r="M553" s="71">
        <v>0.502263800185902</v>
      </c>
      <c r="N553" s="68">
        <v>42.857142857142897</v>
      </c>
      <c r="O553" s="71"/>
      <c r="P553" s="68"/>
      <c r="Q553" s="71">
        <v>0.71189999999999998</v>
      </c>
      <c r="R553" s="68">
        <v>64.822134387351795</v>
      </c>
    </row>
    <row r="554" spans="1:18" x14ac:dyDescent="0.2">
      <c r="A554" s="141" t="s">
        <v>1426</v>
      </c>
      <c r="B554" s="67" t="s">
        <v>1427</v>
      </c>
      <c r="C554" s="67">
        <v>54</v>
      </c>
      <c r="D554" s="67" t="s">
        <v>340</v>
      </c>
      <c r="E554" s="71">
        <v>0.481626606423952</v>
      </c>
      <c r="F554" s="68">
        <v>13.342318059299201</v>
      </c>
      <c r="G554" s="71">
        <v>0.600116524427182</v>
      </c>
      <c r="H554" s="68">
        <v>18.194070080862499</v>
      </c>
      <c r="I554" s="71">
        <v>0.50831979913717495</v>
      </c>
      <c r="J554" s="68">
        <v>8.4905660377358494</v>
      </c>
      <c r="K554" s="71">
        <v>0.82142019510752795</v>
      </c>
      <c r="L554" s="68">
        <v>58.221024258760103</v>
      </c>
      <c r="M554" s="71">
        <v>0.47827651344787298</v>
      </c>
      <c r="N554" s="68">
        <v>36.051212938005399</v>
      </c>
      <c r="O554" s="71"/>
      <c r="P554" s="68"/>
      <c r="Q554" s="71">
        <v>0</v>
      </c>
      <c r="R554" s="68">
        <v>29.090909090909101</v>
      </c>
    </row>
    <row r="555" spans="1:18" x14ac:dyDescent="0.2">
      <c r="A555" s="141" t="s">
        <v>1428</v>
      </c>
      <c r="B555" s="67" t="s">
        <v>1429</v>
      </c>
      <c r="C555" s="67">
        <v>54</v>
      </c>
      <c r="D555" s="67" t="s">
        <v>340</v>
      </c>
      <c r="E555" s="71">
        <v>0.65174087281591797</v>
      </c>
      <c r="F555" s="68">
        <v>58.288409703504001</v>
      </c>
      <c r="G555" s="71">
        <v>0.60894732674544305</v>
      </c>
      <c r="H555" s="68">
        <v>22.5741239892183</v>
      </c>
      <c r="I555" s="71">
        <v>0.52283397888400396</v>
      </c>
      <c r="J555" s="68">
        <v>11.792452830188701</v>
      </c>
      <c r="K555" s="71">
        <v>0.79307514984170402</v>
      </c>
      <c r="L555" s="68">
        <v>44.811320754717002</v>
      </c>
      <c r="M555" s="71">
        <v>0.53224790860843796</v>
      </c>
      <c r="N555" s="68">
        <v>49.865229110512097</v>
      </c>
      <c r="O555" s="71"/>
      <c r="P555" s="68"/>
      <c r="Q555" s="71">
        <v>0.80159999999999998</v>
      </c>
      <c r="R555" s="68">
        <v>68.9328063241107</v>
      </c>
    </row>
    <row r="556" spans="1:18" x14ac:dyDescent="0.2">
      <c r="A556" s="141" t="s">
        <v>1430</v>
      </c>
      <c r="B556" s="67" t="s">
        <v>1431</v>
      </c>
      <c r="C556" s="67">
        <v>54</v>
      </c>
      <c r="D556" s="67" t="s">
        <v>340</v>
      </c>
      <c r="E556" s="71">
        <v>0.57210113930361095</v>
      </c>
      <c r="F556" s="68">
        <v>35.444743935310001</v>
      </c>
      <c r="G556" s="71">
        <v>0.61002853170497096</v>
      </c>
      <c r="H556" s="68">
        <v>23.180592991913699</v>
      </c>
      <c r="I556" s="71">
        <v>0.53076545107802298</v>
      </c>
      <c r="J556" s="68">
        <v>13.948787061994601</v>
      </c>
      <c r="K556" s="71">
        <v>0.76826062681112905</v>
      </c>
      <c r="L556" s="68">
        <v>35.309973045822098</v>
      </c>
      <c r="M556" s="71">
        <v>0.52625108692392997</v>
      </c>
      <c r="N556" s="68">
        <v>48.450134770889498</v>
      </c>
      <c r="O556" s="71"/>
      <c r="P556" s="68"/>
      <c r="Q556" s="71">
        <v>0.42520000000000002</v>
      </c>
      <c r="R556" s="68">
        <v>49.565217391304401</v>
      </c>
    </row>
    <row r="557" spans="1:18" x14ac:dyDescent="0.2">
      <c r="A557" s="141" t="s">
        <v>1432</v>
      </c>
      <c r="B557" s="67" t="s">
        <v>1433</v>
      </c>
      <c r="C557" s="67">
        <v>54</v>
      </c>
      <c r="D557" s="67" t="s">
        <v>340</v>
      </c>
      <c r="E557" s="71">
        <v>0.66166841154045897</v>
      </c>
      <c r="F557" s="68">
        <v>60.175202156334201</v>
      </c>
      <c r="G557" s="71">
        <v>0.62870398634869595</v>
      </c>
      <c r="H557" s="68">
        <v>36.927223719676498</v>
      </c>
      <c r="I557" s="71">
        <v>0.62689014047450697</v>
      </c>
      <c r="J557" s="68">
        <v>48.584905660377402</v>
      </c>
      <c r="K557" s="71">
        <v>0.84431114637488003</v>
      </c>
      <c r="L557" s="68">
        <v>69.0700808625337</v>
      </c>
      <c r="M557" s="71">
        <v>0.55323678450421299</v>
      </c>
      <c r="N557" s="68">
        <v>54.514824797843701</v>
      </c>
      <c r="O557" s="71"/>
      <c r="P557" s="68"/>
      <c r="Q557" s="71">
        <v>0.6552</v>
      </c>
      <c r="R557" s="68">
        <v>61.343873517786598</v>
      </c>
    </row>
    <row r="558" spans="1:18" x14ac:dyDescent="0.2">
      <c r="A558" s="141" t="s">
        <v>1434</v>
      </c>
      <c r="B558" s="67" t="s">
        <v>1435</v>
      </c>
      <c r="C558" s="67">
        <v>54</v>
      </c>
      <c r="D558" s="67" t="s">
        <v>340</v>
      </c>
      <c r="E558" s="71">
        <v>0.553261359253303</v>
      </c>
      <c r="F558" s="68">
        <v>30.9299191374663</v>
      </c>
      <c r="G558" s="71">
        <v>0.59201248026185105</v>
      </c>
      <c r="H558" s="68">
        <v>15.296495956873301</v>
      </c>
      <c r="I558" s="71">
        <v>0.46574016159922399</v>
      </c>
      <c r="J558" s="68">
        <v>3.0997304582210199</v>
      </c>
      <c r="K558" s="71">
        <v>0.70100356844229506</v>
      </c>
      <c r="L558" s="68">
        <v>15.094339622641501</v>
      </c>
      <c r="M558" s="71">
        <v>0.45428922670984401</v>
      </c>
      <c r="N558" s="68">
        <v>28.436657681940702</v>
      </c>
      <c r="O558" s="71"/>
      <c r="P558" s="68"/>
      <c r="Q558" s="71"/>
      <c r="R558" s="68"/>
    </row>
    <row r="559" spans="1:18" x14ac:dyDescent="0.2">
      <c r="A559" s="141" t="s">
        <v>1436</v>
      </c>
      <c r="B559" s="67" t="s">
        <v>1437</v>
      </c>
      <c r="C559" s="67">
        <v>54</v>
      </c>
      <c r="D559" s="67" t="s">
        <v>340</v>
      </c>
      <c r="E559" s="71">
        <v>0.65093737620493597</v>
      </c>
      <c r="F559" s="68">
        <v>57.884097035040398</v>
      </c>
      <c r="G559" s="71">
        <v>0.61037609333670895</v>
      </c>
      <c r="H559" s="68">
        <v>23.450134770889498</v>
      </c>
      <c r="I559" s="71">
        <v>0.64908823222455203</v>
      </c>
      <c r="J559" s="68">
        <v>58.018867924528301</v>
      </c>
      <c r="K559" s="71">
        <v>0.82403091401905904</v>
      </c>
      <c r="L559" s="68">
        <v>59.366576819407001</v>
      </c>
      <c r="M559" s="71">
        <v>0.52025426523942297</v>
      </c>
      <c r="N559" s="68">
        <v>46.7654986522911</v>
      </c>
      <c r="O559" s="71"/>
      <c r="P559" s="68"/>
      <c r="Q559" s="71"/>
      <c r="R559" s="68"/>
    </row>
    <row r="560" spans="1:18" x14ac:dyDescent="0.2">
      <c r="A560" s="141" t="s">
        <v>1438</v>
      </c>
      <c r="B560" s="67" t="s">
        <v>1439</v>
      </c>
      <c r="C560" s="67">
        <v>54</v>
      </c>
      <c r="D560" s="67" t="s">
        <v>340</v>
      </c>
      <c r="E560" s="71">
        <v>0.67738272429270197</v>
      </c>
      <c r="F560" s="68">
        <v>65.094339622641499</v>
      </c>
      <c r="G560" s="71">
        <v>0.68412949724695504</v>
      </c>
      <c r="H560" s="68">
        <v>62.129380053908399</v>
      </c>
      <c r="I560" s="71">
        <v>0.64260045043843095</v>
      </c>
      <c r="J560" s="68">
        <v>55.188679245282998</v>
      </c>
      <c r="K560" s="71">
        <v>0.75777708327108995</v>
      </c>
      <c r="L560" s="68">
        <v>31.536388140161701</v>
      </c>
      <c r="M560" s="71">
        <v>0.61020659050703097</v>
      </c>
      <c r="N560" s="68">
        <v>63.948787061994601</v>
      </c>
      <c r="O560" s="71"/>
      <c r="P560" s="68"/>
      <c r="Q560" s="71">
        <v>0.69220000000000004</v>
      </c>
      <c r="R560" s="68">
        <v>63.636363636363598</v>
      </c>
    </row>
    <row r="561" spans="1:18" x14ac:dyDescent="0.2">
      <c r="A561" s="141" t="s">
        <v>1440</v>
      </c>
      <c r="B561" s="67" t="s">
        <v>1441</v>
      </c>
      <c r="C561" s="67">
        <v>55</v>
      </c>
      <c r="D561" s="67" t="s">
        <v>340</v>
      </c>
      <c r="E561" s="71">
        <v>0.68417862253894202</v>
      </c>
      <c r="F561" s="68">
        <v>67.183288409703493</v>
      </c>
      <c r="G561" s="71">
        <v>0.74859364045807797</v>
      </c>
      <c r="H561" s="68">
        <v>77.358490566037702</v>
      </c>
      <c r="I561" s="71">
        <v>0.63310924683723302</v>
      </c>
      <c r="J561" s="68">
        <v>51.212938005390797</v>
      </c>
      <c r="K561" s="71">
        <v>0.77019952646982903</v>
      </c>
      <c r="L561" s="68">
        <v>35.983827493261501</v>
      </c>
      <c r="M561" s="71">
        <v>0.64019069892956704</v>
      </c>
      <c r="N561" s="68">
        <v>68.800539083557993</v>
      </c>
      <c r="O561" s="71"/>
      <c r="P561" s="68"/>
      <c r="Q561" s="71">
        <v>0.62880000000000003</v>
      </c>
      <c r="R561" s="68">
        <v>60.316205533596801</v>
      </c>
    </row>
    <row r="562" spans="1:18" x14ac:dyDescent="0.2">
      <c r="A562" s="141" t="s">
        <v>1442</v>
      </c>
      <c r="B562" s="67" t="s">
        <v>1443</v>
      </c>
      <c r="C562" s="67">
        <v>55</v>
      </c>
      <c r="D562" s="67" t="s">
        <v>340</v>
      </c>
      <c r="E562" s="71">
        <v>0.73302906009618496</v>
      </c>
      <c r="F562" s="68">
        <v>80.458221024258805</v>
      </c>
      <c r="G562" s="71">
        <v>0.61923482875719504</v>
      </c>
      <c r="H562" s="68">
        <v>29.7169811320755</v>
      </c>
      <c r="I562" s="71">
        <v>0.59636724682529296</v>
      </c>
      <c r="J562" s="68">
        <v>35.849056603773597</v>
      </c>
      <c r="K562" s="71">
        <v>0.875317564498449</v>
      </c>
      <c r="L562" s="68">
        <v>84.231805929919105</v>
      </c>
      <c r="M562" s="71">
        <v>0.57422566039998801</v>
      </c>
      <c r="N562" s="68">
        <v>58.0862533692722</v>
      </c>
      <c r="O562" s="71"/>
      <c r="P562" s="68"/>
      <c r="Q562" s="71">
        <v>1</v>
      </c>
      <c r="R562" s="68">
        <v>100</v>
      </c>
    </row>
    <row r="563" spans="1:18" x14ac:dyDescent="0.2">
      <c r="A563" s="141" t="s">
        <v>1444</v>
      </c>
      <c r="B563" s="67" t="s">
        <v>1445</v>
      </c>
      <c r="C563" s="67">
        <v>55</v>
      </c>
      <c r="D563" s="67" t="s">
        <v>340</v>
      </c>
      <c r="E563" s="71">
        <v>0.56379683091308397</v>
      </c>
      <c r="F563" s="68">
        <v>33.423180592991898</v>
      </c>
      <c r="G563" s="71">
        <v>0.66646093591588196</v>
      </c>
      <c r="H563" s="68">
        <v>55.9299191374663</v>
      </c>
      <c r="I563" s="71">
        <v>0.64571162180005004</v>
      </c>
      <c r="J563" s="68">
        <v>56.805929919137498</v>
      </c>
      <c r="K563" s="71">
        <v>0.84632884370865202</v>
      </c>
      <c r="L563" s="68">
        <v>70.1482479784367</v>
      </c>
      <c r="M563" s="71">
        <v>0.65518275314083496</v>
      </c>
      <c r="N563" s="68">
        <v>70.889487870619902</v>
      </c>
      <c r="O563" s="71"/>
      <c r="P563" s="68"/>
      <c r="Q563" s="71">
        <v>5.3E-3</v>
      </c>
      <c r="R563" s="68">
        <v>33.359683794466399</v>
      </c>
    </row>
    <row r="564" spans="1:18" x14ac:dyDescent="0.2">
      <c r="A564" s="141" t="s">
        <v>1446</v>
      </c>
      <c r="B564" s="67" t="s">
        <v>1447</v>
      </c>
      <c r="C564" s="67">
        <v>55</v>
      </c>
      <c r="D564" s="67" t="s">
        <v>340</v>
      </c>
      <c r="E564" s="71">
        <v>0.58703331344393495</v>
      </c>
      <c r="F564" s="68">
        <v>39.016172506738499</v>
      </c>
      <c r="G564" s="71">
        <v>0.69074225566188197</v>
      </c>
      <c r="H564" s="68">
        <v>64.420485175202202</v>
      </c>
      <c r="I564" s="71">
        <v>0.74016376900242198</v>
      </c>
      <c r="J564" s="68">
        <v>88.342318059299203</v>
      </c>
      <c r="K564" s="71">
        <v>0.90434600625960904</v>
      </c>
      <c r="L564" s="68">
        <v>91.778975741239904</v>
      </c>
      <c r="M564" s="71">
        <v>0.59521453629576304</v>
      </c>
      <c r="N564" s="68">
        <v>61.388140161725097</v>
      </c>
      <c r="O564" s="71"/>
      <c r="P564" s="68"/>
      <c r="Q564" s="71">
        <v>4.7000000000000002E-3</v>
      </c>
      <c r="R564" s="68">
        <v>33.201581027667999</v>
      </c>
    </row>
    <row r="565" spans="1:18" x14ac:dyDescent="0.2">
      <c r="A565" s="141" t="s">
        <v>1448</v>
      </c>
      <c r="B565" s="67" t="s">
        <v>1449</v>
      </c>
      <c r="C565" s="67">
        <v>55</v>
      </c>
      <c r="D565" s="67" t="s">
        <v>340</v>
      </c>
      <c r="E565" s="71">
        <v>0.61463687946089995</v>
      </c>
      <c r="F565" s="68">
        <v>46.900269541778997</v>
      </c>
      <c r="G565" s="71">
        <v>0.62897233900097305</v>
      </c>
      <c r="H565" s="68">
        <v>37.061994609164401</v>
      </c>
      <c r="I565" s="71">
        <v>0.64180493100011404</v>
      </c>
      <c r="J565" s="68">
        <v>54.8517520215633</v>
      </c>
      <c r="K565" s="71">
        <v>0.906936970486524</v>
      </c>
      <c r="L565" s="68">
        <v>92.452830188679201</v>
      </c>
      <c r="M565" s="71">
        <v>0.49027015681688701</v>
      </c>
      <c r="N565" s="68">
        <v>40.161725067385397</v>
      </c>
      <c r="O565" s="71"/>
      <c r="P565" s="68"/>
      <c r="Q565" s="71">
        <v>0.4052</v>
      </c>
      <c r="R565" s="68">
        <v>48.6166007905138</v>
      </c>
    </row>
    <row r="566" spans="1:18" x14ac:dyDescent="0.2">
      <c r="A566" s="141" t="s">
        <v>1450</v>
      </c>
      <c r="B566" s="67" t="s">
        <v>1451</v>
      </c>
      <c r="C566" s="67">
        <v>54</v>
      </c>
      <c r="D566" s="67" t="s">
        <v>340</v>
      </c>
      <c r="E566" s="71">
        <v>0.69368727447223799</v>
      </c>
      <c r="F566" s="68">
        <v>70.350404312668502</v>
      </c>
      <c r="G566" s="71">
        <v>0.59997911117109604</v>
      </c>
      <c r="H566" s="68">
        <v>17.991913746630701</v>
      </c>
      <c r="I566" s="71">
        <v>0.52867958448899499</v>
      </c>
      <c r="J566" s="68">
        <v>13.274932614555301</v>
      </c>
      <c r="K566" s="71">
        <v>0.86449957409547795</v>
      </c>
      <c r="L566" s="68">
        <v>79.716981132075503</v>
      </c>
      <c r="M566" s="71">
        <v>0.47527810260561898</v>
      </c>
      <c r="N566" s="68">
        <v>34.703504043126699</v>
      </c>
      <c r="O566" s="71"/>
      <c r="P566" s="68"/>
      <c r="Q566" s="71">
        <v>1</v>
      </c>
      <c r="R566" s="68">
        <v>100</v>
      </c>
    </row>
    <row r="567" spans="1:18" x14ac:dyDescent="0.2">
      <c r="A567" s="141" t="s">
        <v>1452</v>
      </c>
      <c r="B567" s="67" t="s">
        <v>1453</v>
      </c>
      <c r="C567" s="67">
        <v>55</v>
      </c>
      <c r="D567" s="67" t="s">
        <v>340</v>
      </c>
      <c r="E567" s="71">
        <v>0.732841930579745</v>
      </c>
      <c r="F567" s="68">
        <v>80.323450134770894</v>
      </c>
      <c r="G567" s="71">
        <v>0.67451142326418601</v>
      </c>
      <c r="H567" s="68">
        <v>58.355795148247999</v>
      </c>
      <c r="I567" s="71">
        <v>0.61858624872769796</v>
      </c>
      <c r="J567" s="68">
        <v>45.1482479784367</v>
      </c>
      <c r="K567" s="71">
        <v>0.79688632050685304</v>
      </c>
      <c r="L567" s="68">
        <v>46.630727762803197</v>
      </c>
      <c r="M567" s="71">
        <v>0.57422566039998801</v>
      </c>
      <c r="N567" s="68">
        <v>58.0862533692722</v>
      </c>
      <c r="O567" s="71"/>
      <c r="P567" s="68"/>
      <c r="Q567" s="71">
        <v>1</v>
      </c>
      <c r="R567" s="68">
        <v>100</v>
      </c>
    </row>
    <row r="568" spans="1:18" x14ac:dyDescent="0.2">
      <c r="A568" s="141" t="s">
        <v>1454</v>
      </c>
      <c r="B568" s="67" t="s">
        <v>1455</v>
      </c>
      <c r="C568" s="67">
        <v>55</v>
      </c>
      <c r="D568" s="67" t="s">
        <v>340</v>
      </c>
      <c r="E568" s="71">
        <v>0.77356447974028597</v>
      </c>
      <c r="F568" s="68">
        <v>87.601078167115901</v>
      </c>
      <c r="G568" s="71">
        <v>0.69317386082593802</v>
      </c>
      <c r="H568" s="68">
        <v>64.690026954177895</v>
      </c>
      <c r="I568" s="71">
        <v>0.75886683744566397</v>
      </c>
      <c r="J568" s="68">
        <v>92.520215633423206</v>
      </c>
      <c r="K568" s="71">
        <v>0.89897987739603402</v>
      </c>
      <c r="L568" s="68">
        <v>90.700808625336904</v>
      </c>
      <c r="M568" s="71">
        <v>0.61920182303379201</v>
      </c>
      <c r="N568" s="68">
        <v>65.161725067385404</v>
      </c>
      <c r="O568" s="71"/>
      <c r="P568" s="68"/>
      <c r="Q568" s="71">
        <v>0.89759999999999995</v>
      </c>
      <c r="R568" s="68">
        <v>72.015810276679801</v>
      </c>
    </row>
    <row r="569" spans="1:18" x14ac:dyDescent="0.2">
      <c r="A569" s="141" t="s">
        <v>1456</v>
      </c>
      <c r="B569" s="67" t="s">
        <v>1457</v>
      </c>
      <c r="C569" s="67">
        <v>54</v>
      </c>
      <c r="D569" s="67" t="s">
        <v>340</v>
      </c>
      <c r="E569" s="71">
        <v>0.64950048369708702</v>
      </c>
      <c r="F569" s="68">
        <v>57.681940700808603</v>
      </c>
      <c r="G569" s="71">
        <v>0.64249151108692104</v>
      </c>
      <c r="H569" s="68">
        <v>45.215633423180599</v>
      </c>
      <c r="I569" s="71">
        <v>0.60514644960030906</v>
      </c>
      <c r="J569" s="68">
        <v>38.948787061994601</v>
      </c>
      <c r="K569" s="71">
        <v>0.76114625948986403</v>
      </c>
      <c r="L569" s="68">
        <v>32.884097035040398</v>
      </c>
      <c r="M569" s="71">
        <v>0.58921771461125605</v>
      </c>
      <c r="N569" s="68">
        <v>59.905660377358501</v>
      </c>
      <c r="O569" s="71"/>
      <c r="P569" s="68"/>
      <c r="Q569" s="71"/>
      <c r="R569" s="68"/>
    </row>
    <row r="570" spans="1:18" x14ac:dyDescent="0.2">
      <c r="A570" s="141" t="s">
        <v>1458</v>
      </c>
      <c r="B570" s="67" t="s">
        <v>1459</v>
      </c>
      <c r="C570" s="67">
        <v>55</v>
      </c>
      <c r="D570" s="67" t="s">
        <v>340</v>
      </c>
      <c r="E570" s="71">
        <v>0.66427766931457299</v>
      </c>
      <c r="F570" s="68">
        <v>61.253369272237201</v>
      </c>
      <c r="G570" s="71">
        <v>0.68844557381803395</v>
      </c>
      <c r="H570" s="68">
        <v>63.477088948787099</v>
      </c>
      <c r="I570" s="71">
        <v>0.62279006421454697</v>
      </c>
      <c r="J570" s="68">
        <v>46.563342318059298</v>
      </c>
      <c r="K570" s="71">
        <v>0.72667321619192105</v>
      </c>
      <c r="L570" s="68">
        <v>22.371967654986499</v>
      </c>
      <c r="M570" s="71">
        <v>0.61920182303379201</v>
      </c>
      <c r="N570" s="68">
        <v>65.161725067385404</v>
      </c>
      <c r="O570" s="71"/>
      <c r="P570" s="68"/>
      <c r="Q570" s="71"/>
      <c r="R570" s="68"/>
    </row>
    <row r="571" spans="1:18" x14ac:dyDescent="0.2">
      <c r="A571" s="141" t="s">
        <v>1460</v>
      </c>
      <c r="B571" s="67" t="s">
        <v>1461</v>
      </c>
      <c r="C571" s="67">
        <v>55</v>
      </c>
      <c r="D571" s="67" t="s">
        <v>340</v>
      </c>
      <c r="E571" s="71">
        <v>0.74051613710629605</v>
      </c>
      <c r="F571" s="68">
        <v>81.536388140161705</v>
      </c>
      <c r="G571" s="71">
        <v>0.719544363873585</v>
      </c>
      <c r="H571" s="68">
        <v>71.428571428571402</v>
      </c>
      <c r="I571" s="71">
        <v>0.67532907355202898</v>
      </c>
      <c r="J571" s="68">
        <v>69.407008086253398</v>
      </c>
      <c r="K571" s="71">
        <v>0.83633402991150996</v>
      </c>
      <c r="L571" s="68">
        <v>65.431266846361197</v>
      </c>
      <c r="M571" s="71">
        <v>0.67317321819435705</v>
      </c>
      <c r="N571" s="68">
        <v>72.776280323450095</v>
      </c>
      <c r="O571" s="71"/>
      <c r="P571" s="68"/>
      <c r="Q571" s="71">
        <v>0.79820000000000002</v>
      </c>
      <c r="R571" s="68">
        <v>68.6166007905138</v>
      </c>
    </row>
    <row r="572" spans="1:18" x14ac:dyDescent="0.2">
      <c r="A572" s="141" t="s">
        <v>1462</v>
      </c>
      <c r="B572" s="67" t="s">
        <v>1463</v>
      </c>
      <c r="C572" s="67">
        <v>55</v>
      </c>
      <c r="D572" s="67" t="s">
        <v>340</v>
      </c>
      <c r="E572" s="71">
        <v>0.64089690737482696</v>
      </c>
      <c r="F572" s="68">
        <v>55.053908355795102</v>
      </c>
      <c r="G572" s="71">
        <v>0.61238566480007295</v>
      </c>
      <c r="H572" s="68">
        <v>24.393530997304602</v>
      </c>
      <c r="I572" s="71">
        <v>0.58380781014263805</v>
      </c>
      <c r="J572" s="68">
        <v>31.132075471698101</v>
      </c>
      <c r="K572" s="71">
        <v>0.84713988931717399</v>
      </c>
      <c r="L572" s="68">
        <v>70.552560646900304</v>
      </c>
      <c r="M572" s="71">
        <v>0.52025426523942297</v>
      </c>
      <c r="N572" s="68">
        <v>46.7654986522911</v>
      </c>
      <c r="O572" s="71"/>
      <c r="P572" s="68"/>
      <c r="Q572" s="71"/>
      <c r="R572" s="68"/>
    </row>
    <row r="573" spans="1:18" x14ac:dyDescent="0.2">
      <c r="A573" s="141" t="s">
        <v>1464</v>
      </c>
      <c r="B573" s="67" t="s">
        <v>1465</v>
      </c>
      <c r="C573" s="67">
        <v>55</v>
      </c>
      <c r="D573" s="67" t="s">
        <v>340</v>
      </c>
      <c r="E573" s="71">
        <v>0.54266001929998897</v>
      </c>
      <c r="F573" s="68">
        <v>28.436657681940702</v>
      </c>
      <c r="G573" s="71">
        <v>0.647934982013876</v>
      </c>
      <c r="H573" s="68">
        <v>48.3827493261456</v>
      </c>
      <c r="I573" s="71">
        <v>0.65869013042833802</v>
      </c>
      <c r="J573" s="68">
        <v>62.735849056603797</v>
      </c>
      <c r="K573" s="71">
        <v>0.84444296702675903</v>
      </c>
      <c r="L573" s="68">
        <v>69.137466307277606</v>
      </c>
      <c r="M573" s="71">
        <v>0.56223201703097403</v>
      </c>
      <c r="N573" s="68">
        <v>55.9299191374663</v>
      </c>
      <c r="O573" s="71"/>
      <c r="P573" s="68"/>
      <c r="Q573" s="71">
        <v>0</v>
      </c>
      <c r="R573" s="68">
        <v>29.090909090909101</v>
      </c>
    </row>
    <row r="574" spans="1:18" x14ac:dyDescent="0.2">
      <c r="A574" s="141" t="s">
        <v>1466</v>
      </c>
      <c r="B574" s="67" t="s">
        <v>1467</v>
      </c>
      <c r="C574" s="67">
        <v>55</v>
      </c>
      <c r="D574" s="67" t="s">
        <v>340</v>
      </c>
      <c r="E574" s="71">
        <v>0.51934339521587902</v>
      </c>
      <c r="F574" s="68">
        <v>22.9784366576819</v>
      </c>
      <c r="G574" s="71">
        <v>0.58977777012392096</v>
      </c>
      <c r="H574" s="68">
        <v>14.824797843665801</v>
      </c>
      <c r="I574" s="71">
        <v>0.66216476449290496</v>
      </c>
      <c r="J574" s="68">
        <v>64.083557951482504</v>
      </c>
      <c r="K574" s="71">
        <v>0.73756626179778995</v>
      </c>
      <c r="L574" s="68">
        <v>25.6738544474394</v>
      </c>
      <c r="M574" s="71">
        <v>0.60720817966477802</v>
      </c>
      <c r="N574" s="68">
        <v>63.207547169811299</v>
      </c>
      <c r="O574" s="71"/>
      <c r="P574" s="68"/>
      <c r="Q574" s="71">
        <v>0</v>
      </c>
      <c r="R574" s="68">
        <v>29.090909090909101</v>
      </c>
    </row>
    <row r="575" spans="1:18" x14ac:dyDescent="0.2">
      <c r="A575" s="141" t="s">
        <v>1468</v>
      </c>
      <c r="B575" s="67" t="s">
        <v>1469</v>
      </c>
      <c r="C575" s="67">
        <v>55</v>
      </c>
      <c r="D575" s="67" t="s">
        <v>340</v>
      </c>
      <c r="E575" s="71">
        <v>0.70485516263546</v>
      </c>
      <c r="F575" s="68">
        <v>73.787061994609203</v>
      </c>
      <c r="G575" s="71">
        <v>0.72269328972192104</v>
      </c>
      <c r="H575" s="68">
        <v>72.102425876010798</v>
      </c>
      <c r="I575" s="71">
        <v>0.64917977666260596</v>
      </c>
      <c r="J575" s="68">
        <v>58.0862533692722</v>
      </c>
      <c r="K575" s="71">
        <v>0.77137595512070301</v>
      </c>
      <c r="L575" s="68">
        <v>36.657681940700797</v>
      </c>
      <c r="M575" s="71">
        <v>0.67617162903661099</v>
      </c>
      <c r="N575" s="68">
        <v>73.3827493261456</v>
      </c>
      <c r="O575" s="71"/>
      <c r="P575" s="68"/>
      <c r="Q575" s="71"/>
      <c r="R575" s="68"/>
    </row>
    <row r="576" spans="1:18" x14ac:dyDescent="0.2">
      <c r="A576" s="141" t="s">
        <v>1470</v>
      </c>
      <c r="B576" s="67" t="s">
        <v>1471</v>
      </c>
      <c r="C576" s="67">
        <v>54</v>
      </c>
      <c r="D576" s="67" t="s">
        <v>340</v>
      </c>
      <c r="E576" s="71">
        <v>0.63349298491213302</v>
      </c>
      <c r="F576" s="68">
        <v>52.4258760107817</v>
      </c>
      <c r="G576" s="71">
        <v>0.60025458373287899</v>
      </c>
      <c r="H576" s="68">
        <v>18.328840970350399</v>
      </c>
      <c r="I576" s="71">
        <v>0.62503353625116498</v>
      </c>
      <c r="J576" s="68">
        <v>47.978436657681897</v>
      </c>
      <c r="K576" s="71">
        <v>0.73445815926449998</v>
      </c>
      <c r="L576" s="68">
        <v>24.528301886792502</v>
      </c>
      <c r="M576" s="71">
        <v>0.57422566039998801</v>
      </c>
      <c r="N576" s="68">
        <v>58.0862533692722</v>
      </c>
      <c r="O576" s="71"/>
      <c r="P576" s="68"/>
      <c r="Q576" s="71"/>
      <c r="R576" s="68"/>
    </row>
    <row r="577" spans="1:18" x14ac:dyDescent="0.2">
      <c r="A577" s="141" t="s">
        <v>1472</v>
      </c>
      <c r="B577" s="67" t="s">
        <v>1473</v>
      </c>
      <c r="C577" s="67">
        <v>54</v>
      </c>
      <c r="D577" s="67" t="s">
        <v>340</v>
      </c>
      <c r="E577" s="71">
        <v>0.76780495279842698</v>
      </c>
      <c r="F577" s="68">
        <v>86.927223719676505</v>
      </c>
      <c r="G577" s="71">
        <v>0.71344849683524003</v>
      </c>
      <c r="H577" s="68">
        <v>69.743935309973097</v>
      </c>
      <c r="I577" s="71">
        <v>0.66920514179056301</v>
      </c>
      <c r="J577" s="68">
        <v>67.115902964959602</v>
      </c>
      <c r="K577" s="71">
        <v>0.78319790717197302</v>
      </c>
      <c r="L577" s="68">
        <v>41.037735849056602</v>
      </c>
      <c r="M577" s="71">
        <v>0.67317321819435705</v>
      </c>
      <c r="N577" s="68">
        <v>72.776280323450095</v>
      </c>
      <c r="O577" s="71"/>
      <c r="P577" s="68"/>
      <c r="Q577" s="71">
        <v>1</v>
      </c>
      <c r="R577" s="68">
        <v>100</v>
      </c>
    </row>
    <row r="578" spans="1:18" x14ac:dyDescent="0.2">
      <c r="A578" s="141" t="s">
        <v>1474</v>
      </c>
      <c r="B578" s="67" t="s">
        <v>1475</v>
      </c>
      <c r="C578" s="67">
        <v>55</v>
      </c>
      <c r="D578" s="67" t="s">
        <v>340</v>
      </c>
      <c r="E578" s="71">
        <v>0.60526238462084303</v>
      </c>
      <c r="F578" s="68">
        <v>44.272237196765502</v>
      </c>
      <c r="G578" s="71">
        <v>0.736320079463884</v>
      </c>
      <c r="H578" s="68">
        <v>74.797843665768198</v>
      </c>
      <c r="I578" s="71">
        <v>0.74336644202400703</v>
      </c>
      <c r="J578" s="68">
        <v>89.083557951482504</v>
      </c>
      <c r="K578" s="71">
        <v>0.83147443163041601</v>
      </c>
      <c r="L578" s="68">
        <v>63.207547169811299</v>
      </c>
      <c r="M578" s="71">
        <v>0.71515096998590799</v>
      </c>
      <c r="N578" s="68">
        <v>77.964959568733093</v>
      </c>
      <c r="O578" s="71"/>
      <c r="P578" s="68"/>
      <c r="Q578" s="71">
        <v>0</v>
      </c>
      <c r="R578" s="68">
        <v>29.090909090909101</v>
      </c>
    </row>
    <row r="579" spans="1:18" x14ac:dyDescent="0.2">
      <c r="A579" s="141" t="s">
        <v>1476</v>
      </c>
      <c r="B579" s="67" t="s">
        <v>1477</v>
      </c>
      <c r="C579" s="67">
        <v>55</v>
      </c>
      <c r="D579" s="67" t="s">
        <v>340</v>
      </c>
      <c r="E579" s="71">
        <v>0.56693577878516199</v>
      </c>
      <c r="F579" s="68">
        <v>34.4339622641509</v>
      </c>
      <c r="G579" s="71">
        <v>0.705457083505591</v>
      </c>
      <c r="H579" s="68">
        <v>67.587601078167097</v>
      </c>
      <c r="I579" s="71">
        <v>0.68890551513254294</v>
      </c>
      <c r="J579" s="68">
        <v>73.787061994609203</v>
      </c>
      <c r="K579" s="71">
        <v>0.82950334814965698</v>
      </c>
      <c r="L579" s="68">
        <v>62.466307277627998</v>
      </c>
      <c r="M579" s="71">
        <v>0.59821294713801698</v>
      </c>
      <c r="N579" s="68">
        <v>61.994609164420503</v>
      </c>
      <c r="O579" s="71"/>
      <c r="P579" s="68"/>
      <c r="Q579" s="71">
        <v>1.26E-2</v>
      </c>
      <c r="R579" s="68">
        <v>34.1501976284585</v>
      </c>
    </row>
    <row r="580" spans="1:18" x14ac:dyDescent="0.2">
      <c r="A580" s="141" t="s">
        <v>1478</v>
      </c>
      <c r="B580" s="67" t="s">
        <v>1479</v>
      </c>
      <c r="C580" s="67">
        <v>55</v>
      </c>
      <c r="D580" s="67" t="s">
        <v>340</v>
      </c>
      <c r="E580" s="71">
        <v>0.60743520298571896</v>
      </c>
      <c r="F580" s="68">
        <v>44.8787061994609</v>
      </c>
      <c r="G580" s="71">
        <v>0.61456908474031102</v>
      </c>
      <c r="H580" s="68">
        <v>25.876010781671201</v>
      </c>
      <c r="I580" s="71">
        <v>0.56205654554018603</v>
      </c>
      <c r="J580" s="68">
        <v>23.6522911051213</v>
      </c>
      <c r="K580" s="71">
        <v>0.74485455979197002</v>
      </c>
      <c r="L580" s="68">
        <v>27.6954177897574</v>
      </c>
      <c r="M580" s="71">
        <v>0.50826062187040899</v>
      </c>
      <c r="N580" s="68">
        <v>44.137466307277599</v>
      </c>
      <c r="O580" s="71"/>
      <c r="P580" s="68"/>
      <c r="Q580" s="71"/>
      <c r="R580" s="68"/>
    </row>
    <row r="581" spans="1:18" x14ac:dyDescent="0.2">
      <c r="A581" s="141" t="s">
        <v>1480</v>
      </c>
      <c r="B581" s="67" t="s">
        <v>1481</v>
      </c>
      <c r="C581" s="67">
        <v>55</v>
      </c>
      <c r="D581" s="67" t="s">
        <v>340</v>
      </c>
      <c r="E581" s="71">
        <v>0.68262569805167905</v>
      </c>
      <c r="F581" s="68">
        <v>66.576819407008102</v>
      </c>
      <c r="G581" s="71">
        <v>0.61597548487246701</v>
      </c>
      <c r="H581" s="68">
        <v>27.1563342318059</v>
      </c>
      <c r="I581" s="71">
        <v>0.55211861129976803</v>
      </c>
      <c r="J581" s="68">
        <v>21.0916442048518</v>
      </c>
      <c r="K581" s="71">
        <v>0.76975629148054303</v>
      </c>
      <c r="L581" s="68">
        <v>35.781671159029599</v>
      </c>
      <c r="M581" s="71">
        <v>0.47527810260561898</v>
      </c>
      <c r="N581" s="68">
        <v>34.703504043126699</v>
      </c>
      <c r="O581" s="71"/>
      <c r="P581" s="68"/>
      <c r="Q581" s="71">
        <v>1</v>
      </c>
      <c r="R581" s="68">
        <v>100</v>
      </c>
    </row>
    <row r="582" spans="1:18" x14ac:dyDescent="0.2">
      <c r="A582" s="141" t="s">
        <v>1482</v>
      </c>
      <c r="B582" s="67" t="s">
        <v>1483</v>
      </c>
      <c r="C582" s="67">
        <v>55</v>
      </c>
      <c r="D582" s="67" t="s">
        <v>340</v>
      </c>
      <c r="E582" s="71">
        <v>0.700932830891563</v>
      </c>
      <c r="F582" s="68">
        <v>72.8436657681941</v>
      </c>
      <c r="G582" s="71">
        <v>0.62238598098710896</v>
      </c>
      <c r="H582" s="68">
        <v>32.412398921832903</v>
      </c>
      <c r="I582" s="71">
        <v>0.58583525786535495</v>
      </c>
      <c r="J582" s="68">
        <v>31.805929919137501</v>
      </c>
      <c r="K582" s="71">
        <v>0.80617275878846295</v>
      </c>
      <c r="L582" s="68">
        <v>49.797843665768198</v>
      </c>
      <c r="M582" s="71">
        <v>0.49027015681688701</v>
      </c>
      <c r="N582" s="68">
        <v>40.161725067385397</v>
      </c>
      <c r="O582" s="71"/>
      <c r="P582" s="68"/>
      <c r="Q582" s="71">
        <v>1</v>
      </c>
      <c r="R582" s="68">
        <v>100</v>
      </c>
    </row>
    <row r="583" spans="1:18" x14ac:dyDescent="0.2">
      <c r="A583" s="141" t="s">
        <v>1484</v>
      </c>
      <c r="B583" s="67" t="s">
        <v>1485</v>
      </c>
      <c r="C583" s="67">
        <v>55</v>
      </c>
      <c r="D583" s="67" t="s">
        <v>340</v>
      </c>
      <c r="E583" s="71">
        <v>0.55780505985997098</v>
      </c>
      <c r="F583" s="68">
        <v>32.008086253369299</v>
      </c>
      <c r="G583" s="71">
        <v>0.67071288630605697</v>
      </c>
      <c r="H583" s="68">
        <v>57.075471698113198</v>
      </c>
      <c r="I583" s="71">
        <v>0.692891494792504</v>
      </c>
      <c r="J583" s="68">
        <v>74.663072776280302</v>
      </c>
      <c r="K583" s="71">
        <v>0.81141591685200698</v>
      </c>
      <c r="L583" s="68">
        <v>52.4258760107817</v>
      </c>
      <c r="M583" s="71">
        <v>0.61320500134928502</v>
      </c>
      <c r="N583" s="68">
        <v>64.218328840970401</v>
      </c>
      <c r="O583" s="71"/>
      <c r="P583" s="68"/>
      <c r="Q583" s="71">
        <v>8.0000000000000004E-4</v>
      </c>
      <c r="R583" s="68">
        <v>30.434782608695699</v>
      </c>
    </row>
    <row r="584" spans="1:18" x14ac:dyDescent="0.2">
      <c r="A584" s="141" t="s">
        <v>1486</v>
      </c>
      <c r="B584" s="67" t="s">
        <v>1487</v>
      </c>
      <c r="C584" s="67">
        <v>55</v>
      </c>
      <c r="D584" s="67" t="s">
        <v>340</v>
      </c>
      <c r="E584" s="71">
        <v>0.58831599179240901</v>
      </c>
      <c r="F584" s="68">
        <v>39.285714285714299</v>
      </c>
      <c r="G584" s="71">
        <v>0.61062309878440002</v>
      </c>
      <c r="H584" s="68">
        <v>23.584905660377402</v>
      </c>
      <c r="I584" s="71">
        <v>0.56092335513124403</v>
      </c>
      <c r="J584" s="68">
        <v>23.3827493261456</v>
      </c>
      <c r="K584" s="71">
        <v>0.70943782149062595</v>
      </c>
      <c r="L584" s="68">
        <v>17.250673854447399</v>
      </c>
      <c r="M584" s="71">
        <v>0.47227969176336498</v>
      </c>
      <c r="N584" s="68">
        <v>33.423180592991898</v>
      </c>
      <c r="O584" s="71"/>
      <c r="P584" s="68"/>
      <c r="Q584" s="71"/>
      <c r="R584" s="68"/>
    </row>
    <row r="585" spans="1:18" x14ac:dyDescent="0.2">
      <c r="A585" s="141" t="s">
        <v>1488</v>
      </c>
      <c r="B585" s="67" t="s">
        <v>1489</v>
      </c>
      <c r="C585" s="67">
        <v>55</v>
      </c>
      <c r="D585" s="67" t="s">
        <v>340</v>
      </c>
      <c r="E585" s="71">
        <v>0.63335231866529196</v>
      </c>
      <c r="F585" s="68">
        <v>52.223719676549898</v>
      </c>
      <c r="G585" s="71">
        <v>0.66226067766479502</v>
      </c>
      <c r="H585" s="68">
        <v>54.110512129379998</v>
      </c>
      <c r="I585" s="71">
        <v>0.61710225300478605</v>
      </c>
      <c r="J585" s="68">
        <v>44.407008086253398</v>
      </c>
      <c r="K585" s="71">
        <v>0.75478095464794004</v>
      </c>
      <c r="L585" s="68">
        <v>30.323450134770901</v>
      </c>
      <c r="M585" s="71">
        <v>0.499265389343648</v>
      </c>
      <c r="N585" s="68">
        <v>42.183288409703501</v>
      </c>
      <c r="O585" s="71"/>
      <c r="P585" s="68"/>
      <c r="Q585" s="71"/>
      <c r="R585" s="68"/>
    </row>
    <row r="586" spans="1:18" x14ac:dyDescent="0.2">
      <c r="A586" s="141" t="s">
        <v>1490</v>
      </c>
      <c r="B586" s="67" t="s">
        <v>1491</v>
      </c>
      <c r="C586" s="67">
        <v>55</v>
      </c>
      <c r="D586" s="67" t="s">
        <v>340</v>
      </c>
      <c r="E586" s="71">
        <v>0.77114966329332701</v>
      </c>
      <c r="F586" s="68">
        <v>87.331536388140194</v>
      </c>
      <c r="G586" s="71">
        <v>0.690093086741836</v>
      </c>
      <c r="H586" s="68">
        <v>64.218328840970401</v>
      </c>
      <c r="I586" s="71">
        <v>0.70117601537325502</v>
      </c>
      <c r="J586" s="68">
        <v>77.358490566037702</v>
      </c>
      <c r="K586" s="71">
        <v>0.84227898047550098</v>
      </c>
      <c r="L586" s="68">
        <v>68.396226415094304</v>
      </c>
      <c r="M586" s="71">
        <v>0.62220023387604595</v>
      </c>
      <c r="N586" s="68">
        <v>65.902964959568706</v>
      </c>
      <c r="O586" s="71"/>
      <c r="P586" s="68"/>
      <c r="Q586" s="71">
        <v>1</v>
      </c>
      <c r="R586" s="68">
        <v>100</v>
      </c>
    </row>
    <row r="587" spans="1:18" x14ac:dyDescent="0.2">
      <c r="A587" s="141" t="s">
        <v>1492</v>
      </c>
      <c r="B587" s="67" t="s">
        <v>1493</v>
      </c>
      <c r="C587" s="67">
        <v>55</v>
      </c>
      <c r="D587" s="67" t="s">
        <v>340</v>
      </c>
      <c r="E587" s="71">
        <v>0.53275004988529895</v>
      </c>
      <c r="F587" s="68">
        <v>26.145552560646902</v>
      </c>
      <c r="G587" s="71">
        <v>0.66691684640077598</v>
      </c>
      <c r="H587" s="68">
        <v>56.132075471698101</v>
      </c>
      <c r="I587" s="71">
        <v>0.64536192950218596</v>
      </c>
      <c r="J587" s="68">
        <v>56.671159029649601</v>
      </c>
      <c r="K587" s="71">
        <v>0.83951244081087095</v>
      </c>
      <c r="L587" s="68">
        <v>66.981132075471706</v>
      </c>
      <c r="M587" s="71">
        <v>0.51125903271266204</v>
      </c>
      <c r="N587" s="68">
        <v>44.946091644204799</v>
      </c>
      <c r="O587" s="71"/>
      <c r="P587" s="68"/>
      <c r="Q587" s="71">
        <v>6.9999999999999999E-4</v>
      </c>
      <c r="R587" s="68">
        <v>30.039525691699598</v>
      </c>
    </row>
    <row r="588" spans="1:18" x14ac:dyDescent="0.2">
      <c r="A588" s="141" t="s">
        <v>1325</v>
      </c>
      <c r="B588" s="67" t="s">
        <v>1494</v>
      </c>
      <c r="C588" s="67">
        <v>72</v>
      </c>
      <c r="D588" s="67" t="s">
        <v>340</v>
      </c>
      <c r="E588" s="71">
        <v>0.69431040121820997</v>
      </c>
      <c r="F588" s="68">
        <v>70.552560646900304</v>
      </c>
      <c r="G588" s="71">
        <v>0.64055941540989902</v>
      </c>
      <c r="H588" s="68">
        <v>44.137466307277599</v>
      </c>
      <c r="I588" s="71">
        <v>0.60737709761345604</v>
      </c>
      <c r="J588" s="68">
        <v>40.026954177897601</v>
      </c>
      <c r="K588" s="71">
        <v>0.75133580130432798</v>
      </c>
      <c r="L588" s="68">
        <v>29.514824797843701</v>
      </c>
      <c r="M588" s="71">
        <v>0.47227969176336498</v>
      </c>
      <c r="N588" s="68">
        <v>33.423180592991898</v>
      </c>
      <c r="O588" s="71"/>
      <c r="P588" s="68"/>
      <c r="Q588" s="71">
        <v>1</v>
      </c>
      <c r="R588" s="68">
        <v>100</v>
      </c>
    </row>
    <row r="589" spans="1:18" x14ac:dyDescent="0.2">
      <c r="A589" s="141" t="s">
        <v>1495</v>
      </c>
      <c r="B589" s="67" t="s">
        <v>1496</v>
      </c>
      <c r="C589" s="67">
        <v>72</v>
      </c>
      <c r="D589" s="67" t="s">
        <v>340</v>
      </c>
      <c r="E589" s="71">
        <v>0.71523441305544999</v>
      </c>
      <c r="F589" s="68">
        <v>76.212938005390797</v>
      </c>
      <c r="G589" s="71">
        <v>0.63377524419614795</v>
      </c>
      <c r="H589" s="68">
        <v>39.824797843665799</v>
      </c>
      <c r="I589" s="71">
        <v>0.60701017987004402</v>
      </c>
      <c r="J589" s="68">
        <v>39.824797843665799</v>
      </c>
      <c r="K589" s="71">
        <v>0.80014032176036798</v>
      </c>
      <c r="L589" s="68">
        <v>47.5741239892183</v>
      </c>
      <c r="M589" s="71">
        <v>0.53524631945069101</v>
      </c>
      <c r="N589" s="68">
        <v>50.5390835579515</v>
      </c>
      <c r="O589" s="71"/>
      <c r="P589" s="68"/>
      <c r="Q589" s="71">
        <v>1</v>
      </c>
      <c r="R589" s="68">
        <v>100</v>
      </c>
    </row>
    <row r="590" spans="1:18" x14ac:dyDescent="0.2">
      <c r="A590" s="141" t="s">
        <v>1497</v>
      </c>
      <c r="B590" s="67" t="s">
        <v>1498</v>
      </c>
      <c r="C590" s="67">
        <v>72</v>
      </c>
      <c r="D590" s="67" t="s">
        <v>340</v>
      </c>
      <c r="E590" s="71">
        <v>0.61818792794729904</v>
      </c>
      <c r="F590" s="68">
        <v>47.776280323450102</v>
      </c>
      <c r="G590" s="71">
        <v>0.75013723610040595</v>
      </c>
      <c r="H590" s="68">
        <v>77.964959568733093</v>
      </c>
      <c r="I590" s="71">
        <v>0.80388286919555696</v>
      </c>
      <c r="J590" s="68">
        <v>98.180592991913798</v>
      </c>
      <c r="K590" s="71">
        <v>0.83345902950814599</v>
      </c>
      <c r="L590" s="68">
        <v>63.948787061994601</v>
      </c>
      <c r="M590" s="71">
        <v>0.69716050493238602</v>
      </c>
      <c r="N590" s="68">
        <v>75.404312668463604</v>
      </c>
      <c r="O590" s="71"/>
      <c r="P590" s="68"/>
      <c r="Q590" s="71">
        <v>6.3E-3</v>
      </c>
      <c r="R590" s="68">
        <v>33.675889328063199</v>
      </c>
    </row>
    <row r="591" spans="1:18" x14ac:dyDescent="0.2">
      <c r="A591" s="141" t="s">
        <v>1499</v>
      </c>
      <c r="B591" s="67" t="s">
        <v>1500</v>
      </c>
      <c r="C591" s="67">
        <v>55</v>
      </c>
      <c r="D591" s="67" t="s">
        <v>340</v>
      </c>
      <c r="E591" s="71">
        <v>0.68317517239804804</v>
      </c>
      <c r="F591" s="68">
        <v>66.711590296495999</v>
      </c>
      <c r="G591" s="71">
        <v>0.66336608167082201</v>
      </c>
      <c r="H591" s="68">
        <v>54.5822102425876</v>
      </c>
      <c r="I591" s="71">
        <v>0.66553924293317601</v>
      </c>
      <c r="J591" s="68">
        <v>65.633423180592999</v>
      </c>
      <c r="K591" s="71">
        <v>0.83856493711496805</v>
      </c>
      <c r="L591" s="68">
        <v>66.509433962264197</v>
      </c>
      <c r="M591" s="71">
        <v>0.56523042787322697</v>
      </c>
      <c r="N591" s="68">
        <v>56.469002695417799</v>
      </c>
      <c r="O591" s="71"/>
      <c r="P591" s="68"/>
      <c r="Q591" s="71"/>
      <c r="R591" s="68"/>
    </row>
    <row r="592" spans="1:18" x14ac:dyDescent="0.2">
      <c r="A592" s="141" t="s">
        <v>948</v>
      </c>
      <c r="B592" s="67" t="s">
        <v>1501</v>
      </c>
      <c r="C592" s="67">
        <v>55</v>
      </c>
      <c r="D592" s="67" t="s">
        <v>340</v>
      </c>
      <c r="E592" s="71">
        <v>0.55053819223863898</v>
      </c>
      <c r="F592" s="68">
        <v>30.256064690026999</v>
      </c>
      <c r="G592" s="71">
        <v>0.68488636016042104</v>
      </c>
      <c r="H592" s="68">
        <v>62.331536388140201</v>
      </c>
      <c r="I592" s="71">
        <v>0.66564607973097101</v>
      </c>
      <c r="J592" s="68">
        <v>65.768194070080895</v>
      </c>
      <c r="K592" s="71">
        <v>0.85491855848209497</v>
      </c>
      <c r="L592" s="68">
        <v>75.067385444743906</v>
      </c>
      <c r="M592" s="71">
        <v>0.54723996281970599</v>
      </c>
      <c r="N592" s="68">
        <v>53.436657681940702</v>
      </c>
      <c r="O592" s="71"/>
      <c r="P592" s="68"/>
      <c r="Q592" s="71">
        <v>0</v>
      </c>
      <c r="R592" s="68">
        <v>29.090909090909101</v>
      </c>
    </row>
    <row r="593" spans="1:18" x14ac:dyDescent="0.2">
      <c r="A593" s="141" t="s">
        <v>1502</v>
      </c>
      <c r="B593" s="67" t="s">
        <v>1503</v>
      </c>
      <c r="C593" s="67">
        <v>55</v>
      </c>
      <c r="D593" s="67" t="s">
        <v>340</v>
      </c>
      <c r="E593" s="71">
        <v>0.761214771984289</v>
      </c>
      <c r="F593" s="68">
        <v>85.781671159029599</v>
      </c>
      <c r="G593" s="71">
        <v>0.78036358992884902</v>
      </c>
      <c r="H593" s="68">
        <v>83.288409703504001</v>
      </c>
      <c r="I593" s="71">
        <v>0.77621877527377403</v>
      </c>
      <c r="J593" s="68">
        <v>94.878706199460893</v>
      </c>
      <c r="K593" s="71">
        <v>0.84135164883713898</v>
      </c>
      <c r="L593" s="68">
        <v>67.722371967654993</v>
      </c>
      <c r="M593" s="71">
        <v>0.73613984588168302</v>
      </c>
      <c r="N593" s="68">
        <v>79.986522911051196</v>
      </c>
      <c r="O593" s="71"/>
      <c r="P593" s="68"/>
      <c r="Q593" s="71">
        <v>0.67200000000000004</v>
      </c>
      <c r="R593" s="68">
        <v>62.6086956521739</v>
      </c>
    </row>
    <row r="594" spans="1:18" x14ac:dyDescent="0.2">
      <c r="A594" s="141" t="s">
        <v>1504</v>
      </c>
      <c r="B594" s="67" t="s">
        <v>1505</v>
      </c>
      <c r="C594" s="67">
        <v>54</v>
      </c>
      <c r="D594" s="67" t="s">
        <v>340</v>
      </c>
      <c r="E594" s="71">
        <v>0.64381191407264604</v>
      </c>
      <c r="F594" s="68">
        <v>55.862533692722401</v>
      </c>
      <c r="G594" s="71">
        <v>0.65082577909847295</v>
      </c>
      <c r="H594" s="68">
        <v>50.202156334231802</v>
      </c>
      <c r="I594" s="71">
        <v>0.55358281557012901</v>
      </c>
      <c r="J594" s="68">
        <v>21.428571428571399</v>
      </c>
      <c r="K594" s="71">
        <v>0.80860704459100796</v>
      </c>
      <c r="L594" s="68">
        <v>50.943396226415103</v>
      </c>
      <c r="M594" s="71">
        <v>0.56223201703097403</v>
      </c>
      <c r="N594" s="68">
        <v>55.9299191374663</v>
      </c>
      <c r="O594" s="71"/>
      <c r="P594" s="68"/>
      <c r="Q594" s="71"/>
      <c r="R594" s="68"/>
    </row>
    <row r="595" spans="1:18" x14ac:dyDescent="0.2">
      <c r="A595" s="141" t="s">
        <v>1506</v>
      </c>
      <c r="B595" s="67" t="s">
        <v>1507</v>
      </c>
      <c r="C595" s="67">
        <v>72</v>
      </c>
      <c r="D595" s="67" t="s">
        <v>340</v>
      </c>
      <c r="E595" s="71">
        <v>0.76752367909375596</v>
      </c>
      <c r="F595" s="68">
        <v>86.859838274932599</v>
      </c>
      <c r="G595" s="71">
        <v>0.78747896140808704</v>
      </c>
      <c r="H595" s="68">
        <v>84.433962264150907</v>
      </c>
      <c r="I595" s="71">
        <v>0.71491973895568806</v>
      </c>
      <c r="J595" s="68">
        <v>81.603773584905696</v>
      </c>
      <c r="K595" s="71">
        <v>0.85854186770984797</v>
      </c>
      <c r="L595" s="68">
        <v>76.954177897574098</v>
      </c>
      <c r="M595" s="71">
        <v>0.7091541483014</v>
      </c>
      <c r="N595" s="68">
        <v>77.088948787061994</v>
      </c>
      <c r="O595" s="71"/>
      <c r="P595" s="68"/>
      <c r="Q595" s="71"/>
      <c r="R595" s="68"/>
    </row>
    <row r="596" spans="1:18" x14ac:dyDescent="0.2">
      <c r="A596" s="141" t="s">
        <v>1508</v>
      </c>
      <c r="B596" s="67" t="s">
        <v>1509</v>
      </c>
      <c r="C596" s="67">
        <v>55</v>
      </c>
      <c r="D596" s="67" t="s">
        <v>340</v>
      </c>
      <c r="E596" s="71">
        <v>0.67042050305771606</v>
      </c>
      <c r="F596" s="68">
        <v>63.005390835579497</v>
      </c>
      <c r="G596" s="71">
        <v>0.61187406474744499</v>
      </c>
      <c r="H596" s="68">
        <v>24.123989218328799</v>
      </c>
      <c r="I596" s="71">
        <v>0.57871502354796001</v>
      </c>
      <c r="J596" s="68">
        <v>28.301886792452802</v>
      </c>
      <c r="K596" s="71">
        <v>0.85114792071150602</v>
      </c>
      <c r="L596" s="68">
        <v>72.911051212938006</v>
      </c>
      <c r="M596" s="71">
        <v>0.31036550628167098</v>
      </c>
      <c r="N596" s="68">
        <v>12.129380053908401</v>
      </c>
      <c r="O596" s="71"/>
      <c r="P596" s="68"/>
      <c r="Q596" s="71">
        <v>1</v>
      </c>
      <c r="R596" s="68">
        <v>100</v>
      </c>
    </row>
    <row r="597" spans="1:18" x14ac:dyDescent="0.2">
      <c r="A597" s="141" t="s">
        <v>1510</v>
      </c>
      <c r="B597" s="67" t="s">
        <v>1511</v>
      </c>
      <c r="C597" s="67">
        <v>55</v>
      </c>
      <c r="D597" s="67" t="s">
        <v>340</v>
      </c>
      <c r="E597" s="71">
        <v>0.43908521964036901</v>
      </c>
      <c r="F597" s="68">
        <v>4.8517520215633398</v>
      </c>
      <c r="G597" s="71">
        <v>0.60641263041384696</v>
      </c>
      <c r="H597" s="68">
        <v>21.159029649595698</v>
      </c>
      <c r="I597" s="71">
        <v>0.63869327571966705</v>
      </c>
      <c r="J597" s="68">
        <v>53.7735849056604</v>
      </c>
      <c r="K597" s="71">
        <v>0.85074185558666704</v>
      </c>
      <c r="L597" s="68">
        <v>72.641509433962298</v>
      </c>
      <c r="M597" s="71">
        <v>9.7478336481664707E-2</v>
      </c>
      <c r="N597" s="68">
        <v>2.6280323450134802</v>
      </c>
      <c r="O597" s="71"/>
      <c r="P597" s="68"/>
      <c r="Q597" s="71">
        <v>2.0999999999999999E-3</v>
      </c>
      <c r="R597" s="68">
        <v>32.490118577075101</v>
      </c>
    </row>
    <row r="598" spans="1:18" x14ac:dyDescent="0.2">
      <c r="A598" s="141" t="s">
        <v>1512</v>
      </c>
      <c r="B598" s="67" t="s">
        <v>1513</v>
      </c>
      <c r="C598" s="67">
        <v>55</v>
      </c>
      <c r="D598" s="67" t="s">
        <v>340</v>
      </c>
      <c r="E598" s="71">
        <v>0.71066299675502598</v>
      </c>
      <c r="F598" s="68">
        <v>74.932614555256094</v>
      </c>
      <c r="G598" s="71">
        <v>0.62637739293412997</v>
      </c>
      <c r="H598" s="68">
        <v>35.107816711590303</v>
      </c>
      <c r="I598" s="71">
        <v>0.65520362851360303</v>
      </c>
      <c r="J598" s="68">
        <v>60.916442048517503</v>
      </c>
      <c r="K598" s="71">
        <v>0.82344155730206003</v>
      </c>
      <c r="L598" s="68">
        <v>59.097035040431301</v>
      </c>
      <c r="M598" s="71">
        <v>0.44829240502533702</v>
      </c>
      <c r="N598" s="68">
        <v>27.1563342318059</v>
      </c>
      <c r="O598" s="71"/>
      <c r="P598" s="68"/>
      <c r="Q598" s="71">
        <v>1</v>
      </c>
      <c r="R598" s="68">
        <v>100</v>
      </c>
    </row>
    <row r="599" spans="1:18" x14ac:dyDescent="0.2">
      <c r="A599" s="141" t="s">
        <v>1514</v>
      </c>
      <c r="B599" s="67" t="s">
        <v>1515</v>
      </c>
      <c r="C599" s="67">
        <v>55</v>
      </c>
      <c r="D599" s="67" t="s">
        <v>340</v>
      </c>
      <c r="E599" s="71">
        <v>0.56654750226610895</v>
      </c>
      <c r="F599" s="68">
        <v>34.164420485175199</v>
      </c>
      <c r="G599" s="71">
        <v>0.62830133193521998</v>
      </c>
      <c r="H599" s="68">
        <v>36.725067385444703</v>
      </c>
      <c r="I599" s="71">
        <v>0.602794294007857</v>
      </c>
      <c r="J599" s="68">
        <v>37.938005390835599</v>
      </c>
      <c r="K599" s="71">
        <v>0.74797320079030505</v>
      </c>
      <c r="L599" s="68">
        <v>28.5040431266846</v>
      </c>
      <c r="M599" s="71">
        <v>0.30436868459716299</v>
      </c>
      <c r="N599" s="68">
        <v>11.859838274932599</v>
      </c>
      <c r="O599" s="71"/>
      <c r="P599" s="68"/>
      <c r="Q599" s="71">
        <v>0.54930000000000001</v>
      </c>
      <c r="R599" s="68">
        <v>57.0750988142292</v>
      </c>
    </row>
    <row r="600" spans="1:18" x14ac:dyDescent="0.2">
      <c r="A600" s="141" t="s">
        <v>1516</v>
      </c>
      <c r="B600" s="67" t="s">
        <v>1517</v>
      </c>
      <c r="C600" s="67">
        <v>55</v>
      </c>
      <c r="D600" s="67" t="s">
        <v>340</v>
      </c>
      <c r="E600" s="71">
        <v>0.58768577318581505</v>
      </c>
      <c r="F600" s="68">
        <v>39.150943396226403</v>
      </c>
      <c r="G600" s="71">
        <v>0.65259752012804295</v>
      </c>
      <c r="H600" s="68">
        <v>50.8086253369272</v>
      </c>
      <c r="I600" s="71">
        <v>0.69648209459028598</v>
      </c>
      <c r="J600" s="68">
        <v>75.5390835579515</v>
      </c>
      <c r="K600" s="71">
        <v>0.90810293176005397</v>
      </c>
      <c r="L600" s="68">
        <v>92.722371967654993</v>
      </c>
      <c r="M600" s="71">
        <v>0.53524631945069101</v>
      </c>
      <c r="N600" s="68">
        <v>50.5390835579515</v>
      </c>
      <c r="O600" s="71"/>
      <c r="P600" s="68"/>
      <c r="Q600" s="71">
        <v>0.14599999999999999</v>
      </c>
      <c r="R600" s="68">
        <v>38.498023715415002</v>
      </c>
    </row>
    <row r="601" spans="1:18" x14ac:dyDescent="0.2">
      <c r="A601" s="141" t="s">
        <v>1518</v>
      </c>
      <c r="B601" s="67" t="s">
        <v>1519</v>
      </c>
      <c r="C601" s="67">
        <v>55</v>
      </c>
      <c r="D601" s="67" t="s">
        <v>340</v>
      </c>
      <c r="E601" s="71">
        <v>0.67145914123371597</v>
      </c>
      <c r="F601" s="68">
        <v>63.274932614555297</v>
      </c>
      <c r="G601" s="71">
        <v>0.65096171491158705</v>
      </c>
      <c r="H601" s="68">
        <v>50.2695417789757</v>
      </c>
      <c r="I601" s="71">
        <v>0.70265928000761602</v>
      </c>
      <c r="J601" s="68">
        <v>77.897574123989202</v>
      </c>
      <c r="K601" s="71">
        <v>0.83135699663812201</v>
      </c>
      <c r="L601" s="68">
        <v>63.140161725067401</v>
      </c>
      <c r="M601" s="71">
        <v>0.58921771461125605</v>
      </c>
      <c r="N601" s="68">
        <v>59.905660377358501</v>
      </c>
      <c r="O601" s="71"/>
      <c r="P601" s="68"/>
      <c r="Q601" s="71">
        <v>0.58309999999999995</v>
      </c>
      <c r="R601" s="68">
        <v>58.814229249011902</v>
      </c>
    </row>
    <row r="602" spans="1:18" x14ac:dyDescent="0.2">
      <c r="A602" s="141" t="s">
        <v>1520</v>
      </c>
      <c r="B602" s="67" t="s">
        <v>1521</v>
      </c>
      <c r="C602" s="67">
        <v>55</v>
      </c>
      <c r="D602" s="67" t="s">
        <v>340</v>
      </c>
      <c r="E602" s="71">
        <v>0.717234905700873</v>
      </c>
      <c r="F602" s="68">
        <v>76.819407008086202</v>
      </c>
      <c r="G602" s="71">
        <v>0.72625396363104</v>
      </c>
      <c r="H602" s="68">
        <v>72.911051212938006</v>
      </c>
      <c r="I602" s="71">
        <v>0.73588742872684298</v>
      </c>
      <c r="J602" s="68">
        <v>87.398921832884099</v>
      </c>
      <c r="K602" s="71">
        <v>0.91487898784508104</v>
      </c>
      <c r="L602" s="68">
        <v>94.137466307277606</v>
      </c>
      <c r="M602" s="71">
        <v>0.7091541483014</v>
      </c>
      <c r="N602" s="68">
        <v>77.088948787061994</v>
      </c>
      <c r="O602" s="71"/>
      <c r="P602" s="68"/>
      <c r="Q602" s="71">
        <v>0.5</v>
      </c>
      <c r="R602" s="68">
        <v>54.703557312252997</v>
      </c>
    </row>
    <row r="603" spans="1:18" x14ac:dyDescent="0.2">
      <c r="A603" s="141" t="s">
        <v>1522</v>
      </c>
      <c r="B603" s="67" t="s">
        <v>1523</v>
      </c>
      <c r="C603" s="67">
        <v>72</v>
      </c>
      <c r="D603" s="67" t="s">
        <v>340</v>
      </c>
      <c r="E603" s="71">
        <v>0.562840646720282</v>
      </c>
      <c r="F603" s="68">
        <v>33.221024258760103</v>
      </c>
      <c r="G603" s="71">
        <v>0.74536407557538198</v>
      </c>
      <c r="H603" s="68">
        <v>76.752021563342296</v>
      </c>
      <c r="I603" s="71">
        <v>0.61039636056415902</v>
      </c>
      <c r="J603" s="68">
        <v>41.442048517520199</v>
      </c>
      <c r="K603" s="71">
        <v>0.85723143948159597</v>
      </c>
      <c r="L603" s="68">
        <v>76.145552560646905</v>
      </c>
      <c r="M603" s="71">
        <v>0.60121135798027103</v>
      </c>
      <c r="N603" s="68">
        <v>62.533692722372002</v>
      </c>
      <c r="O603" s="71"/>
      <c r="P603" s="68"/>
      <c r="Q603" s="71">
        <v>0</v>
      </c>
      <c r="R603" s="68">
        <v>29.090909090909101</v>
      </c>
    </row>
    <row r="604" spans="1:18" x14ac:dyDescent="0.2">
      <c r="A604" s="141" t="s">
        <v>1524</v>
      </c>
      <c r="B604" s="67" t="s">
        <v>1525</v>
      </c>
      <c r="C604" s="67">
        <v>55</v>
      </c>
      <c r="D604" s="67" t="s">
        <v>340</v>
      </c>
      <c r="E604" s="71">
        <v>0.65564234354662798</v>
      </c>
      <c r="F604" s="68">
        <v>58.894878706199499</v>
      </c>
      <c r="G604" s="71">
        <v>0.65888628572978103</v>
      </c>
      <c r="H604" s="68">
        <v>53.167115902965001</v>
      </c>
      <c r="I604" s="71">
        <v>0.63503277579431305</v>
      </c>
      <c r="J604" s="68">
        <v>51.8867924528302</v>
      </c>
      <c r="K604" s="71">
        <v>0.73065110423159596</v>
      </c>
      <c r="L604" s="68">
        <v>23.1132075471698</v>
      </c>
      <c r="M604" s="71">
        <v>0.54424155197745205</v>
      </c>
      <c r="N604" s="68">
        <v>53.167115902965001</v>
      </c>
      <c r="O604" s="71"/>
      <c r="P604" s="68"/>
      <c r="Q604" s="71">
        <v>0.70940000000000003</v>
      </c>
      <c r="R604" s="68">
        <v>64.584980237154198</v>
      </c>
    </row>
    <row r="605" spans="1:18" x14ac:dyDescent="0.2">
      <c r="A605" s="141" t="s">
        <v>1526</v>
      </c>
      <c r="B605" s="67" t="s">
        <v>1527</v>
      </c>
      <c r="C605" s="67">
        <v>55</v>
      </c>
      <c r="D605" s="67" t="s">
        <v>340</v>
      </c>
      <c r="E605" s="71">
        <v>0.49644675766859098</v>
      </c>
      <c r="F605" s="68">
        <v>16.981132075471699</v>
      </c>
      <c r="G605" s="71">
        <v>0.668541566523708</v>
      </c>
      <c r="H605" s="68">
        <v>56.469002695417799</v>
      </c>
      <c r="I605" s="71">
        <v>0.55503816689422802</v>
      </c>
      <c r="J605" s="68">
        <v>21.7654986522911</v>
      </c>
      <c r="K605" s="71">
        <v>0.68562680536728404</v>
      </c>
      <c r="L605" s="68">
        <v>12.196765498652301</v>
      </c>
      <c r="M605" s="71">
        <v>0.57122724955773396</v>
      </c>
      <c r="N605" s="68">
        <v>57.479784366576801</v>
      </c>
      <c r="O605" s="71"/>
      <c r="P605" s="68"/>
      <c r="Q605" s="71">
        <v>1.8E-3</v>
      </c>
      <c r="R605" s="68">
        <v>32.094861660078998</v>
      </c>
    </row>
    <row r="606" spans="1:18" x14ac:dyDescent="0.2">
      <c r="A606" s="141" t="s">
        <v>1528</v>
      </c>
      <c r="B606" s="67" t="s">
        <v>1529</v>
      </c>
      <c r="C606" s="67">
        <v>55</v>
      </c>
      <c r="D606" s="67" t="s">
        <v>340</v>
      </c>
      <c r="E606" s="71">
        <v>0.80443346007666805</v>
      </c>
      <c r="F606" s="68">
        <v>91.711590296495999</v>
      </c>
      <c r="G606" s="71">
        <v>0.74357672715405099</v>
      </c>
      <c r="H606" s="68">
        <v>76.280323450134802</v>
      </c>
      <c r="I606" s="71">
        <v>0.74348363166795595</v>
      </c>
      <c r="J606" s="68">
        <v>89.218328840970401</v>
      </c>
      <c r="K606" s="71">
        <v>0.84094484747119902</v>
      </c>
      <c r="L606" s="68">
        <v>67.452830188679201</v>
      </c>
      <c r="M606" s="71">
        <v>0.69416209409013196</v>
      </c>
      <c r="N606" s="68">
        <v>75</v>
      </c>
      <c r="O606" s="71"/>
      <c r="P606" s="68"/>
      <c r="Q606" s="71">
        <v>1</v>
      </c>
      <c r="R606" s="68">
        <v>100</v>
      </c>
    </row>
    <row r="607" spans="1:18" x14ac:dyDescent="0.2">
      <c r="A607" s="141" t="s">
        <v>1530</v>
      </c>
      <c r="B607" s="67" t="s">
        <v>1531</v>
      </c>
      <c r="C607" s="67">
        <v>55</v>
      </c>
      <c r="D607" s="67" t="s">
        <v>340</v>
      </c>
      <c r="E607" s="71">
        <v>0.77548211576565595</v>
      </c>
      <c r="F607" s="68">
        <v>88.140161725067401</v>
      </c>
      <c r="G607" s="71">
        <v>0.73484737441595105</v>
      </c>
      <c r="H607" s="68">
        <v>74.528301886792406</v>
      </c>
      <c r="I607" s="71">
        <v>0.66853168005195895</v>
      </c>
      <c r="J607" s="68">
        <v>66.981132075471706</v>
      </c>
      <c r="K607" s="71">
        <v>0.76487737605897099</v>
      </c>
      <c r="L607" s="68">
        <v>33.962264150943398</v>
      </c>
      <c r="M607" s="71">
        <v>0.7091541483014</v>
      </c>
      <c r="N607" s="68">
        <v>77.088948787061994</v>
      </c>
      <c r="O607" s="71"/>
      <c r="P607" s="68"/>
      <c r="Q607" s="71">
        <v>1</v>
      </c>
      <c r="R607" s="68">
        <v>100</v>
      </c>
    </row>
    <row r="608" spans="1:18" x14ac:dyDescent="0.2">
      <c r="A608" s="141" t="s">
        <v>1532</v>
      </c>
      <c r="B608" s="67" t="s">
        <v>1533</v>
      </c>
      <c r="C608" s="67">
        <v>72</v>
      </c>
      <c r="D608" s="67" t="s">
        <v>340</v>
      </c>
      <c r="E608" s="71">
        <v>0.80921328540161896</v>
      </c>
      <c r="F608" s="68">
        <v>92.452830188679201</v>
      </c>
      <c r="G608" s="71">
        <v>0.78796957255934696</v>
      </c>
      <c r="H608" s="68">
        <v>84.568733153638803</v>
      </c>
      <c r="I608" s="71">
        <v>0.72895584196934704</v>
      </c>
      <c r="J608" s="68">
        <v>86.388140161725104</v>
      </c>
      <c r="K608" s="71">
        <v>0.73902977143715098</v>
      </c>
      <c r="L608" s="68">
        <v>26.2129380053908</v>
      </c>
      <c r="M608" s="71">
        <v>0.79011124104224795</v>
      </c>
      <c r="N608" s="68">
        <v>84.770889487870605</v>
      </c>
      <c r="O608" s="71"/>
      <c r="P608" s="68"/>
      <c r="Q608" s="71">
        <v>1</v>
      </c>
      <c r="R608" s="68">
        <v>100</v>
      </c>
    </row>
    <row r="609" spans="1:18" x14ac:dyDescent="0.2">
      <c r="A609" s="141" t="s">
        <v>1534</v>
      </c>
      <c r="B609" s="67" t="s">
        <v>1535</v>
      </c>
      <c r="C609" s="67">
        <v>71</v>
      </c>
      <c r="D609" s="67" t="s">
        <v>340</v>
      </c>
      <c r="E609" s="71">
        <v>0.82488830005609703</v>
      </c>
      <c r="F609" s="68">
        <v>94.474393530997304</v>
      </c>
      <c r="G609" s="71">
        <v>0.83792351109238306</v>
      </c>
      <c r="H609" s="68">
        <v>93.396226415094304</v>
      </c>
      <c r="I609" s="71">
        <v>0.79017667246225798</v>
      </c>
      <c r="J609" s="68">
        <v>96.967654986522902</v>
      </c>
      <c r="K609" s="71">
        <v>0.79918081179345801</v>
      </c>
      <c r="L609" s="68">
        <v>47.506738544474402</v>
      </c>
      <c r="M609" s="71">
        <v>0.69716050493238602</v>
      </c>
      <c r="N609" s="68">
        <v>75.404312668463604</v>
      </c>
      <c r="O609" s="71"/>
      <c r="P609" s="68"/>
      <c r="Q609" s="71">
        <v>1</v>
      </c>
      <c r="R609" s="68">
        <v>100</v>
      </c>
    </row>
    <row r="610" spans="1:18" x14ac:dyDescent="0.2">
      <c r="A610" s="141" t="s">
        <v>1536</v>
      </c>
      <c r="B610" s="67" t="s">
        <v>1537</v>
      </c>
      <c r="C610" s="67">
        <v>72</v>
      </c>
      <c r="D610" s="67" t="s">
        <v>340</v>
      </c>
      <c r="E610" s="71">
        <v>0.83775560540580296</v>
      </c>
      <c r="F610" s="68">
        <v>95.822102425875997</v>
      </c>
      <c r="G610" s="71">
        <v>0.80418389497625298</v>
      </c>
      <c r="H610" s="68">
        <v>87.938005390835599</v>
      </c>
      <c r="I610" s="71">
        <v>0.741764218311049</v>
      </c>
      <c r="J610" s="68">
        <v>88.814016172506697</v>
      </c>
      <c r="K610" s="71">
        <v>0.81074092090791505</v>
      </c>
      <c r="L610" s="68">
        <v>52.021563342318103</v>
      </c>
      <c r="M610" s="71">
        <v>0.832088992833798</v>
      </c>
      <c r="N610" s="68">
        <v>88.948787061994594</v>
      </c>
      <c r="O610" s="71"/>
      <c r="P610" s="68"/>
      <c r="Q610" s="71">
        <v>1</v>
      </c>
      <c r="R610" s="68">
        <v>100</v>
      </c>
    </row>
    <row r="611" spans="1:18" x14ac:dyDescent="0.2">
      <c r="A611" s="141" t="s">
        <v>1538</v>
      </c>
      <c r="B611" s="67" t="s">
        <v>1539</v>
      </c>
      <c r="C611" s="67">
        <v>72</v>
      </c>
      <c r="D611" s="67" t="s">
        <v>340</v>
      </c>
      <c r="E611" s="71">
        <v>0.80446572137513805</v>
      </c>
      <c r="F611" s="68">
        <v>91.778975741239904</v>
      </c>
      <c r="G611" s="71">
        <v>0.75784789517046902</v>
      </c>
      <c r="H611" s="68">
        <v>79.043126684636107</v>
      </c>
      <c r="I611" s="71">
        <v>0.68264241255286595</v>
      </c>
      <c r="J611" s="68">
        <v>71.563342318059298</v>
      </c>
      <c r="K611" s="71">
        <v>0.82770798821715097</v>
      </c>
      <c r="L611" s="68">
        <v>61.522911051212901</v>
      </c>
      <c r="M611" s="71">
        <v>0.754130310935204</v>
      </c>
      <c r="N611" s="68">
        <v>81.805929919137498</v>
      </c>
      <c r="O611" s="71"/>
      <c r="P611" s="68"/>
      <c r="Q611" s="71">
        <v>1</v>
      </c>
      <c r="R611" s="68">
        <v>100</v>
      </c>
    </row>
    <row r="612" spans="1:18" x14ac:dyDescent="0.2">
      <c r="A612" s="141" t="s">
        <v>1540</v>
      </c>
      <c r="B612" s="67" t="s">
        <v>1541</v>
      </c>
      <c r="C612" s="67">
        <v>55</v>
      </c>
      <c r="D612" s="67" t="s">
        <v>340</v>
      </c>
      <c r="E612" s="71">
        <v>0.66992584370166197</v>
      </c>
      <c r="F612" s="68">
        <v>62.870619946091601</v>
      </c>
      <c r="G612" s="71">
        <v>0.68644141648004897</v>
      </c>
      <c r="H612" s="68">
        <v>63.005390835579497</v>
      </c>
      <c r="I612" s="71">
        <v>0.62416287886435096</v>
      </c>
      <c r="J612" s="68">
        <v>47.3045822102426</v>
      </c>
      <c r="K612" s="71">
        <v>0.80087024074677005</v>
      </c>
      <c r="L612" s="68">
        <v>48.180592991913699</v>
      </c>
      <c r="M612" s="71">
        <v>0.56822883871548102</v>
      </c>
      <c r="N612" s="68">
        <v>56.940700808625301</v>
      </c>
      <c r="O612" s="71"/>
      <c r="P612" s="68"/>
      <c r="Q612" s="71"/>
      <c r="R612" s="68"/>
    </row>
    <row r="613" spans="1:18" x14ac:dyDescent="0.2">
      <c r="A613" s="141" t="s">
        <v>1542</v>
      </c>
      <c r="B613" s="67" t="s">
        <v>1543</v>
      </c>
      <c r="C613" s="67">
        <v>72</v>
      </c>
      <c r="D613" s="67" t="s">
        <v>340</v>
      </c>
      <c r="E613" s="71">
        <v>0.77418987363026603</v>
      </c>
      <c r="F613" s="68">
        <v>87.735849056603797</v>
      </c>
      <c r="G613" s="71">
        <v>0.76405524996373098</v>
      </c>
      <c r="H613" s="68">
        <v>80.323450134770894</v>
      </c>
      <c r="I613" s="71">
        <v>0.71223961040650696</v>
      </c>
      <c r="J613" s="68">
        <v>80.458221024258805</v>
      </c>
      <c r="K613" s="71">
        <v>0.82735498226632498</v>
      </c>
      <c r="L613" s="68">
        <v>61.388140161725097</v>
      </c>
      <c r="M613" s="71">
        <v>0.793109651884501</v>
      </c>
      <c r="N613" s="68">
        <v>85.040431266846397</v>
      </c>
      <c r="O613" s="71"/>
      <c r="P613" s="68"/>
      <c r="Q613" s="71"/>
      <c r="R613" s="68"/>
    </row>
    <row r="614" spans="1:18" x14ac:dyDescent="0.2">
      <c r="A614" s="141" t="s">
        <v>1544</v>
      </c>
      <c r="B614" s="67" t="s">
        <v>1545</v>
      </c>
      <c r="C614" s="67">
        <v>72</v>
      </c>
      <c r="D614" s="67" t="s">
        <v>340</v>
      </c>
      <c r="E614" s="71">
        <v>0.69679510952644996</v>
      </c>
      <c r="F614" s="68">
        <v>71.495956873315393</v>
      </c>
      <c r="G614" s="71">
        <v>0.79010581615363495</v>
      </c>
      <c r="H614" s="68">
        <v>85.040431266846397</v>
      </c>
      <c r="I614" s="71">
        <v>0.83287857056991799</v>
      </c>
      <c r="J614" s="68">
        <v>99.663072776280302</v>
      </c>
      <c r="K614" s="71">
        <v>0.91353542344954897</v>
      </c>
      <c r="L614" s="68">
        <v>94.002695417789795</v>
      </c>
      <c r="M614" s="71">
        <v>0.70615573745914695</v>
      </c>
      <c r="N614" s="68">
        <v>76.6172506738544</v>
      </c>
      <c r="O614" s="71"/>
      <c r="P614" s="68"/>
      <c r="Q614" s="71">
        <v>0.24129999999999999</v>
      </c>
      <c r="R614" s="68">
        <v>42.450592885375499</v>
      </c>
    </row>
    <row r="615" spans="1:18" x14ac:dyDescent="0.2">
      <c r="A615" s="141" t="s">
        <v>1546</v>
      </c>
      <c r="B615" s="67" t="s">
        <v>1547</v>
      </c>
      <c r="C615" s="67">
        <v>72</v>
      </c>
      <c r="D615" s="67" t="s">
        <v>340</v>
      </c>
      <c r="E615" s="71">
        <v>0.67906417982604705</v>
      </c>
      <c r="F615" s="68">
        <v>65.363881401617206</v>
      </c>
      <c r="G615" s="71">
        <v>0.81615284850525505</v>
      </c>
      <c r="H615" s="68">
        <v>90.094339622641499</v>
      </c>
      <c r="I615" s="71">
        <v>0.80154834997635405</v>
      </c>
      <c r="J615" s="68">
        <v>97.8436657681941</v>
      </c>
      <c r="K615" s="71">
        <v>0.868121172868352</v>
      </c>
      <c r="L615" s="68">
        <v>81.266846361185998</v>
      </c>
      <c r="M615" s="71">
        <v>0.81409852778027603</v>
      </c>
      <c r="N615" s="68">
        <v>87.196765498652297</v>
      </c>
      <c r="O615" s="71"/>
      <c r="P615" s="68"/>
      <c r="Q615" s="71">
        <v>9.5399999999999999E-2</v>
      </c>
      <c r="R615" s="68">
        <v>37.549407114624501</v>
      </c>
    </row>
    <row r="616" spans="1:18" x14ac:dyDescent="0.2">
      <c r="A616" s="141" t="s">
        <v>1548</v>
      </c>
      <c r="B616" s="67" t="s">
        <v>1549</v>
      </c>
      <c r="C616" s="67">
        <v>55</v>
      </c>
      <c r="D616" s="67" t="s">
        <v>340</v>
      </c>
      <c r="E616" s="71">
        <v>0.74705291733301404</v>
      </c>
      <c r="F616" s="68">
        <v>83.018867924528294</v>
      </c>
      <c r="G616" s="71">
        <v>0.72966801418619598</v>
      </c>
      <c r="H616" s="68">
        <v>73.517520215633397</v>
      </c>
      <c r="I616" s="71">
        <v>0.72763881773287098</v>
      </c>
      <c r="J616" s="68">
        <v>86.051212938005406</v>
      </c>
      <c r="K616" s="71">
        <v>0.81795911002770305</v>
      </c>
      <c r="L616" s="68">
        <v>56.873315363881403</v>
      </c>
      <c r="M616" s="71">
        <v>0.625198644718299</v>
      </c>
      <c r="N616" s="68">
        <v>66.374663072776301</v>
      </c>
      <c r="O616" s="71"/>
      <c r="P616" s="68"/>
      <c r="Q616" s="71">
        <v>0.83479999999999999</v>
      </c>
      <c r="R616" s="68">
        <v>70.118577075098798</v>
      </c>
    </row>
    <row r="617" spans="1:18" x14ac:dyDescent="0.2">
      <c r="A617" s="141" t="s">
        <v>1550</v>
      </c>
      <c r="B617" s="67" t="s">
        <v>1551</v>
      </c>
      <c r="C617" s="67">
        <v>72</v>
      </c>
      <c r="D617" s="67" t="s">
        <v>340</v>
      </c>
      <c r="E617" s="71">
        <v>0.56842198381034903</v>
      </c>
      <c r="F617" s="68">
        <v>34.703504043126699</v>
      </c>
      <c r="G617" s="71">
        <v>0.61041666676949202</v>
      </c>
      <c r="H617" s="68">
        <v>23.5175202156334</v>
      </c>
      <c r="I617" s="71">
        <v>0.75014007388868498</v>
      </c>
      <c r="J617" s="68">
        <v>90.566037735849093</v>
      </c>
      <c r="K617" s="71">
        <v>0.80127519272597503</v>
      </c>
      <c r="L617" s="68">
        <v>48.315363881401602</v>
      </c>
      <c r="M617" s="71">
        <v>0.664177985667596</v>
      </c>
      <c r="N617" s="68">
        <v>71.630727762803204</v>
      </c>
      <c r="O617" s="71"/>
      <c r="P617" s="68"/>
      <c r="Q617" s="71">
        <v>1.61E-2</v>
      </c>
      <c r="R617" s="68">
        <v>34.545454545454497</v>
      </c>
    </row>
    <row r="618" spans="1:18" x14ac:dyDescent="0.2">
      <c r="A618" s="141" t="s">
        <v>1552</v>
      </c>
      <c r="B618" s="67" t="s">
        <v>1553</v>
      </c>
      <c r="C618" s="67">
        <v>72</v>
      </c>
      <c r="D618" s="67" t="s">
        <v>340</v>
      </c>
      <c r="E618" s="71">
        <v>0.63947626925756895</v>
      </c>
      <c r="F618" s="68">
        <v>54.447439353099703</v>
      </c>
      <c r="G618" s="71">
        <v>0.75546697157028397</v>
      </c>
      <c r="H618" s="68">
        <v>78.638814016172503</v>
      </c>
      <c r="I618" s="71">
        <v>0.80429752459945003</v>
      </c>
      <c r="J618" s="68">
        <v>98.247978436657704</v>
      </c>
      <c r="K618" s="71">
        <v>0.80352626812656402</v>
      </c>
      <c r="L618" s="68">
        <v>48.921832884097</v>
      </c>
      <c r="M618" s="71">
        <v>0.82909058199154495</v>
      </c>
      <c r="N618" s="68">
        <v>88.409703504043094</v>
      </c>
      <c r="O618" s="71"/>
      <c r="P618" s="68"/>
      <c r="Q618" s="71">
        <v>5.0000000000000001E-3</v>
      </c>
      <c r="R618" s="68">
        <v>33.280632411067202</v>
      </c>
    </row>
    <row r="619" spans="1:18" x14ac:dyDescent="0.2">
      <c r="A619" s="141" t="s">
        <v>1554</v>
      </c>
      <c r="B619" s="67" t="s">
        <v>1555</v>
      </c>
      <c r="C619" s="67">
        <v>72</v>
      </c>
      <c r="D619" s="67" t="s">
        <v>340</v>
      </c>
      <c r="E619" s="71">
        <v>0.69560216473807901</v>
      </c>
      <c r="F619" s="68">
        <v>71.2264150943396</v>
      </c>
      <c r="G619" s="71">
        <v>0.73962185607130404</v>
      </c>
      <c r="H619" s="68">
        <v>75.5390835579515</v>
      </c>
      <c r="I619" s="71">
        <v>0.60107101444399702</v>
      </c>
      <c r="J619" s="68">
        <v>37.533692722372002</v>
      </c>
      <c r="K619" s="71">
        <v>0.80452350034969999</v>
      </c>
      <c r="L619" s="68">
        <v>49.393530997304602</v>
      </c>
      <c r="M619" s="71">
        <v>0.63719228808731398</v>
      </c>
      <c r="N619" s="68">
        <v>68.261455525606493</v>
      </c>
      <c r="O619" s="71"/>
      <c r="P619" s="68"/>
      <c r="Q619" s="71"/>
      <c r="R619" s="68"/>
    </row>
    <row r="620" spans="1:18" x14ac:dyDescent="0.2">
      <c r="A620" s="141" t="s">
        <v>1556</v>
      </c>
      <c r="B620" s="67" t="s">
        <v>1557</v>
      </c>
      <c r="C620" s="67">
        <v>72</v>
      </c>
      <c r="D620" s="67" t="s">
        <v>340</v>
      </c>
      <c r="E620" s="71">
        <v>0.58369617897757997</v>
      </c>
      <c r="F620" s="68">
        <v>37.870619946091601</v>
      </c>
      <c r="G620" s="71">
        <v>0.58176738493573998</v>
      </c>
      <c r="H620" s="68">
        <v>13.611859838274899</v>
      </c>
      <c r="I620" s="71">
        <v>0.75205974327005798</v>
      </c>
      <c r="J620" s="68">
        <v>90.902964959568706</v>
      </c>
      <c r="K620" s="71">
        <v>0.84551550995816604</v>
      </c>
      <c r="L620" s="68">
        <v>69.811320754717002</v>
      </c>
      <c r="M620" s="71">
        <v>0.73913825672393596</v>
      </c>
      <c r="N620" s="68">
        <v>80.3908355795148</v>
      </c>
      <c r="O620" s="71"/>
      <c r="P620" s="68"/>
      <c r="Q620" s="71">
        <v>0</v>
      </c>
      <c r="R620" s="68">
        <v>29.090909090909101</v>
      </c>
    </row>
    <row r="621" spans="1:18" x14ac:dyDescent="0.2">
      <c r="A621" s="141" t="s">
        <v>1558</v>
      </c>
      <c r="B621" s="67" t="s">
        <v>1559</v>
      </c>
      <c r="C621" s="67">
        <v>54</v>
      </c>
      <c r="D621" s="67" t="s">
        <v>340</v>
      </c>
      <c r="E621" s="71">
        <v>0.69915805169919099</v>
      </c>
      <c r="F621" s="68">
        <v>72.169811320754704</v>
      </c>
      <c r="G621" s="71">
        <v>0.71025311756286003</v>
      </c>
      <c r="H621" s="68">
        <v>68.665768194070097</v>
      </c>
      <c r="I621" s="71">
        <v>0.63932575971086303</v>
      </c>
      <c r="J621" s="68">
        <v>54.177897574124003</v>
      </c>
      <c r="K621" s="71">
        <v>0.82485309564699305</v>
      </c>
      <c r="L621" s="68">
        <v>59.905660377358501</v>
      </c>
      <c r="M621" s="71">
        <v>0.62220023387604595</v>
      </c>
      <c r="N621" s="68">
        <v>65.902964959568706</v>
      </c>
      <c r="O621" s="71"/>
      <c r="P621" s="68"/>
      <c r="Q621" s="71"/>
      <c r="R621" s="68"/>
    </row>
    <row r="622" spans="1:18" x14ac:dyDescent="0.2">
      <c r="A622" s="141" t="s">
        <v>1560</v>
      </c>
      <c r="B622" s="67" t="s">
        <v>1561</v>
      </c>
      <c r="C622" s="67">
        <v>72</v>
      </c>
      <c r="D622" s="67" t="s">
        <v>340</v>
      </c>
      <c r="E622" s="71">
        <v>0.58552316226261003</v>
      </c>
      <c r="F622" s="68">
        <v>38.409703504043101</v>
      </c>
      <c r="G622" s="71">
        <v>0.70318615510171201</v>
      </c>
      <c r="H622" s="68">
        <v>67.183288409703493</v>
      </c>
      <c r="I622" s="71">
        <v>0.75665306236210705</v>
      </c>
      <c r="J622" s="68">
        <v>91.981132075471706</v>
      </c>
      <c r="K622" s="71">
        <v>0.83977794913093295</v>
      </c>
      <c r="L622" s="68">
        <v>67.115902964959602</v>
      </c>
      <c r="M622" s="71">
        <v>0.625198644718299</v>
      </c>
      <c r="N622" s="68">
        <v>66.374663072776301</v>
      </c>
      <c r="O622" s="71"/>
      <c r="P622" s="68"/>
      <c r="Q622" s="71">
        <v>2.8E-3</v>
      </c>
      <c r="R622" s="68">
        <v>32.648221343873502</v>
      </c>
    </row>
    <row r="623" spans="1:18" x14ac:dyDescent="0.2">
      <c r="A623" s="141" t="s">
        <v>1562</v>
      </c>
      <c r="B623" s="67" t="s">
        <v>1563</v>
      </c>
      <c r="C623" s="67">
        <v>54</v>
      </c>
      <c r="D623" s="67" t="s">
        <v>340</v>
      </c>
      <c r="E623" s="71">
        <v>0.66842759857085599</v>
      </c>
      <c r="F623" s="68">
        <v>62.398921832884099</v>
      </c>
      <c r="G623" s="71">
        <v>0.599514995848628</v>
      </c>
      <c r="H623" s="68">
        <v>17.722371967655</v>
      </c>
      <c r="I623" s="71">
        <v>0.52590728082017801</v>
      </c>
      <c r="J623" s="68">
        <v>12.466307277627999</v>
      </c>
      <c r="K623" s="71">
        <v>0.69945986178830599</v>
      </c>
      <c r="L623" s="68">
        <v>14.622641509434001</v>
      </c>
      <c r="M623" s="71">
        <v>0.51725585439716903</v>
      </c>
      <c r="N623" s="68">
        <v>45.889487870619902</v>
      </c>
      <c r="O623" s="71"/>
      <c r="P623" s="68"/>
      <c r="Q623" s="71">
        <v>1</v>
      </c>
      <c r="R623" s="68">
        <v>100</v>
      </c>
    </row>
    <row r="624" spans="1:18" x14ac:dyDescent="0.2">
      <c r="A624" s="141" t="s">
        <v>1564</v>
      </c>
      <c r="B624" s="67" t="s">
        <v>1565</v>
      </c>
      <c r="C624" s="67">
        <v>54</v>
      </c>
      <c r="D624" s="67" t="s">
        <v>340</v>
      </c>
      <c r="E624" s="71">
        <v>0.61144837537909402</v>
      </c>
      <c r="F624" s="68">
        <v>45.687331536388101</v>
      </c>
      <c r="G624" s="71">
        <v>0.6</v>
      </c>
      <c r="H624" s="68">
        <v>18.1266846361186</v>
      </c>
      <c r="I624" s="71">
        <v>0.54281004367600005</v>
      </c>
      <c r="J624" s="68">
        <v>17.654986522911098</v>
      </c>
      <c r="K624" s="71">
        <v>0.73775302996714998</v>
      </c>
      <c r="L624" s="68">
        <v>25.8086253369272</v>
      </c>
      <c r="M624" s="71">
        <v>0.56523042787322697</v>
      </c>
      <c r="N624" s="68">
        <v>56.469002695417799</v>
      </c>
      <c r="O624" s="71"/>
      <c r="P624" s="68"/>
      <c r="Q624" s="71"/>
      <c r="R624" s="68"/>
    </row>
    <row r="625" spans="1:18" x14ac:dyDescent="0.2">
      <c r="A625" s="141" t="s">
        <v>1566</v>
      </c>
      <c r="B625" s="67" t="s">
        <v>1567</v>
      </c>
      <c r="C625" s="67">
        <v>54</v>
      </c>
      <c r="D625" s="67" t="s">
        <v>340</v>
      </c>
      <c r="E625" s="71">
        <v>0.68262153257634395</v>
      </c>
      <c r="F625" s="68">
        <v>66.509433962264197</v>
      </c>
      <c r="G625" s="71">
        <v>0.60899402228406496</v>
      </c>
      <c r="H625" s="68">
        <v>22.7088948787062</v>
      </c>
      <c r="I625" s="71">
        <v>0.53894390239225598</v>
      </c>
      <c r="J625" s="68">
        <v>16.576819407008099</v>
      </c>
      <c r="K625" s="71">
        <v>0.73891865128146705</v>
      </c>
      <c r="L625" s="68">
        <v>26.145552560646902</v>
      </c>
      <c r="M625" s="71">
        <v>0.52625108692392997</v>
      </c>
      <c r="N625" s="68">
        <v>48.450134770889498</v>
      </c>
      <c r="O625" s="71"/>
      <c r="P625" s="68"/>
      <c r="Q625" s="71">
        <v>1</v>
      </c>
      <c r="R625" s="68">
        <v>100</v>
      </c>
    </row>
    <row r="626" spans="1:18" x14ac:dyDescent="0.2">
      <c r="A626" s="141" t="s">
        <v>1568</v>
      </c>
      <c r="B626" s="67" t="s">
        <v>1569</v>
      </c>
      <c r="C626" s="67">
        <v>54</v>
      </c>
      <c r="D626" s="67" t="s">
        <v>340</v>
      </c>
      <c r="E626" s="71">
        <v>0.61725412780508304</v>
      </c>
      <c r="F626" s="68">
        <v>47.506738544474402</v>
      </c>
      <c r="G626" s="71">
        <v>0.59927539357238002</v>
      </c>
      <c r="H626" s="68">
        <v>17.587601078167101</v>
      </c>
      <c r="I626" s="71">
        <v>0.60386425503367702</v>
      </c>
      <c r="J626" s="68">
        <v>38.207547169811299</v>
      </c>
      <c r="K626" s="71">
        <v>0.79359717085090997</v>
      </c>
      <c r="L626" s="68">
        <v>45.080862533692702</v>
      </c>
      <c r="M626" s="71">
        <v>0.47227969176336498</v>
      </c>
      <c r="N626" s="68">
        <v>33.423180592991898</v>
      </c>
      <c r="O626" s="71"/>
      <c r="P626" s="68"/>
      <c r="Q626" s="71"/>
      <c r="R626" s="68"/>
    </row>
    <row r="627" spans="1:18" x14ac:dyDescent="0.2">
      <c r="A627" s="141" t="s">
        <v>1570</v>
      </c>
      <c r="B627" s="67" t="s">
        <v>1571</v>
      </c>
      <c r="C627" s="67">
        <v>72</v>
      </c>
      <c r="D627" s="67" t="s">
        <v>340</v>
      </c>
      <c r="E627" s="71">
        <v>0.73588035371592198</v>
      </c>
      <c r="F627" s="68">
        <v>80.727762803234498</v>
      </c>
      <c r="G627" s="71">
        <v>0.67629425141313604</v>
      </c>
      <c r="H627" s="68">
        <v>59.029649595687303</v>
      </c>
      <c r="I627" s="71">
        <v>0.61354787599716298</v>
      </c>
      <c r="J627" s="68">
        <v>43.059299191374699</v>
      </c>
      <c r="K627" s="71">
        <v>0.84531808919185702</v>
      </c>
      <c r="L627" s="68">
        <v>69.676549865229106</v>
      </c>
      <c r="M627" s="71">
        <v>0.54424155197745205</v>
      </c>
      <c r="N627" s="68">
        <v>53.167115902965001</v>
      </c>
      <c r="O627" s="71"/>
      <c r="P627" s="68"/>
      <c r="Q627" s="71">
        <v>1</v>
      </c>
      <c r="R627" s="68">
        <v>100</v>
      </c>
    </row>
    <row r="628" spans="1:18" x14ac:dyDescent="0.2">
      <c r="A628" s="141" t="s">
        <v>1572</v>
      </c>
      <c r="B628" s="67" t="s">
        <v>1573</v>
      </c>
      <c r="C628" s="67">
        <v>72</v>
      </c>
      <c r="D628" s="67" t="s">
        <v>340</v>
      </c>
      <c r="E628" s="71">
        <v>0.77427900651215098</v>
      </c>
      <c r="F628" s="68">
        <v>87.803234501347703</v>
      </c>
      <c r="G628" s="71">
        <v>0.58344152067111799</v>
      </c>
      <c r="H628" s="68">
        <v>13.881401617250701</v>
      </c>
      <c r="I628" s="71">
        <v>0.70902282463976596</v>
      </c>
      <c r="J628" s="68">
        <v>79.8517520215633</v>
      </c>
      <c r="K628" s="71">
        <v>0.86377971726396396</v>
      </c>
      <c r="L628" s="68">
        <v>79.245283018867894</v>
      </c>
      <c r="M628" s="71">
        <v>0.71515096998590799</v>
      </c>
      <c r="N628" s="68">
        <v>77.964959568733093</v>
      </c>
      <c r="O628" s="71"/>
      <c r="P628" s="68"/>
      <c r="Q628" s="71">
        <v>1</v>
      </c>
      <c r="R628" s="68">
        <v>100</v>
      </c>
    </row>
    <row r="629" spans="1:18" x14ac:dyDescent="0.2">
      <c r="A629" s="141" t="s">
        <v>1574</v>
      </c>
      <c r="B629" s="67" t="s">
        <v>1575</v>
      </c>
      <c r="C629" s="67">
        <v>55</v>
      </c>
      <c r="D629" s="67" t="s">
        <v>340</v>
      </c>
      <c r="E629" s="71">
        <v>0.476089097265193</v>
      </c>
      <c r="F629" s="68">
        <v>11.859838274932599</v>
      </c>
      <c r="G629" s="71">
        <v>0.60256798526494704</v>
      </c>
      <c r="H629" s="68">
        <v>19.137466307277599</v>
      </c>
      <c r="I629" s="71">
        <v>0.49307887981867599</v>
      </c>
      <c r="J629" s="68">
        <v>6.0646900269541799</v>
      </c>
      <c r="K629" s="71">
        <v>0.79772369695221901</v>
      </c>
      <c r="L629" s="68">
        <v>47.102425876010798</v>
      </c>
      <c r="M629" s="71">
        <v>0.48127492429012603</v>
      </c>
      <c r="N629" s="68">
        <v>37.196765498652297</v>
      </c>
      <c r="O629" s="71"/>
      <c r="P629" s="68"/>
      <c r="Q629" s="71">
        <v>5.7999999999999996E-3</v>
      </c>
      <c r="R629" s="68">
        <v>33.517786561264799</v>
      </c>
    </row>
    <row r="630" spans="1:18" x14ac:dyDescent="0.2">
      <c r="A630" s="141" t="s">
        <v>1576</v>
      </c>
      <c r="B630" s="67" t="s">
        <v>1577</v>
      </c>
      <c r="C630" s="67">
        <v>55</v>
      </c>
      <c r="D630" s="67" t="s">
        <v>340</v>
      </c>
      <c r="E630" s="71">
        <v>0.63243302237337395</v>
      </c>
      <c r="F630" s="68">
        <v>51.819407008086301</v>
      </c>
      <c r="G630" s="71">
        <v>0.60545274535696603</v>
      </c>
      <c r="H630" s="68">
        <v>20.822102425876</v>
      </c>
      <c r="I630" s="71">
        <v>0.53871237894866797</v>
      </c>
      <c r="J630" s="68">
        <v>16.374663072776301</v>
      </c>
      <c r="K630" s="71">
        <v>0.82821870664012498</v>
      </c>
      <c r="L630" s="68">
        <v>61.657681940700797</v>
      </c>
      <c r="M630" s="71">
        <v>0.46928128092111199</v>
      </c>
      <c r="N630" s="68">
        <v>31.603773584905699</v>
      </c>
      <c r="O630" s="71"/>
      <c r="P630" s="68"/>
      <c r="Q630" s="71">
        <v>0.72050000000000003</v>
      </c>
      <c r="R630" s="68">
        <v>65.059288537549406</v>
      </c>
    </row>
    <row r="631" spans="1:18" x14ac:dyDescent="0.2">
      <c r="A631" s="141" t="s">
        <v>1269</v>
      </c>
      <c r="B631" s="67" t="s">
        <v>1578</v>
      </c>
      <c r="C631" s="67">
        <v>55</v>
      </c>
      <c r="D631" s="67" t="s">
        <v>340</v>
      </c>
      <c r="E631" s="71">
        <v>0.55204367452307601</v>
      </c>
      <c r="F631" s="68">
        <v>30.727762803234501</v>
      </c>
      <c r="G631" s="71">
        <v>0.61200527162698104</v>
      </c>
      <c r="H631" s="68">
        <v>24.258760107816698</v>
      </c>
      <c r="I631" s="71">
        <v>0.52296602782199897</v>
      </c>
      <c r="J631" s="68">
        <v>11.859838274932599</v>
      </c>
      <c r="K631" s="71">
        <v>0.78306897056078095</v>
      </c>
      <c r="L631" s="68">
        <v>40.902964959568699</v>
      </c>
      <c r="M631" s="71">
        <v>0.47527810260561898</v>
      </c>
      <c r="N631" s="68">
        <v>34.703504043126699</v>
      </c>
      <c r="O631" s="71"/>
      <c r="P631" s="68"/>
      <c r="Q631" s="71">
        <v>0.3669</v>
      </c>
      <c r="R631" s="68">
        <v>47.193675889328098</v>
      </c>
    </row>
    <row r="632" spans="1:18" x14ac:dyDescent="0.2">
      <c r="A632" s="141" t="s">
        <v>1579</v>
      </c>
      <c r="B632" s="67" t="s">
        <v>1580</v>
      </c>
      <c r="C632" s="67">
        <v>55</v>
      </c>
      <c r="D632" s="67" t="s">
        <v>340</v>
      </c>
      <c r="E632" s="71">
        <v>0.52739750160285803</v>
      </c>
      <c r="F632" s="68">
        <v>24.932614555256102</v>
      </c>
      <c r="G632" s="71">
        <v>0.61528421526787702</v>
      </c>
      <c r="H632" s="68">
        <v>26.4824797843666</v>
      </c>
      <c r="I632" s="71">
        <v>0.55095368886148199</v>
      </c>
      <c r="J632" s="68">
        <v>20.822102425876</v>
      </c>
      <c r="K632" s="71">
        <v>0.83037467959480504</v>
      </c>
      <c r="L632" s="68">
        <v>62.735849056603797</v>
      </c>
      <c r="M632" s="71">
        <v>0.48127492429012603</v>
      </c>
      <c r="N632" s="68">
        <v>37.196765498652297</v>
      </c>
      <c r="O632" s="71"/>
      <c r="P632" s="68"/>
      <c r="Q632" s="71">
        <v>0.15909999999999999</v>
      </c>
      <c r="R632" s="68">
        <v>39.051383399209499</v>
      </c>
    </row>
    <row r="633" spans="1:18" x14ac:dyDescent="0.2">
      <c r="A633" s="141" t="s">
        <v>1581</v>
      </c>
      <c r="B633" s="67" t="s">
        <v>1582</v>
      </c>
      <c r="C633" s="67">
        <v>55</v>
      </c>
      <c r="D633" s="67" t="s">
        <v>340</v>
      </c>
      <c r="E633" s="71">
        <v>0.55608586715144104</v>
      </c>
      <c r="F633" s="68">
        <v>31.7385444743935</v>
      </c>
      <c r="G633" s="71">
        <v>0.64244834151480901</v>
      </c>
      <c r="H633" s="68">
        <v>45.1482479784367</v>
      </c>
      <c r="I633" s="71">
        <v>0.70012243513556505</v>
      </c>
      <c r="J633" s="68">
        <v>76.886792452830207</v>
      </c>
      <c r="K633" s="71">
        <v>0.85353766618008198</v>
      </c>
      <c r="L633" s="68">
        <v>74.326145552560604</v>
      </c>
      <c r="M633" s="71">
        <v>0.58322089292674895</v>
      </c>
      <c r="N633" s="68">
        <v>59.097035040431301</v>
      </c>
      <c r="O633" s="71"/>
      <c r="P633" s="68"/>
      <c r="Q633" s="71">
        <v>1.1000000000000001E-3</v>
      </c>
      <c r="R633" s="68">
        <v>30.909090909090899</v>
      </c>
    </row>
    <row r="634" spans="1:18" x14ac:dyDescent="0.2">
      <c r="A634" s="141" t="s">
        <v>1583</v>
      </c>
      <c r="B634" s="67" t="s">
        <v>1584</v>
      </c>
      <c r="C634" s="67">
        <v>55</v>
      </c>
      <c r="D634" s="67" t="s">
        <v>340</v>
      </c>
      <c r="E634" s="71">
        <v>0.60726708696582998</v>
      </c>
      <c r="F634" s="68">
        <v>44.811320754717002</v>
      </c>
      <c r="G634" s="71">
        <v>0.61214476520505701</v>
      </c>
      <c r="H634" s="68">
        <v>24.3261455525606</v>
      </c>
      <c r="I634" s="71">
        <v>0.54507760600449495</v>
      </c>
      <c r="J634" s="68">
        <v>18.328840970350399</v>
      </c>
      <c r="K634" s="71">
        <v>0.81455833910167197</v>
      </c>
      <c r="L634" s="68">
        <v>54.649595687331498</v>
      </c>
      <c r="M634" s="71">
        <v>0.457287637552097</v>
      </c>
      <c r="N634" s="68">
        <v>28.975741239892201</v>
      </c>
      <c r="O634" s="71"/>
      <c r="P634" s="68"/>
      <c r="Q634" s="71"/>
      <c r="R634" s="68"/>
    </row>
    <row r="635" spans="1:18" x14ac:dyDescent="0.2">
      <c r="A635" s="141" t="s">
        <v>1585</v>
      </c>
      <c r="B635" s="67" t="s">
        <v>1586</v>
      </c>
      <c r="C635" s="67">
        <v>55</v>
      </c>
      <c r="D635" s="67" t="s">
        <v>340</v>
      </c>
      <c r="E635" s="71">
        <v>0.54593239771261104</v>
      </c>
      <c r="F635" s="68">
        <v>28.975741239892201</v>
      </c>
      <c r="G635" s="71">
        <v>0.56535238924681597</v>
      </c>
      <c r="H635" s="68">
        <v>11.792452830188701</v>
      </c>
      <c r="I635" s="71">
        <v>0.61653134433579604</v>
      </c>
      <c r="J635" s="68">
        <v>44.137466307277599</v>
      </c>
      <c r="K635" s="71">
        <v>0.77342240058327505</v>
      </c>
      <c r="L635" s="68">
        <v>37.264150943396203</v>
      </c>
      <c r="M635" s="71">
        <v>0.51725585439716903</v>
      </c>
      <c r="N635" s="68">
        <v>45.889487870619902</v>
      </c>
      <c r="O635" s="71"/>
      <c r="P635" s="68"/>
      <c r="Q635" s="71">
        <v>0.2571</v>
      </c>
      <c r="R635" s="68">
        <v>43.0830039525692</v>
      </c>
    </row>
    <row r="636" spans="1:18" x14ac:dyDescent="0.2">
      <c r="A636" s="141" t="s">
        <v>1587</v>
      </c>
      <c r="B636" s="67" t="s">
        <v>1588</v>
      </c>
      <c r="C636" s="67">
        <v>55</v>
      </c>
      <c r="D636" s="67" t="s">
        <v>340</v>
      </c>
      <c r="E636" s="71">
        <v>0.67580109255787402</v>
      </c>
      <c r="F636" s="68">
        <v>64.353099730458197</v>
      </c>
      <c r="G636" s="71">
        <v>0.61795439480671699</v>
      </c>
      <c r="H636" s="68">
        <v>28.706199460916402</v>
      </c>
      <c r="I636" s="71">
        <v>0.54123050803198502</v>
      </c>
      <c r="J636" s="68">
        <v>17.3180592991914</v>
      </c>
      <c r="K636" s="71">
        <v>0.809109085032373</v>
      </c>
      <c r="L636" s="68">
        <v>51.280323450134802</v>
      </c>
      <c r="M636" s="71">
        <v>0.41231147491829301</v>
      </c>
      <c r="N636" s="68">
        <v>21.024258760107799</v>
      </c>
      <c r="O636" s="71"/>
      <c r="P636" s="68"/>
      <c r="Q636" s="71">
        <v>0.99839999999999995</v>
      </c>
      <c r="R636" s="68">
        <v>75.335968379446598</v>
      </c>
    </row>
    <row r="637" spans="1:18" x14ac:dyDescent="0.2">
      <c r="A637" s="141" t="s">
        <v>1589</v>
      </c>
      <c r="B637" s="67" t="s">
        <v>1590</v>
      </c>
      <c r="C637" s="67">
        <v>55</v>
      </c>
      <c r="D637" s="67" t="s">
        <v>340</v>
      </c>
      <c r="E637" s="71">
        <v>0.54603462800924596</v>
      </c>
      <c r="F637" s="68">
        <v>29.0431266846361</v>
      </c>
      <c r="G637" s="71">
        <v>0.60336906033999904</v>
      </c>
      <c r="H637" s="68">
        <v>19.541778975741199</v>
      </c>
      <c r="I637" s="71">
        <v>0.52459460206147501</v>
      </c>
      <c r="J637" s="68">
        <v>12.129380053908401</v>
      </c>
      <c r="K637" s="71">
        <v>0.81742978588139104</v>
      </c>
      <c r="L637" s="68">
        <v>56.671159029649601</v>
      </c>
      <c r="M637" s="71">
        <v>0.47227969176336498</v>
      </c>
      <c r="N637" s="68">
        <v>33.423180592991898</v>
      </c>
      <c r="O637" s="71"/>
      <c r="P637" s="68"/>
      <c r="Q637" s="71">
        <v>0.3125</v>
      </c>
      <c r="R637" s="68">
        <v>44.743083003952599</v>
      </c>
    </row>
    <row r="638" spans="1:18" x14ac:dyDescent="0.2">
      <c r="A638" s="141" t="s">
        <v>1591</v>
      </c>
      <c r="B638" s="67" t="s">
        <v>1592</v>
      </c>
      <c r="C638" s="67">
        <v>55</v>
      </c>
      <c r="D638" s="67" t="s">
        <v>340</v>
      </c>
      <c r="E638" s="71">
        <v>0.60151246150250903</v>
      </c>
      <c r="F638" s="68">
        <v>42.924528301886802</v>
      </c>
      <c r="G638" s="71">
        <v>0.60275453548228397</v>
      </c>
      <c r="H638" s="68">
        <v>19.407008086253398</v>
      </c>
      <c r="I638" s="71">
        <v>0.51358733176278004</v>
      </c>
      <c r="J638" s="68">
        <v>9.8382749326145493</v>
      </c>
      <c r="K638" s="71">
        <v>0.80843305447484703</v>
      </c>
      <c r="L638" s="68">
        <v>50.8086253369272</v>
      </c>
      <c r="M638" s="71">
        <v>0.48127492429012603</v>
      </c>
      <c r="N638" s="68">
        <v>37.196765498652297</v>
      </c>
      <c r="O638" s="71"/>
      <c r="P638" s="68"/>
      <c r="Q638" s="71"/>
      <c r="R638" s="68"/>
    </row>
    <row r="639" spans="1:18" x14ac:dyDescent="0.2">
      <c r="A639" s="141" t="s">
        <v>1593</v>
      </c>
      <c r="B639" s="67" t="s">
        <v>1594</v>
      </c>
      <c r="C639" s="67">
        <v>55</v>
      </c>
      <c r="D639" s="67" t="s">
        <v>340</v>
      </c>
      <c r="E639" s="71">
        <v>0.68244059783314703</v>
      </c>
      <c r="F639" s="68">
        <v>66.442048517520206</v>
      </c>
      <c r="G639" s="71">
        <v>0.60536744528240705</v>
      </c>
      <c r="H639" s="68">
        <v>20.754716981132098</v>
      </c>
      <c r="I639" s="71">
        <v>0.51350297800209899</v>
      </c>
      <c r="J639" s="68">
        <v>9.7708894878706207</v>
      </c>
      <c r="K639" s="71">
        <v>0.76708147895729795</v>
      </c>
      <c r="L639" s="68">
        <v>34.973045822102399</v>
      </c>
      <c r="M639" s="71">
        <v>0.52625108692392997</v>
      </c>
      <c r="N639" s="68">
        <v>48.450134770889498</v>
      </c>
      <c r="O639" s="71"/>
      <c r="P639" s="68"/>
      <c r="Q639" s="71">
        <v>1</v>
      </c>
      <c r="R639" s="68">
        <v>100</v>
      </c>
    </row>
    <row r="640" spans="1:18" x14ac:dyDescent="0.2">
      <c r="A640" s="141" t="s">
        <v>1595</v>
      </c>
      <c r="B640" s="67" t="s">
        <v>1596</v>
      </c>
      <c r="C640" s="67">
        <v>55</v>
      </c>
      <c r="D640" s="67" t="s">
        <v>340</v>
      </c>
      <c r="E640" s="71">
        <v>0.60436409659088897</v>
      </c>
      <c r="F640" s="68">
        <v>43.935309973045797</v>
      </c>
      <c r="G640" s="71">
        <v>0.63776842368437703</v>
      </c>
      <c r="H640" s="68">
        <v>42.183288409703501</v>
      </c>
      <c r="I640" s="71">
        <v>0.57166281599184998</v>
      </c>
      <c r="J640" s="68">
        <v>26.145552560646902</v>
      </c>
      <c r="K640" s="71">
        <v>0.75841908646133105</v>
      </c>
      <c r="L640" s="68">
        <v>31.8733153638814</v>
      </c>
      <c r="M640" s="71">
        <v>0.49027015681688701</v>
      </c>
      <c r="N640" s="68">
        <v>40.161725067385397</v>
      </c>
      <c r="O640" s="71"/>
      <c r="P640" s="68"/>
      <c r="Q640" s="71">
        <v>0.56369999999999998</v>
      </c>
      <c r="R640" s="68">
        <v>57.628458498023697</v>
      </c>
    </row>
    <row r="641" spans="1:18" x14ac:dyDescent="0.2">
      <c r="A641" s="141" t="s">
        <v>1597</v>
      </c>
      <c r="B641" s="67" t="s">
        <v>1598</v>
      </c>
      <c r="C641" s="67">
        <v>55</v>
      </c>
      <c r="D641" s="67" t="s">
        <v>340</v>
      </c>
      <c r="E641" s="71">
        <v>0.61542703426695999</v>
      </c>
      <c r="F641" s="68">
        <v>47.0350404312668</v>
      </c>
      <c r="G641" s="71">
        <v>0.61744673323328703</v>
      </c>
      <c r="H641" s="68">
        <v>28.3692722371968</v>
      </c>
      <c r="I641" s="71">
        <v>0.56544759543344003</v>
      </c>
      <c r="J641" s="68">
        <v>24.663072776280298</v>
      </c>
      <c r="K641" s="71">
        <v>0.79454047326873101</v>
      </c>
      <c r="L641" s="68">
        <v>45.485175202156299</v>
      </c>
      <c r="M641" s="71">
        <v>0.48427333513238002</v>
      </c>
      <c r="N641" s="68">
        <v>38.207547169811299</v>
      </c>
      <c r="O641" s="71"/>
      <c r="P641" s="68"/>
      <c r="Q641" s="71"/>
      <c r="R641" s="68"/>
    </row>
    <row r="642" spans="1:18" x14ac:dyDescent="0.2">
      <c r="A642" s="141" t="s">
        <v>1599</v>
      </c>
      <c r="B642" s="67" t="s">
        <v>1600</v>
      </c>
      <c r="C642" s="67">
        <v>55</v>
      </c>
      <c r="D642" s="67" t="s">
        <v>340</v>
      </c>
      <c r="E642" s="71">
        <v>0.59420583330006205</v>
      </c>
      <c r="F642" s="68">
        <v>41.105121293800501</v>
      </c>
      <c r="G642" s="71">
        <v>0.63423360862233702</v>
      </c>
      <c r="H642" s="68">
        <v>40.094339622641499</v>
      </c>
      <c r="I642" s="71">
        <v>0.59385905967138797</v>
      </c>
      <c r="J642" s="68">
        <v>34.299191374663103</v>
      </c>
      <c r="K642" s="71">
        <v>0.70728223296716097</v>
      </c>
      <c r="L642" s="68">
        <v>16.5094339622642</v>
      </c>
      <c r="M642" s="71">
        <v>0.52025426523942297</v>
      </c>
      <c r="N642" s="68">
        <v>46.7654986522911</v>
      </c>
      <c r="O642" s="71"/>
      <c r="P642" s="68"/>
      <c r="Q642" s="71">
        <v>0.51539999999999997</v>
      </c>
      <c r="R642" s="68">
        <v>55.731225296442702</v>
      </c>
    </row>
    <row r="643" spans="1:18" x14ac:dyDescent="0.2">
      <c r="A643" s="141" t="s">
        <v>1601</v>
      </c>
      <c r="B643" s="67" t="s">
        <v>1602</v>
      </c>
      <c r="C643" s="67">
        <v>55</v>
      </c>
      <c r="D643" s="67" t="s">
        <v>340</v>
      </c>
      <c r="E643" s="71">
        <v>0.48220929420305603</v>
      </c>
      <c r="F643" s="68">
        <v>13.409703504043099</v>
      </c>
      <c r="G643" s="71">
        <v>0.62131812174027501</v>
      </c>
      <c r="H643" s="68">
        <v>31.469002695417799</v>
      </c>
      <c r="I643" s="71">
        <v>0.56542021323703695</v>
      </c>
      <c r="J643" s="68">
        <v>24.5956873315364</v>
      </c>
      <c r="K643" s="71">
        <v>0.72504274669431901</v>
      </c>
      <c r="L643" s="68">
        <v>22.1698113207547</v>
      </c>
      <c r="M643" s="71">
        <v>0.499265389343648</v>
      </c>
      <c r="N643" s="68">
        <v>42.183288409703501</v>
      </c>
      <c r="O643" s="71"/>
      <c r="P643" s="68"/>
      <c r="Q643" s="71">
        <v>0</v>
      </c>
      <c r="R643" s="68">
        <v>29.090909090909101</v>
      </c>
    </row>
    <row r="644" spans="1:18" x14ac:dyDescent="0.2">
      <c r="A644" s="141" t="s">
        <v>1603</v>
      </c>
      <c r="B644" s="67" t="s">
        <v>1604</v>
      </c>
      <c r="C644" s="67">
        <v>55</v>
      </c>
      <c r="D644" s="67" t="s">
        <v>340</v>
      </c>
      <c r="E644" s="71">
        <v>0.48838894848608499</v>
      </c>
      <c r="F644" s="68">
        <v>15.161725067385399</v>
      </c>
      <c r="G644" s="71">
        <v>0.50622699028892304</v>
      </c>
      <c r="H644" s="68">
        <v>6.9407008086253397</v>
      </c>
      <c r="I644" s="71">
        <v>0.41411691282071</v>
      </c>
      <c r="J644" s="68">
        <v>1.07816711590297</v>
      </c>
      <c r="K644" s="71">
        <v>0.69586068697275305</v>
      </c>
      <c r="L644" s="68">
        <v>13.746630727762801</v>
      </c>
      <c r="M644" s="71">
        <v>0.337351203861953</v>
      </c>
      <c r="N644" s="68">
        <v>14.285714285714301</v>
      </c>
      <c r="O644" s="71"/>
      <c r="P644" s="68"/>
      <c r="Q644" s="71"/>
      <c r="R644" s="68"/>
    </row>
    <row r="645" spans="1:18" x14ac:dyDescent="0.2">
      <c r="A645" s="141" t="s">
        <v>1605</v>
      </c>
      <c r="B645" s="67" t="s">
        <v>1606</v>
      </c>
      <c r="C645" s="67">
        <v>55</v>
      </c>
      <c r="D645" s="67" t="s">
        <v>340</v>
      </c>
      <c r="E645" s="71">
        <v>0.66135374194500096</v>
      </c>
      <c r="F645" s="68">
        <v>60.040431266846397</v>
      </c>
      <c r="G645" s="71">
        <v>0.55339253821355905</v>
      </c>
      <c r="H645" s="68">
        <v>10.512129380053899</v>
      </c>
      <c r="I645" s="71">
        <v>0.54699970783584595</v>
      </c>
      <c r="J645" s="68">
        <v>18.935309973045801</v>
      </c>
      <c r="K645" s="71">
        <v>0.78806816707279803</v>
      </c>
      <c r="L645" s="68">
        <v>42.587601078167097</v>
      </c>
      <c r="M645" s="71">
        <v>0.418308296602801</v>
      </c>
      <c r="N645" s="68">
        <v>21.563342318059298</v>
      </c>
      <c r="O645" s="71"/>
      <c r="P645" s="68"/>
      <c r="Q645" s="71">
        <v>1</v>
      </c>
      <c r="R645" s="68">
        <v>100</v>
      </c>
    </row>
    <row r="646" spans="1:18" x14ac:dyDescent="0.2">
      <c r="A646" s="141" t="s">
        <v>1607</v>
      </c>
      <c r="B646" s="67" t="s">
        <v>1608</v>
      </c>
      <c r="C646" s="67">
        <v>55</v>
      </c>
      <c r="D646" s="67" t="s">
        <v>340</v>
      </c>
      <c r="E646" s="71">
        <v>0.69742962332771397</v>
      </c>
      <c r="F646" s="68">
        <v>71.563342318059298</v>
      </c>
      <c r="G646" s="71">
        <v>0.62201981598300204</v>
      </c>
      <c r="H646" s="68">
        <v>32.277628032345</v>
      </c>
      <c r="I646" s="71">
        <v>0.57439937789927797</v>
      </c>
      <c r="J646" s="68">
        <v>26.819407008086301</v>
      </c>
      <c r="K646" s="71">
        <v>0.812452409308419</v>
      </c>
      <c r="L646" s="68">
        <v>53.2345013477089</v>
      </c>
      <c r="M646" s="71">
        <v>0.47827651344787298</v>
      </c>
      <c r="N646" s="68">
        <v>36.051212938005399</v>
      </c>
      <c r="O646" s="71"/>
      <c r="P646" s="68"/>
      <c r="Q646" s="71">
        <v>1</v>
      </c>
      <c r="R646" s="68">
        <v>100</v>
      </c>
    </row>
    <row r="647" spans="1:18" x14ac:dyDescent="0.2">
      <c r="A647" s="141" t="s">
        <v>1609</v>
      </c>
      <c r="B647" s="67" t="s">
        <v>1610</v>
      </c>
      <c r="C647" s="67">
        <v>55</v>
      </c>
      <c r="D647" s="67" t="s">
        <v>340</v>
      </c>
      <c r="E647" s="71">
        <v>0.62613413048802802</v>
      </c>
      <c r="F647" s="68">
        <v>50.471698113207601</v>
      </c>
      <c r="G647" s="71">
        <v>0.52153710952411603</v>
      </c>
      <c r="H647" s="68">
        <v>8.1536388140161709</v>
      </c>
      <c r="I647" s="71">
        <v>0.62258328524874196</v>
      </c>
      <c r="J647" s="68">
        <v>46.361185983827497</v>
      </c>
      <c r="K647" s="71">
        <v>0.82217139688631102</v>
      </c>
      <c r="L647" s="68">
        <v>58.625336927223699</v>
      </c>
      <c r="M647" s="71">
        <v>0.53824473029294495</v>
      </c>
      <c r="N647" s="68">
        <v>51.684636118598398</v>
      </c>
      <c r="O647" s="71"/>
      <c r="P647" s="68"/>
      <c r="Q647" s="71"/>
      <c r="R647" s="68"/>
    </row>
    <row r="648" spans="1:18" x14ac:dyDescent="0.2">
      <c r="A648" s="141" t="s">
        <v>1611</v>
      </c>
      <c r="B648" s="67" t="s">
        <v>1612</v>
      </c>
      <c r="C648" s="67">
        <v>55</v>
      </c>
      <c r="D648" s="67" t="s">
        <v>340</v>
      </c>
      <c r="E648" s="71">
        <v>0.53936053135787998</v>
      </c>
      <c r="F648" s="68">
        <v>27.8301886792453</v>
      </c>
      <c r="G648" s="71">
        <v>0.64238395349104904</v>
      </c>
      <c r="H648" s="68">
        <v>44.946091644204799</v>
      </c>
      <c r="I648" s="71">
        <v>0.61698234875105795</v>
      </c>
      <c r="J648" s="68">
        <v>44.339622641509401</v>
      </c>
      <c r="K648" s="71">
        <v>0.76774553867970297</v>
      </c>
      <c r="L648" s="68">
        <v>35.107816711590303</v>
      </c>
      <c r="M648" s="71">
        <v>0.45129081586759001</v>
      </c>
      <c r="N648" s="68">
        <v>27.897574123989202</v>
      </c>
      <c r="O648" s="71"/>
      <c r="P648" s="68"/>
      <c r="Q648" s="71">
        <v>0.21840000000000001</v>
      </c>
      <c r="R648" s="68">
        <v>41.343873517786598</v>
      </c>
    </row>
    <row r="649" spans="1:18" x14ac:dyDescent="0.2">
      <c r="A649" s="141" t="s">
        <v>1613</v>
      </c>
      <c r="B649" s="67" t="s">
        <v>1614</v>
      </c>
      <c r="C649" s="67">
        <v>55</v>
      </c>
      <c r="D649" s="67" t="s">
        <v>340</v>
      </c>
      <c r="E649" s="71">
        <v>0.69337919627548705</v>
      </c>
      <c r="F649" s="68">
        <v>70.283018867924497</v>
      </c>
      <c r="G649" s="71">
        <v>0.63292955804777795</v>
      </c>
      <c r="H649" s="68">
        <v>39.353099730458197</v>
      </c>
      <c r="I649" s="71">
        <v>0.60801088401497005</v>
      </c>
      <c r="J649" s="68">
        <v>40.296495956873301</v>
      </c>
      <c r="K649" s="71">
        <v>0.72309650660202396</v>
      </c>
      <c r="L649" s="68">
        <v>21.293800539083598</v>
      </c>
      <c r="M649" s="71">
        <v>0.51125903271266204</v>
      </c>
      <c r="N649" s="68">
        <v>44.946091644204799</v>
      </c>
      <c r="O649" s="71"/>
      <c r="P649" s="68"/>
      <c r="Q649" s="71">
        <v>0.99160000000000004</v>
      </c>
      <c r="R649" s="68">
        <v>73.992094861660107</v>
      </c>
    </row>
    <row r="650" spans="1:18" x14ac:dyDescent="0.2">
      <c r="A650" s="141" t="s">
        <v>1615</v>
      </c>
      <c r="B650" s="67" t="s">
        <v>1616</v>
      </c>
      <c r="C650" s="67">
        <v>55</v>
      </c>
      <c r="D650" s="67" t="s">
        <v>340</v>
      </c>
      <c r="E650" s="71">
        <v>0.50654668088102905</v>
      </c>
      <c r="F650" s="68">
        <v>19.541778975741199</v>
      </c>
      <c r="G650" s="71">
        <v>0.67226674869812897</v>
      </c>
      <c r="H650" s="68">
        <v>57.614555256064698</v>
      </c>
      <c r="I650" s="71">
        <v>0.54808669926446196</v>
      </c>
      <c r="J650" s="68">
        <v>19.407008086253398</v>
      </c>
      <c r="K650" s="71">
        <v>0.72016383098904402</v>
      </c>
      <c r="L650" s="68">
        <v>20.080862533692699</v>
      </c>
      <c r="M650" s="71">
        <v>0.59221612545350999</v>
      </c>
      <c r="N650" s="68">
        <v>60.781671159029599</v>
      </c>
      <c r="O650" s="71"/>
      <c r="P650" s="68"/>
      <c r="Q650" s="71">
        <v>0</v>
      </c>
      <c r="R650" s="68">
        <v>29.090909090909101</v>
      </c>
    </row>
    <row r="651" spans="1:18" x14ac:dyDescent="0.2">
      <c r="A651" s="141" t="s">
        <v>1617</v>
      </c>
      <c r="B651" s="67" t="s">
        <v>1618</v>
      </c>
      <c r="C651" s="67">
        <v>55</v>
      </c>
      <c r="D651" s="67" t="s">
        <v>340</v>
      </c>
      <c r="E651" s="71">
        <v>0.71903983259292603</v>
      </c>
      <c r="F651" s="68">
        <v>77.223719676549905</v>
      </c>
      <c r="G651" s="71">
        <v>0.66215481795660702</v>
      </c>
      <c r="H651" s="68">
        <v>54.0431266846361</v>
      </c>
      <c r="I651" s="71">
        <v>0.65913322088958104</v>
      </c>
      <c r="J651" s="68">
        <v>63.005390835579497</v>
      </c>
      <c r="K651" s="71">
        <v>0.76565050224803599</v>
      </c>
      <c r="L651" s="68">
        <v>34.4339622641509</v>
      </c>
      <c r="M651" s="71">
        <v>0.50826062187040899</v>
      </c>
      <c r="N651" s="68">
        <v>44.137466307277599</v>
      </c>
      <c r="O651" s="71"/>
      <c r="P651" s="68"/>
      <c r="Q651" s="71">
        <v>1</v>
      </c>
      <c r="R651" s="68">
        <v>100</v>
      </c>
    </row>
    <row r="652" spans="1:18" x14ac:dyDescent="0.2">
      <c r="A652" s="141" t="s">
        <v>1619</v>
      </c>
      <c r="B652" s="67" t="s">
        <v>1620</v>
      </c>
      <c r="C652" s="67">
        <v>55</v>
      </c>
      <c r="D652" s="67" t="s">
        <v>340</v>
      </c>
      <c r="E652" s="71">
        <v>0.71200094866926</v>
      </c>
      <c r="F652" s="68">
        <v>75.471698113207594</v>
      </c>
      <c r="G652" s="71">
        <v>0.72561368505814094</v>
      </c>
      <c r="H652" s="68">
        <v>72.8436657681941</v>
      </c>
      <c r="I652" s="71">
        <v>0.70261529160180702</v>
      </c>
      <c r="J652" s="68">
        <v>77.830188679245296</v>
      </c>
      <c r="K652" s="71">
        <v>0.80357140582555497</v>
      </c>
      <c r="L652" s="68">
        <v>48.989218328840998</v>
      </c>
      <c r="M652" s="71">
        <v>0.61620341219153896</v>
      </c>
      <c r="N652" s="68">
        <v>64.757412398921801</v>
      </c>
      <c r="O652" s="71"/>
      <c r="P652" s="68"/>
      <c r="Q652" s="71"/>
      <c r="R652" s="68"/>
    </row>
    <row r="653" spans="1:18" x14ac:dyDescent="0.2">
      <c r="A653" s="141" t="s">
        <v>1621</v>
      </c>
      <c r="B653" s="67" t="s">
        <v>1622</v>
      </c>
      <c r="C653" s="67">
        <v>55</v>
      </c>
      <c r="D653" s="67" t="s">
        <v>340</v>
      </c>
      <c r="E653" s="71">
        <v>0.82549096316543003</v>
      </c>
      <c r="F653" s="68">
        <v>94.6091644204852</v>
      </c>
      <c r="G653" s="71">
        <v>0.81239517157561203</v>
      </c>
      <c r="H653" s="68">
        <v>89.353099730458197</v>
      </c>
      <c r="I653" s="71">
        <v>0.79118280642566396</v>
      </c>
      <c r="J653" s="68">
        <v>97.169811320754704</v>
      </c>
      <c r="K653" s="71">
        <v>0.88558540278644504</v>
      </c>
      <c r="L653" s="68">
        <v>88.005390835579504</v>
      </c>
      <c r="M653" s="71">
        <v>0.73314143503942897</v>
      </c>
      <c r="N653" s="68">
        <v>79.514824797843701</v>
      </c>
      <c r="O653" s="71"/>
      <c r="P653" s="68"/>
      <c r="Q653" s="71">
        <v>0.90515000000000001</v>
      </c>
      <c r="R653" s="68">
        <v>72.332015810276701</v>
      </c>
    </row>
    <row r="654" spans="1:18" x14ac:dyDescent="0.2">
      <c r="A654" s="141" t="s">
        <v>1623</v>
      </c>
      <c r="B654" s="67" t="s">
        <v>1624</v>
      </c>
      <c r="C654" s="67">
        <v>55</v>
      </c>
      <c r="D654" s="67" t="s">
        <v>340</v>
      </c>
      <c r="E654" s="71">
        <v>0.53584798512504095</v>
      </c>
      <c r="F654" s="68">
        <v>26.8867924528302</v>
      </c>
      <c r="G654" s="71">
        <v>0.51103592218101301</v>
      </c>
      <c r="H654" s="68">
        <v>7.1428571428571397</v>
      </c>
      <c r="I654" s="71">
        <v>0.49470089039765902</v>
      </c>
      <c r="J654" s="68">
        <v>6.2668463611859799</v>
      </c>
      <c r="K654" s="71">
        <v>0.665375436158127</v>
      </c>
      <c r="L654" s="68">
        <v>9.4339622641509404</v>
      </c>
      <c r="M654" s="71">
        <v>0.47227969176336498</v>
      </c>
      <c r="N654" s="68">
        <v>33.423180592991898</v>
      </c>
      <c r="O654" s="71"/>
      <c r="P654" s="68"/>
      <c r="Q654" s="71"/>
      <c r="R654" s="68"/>
    </row>
    <row r="655" spans="1:18" x14ac:dyDescent="0.2">
      <c r="A655" s="141" t="s">
        <v>1625</v>
      </c>
      <c r="B655" s="67" t="s">
        <v>1626</v>
      </c>
      <c r="C655" s="67">
        <v>55</v>
      </c>
      <c r="D655" s="67" t="s">
        <v>340</v>
      </c>
      <c r="E655" s="71">
        <v>0.66903951807818396</v>
      </c>
      <c r="F655" s="68">
        <v>62.668463611859799</v>
      </c>
      <c r="G655" s="71">
        <v>0.642084990529592</v>
      </c>
      <c r="H655" s="68">
        <v>44.8787061994609</v>
      </c>
      <c r="I655" s="71">
        <v>0.53267131939569101</v>
      </c>
      <c r="J655" s="68">
        <v>14.622641509434001</v>
      </c>
      <c r="K655" s="71">
        <v>0.68197112364875201</v>
      </c>
      <c r="L655" s="68">
        <v>11.388140161725101</v>
      </c>
      <c r="M655" s="71">
        <v>0.49027015681688701</v>
      </c>
      <c r="N655" s="68">
        <v>40.161725067385397</v>
      </c>
      <c r="O655" s="71"/>
      <c r="P655" s="68"/>
      <c r="Q655" s="71">
        <v>0.99819999999999998</v>
      </c>
      <c r="R655" s="68">
        <v>75.177865612648205</v>
      </c>
    </row>
    <row r="656" spans="1:18" x14ac:dyDescent="0.2">
      <c r="A656" s="141" t="s">
        <v>1627</v>
      </c>
      <c r="B656" s="67" t="s">
        <v>1628</v>
      </c>
      <c r="C656" s="67">
        <v>55</v>
      </c>
      <c r="D656" s="67" t="s">
        <v>340</v>
      </c>
      <c r="E656" s="71">
        <v>0.75204556729463501</v>
      </c>
      <c r="F656" s="68">
        <v>84.164420485175199</v>
      </c>
      <c r="G656" s="71">
        <v>0.67533705011818801</v>
      </c>
      <c r="H656" s="68">
        <v>58.625336927223699</v>
      </c>
      <c r="I656" s="71">
        <v>0.77785192056097396</v>
      </c>
      <c r="J656" s="68">
        <v>95.283018867924497</v>
      </c>
      <c r="K656" s="71">
        <v>0.78978301139684204</v>
      </c>
      <c r="L656" s="68">
        <v>43.194070080862502</v>
      </c>
      <c r="M656" s="71">
        <v>0.51725585439716903</v>
      </c>
      <c r="N656" s="68">
        <v>45.889487870619902</v>
      </c>
      <c r="O656" s="71"/>
      <c r="P656" s="68"/>
      <c r="Q656" s="71">
        <v>1</v>
      </c>
      <c r="R656" s="68">
        <v>100</v>
      </c>
    </row>
    <row r="657" spans="1:18" x14ac:dyDescent="0.2">
      <c r="A657" s="141" t="s">
        <v>1629</v>
      </c>
      <c r="B657" s="67" t="s">
        <v>1630</v>
      </c>
      <c r="C657" s="67">
        <v>55</v>
      </c>
      <c r="D657" s="67" t="s">
        <v>340</v>
      </c>
      <c r="E657" s="71">
        <v>0.463718106503831</v>
      </c>
      <c r="F657" s="68">
        <v>8.6927223719676494</v>
      </c>
      <c r="G657" s="71">
        <v>0.54451551717732105</v>
      </c>
      <c r="H657" s="68">
        <v>9.5013477088948797</v>
      </c>
      <c r="I657" s="71">
        <v>0.56571439939229495</v>
      </c>
      <c r="J657" s="68">
        <v>24.797843665768202</v>
      </c>
      <c r="K657" s="71">
        <v>0.73308251334391905</v>
      </c>
      <c r="L657" s="68">
        <v>23.989218328841002</v>
      </c>
      <c r="M657" s="71">
        <v>0.47527810260561898</v>
      </c>
      <c r="N657" s="68">
        <v>34.703504043126699</v>
      </c>
      <c r="O657" s="71"/>
      <c r="P657" s="68"/>
      <c r="Q657" s="71">
        <v>0</v>
      </c>
      <c r="R657" s="68">
        <v>29.090909090909101</v>
      </c>
    </row>
    <row r="658" spans="1:18" x14ac:dyDescent="0.2">
      <c r="A658" s="141" t="s">
        <v>1442</v>
      </c>
      <c r="B658" s="67" t="s">
        <v>1631</v>
      </c>
      <c r="C658" s="67">
        <v>55</v>
      </c>
      <c r="D658" s="67" t="s">
        <v>340</v>
      </c>
      <c r="E658" s="71">
        <v>0.73425767901971795</v>
      </c>
      <c r="F658" s="68">
        <v>80.660377358490607</v>
      </c>
      <c r="G658" s="71">
        <v>0.66637094627583304</v>
      </c>
      <c r="H658" s="68">
        <v>55.862533692722401</v>
      </c>
      <c r="I658" s="71">
        <v>0.691667727474642</v>
      </c>
      <c r="J658" s="68">
        <v>74.258760107816698</v>
      </c>
      <c r="K658" s="71">
        <v>0.822979564531227</v>
      </c>
      <c r="L658" s="68">
        <v>58.827493261455501</v>
      </c>
      <c r="M658" s="71">
        <v>0.49027015681688701</v>
      </c>
      <c r="N658" s="68">
        <v>40.161725067385397</v>
      </c>
      <c r="O658" s="71"/>
      <c r="P658" s="68"/>
      <c r="Q658" s="71">
        <v>1</v>
      </c>
      <c r="R658" s="68">
        <v>100</v>
      </c>
    </row>
    <row r="659" spans="1:18" x14ac:dyDescent="0.2">
      <c r="A659" s="141" t="s">
        <v>1632</v>
      </c>
      <c r="B659" s="67" t="s">
        <v>1633</v>
      </c>
      <c r="C659" s="67">
        <v>55</v>
      </c>
      <c r="D659" s="67" t="s">
        <v>340</v>
      </c>
      <c r="E659" s="71">
        <v>0.58224661107070497</v>
      </c>
      <c r="F659" s="68">
        <v>37.533692722372002</v>
      </c>
      <c r="G659" s="71">
        <v>0.70940523995444804</v>
      </c>
      <c r="H659" s="68">
        <v>68.463611859838295</v>
      </c>
      <c r="I659" s="71">
        <v>0.79145524643660603</v>
      </c>
      <c r="J659" s="68">
        <v>97.237196765498695</v>
      </c>
      <c r="K659" s="71">
        <v>0.79426756761318495</v>
      </c>
      <c r="L659" s="68">
        <v>45.283018867924497</v>
      </c>
      <c r="M659" s="71">
        <v>0.61320500134928502</v>
      </c>
      <c r="N659" s="68">
        <v>64.218328840970401</v>
      </c>
      <c r="O659" s="71"/>
      <c r="P659" s="68"/>
      <c r="Q659" s="71">
        <v>2.8999999999999998E-3</v>
      </c>
      <c r="R659" s="68">
        <v>32.727272727272698</v>
      </c>
    </row>
    <row r="660" spans="1:18" x14ac:dyDescent="0.2">
      <c r="A660" s="141" t="s">
        <v>1634</v>
      </c>
      <c r="B660" s="67" t="s">
        <v>1635</v>
      </c>
      <c r="C660" s="67">
        <v>55</v>
      </c>
      <c r="D660" s="67" t="s">
        <v>340</v>
      </c>
      <c r="E660" s="71">
        <v>0.84899104532785796</v>
      </c>
      <c r="F660" s="68">
        <v>96.967654986522902</v>
      </c>
      <c r="G660" s="71">
        <v>0.85524045632522805</v>
      </c>
      <c r="H660" s="68">
        <v>95.350404312668502</v>
      </c>
      <c r="I660" s="71">
        <v>0.86993427950684898</v>
      </c>
      <c r="J660" s="68">
        <v>99.932614555256094</v>
      </c>
      <c r="K660" s="71">
        <v>0.920246265446651</v>
      </c>
      <c r="L660" s="68">
        <v>95.080862533692695</v>
      </c>
      <c r="M660" s="71">
        <v>0.84108422536055905</v>
      </c>
      <c r="N660" s="68">
        <v>90.026954177897593</v>
      </c>
      <c r="O660" s="71"/>
      <c r="P660" s="68"/>
      <c r="Q660" s="71">
        <v>0.75844999999999996</v>
      </c>
      <c r="R660" s="68">
        <v>66.719367588932798</v>
      </c>
    </row>
    <row r="661" spans="1:18" x14ac:dyDescent="0.2">
      <c r="A661" s="141" t="s">
        <v>964</v>
      </c>
      <c r="B661" s="67" t="s">
        <v>1636</v>
      </c>
      <c r="C661" s="67">
        <v>55</v>
      </c>
      <c r="D661" s="67" t="s">
        <v>340</v>
      </c>
      <c r="E661" s="71">
        <v>0.78990675169009505</v>
      </c>
      <c r="F661" s="68">
        <v>89.757412398921801</v>
      </c>
      <c r="G661" s="71">
        <v>0.71376843947991997</v>
      </c>
      <c r="H661" s="68">
        <v>69.811320754717002</v>
      </c>
      <c r="I661" s="71">
        <v>0.76913448928453398</v>
      </c>
      <c r="J661" s="68">
        <v>93.598382749326106</v>
      </c>
      <c r="K661" s="71">
        <v>0.85642423917899002</v>
      </c>
      <c r="L661" s="68">
        <v>75.673854447439396</v>
      </c>
      <c r="M661" s="71">
        <v>0.61020659050703097</v>
      </c>
      <c r="N661" s="68">
        <v>63.948787061994601</v>
      </c>
      <c r="O661" s="71"/>
      <c r="P661" s="68"/>
      <c r="Q661" s="71">
        <v>1</v>
      </c>
      <c r="R661" s="68">
        <v>100</v>
      </c>
    </row>
    <row r="662" spans="1:18" x14ac:dyDescent="0.2">
      <c r="A662" s="141" t="s">
        <v>1637</v>
      </c>
      <c r="B662" s="67" t="s">
        <v>1638</v>
      </c>
      <c r="C662" s="67">
        <v>55</v>
      </c>
      <c r="D662" s="67" t="s">
        <v>340</v>
      </c>
      <c r="E662" s="71">
        <v>0.72232667200067202</v>
      </c>
      <c r="F662" s="68">
        <v>78.167115902964994</v>
      </c>
      <c r="G662" s="71">
        <v>0.81385665314705502</v>
      </c>
      <c r="H662" s="68">
        <v>89.690026954177895</v>
      </c>
      <c r="I662" s="71">
        <v>0.83523089803286299</v>
      </c>
      <c r="J662" s="68">
        <v>99.730458221024307</v>
      </c>
      <c r="K662" s="71">
        <v>0.886381389465702</v>
      </c>
      <c r="L662" s="68">
        <v>88.274932614555297</v>
      </c>
      <c r="M662" s="71">
        <v>0.78411441935773996</v>
      </c>
      <c r="N662" s="68">
        <v>84.164420485175199</v>
      </c>
      <c r="O662" s="71"/>
      <c r="P662" s="68"/>
      <c r="Q662" s="71">
        <v>0.29204999999999998</v>
      </c>
      <c r="R662" s="68">
        <v>44.110671936758898</v>
      </c>
    </row>
    <row r="663" spans="1:18" x14ac:dyDescent="0.2">
      <c r="A663" s="141" t="s">
        <v>1639</v>
      </c>
      <c r="B663" s="67" t="s">
        <v>1640</v>
      </c>
      <c r="C663" s="67">
        <v>54</v>
      </c>
      <c r="D663" s="67" t="s">
        <v>340</v>
      </c>
      <c r="E663" s="71">
        <v>0.68348167588641096</v>
      </c>
      <c r="F663" s="68">
        <v>66.846361185983795</v>
      </c>
      <c r="G663" s="71">
        <v>0.45172207409260401</v>
      </c>
      <c r="H663" s="68">
        <v>4.3126684636118604</v>
      </c>
      <c r="I663" s="71">
        <v>0.59707395785338302</v>
      </c>
      <c r="J663" s="68">
        <v>36.051212938005399</v>
      </c>
      <c r="K663" s="71">
        <v>0.848358082246643</v>
      </c>
      <c r="L663" s="68">
        <v>71.428571428571402</v>
      </c>
      <c r="M663" s="71">
        <v>0.52025426523942297</v>
      </c>
      <c r="N663" s="68">
        <v>46.7654986522911</v>
      </c>
      <c r="O663" s="71"/>
      <c r="P663" s="68"/>
      <c r="Q663" s="71">
        <v>1</v>
      </c>
      <c r="R663" s="68">
        <v>100</v>
      </c>
    </row>
    <row r="664" spans="1:18" x14ac:dyDescent="0.2">
      <c r="A664" s="141" t="s">
        <v>1641</v>
      </c>
      <c r="B664" s="67" t="s">
        <v>1642</v>
      </c>
      <c r="C664" s="67">
        <v>54</v>
      </c>
      <c r="D664" s="67" t="s">
        <v>340</v>
      </c>
      <c r="E664" s="71">
        <v>0.66619613012477896</v>
      </c>
      <c r="F664" s="68">
        <v>61.522911051212901</v>
      </c>
      <c r="G664" s="71">
        <v>0.51533801189676098</v>
      </c>
      <c r="H664" s="68">
        <v>7.47978436657682</v>
      </c>
      <c r="I664" s="71">
        <v>0.59544749986935497</v>
      </c>
      <c r="J664" s="68">
        <v>34.838274932614603</v>
      </c>
      <c r="K664" s="71">
        <v>0.79197901340427102</v>
      </c>
      <c r="L664" s="68">
        <v>44.339622641509401</v>
      </c>
      <c r="M664" s="71">
        <v>0.59221612545350999</v>
      </c>
      <c r="N664" s="68">
        <v>60.781671159029599</v>
      </c>
      <c r="O664" s="71"/>
      <c r="P664" s="68"/>
      <c r="Q664" s="71">
        <v>0.83599999999999997</v>
      </c>
      <c r="R664" s="68">
        <v>70.197628458498002</v>
      </c>
    </row>
    <row r="665" spans="1:18" x14ac:dyDescent="0.2">
      <c r="A665" s="141" t="s">
        <v>1643</v>
      </c>
      <c r="B665" s="67" t="s">
        <v>1644</v>
      </c>
      <c r="C665" s="67">
        <v>54</v>
      </c>
      <c r="D665" s="67" t="s">
        <v>340</v>
      </c>
      <c r="E665" s="71">
        <v>0.786040984138212</v>
      </c>
      <c r="F665" s="68">
        <v>89.353099730458197</v>
      </c>
      <c r="G665" s="71">
        <v>0.656624672579177</v>
      </c>
      <c r="H665" s="68">
        <v>52.1563342318059</v>
      </c>
      <c r="I665" s="71">
        <v>0.68889673524996098</v>
      </c>
      <c r="J665" s="68">
        <v>73.719676549865198</v>
      </c>
      <c r="K665" s="71">
        <v>0.83954843445347704</v>
      </c>
      <c r="L665" s="68">
        <v>67.048517520215597</v>
      </c>
      <c r="M665" s="71">
        <v>0.74513507840844395</v>
      </c>
      <c r="N665" s="68">
        <v>80.997304582210205</v>
      </c>
      <c r="O665" s="71"/>
      <c r="P665" s="68"/>
      <c r="Q665" s="71">
        <v>1</v>
      </c>
      <c r="R665" s="68">
        <v>100</v>
      </c>
    </row>
    <row r="666" spans="1:18" x14ac:dyDescent="0.2">
      <c r="A666" s="141" t="s">
        <v>1645</v>
      </c>
      <c r="B666" s="67" t="s">
        <v>1646</v>
      </c>
      <c r="C666" s="67">
        <v>72</v>
      </c>
      <c r="D666" s="67" t="s">
        <v>340</v>
      </c>
      <c r="E666" s="71">
        <v>0.81027986256737505</v>
      </c>
      <c r="F666" s="68">
        <v>92.520215633423206</v>
      </c>
      <c r="G666" s="71">
        <v>0.797857266394433</v>
      </c>
      <c r="H666" s="68">
        <v>86.792452830188694</v>
      </c>
      <c r="I666" s="71">
        <v>0.65555366887598898</v>
      </c>
      <c r="J666" s="68">
        <v>61.253369272237201</v>
      </c>
      <c r="K666" s="71">
        <v>0.84985488831575595</v>
      </c>
      <c r="L666" s="68">
        <v>72.102425876010798</v>
      </c>
      <c r="M666" s="71">
        <v>0.748133489250697</v>
      </c>
      <c r="N666" s="68">
        <v>81.266846361185998</v>
      </c>
      <c r="O666" s="71"/>
      <c r="P666" s="68"/>
      <c r="Q666" s="71">
        <v>1</v>
      </c>
      <c r="R666" s="68">
        <v>100</v>
      </c>
    </row>
    <row r="667" spans="1:18" x14ac:dyDescent="0.2">
      <c r="A667" s="141" t="s">
        <v>1647</v>
      </c>
      <c r="B667" s="67" t="s">
        <v>1648</v>
      </c>
      <c r="C667" s="67">
        <v>72</v>
      </c>
      <c r="D667" s="67" t="s">
        <v>340</v>
      </c>
      <c r="E667" s="71">
        <v>0.68419935446885805</v>
      </c>
      <c r="F667" s="68">
        <v>67.250673854447399</v>
      </c>
      <c r="G667" s="71">
        <v>0.82275913235633202</v>
      </c>
      <c r="H667" s="68">
        <v>90.970350404312697</v>
      </c>
      <c r="I667" s="71">
        <v>0.69938230518623601</v>
      </c>
      <c r="J667" s="68">
        <v>76.482479784366603</v>
      </c>
      <c r="K667" s="71">
        <v>0.88482184555102295</v>
      </c>
      <c r="L667" s="68">
        <v>87.735849056603797</v>
      </c>
      <c r="M667" s="71">
        <v>0.748133489250697</v>
      </c>
      <c r="N667" s="68">
        <v>81.266846361185998</v>
      </c>
      <c r="O667" s="71"/>
      <c r="P667" s="68"/>
      <c r="Q667" s="71">
        <v>0.26590000000000003</v>
      </c>
      <c r="R667" s="68">
        <v>43.162055335968397</v>
      </c>
    </row>
    <row r="668" spans="1:18" x14ac:dyDescent="0.2">
      <c r="A668" s="141" t="s">
        <v>1649</v>
      </c>
      <c r="B668" s="67" t="s">
        <v>1650</v>
      </c>
      <c r="C668" s="67">
        <v>72</v>
      </c>
      <c r="D668" s="67" t="s">
        <v>340</v>
      </c>
      <c r="E668" s="71">
        <v>0.62760912047516704</v>
      </c>
      <c r="F668" s="68">
        <v>50.8086253369272</v>
      </c>
      <c r="G668" s="71">
        <v>0.82109287645871798</v>
      </c>
      <c r="H668" s="68">
        <v>90.768194070080895</v>
      </c>
      <c r="I668" s="71">
        <v>0.66351002529425596</v>
      </c>
      <c r="J668" s="68">
        <v>64.555256064689999</v>
      </c>
      <c r="K668" s="71">
        <v>0.87922192463413396</v>
      </c>
      <c r="L668" s="68">
        <v>85.512129380053906</v>
      </c>
      <c r="M668" s="71">
        <v>0.77212077598872597</v>
      </c>
      <c r="N668" s="68">
        <v>83.221024258760096</v>
      </c>
      <c r="O668" s="71"/>
      <c r="P668" s="68"/>
      <c r="Q668" s="71">
        <v>2.0999999999999999E-3</v>
      </c>
      <c r="R668" s="68">
        <v>32.490118577075101</v>
      </c>
    </row>
    <row r="669" spans="1:18" x14ac:dyDescent="0.2">
      <c r="A669" s="141" t="s">
        <v>1651</v>
      </c>
      <c r="B669" s="67" t="s">
        <v>1652</v>
      </c>
      <c r="C669" s="67">
        <v>72</v>
      </c>
      <c r="D669" s="67" t="s">
        <v>340</v>
      </c>
      <c r="E669" s="71">
        <v>0.62319368512775297</v>
      </c>
      <c r="F669" s="68">
        <v>49.4609164420485</v>
      </c>
      <c r="G669" s="71">
        <v>0.83285992915531304</v>
      </c>
      <c r="H669" s="68">
        <v>92.587601078167097</v>
      </c>
      <c r="I669" s="71">
        <v>0.68650769192407102</v>
      </c>
      <c r="J669" s="68">
        <v>72.3045822102426</v>
      </c>
      <c r="K669" s="71">
        <v>0.782502276779105</v>
      </c>
      <c r="L669" s="68">
        <v>40.633423180592999</v>
      </c>
      <c r="M669" s="71">
        <v>0.81409852778027603</v>
      </c>
      <c r="N669" s="68">
        <v>87.196765498652297</v>
      </c>
      <c r="O669" s="71"/>
      <c r="P669" s="68"/>
      <c r="Q669" s="71">
        <v>0</v>
      </c>
      <c r="R669" s="68">
        <v>29.090909090909101</v>
      </c>
    </row>
    <row r="670" spans="1:18" x14ac:dyDescent="0.2">
      <c r="A670" s="141" t="s">
        <v>1653</v>
      </c>
      <c r="B670" s="67" t="s">
        <v>1654</v>
      </c>
      <c r="C670" s="67">
        <v>72</v>
      </c>
      <c r="D670" s="67" t="s">
        <v>340</v>
      </c>
      <c r="E670" s="71">
        <v>0.71188626410297995</v>
      </c>
      <c r="F670" s="68">
        <v>75.404312668463604</v>
      </c>
      <c r="G670" s="71">
        <v>0.65338730602745998</v>
      </c>
      <c r="H670" s="68">
        <v>51.010781671159002</v>
      </c>
      <c r="I670" s="71">
        <v>0.57850913280003002</v>
      </c>
      <c r="J670" s="68">
        <v>28.167115902965001</v>
      </c>
      <c r="K670" s="71">
        <v>0.80428220560573205</v>
      </c>
      <c r="L670" s="68">
        <v>49.326145552560597</v>
      </c>
      <c r="M670" s="71">
        <v>0.52325267608167703</v>
      </c>
      <c r="N670" s="68">
        <v>47.708894878706197</v>
      </c>
      <c r="O670" s="71"/>
      <c r="P670" s="68"/>
      <c r="Q670" s="71">
        <v>1</v>
      </c>
      <c r="R670" s="68">
        <v>100</v>
      </c>
    </row>
    <row r="671" spans="1:18" x14ac:dyDescent="0.2">
      <c r="A671" s="141" t="s">
        <v>1655</v>
      </c>
      <c r="B671" s="67" t="s">
        <v>1656</v>
      </c>
      <c r="C671" s="67">
        <v>72</v>
      </c>
      <c r="D671" s="67" t="s">
        <v>340</v>
      </c>
      <c r="E671" s="71">
        <v>0.67534468414582205</v>
      </c>
      <c r="F671" s="68">
        <v>64.285714285714306</v>
      </c>
      <c r="G671" s="71">
        <v>0.77568277286137999</v>
      </c>
      <c r="H671" s="68">
        <v>82.681940700808596</v>
      </c>
      <c r="I671" s="71">
        <v>0.66787667595429401</v>
      </c>
      <c r="J671" s="68">
        <v>66.644204851751994</v>
      </c>
      <c r="K671" s="71">
        <v>0.79412412603175597</v>
      </c>
      <c r="L671" s="68">
        <v>45.215633423180599</v>
      </c>
      <c r="M671" s="71">
        <v>0.73613984588168302</v>
      </c>
      <c r="N671" s="68">
        <v>79.986522911051196</v>
      </c>
      <c r="O671" s="71"/>
      <c r="P671" s="68"/>
      <c r="Q671" s="71">
        <v>0.40289999999999998</v>
      </c>
      <c r="R671" s="68">
        <v>48.537549407114597</v>
      </c>
    </row>
    <row r="672" spans="1:18" x14ac:dyDescent="0.2">
      <c r="A672" s="141" t="s">
        <v>1657</v>
      </c>
      <c r="B672" s="67" t="s">
        <v>1658</v>
      </c>
      <c r="C672" s="67">
        <v>54</v>
      </c>
      <c r="D672" s="67" t="s">
        <v>340</v>
      </c>
      <c r="E672" s="71">
        <v>0.72020622907735299</v>
      </c>
      <c r="F672" s="68">
        <v>77.493261455525598</v>
      </c>
      <c r="G672" s="71">
        <v>0.72867274753569899</v>
      </c>
      <c r="H672" s="68">
        <v>73.450134770889505</v>
      </c>
      <c r="I672" s="71">
        <v>0.71931442834222803</v>
      </c>
      <c r="J672" s="68">
        <v>83.221024258760096</v>
      </c>
      <c r="K672" s="71">
        <v>0.86839617783842304</v>
      </c>
      <c r="L672" s="68">
        <v>81.603773584905696</v>
      </c>
      <c r="M672" s="71">
        <v>0.72114779167041498</v>
      </c>
      <c r="N672" s="68">
        <v>78.504043126684607</v>
      </c>
      <c r="O672" s="71"/>
      <c r="P672" s="68"/>
      <c r="Q672" s="71">
        <v>0.5635</v>
      </c>
      <c r="R672" s="68">
        <v>57.549407114624501</v>
      </c>
    </row>
    <row r="673" spans="1:18" x14ac:dyDescent="0.2">
      <c r="A673" s="141" t="s">
        <v>1325</v>
      </c>
      <c r="B673" s="67" t="s">
        <v>1659</v>
      </c>
      <c r="C673" s="67">
        <v>72</v>
      </c>
      <c r="D673" s="67" t="s">
        <v>340</v>
      </c>
      <c r="E673" s="71">
        <v>0.79978433479803501</v>
      </c>
      <c r="F673" s="68">
        <v>91.105121293800494</v>
      </c>
      <c r="G673" s="71">
        <v>0.71816614961042302</v>
      </c>
      <c r="H673" s="68">
        <v>71.2264150943396</v>
      </c>
      <c r="I673" s="71">
        <v>0.82211869791854497</v>
      </c>
      <c r="J673" s="68">
        <v>98.989218328841005</v>
      </c>
      <c r="K673" s="71">
        <v>0.82715089500487604</v>
      </c>
      <c r="L673" s="68">
        <v>61.185983827493303</v>
      </c>
      <c r="M673" s="71">
        <v>0.64918593145632797</v>
      </c>
      <c r="N673" s="68">
        <v>70.215633423180606</v>
      </c>
      <c r="O673" s="71"/>
      <c r="P673" s="68"/>
      <c r="Q673" s="71">
        <v>0.98229999999999995</v>
      </c>
      <c r="R673" s="68">
        <v>73.833992094861699</v>
      </c>
    </row>
    <row r="674" spans="1:18" x14ac:dyDescent="0.2">
      <c r="A674" s="141" t="s">
        <v>1660</v>
      </c>
      <c r="B674" s="67" t="s">
        <v>1661</v>
      </c>
      <c r="C674" s="67">
        <v>54</v>
      </c>
      <c r="D674" s="67" t="s">
        <v>340</v>
      </c>
      <c r="E674" s="71">
        <v>0.74608635711706195</v>
      </c>
      <c r="F674" s="68">
        <v>82.614555256064705</v>
      </c>
      <c r="G674" s="71">
        <v>0.707193996268764</v>
      </c>
      <c r="H674" s="68">
        <v>68.059299191374706</v>
      </c>
      <c r="I674" s="71">
        <v>0.60947322382179803</v>
      </c>
      <c r="J674" s="68">
        <v>40.970350404312697</v>
      </c>
      <c r="K674" s="71">
        <v>0.80955479667222296</v>
      </c>
      <c r="L674" s="68">
        <v>51.415094339622598</v>
      </c>
      <c r="M674" s="71">
        <v>0.60420976882252397</v>
      </c>
      <c r="N674" s="68">
        <v>62.870619946091601</v>
      </c>
      <c r="O674" s="71"/>
      <c r="P674" s="68"/>
      <c r="Q674" s="71">
        <v>1</v>
      </c>
      <c r="R674" s="68">
        <v>100</v>
      </c>
    </row>
    <row r="675" spans="1:18" x14ac:dyDescent="0.2">
      <c r="A675" s="141" t="s">
        <v>1662</v>
      </c>
      <c r="B675" s="67" t="s">
        <v>1663</v>
      </c>
      <c r="C675" s="67">
        <v>72</v>
      </c>
      <c r="D675" s="67" t="s">
        <v>340</v>
      </c>
      <c r="E675" s="71">
        <v>0.60607783857747999</v>
      </c>
      <c r="F675" s="68">
        <v>44.474393530997297</v>
      </c>
      <c r="G675" s="71">
        <v>0.65567771548023401</v>
      </c>
      <c r="H675" s="68">
        <v>51.752021563342304</v>
      </c>
      <c r="I675" s="71">
        <v>0.65623614426057997</v>
      </c>
      <c r="J675" s="68">
        <v>61.590296495956899</v>
      </c>
      <c r="K675" s="71">
        <v>0.69595726772126199</v>
      </c>
      <c r="L675" s="68">
        <v>13.814016172506699</v>
      </c>
      <c r="M675" s="71">
        <v>2.2518065425324599E-2</v>
      </c>
      <c r="N675" s="68">
        <v>1.3477088948787099</v>
      </c>
      <c r="O675" s="71"/>
      <c r="P675" s="68"/>
      <c r="Q675" s="71">
        <v>1</v>
      </c>
      <c r="R675" s="68">
        <v>100</v>
      </c>
    </row>
    <row r="676" spans="1:18" x14ac:dyDescent="0.2">
      <c r="A676" s="141" t="s">
        <v>1664</v>
      </c>
      <c r="B676" s="67" t="s">
        <v>1665</v>
      </c>
      <c r="C676" s="67">
        <v>72</v>
      </c>
      <c r="D676" s="67" t="s">
        <v>340</v>
      </c>
      <c r="E676" s="71">
        <v>0.590672940147837</v>
      </c>
      <c r="F676" s="68">
        <v>40.498652291105103</v>
      </c>
      <c r="G676" s="71">
        <v>0.78007729829596495</v>
      </c>
      <c r="H676" s="68">
        <v>83.153638814016205</v>
      </c>
      <c r="I676" s="71">
        <v>0.63851394293460895</v>
      </c>
      <c r="J676" s="68">
        <v>53.638814016172503</v>
      </c>
      <c r="K676" s="71">
        <v>0.80961931120721198</v>
      </c>
      <c r="L676" s="68">
        <v>51.482479784366603</v>
      </c>
      <c r="M676" s="71">
        <v>0.7091541483014</v>
      </c>
      <c r="N676" s="68">
        <v>77.088948787061994</v>
      </c>
      <c r="O676" s="71"/>
      <c r="P676" s="68"/>
      <c r="Q676" s="71">
        <v>1.6E-2</v>
      </c>
      <c r="R676" s="68">
        <v>34.4664031620553</v>
      </c>
    </row>
    <row r="677" spans="1:18" x14ac:dyDescent="0.2">
      <c r="A677" s="141" t="s">
        <v>1666</v>
      </c>
      <c r="B677" s="67" t="s">
        <v>1667</v>
      </c>
      <c r="C677" s="67">
        <v>72</v>
      </c>
      <c r="D677" s="67" t="s">
        <v>340</v>
      </c>
      <c r="E677" s="71">
        <v>0.48135458998574399</v>
      </c>
      <c r="F677" s="68">
        <v>13.207547169811299</v>
      </c>
      <c r="G677" s="71">
        <v>0.56446966634895301</v>
      </c>
      <c r="H677" s="68">
        <v>11.725067385444699</v>
      </c>
      <c r="I677" s="71">
        <v>0.64763471142297901</v>
      </c>
      <c r="J677" s="68">
        <v>57.412398921832903</v>
      </c>
      <c r="K677" s="71">
        <v>0.738879345446943</v>
      </c>
      <c r="L677" s="68">
        <v>26.078167115903</v>
      </c>
      <c r="M677" s="71">
        <v>0.45428922670984401</v>
      </c>
      <c r="N677" s="68">
        <v>28.436657681940702</v>
      </c>
      <c r="O677" s="71"/>
      <c r="P677" s="68"/>
      <c r="Q677" s="71">
        <v>1.5E-3</v>
      </c>
      <c r="R677" s="68">
        <v>31.699604743083</v>
      </c>
    </row>
    <row r="678" spans="1:18" x14ac:dyDescent="0.2">
      <c r="A678" s="141" t="s">
        <v>1311</v>
      </c>
      <c r="B678" s="67" t="s">
        <v>1668</v>
      </c>
      <c r="C678" s="67">
        <v>72</v>
      </c>
      <c r="D678" s="67" t="s">
        <v>340</v>
      </c>
      <c r="E678" s="71">
        <v>0.67065447958630198</v>
      </c>
      <c r="F678" s="68">
        <v>63.072776280323502</v>
      </c>
      <c r="G678" s="71">
        <v>0.76353132124533996</v>
      </c>
      <c r="H678" s="68">
        <v>80.188679245282998</v>
      </c>
      <c r="I678" s="71">
        <v>0.621236973137404</v>
      </c>
      <c r="J678" s="68">
        <v>46.159029649595702</v>
      </c>
      <c r="K678" s="71">
        <v>0.63667004913712</v>
      </c>
      <c r="L678" s="68">
        <v>6.6037735849056602</v>
      </c>
      <c r="M678" s="71">
        <v>0.66117957482534295</v>
      </c>
      <c r="N678" s="68">
        <v>71.361185983827497</v>
      </c>
      <c r="O678" s="71"/>
      <c r="P678" s="68"/>
      <c r="Q678" s="71"/>
      <c r="R678" s="68"/>
    </row>
    <row r="679" spans="1:18" x14ac:dyDescent="0.2">
      <c r="A679" s="141" t="s">
        <v>1669</v>
      </c>
      <c r="B679" s="67" t="s">
        <v>1670</v>
      </c>
      <c r="C679" s="67">
        <v>72</v>
      </c>
      <c r="D679" s="67" t="s">
        <v>340</v>
      </c>
      <c r="E679" s="71">
        <v>0.69831573146714598</v>
      </c>
      <c r="F679" s="68">
        <v>71.967654986522902</v>
      </c>
      <c r="G679" s="71">
        <v>0.72733347760515199</v>
      </c>
      <c r="H679" s="68">
        <v>72.978436657681897</v>
      </c>
      <c r="I679" s="71">
        <v>0.65822781214924098</v>
      </c>
      <c r="J679" s="68">
        <v>62.601078167115901</v>
      </c>
      <c r="K679" s="71">
        <v>0.69255066612828198</v>
      </c>
      <c r="L679" s="68">
        <v>13.072776280323501</v>
      </c>
      <c r="M679" s="71">
        <v>0.71515096998590799</v>
      </c>
      <c r="N679" s="68">
        <v>77.964959568733093</v>
      </c>
      <c r="O679" s="71"/>
      <c r="P679" s="68"/>
      <c r="Q679" s="71"/>
      <c r="R679" s="68"/>
    </row>
    <row r="680" spans="1:18" x14ac:dyDescent="0.2">
      <c r="A680" s="141" t="s">
        <v>1671</v>
      </c>
      <c r="B680" s="67" t="s">
        <v>1672</v>
      </c>
      <c r="C680" s="67">
        <v>72</v>
      </c>
      <c r="D680" s="67" t="s">
        <v>340</v>
      </c>
      <c r="E680" s="71">
        <v>0.70272072500466398</v>
      </c>
      <c r="F680" s="68">
        <v>73.450134770889505</v>
      </c>
      <c r="G680" s="71">
        <v>0.82052551182455402</v>
      </c>
      <c r="H680" s="68">
        <v>90.633423180592999</v>
      </c>
      <c r="I680" s="71">
        <v>0.63025366122280602</v>
      </c>
      <c r="J680" s="68">
        <v>49.797843665768198</v>
      </c>
      <c r="K680" s="71">
        <v>0.57299089677130299</v>
      </c>
      <c r="L680" s="68">
        <v>2.4932614555256101</v>
      </c>
      <c r="M680" s="71">
        <v>0.78711283019999401</v>
      </c>
      <c r="N680" s="68">
        <v>84.366576819407001</v>
      </c>
      <c r="O680" s="71"/>
      <c r="P680" s="68"/>
      <c r="Q680" s="71"/>
      <c r="R680" s="68"/>
    </row>
    <row r="681" spans="1:18" x14ac:dyDescent="0.2">
      <c r="A681" s="141" t="s">
        <v>1673</v>
      </c>
      <c r="B681" s="67" t="s">
        <v>1674</v>
      </c>
      <c r="C681" s="67">
        <v>72</v>
      </c>
      <c r="D681" s="67" t="s">
        <v>340</v>
      </c>
      <c r="E681" s="71">
        <v>0.59200613756573195</v>
      </c>
      <c r="F681" s="68">
        <v>40.768194070080902</v>
      </c>
      <c r="G681" s="71">
        <v>0.59628707580413898</v>
      </c>
      <c r="H681" s="68">
        <v>16.5094339622642</v>
      </c>
      <c r="I681" s="71">
        <v>0.59675672181496298</v>
      </c>
      <c r="J681" s="68">
        <v>35.983827493261501</v>
      </c>
      <c r="K681" s="71">
        <v>0.823372236975772</v>
      </c>
      <c r="L681" s="68">
        <v>59.029649595687303</v>
      </c>
      <c r="M681" s="71">
        <v>0.40631465323378602</v>
      </c>
      <c r="N681" s="68">
        <v>20.2830188679245</v>
      </c>
      <c r="O681" s="71"/>
      <c r="P681" s="68"/>
      <c r="Q681" s="71">
        <v>0.5373</v>
      </c>
      <c r="R681" s="68">
        <v>56.521739130434803</v>
      </c>
    </row>
    <row r="682" spans="1:18" x14ac:dyDescent="0.2">
      <c r="A682" s="141" t="s">
        <v>1675</v>
      </c>
      <c r="B682" s="67" t="s">
        <v>1676</v>
      </c>
      <c r="C682" s="67">
        <v>72</v>
      </c>
      <c r="D682" s="67" t="s">
        <v>340</v>
      </c>
      <c r="E682" s="71">
        <v>0.66638662076794797</v>
      </c>
      <c r="F682" s="68">
        <v>61.657681940700797</v>
      </c>
      <c r="G682" s="71">
        <v>0.68113453950347103</v>
      </c>
      <c r="H682" s="68">
        <v>60.916442048517503</v>
      </c>
      <c r="I682" s="71">
        <v>0.59555818156457696</v>
      </c>
      <c r="J682" s="68">
        <v>35.175202156334201</v>
      </c>
      <c r="K682" s="71">
        <v>0.84082402344213603</v>
      </c>
      <c r="L682" s="68">
        <v>67.385444743935295</v>
      </c>
      <c r="M682" s="71">
        <v>0.214416359329555</v>
      </c>
      <c r="N682" s="68">
        <v>6.9407008086253397</v>
      </c>
      <c r="O682" s="71"/>
      <c r="P682" s="68"/>
      <c r="Q682" s="71">
        <v>1</v>
      </c>
      <c r="R682" s="68">
        <v>100</v>
      </c>
    </row>
    <row r="683" spans="1:18" x14ac:dyDescent="0.2">
      <c r="A683" s="141" t="s">
        <v>1677</v>
      </c>
      <c r="B683" s="67" t="s">
        <v>1678</v>
      </c>
      <c r="C683" s="67">
        <v>72</v>
      </c>
      <c r="D683" s="67" t="s">
        <v>340</v>
      </c>
      <c r="E683" s="71">
        <v>0.523561706494165</v>
      </c>
      <c r="F683" s="68">
        <v>24.123989218328799</v>
      </c>
      <c r="G683" s="71">
        <v>0.51982208426311005</v>
      </c>
      <c r="H683" s="68">
        <v>7.9514824797843699</v>
      </c>
      <c r="I683" s="71">
        <v>0.63712920082929203</v>
      </c>
      <c r="J683" s="68">
        <v>52.6954177897574</v>
      </c>
      <c r="K683" s="71">
        <v>0.83815065687139201</v>
      </c>
      <c r="L683" s="68">
        <v>66.374663072776301</v>
      </c>
      <c r="M683" s="71">
        <v>0.61020659050703097</v>
      </c>
      <c r="N683" s="68">
        <v>63.948787061994601</v>
      </c>
      <c r="O683" s="71"/>
      <c r="P683" s="68"/>
      <c r="Q683" s="71">
        <v>1.2500000000000001E-2</v>
      </c>
      <c r="R683" s="68">
        <v>34.071146245059303</v>
      </c>
    </row>
    <row r="684" spans="1:18" x14ac:dyDescent="0.2">
      <c r="A684" s="141" t="s">
        <v>1679</v>
      </c>
      <c r="B684" s="67" t="s">
        <v>1680</v>
      </c>
      <c r="C684" s="67">
        <v>72</v>
      </c>
      <c r="D684" s="67" t="s">
        <v>340</v>
      </c>
      <c r="E684" s="71">
        <v>0.71114498991737496</v>
      </c>
      <c r="F684" s="68">
        <v>75.269541778975693</v>
      </c>
      <c r="G684" s="71">
        <v>0.71634608136064604</v>
      </c>
      <c r="H684" s="68">
        <v>70.822102425875997</v>
      </c>
      <c r="I684" s="71">
        <v>0.60809157552309001</v>
      </c>
      <c r="J684" s="68">
        <v>40.363881401617199</v>
      </c>
      <c r="K684" s="71">
        <v>0.69304256241019202</v>
      </c>
      <c r="L684" s="68">
        <v>13.140161725067401</v>
      </c>
      <c r="M684" s="71">
        <v>0.53824473029294495</v>
      </c>
      <c r="N684" s="68">
        <v>51.684636118598398</v>
      </c>
      <c r="O684" s="71"/>
      <c r="P684" s="68"/>
      <c r="Q684" s="71">
        <v>1</v>
      </c>
      <c r="R684" s="68">
        <v>100</v>
      </c>
    </row>
    <row r="685" spans="1:18" x14ac:dyDescent="0.2">
      <c r="A685" s="141" t="s">
        <v>1681</v>
      </c>
      <c r="B685" s="67" t="s">
        <v>1682</v>
      </c>
      <c r="C685" s="67">
        <v>72</v>
      </c>
      <c r="D685" s="67" t="s">
        <v>340</v>
      </c>
      <c r="E685" s="71">
        <v>0.78280201883126199</v>
      </c>
      <c r="F685" s="68">
        <v>88.814016172506697</v>
      </c>
      <c r="G685" s="71">
        <v>0.75838640488447395</v>
      </c>
      <c r="H685" s="68">
        <v>79.177897574124003</v>
      </c>
      <c r="I685" s="71">
        <v>0.64509917424902496</v>
      </c>
      <c r="J685" s="68">
        <v>56.536388140161698</v>
      </c>
      <c r="K685" s="71">
        <v>0.87033381609324301</v>
      </c>
      <c r="L685" s="68">
        <v>82.479784366576794</v>
      </c>
      <c r="M685" s="71">
        <v>0.64019069892956704</v>
      </c>
      <c r="N685" s="68">
        <v>68.800539083557993</v>
      </c>
      <c r="O685" s="71"/>
      <c r="P685" s="68"/>
      <c r="Q685" s="71">
        <v>1</v>
      </c>
      <c r="R685" s="68">
        <v>100</v>
      </c>
    </row>
    <row r="686" spans="1:18" x14ac:dyDescent="0.2">
      <c r="A686" s="141" t="s">
        <v>1683</v>
      </c>
      <c r="B686" s="67" t="s">
        <v>1684</v>
      </c>
      <c r="C686" s="67">
        <v>72</v>
      </c>
      <c r="D686" s="67" t="s">
        <v>340</v>
      </c>
      <c r="E686" s="71">
        <v>0.72546933413587</v>
      </c>
      <c r="F686" s="68">
        <v>79.312668463611899</v>
      </c>
      <c r="G686" s="71">
        <v>0.68118238734722902</v>
      </c>
      <c r="H686" s="68">
        <v>60.983827493261501</v>
      </c>
      <c r="I686" s="71">
        <v>0.64959166968806803</v>
      </c>
      <c r="J686" s="68">
        <v>58.557951482479801</v>
      </c>
      <c r="K686" s="71">
        <v>0.83328815440744997</v>
      </c>
      <c r="L686" s="68">
        <v>63.814016172506697</v>
      </c>
      <c r="M686" s="71">
        <v>0.463284459236605</v>
      </c>
      <c r="N686" s="68">
        <v>30.323450134770901</v>
      </c>
      <c r="O686" s="71"/>
      <c r="P686" s="68"/>
      <c r="Q686" s="71">
        <v>1</v>
      </c>
      <c r="R686" s="68">
        <v>100</v>
      </c>
    </row>
    <row r="687" spans="1:18" x14ac:dyDescent="0.2">
      <c r="A687" s="141" t="s">
        <v>1685</v>
      </c>
      <c r="B687" s="67" t="s">
        <v>1686</v>
      </c>
      <c r="C687" s="67">
        <v>72</v>
      </c>
      <c r="D687" s="67" t="s">
        <v>340</v>
      </c>
      <c r="E687" s="71">
        <v>0.68956731924401604</v>
      </c>
      <c r="F687" s="68">
        <v>69.204851752021597</v>
      </c>
      <c r="G687" s="71">
        <v>0.67683470241616495</v>
      </c>
      <c r="H687" s="68">
        <v>59.231805929919098</v>
      </c>
      <c r="I687" s="71">
        <v>0.65921908865760803</v>
      </c>
      <c r="J687" s="68">
        <v>63.140161725067401</v>
      </c>
      <c r="K687" s="71">
        <v>0.95293420498117998</v>
      </c>
      <c r="L687" s="68">
        <v>98.045822102425902</v>
      </c>
      <c r="M687" s="71">
        <v>0.46928128092111199</v>
      </c>
      <c r="N687" s="68">
        <v>31.603773584905699</v>
      </c>
      <c r="O687" s="71"/>
      <c r="P687" s="68"/>
      <c r="Q687" s="71"/>
      <c r="R687" s="68"/>
    </row>
    <row r="688" spans="1:18" x14ac:dyDescent="0.2">
      <c r="A688" s="141" t="s">
        <v>1687</v>
      </c>
      <c r="B688" s="67" t="s">
        <v>1688</v>
      </c>
      <c r="C688" s="67">
        <v>72</v>
      </c>
      <c r="D688" s="67" t="s">
        <v>340</v>
      </c>
      <c r="E688" s="71">
        <v>0.73334414228412204</v>
      </c>
      <c r="F688" s="68">
        <v>80.592991913746602</v>
      </c>
      <c r="G688" s="71">
        <v>0.65635610803168098</v>
      </c>
      <c r="H688" s="68">
        <v>51.954177897574098</v>
      </c>
      <c r="I688" s="71">
        <v>0.69432489513693996</v>
      </c>
      <c r="J688" s="68">
        <v>75.134770889487896</v>
      </c>
      <c r="K688" s="71">
        <v>0.91551916945801803</v>
      </c>
      <c r="L688" s="68">
        <v>94.339622641509393</v>
      </c>
      <c r="M688" s="71">
        <v>0.66717639650984994</v>
      </c>
      <c r="N688" s="68">
        <v>72.035040431266907</v>
      </c>
      <c r="O688" s="71"/>
      <c r="P688" s="68"/>
      <c r="Q688" s="71"/>
      <c r="R688" s="68"/>
    </row>
    <row r="689" spans="1:18" x14ac:dyDescent="0.2">
      <c r="A689" s="141" t="s">
        <v>1689</v>
      </c>
      <c r="B689" s="67" t="s">
        <v>1690</v>
      </c>
      <c r="C689" s="67">
        <v>72</v>
      </c>
      <c r="D689" s="67" t="s">
        <v>340</v>
      </c>
      <c r="E689" s="71">
        <v>0.74137753876249801</v>
      </c>
      <c r="F689" s="68">
        <v>81.671159029649601</v>
      </c>
      <c r="G689" s="71">
        <v>0.74286447957619595</v>
      </c>
      <c r="H689" s="68">
        <v>76.078167115903</v>
      </c>
      <c r="I689" s="71">
        <v>0.66622770573384205</v>
      </c>
      <c r="J689" s="68">
        <v>66.037735849056602</v>
      </c>
      <c r="K689" s="71">
        <v>0.66959845294189602</v>
      </c>
      <c r="L689" s="68">
        <v>9.9056603773584904</v>
      </c>
      <c r="M689" s="71">
        <v>0.62819705556055305</v>
      </c>
      <c r="N689" s="68">
        <v>67.183288409703493</v>
      </c>
      <c r="O689" s="71"/>
      <c r="P689" s="68"/>
      <c r="Q689" s="71">
        <v>1</v>
      </c>
      <c r="R689" s="68">
        <v>100</v>
      </c>
    </row>
    <row r="690" spans="1:18" x14ac:dyDescent="0.2">
      <c r="A690" s="141" t="s">
        <v>1691</v>
      </c>
      <c r="B690" s="67" t="s">
        <v>1692</v>
      </c>
      <c r="C690" s="67">
        <v>72</v>
      </c>
      <c r="D690" s="67" t="s">
        <v>340</v>
      </c>
      <c r="E690" s="71">
        <v>0.62139113756400899</v>
      </c>
      <c r="F690" s="68">
        <v>48.584905660377402</v>
      </c>
      <c r="G690" s="71">
        <v>0.72457142575882705</v>
      </c>
      <c r="H690" s="68">
        <v>72.574123989218293</v>
      </c>
      <c r="I690" s="71">
        <v>0.70806649321247905</v>
      </c>
      <c r="J690" s="68">
        <v>79.514824797843701</v>
      </c>
      <c r="K690" s="71">
        <v>0.88339687592199201</v>
      </c>
      <c r="L690" s="68">
        <v>87.061994609164401</v>
      </c>
      <c r="M690" s="71">
        <v>0.58322089292674895</v>
      </c>
      <c r="N690" s="68">
        <v>59.097035040431301</v>
      </c>
      <c r="O690" s="71"/>
      <c r="P690" s="68"/>
      <c r="Q690" s="71">
        <v>0.2077</v>
      </c>
      <c r="R690" s="68">
        <v>41.027667984189698</v>
      </c>
    </row>
    <row r="691" spans="1:18" x14ac:dyDescent="0.2">
      <c r="A691" s="141" t="s">
        <v>1693</v>
      </c>
      <c r="B691" s="67" t="s">
        <v>1694</v>
      </c>
      <c r="C691" s="67">
        <v>72</v>
      </c>
      <c r="D691" s="67" t="s">
        <v>340</v>
      </c>
      <c r="E691" s="71">
        <v>0.79421437471925704</v>
      </c>
      <c r="F691" s="68">
        <v>90.229110512129395</v>
      </c>
      <c r="G691" s="71">
        <v>0.912416425615445</v>
      </c>
      <c r="H691" s="68">
        <v>99.393530997304595</v>
      </c>
      <c r="I691" s="71">
        <v>0.60564281069321502</v>
      </c>
      <c r="J691" s="68">
        <v>39.150943396226403</v>
      </c>
      <c r="K691" s="71">
        <v>0.65501337339749</v>
      </c>
      <c r="L691" s="68">
        <v>8.2884097035040405</v>
      </c>
      <c r="M691" s="71">
        <v>0.90704926389013796</v>
      </c>
      <c r="N691" s="68">
        <v>95.215633423180606</v>
      </c>
      <c r="O691" s="71"/>
      <c r="P691" s="68"/>
      <c r="Q691" s="71">
        <v>0.89095000000000002</v>
      </c>
      <c r="R691" s="68">
        <v>71.778656126482204</v>
      </c>
    </row>
    <row r="692" spans="1:18" x14ac:dyDescent="0.2">
      <c r="A692" s="141" t="s">
        <v>1695</v>
      </c>
      <c r="B692" s="67" t="s">
        <v>1696</v>
      </c>
      <c r="C692" s="67">
        <v>72</v>
      </c>
      <c r="D692" s="67" t="s">
        <v>340</v>
      </c>
      <c r="E692" s="71">
        <v>0.78321014910752296</v>
      </c>
      <c r="F692" s="68">
        <v>88.881401617250702</v>
      </c>
      <c r="G692" s="71">
        <v>0.91123792783602298</v>
      </c>
      <c r="H692" s="68">
        <v>99.326145552560604</v>
      </c>
      <c r="I692" s="71">
        <v>0.77256355541532695</v>
      </c>
      <c r="J692" s="68">
        <v>94.272237196765502</v>
      </c>
      <c r="K692" s="71">
        <v>0.83099999839612904</v>
      </c>
      <c r="L692" s="68">
        <v>63.072776280323502</v>
      </c>
      <c r="M692" s="71">
        <v>0.90704926389013796</v>
      </c>
      <c r="N692" s="68">
        <v>95.215633423180606</v>
      </c>
      <c r="O692" s="71"/>
      <c r="P692" s="68"/>
      <c r="Q692" s="71">
        <v>0.49419999999999997</v>
      </c>
      <c r="R692" s="68">
        <v>52.094861660078998</v>
      </c>
    </row>
    <row r="693" spans="1:18" x14ac:dyDescent="0.2">
      <c r="A693" s="141" t="s">
        <v>1697</v>
      </c>
      <c r="B693" s="67" t="s">
        <v>1698</v>
      </c>
      <c r="C693" s="67">
        <v>72</v>
      </c>
      <c r="D693" s="67" t="s">
        <v>340</v>
      </c>
      <c r="E693" s="71">
        <v>0.664184574895757</v>
      </c>
      <c r="F693" s="68">
        <v>61.118598382749298</v>
      </c>
      <c r="G693" s="71">
        <v>0.86180480307178498</v>
      </c>
      <c r="H693" s="68">
        <v>96.630727762803204</v>
      </c>
      <c r="I693" s="71">
        <v>0.75552133730957205</v>
      </c>
      <c r="J693" s="68">
        <v>91.711590296495999</v>
      </c>
      <c r="K693" s="71">
        <v>0.88350138463264205</v>
      </c>
      <c r="L693" s="68">
        <v>87.196765498652297</v>
      </c>
      <c r="M693" s="71">
        <v>0.82009534946478402</v>
      </c>
      <c r="N693" s="68">
        <v>87.668463611859806</v>
      </c>
      <c r="O693" s="71"/>
      <c r="P693" s="68"/>
      <c r="Q693" s="71">
        <v>0</v>
      </c>
      <c r="R693" s="68">
        <v>29.090909090909101</v>
      </c>
    </row>
    <row r="694" spans="1:18" x14ac:dyDescent="0.2">
      <c r="A694" s="141" t="s">
        <v>1699</v>
      </c>
      <c r="B694" s="67" t="s">
        <v>1700</v>
      </c>
      <c r="C694" s="67">
        <v>72</v>
      </c>
      <c r="D694" s="67" t="s">
        <v>340</v>
      </c>
      <c r="E694" s="71">
        <v>0.62134880723685704</v>
      </c>
      <c r="F694" s="68">
        <v>48.517520215633397</v>
      </c>
      <c r="G694" s="71">
        <v>0.79567938390750903</v>
      </c>
      <c r="H694" s="68">
        <v>86.320754716981099</v>
      </c>
      <c r="I694" s="71">
        <v>0.743393051972705</v>
      </c>
      <c r="J694" s="68">
        <v>89.150943396226396</v>
      </c>
      <c r="K694" s="71">
        <v>0.84352539779140201</v>
      </c>
      <c r="L694" s="68">
        <v>68.867924528301899</v>
      </c>
      <c r="M694" s="71">
        <v>0.72414620251266804</v>
      </c>
      <c r="N694" s="68">
        <v>78.908355795148196</v>
      </c>
      <c r="O694" s="71"/>
      <c r="P694" s="68"/>
      <c r="Q694" s="71">
        <v>0</v>
      </c>
      <c r="R694" s="68">
        <v>29.090909090909101</v>
      </c>
    </row>
    <row r="695" spans="1:18" x14ac:dyDescent="0.2">
      <c r="A695" s="141" t="s">
        <v>1701</v>
      </c>
      <c r="B695" s="67" t="s">
        <v>1702</v>
      </c>
      <c r="C695" s="67">
        <v>72</v>
      </c>
      <c r="D695" s="67" t="s">
        <v>340</v>
      </c>
      <c r="E695" s="71">
        <v>0.71554490396586101</v>
      </c>
      <c r="F695" s="68">
        <v>76.347708894878707</v>
      </c>
      <c r="G695" s="71">
        <v>0.79258413490660695</v>
      </c>
      <c r="H695" s="68">
        <v>85.714285714285694</v>
      </c>
      <c r="I695" s="71">
        <v>0.711446711472281</v>
      </c>
      <c r="J695" s="68">
        <v>80.323450134770894</v>
      </c>
      <c r="K695" s="71">
        <v>0.66444123124478505</v>
      </c>
      <c r="L695" s="68">
        <v>9.2991913746630708</v>
      </c>
      <c r="M695" s="71">
        <v>0.90105244220563097</v>
      </c>
      <c r="N695" s="68">
        <v>94.541778975741195</v>
      </c>
      <c r="O695" s="71"/>
      <c r="P695" s="68"/>
      <c r="Q695" s="71">
        <v>0.50819999999999999</v>
      </c>
      <c r="R695" s="68">
        <v>55.494071146245098</v>
      </c>
    </row>
    <row r="696" spans="1:18" x14ac:dyDescent="0.2">
      <c r="A696" s="141" t="s">
        <v>1703</v>
      </c>
      <c r="B696" s="67" t="s">
        <v>1704</v>
      </c>
      <c r="C696" s="67">
        <v>72</v>
      </c>
      <c r="D696" s="67" t="s">
        <v>340</v>
      </c>
      <c r="E696" s="71">
        <v>0.69438802479694595</v>
      </c>
      <c r="F696" s="68">
        <v>70.754716981132106</v>
      </c>
      <c r="G696" s="71">
        <v>0.74285081224800498</v>
      </c>
      <c r="H696" s="68">
        <v>76.010781671158995</v>
      </c>
      <c r="I696" s="71">
        <v>0.69264291066912598</v>
      </c>
      <c r="J696" s="68">
        <v>74.595687331536396</v>
      </c>
      <c r="K696" s="71">
        <v>0.74512550814085199</v>
      </c>
      <c r="L696" s="68">
        <v>27.762803234501298</v>
      </c>
      <c r="M696" s="71">
        <v>0.58322089292674895</v>
      </c>
      <c r="N696" s="68">
        <v>59.097035040431301</v>
      </c>
      <c r="O696" s="71"/>
      <c r="P696" s="68"/>
      <c r="Q696" s="71">
        <v>0.70809999999999995</v>
      </c>
      <c r="R696" s="68">
        <v>64.426877470355706</v>
      </c>
    </row>
    <row r="697" spans="1:18" x14ac:dyDescent="0.2">
      <c r="A697" s="141" t="s">
        <v>1705</v>
      </c>
      <c r="B697" s="67" t="s">
        <v>1706</v>
      </c>
      <c r="C697" s="67">
        <v>72</v>
      </c>
      <c r="D697" s="67" t="s">
        <v>340</v>
      </c>
      <c r="E697" s="71">
        <v>0.61405839069586299</v>
      </c>
      <c r="F697" s="68">
        <v>46.698113207547202</v>
      </c>
      <c r="G697" s="71">
        <v>0.66254120277500095</v>
      </c>
      <c r="H697" s="68">
        <v>54.312668463611899</v>
      </c>
      <c r="I697" s="71">
        <v>0.61799166294855401</v>
      </c>
      <c r="J697" s="68">
        <v>44.8787061994609</v>
      </c>
      <c r="K697" s="71">
        <v>0.69123734178112906</v>
      </c>
      <c r="L697" s="68">
        <v>12.803234501347699</v>
      </c>
      <c r="M697" s="71">
        <v>0.48727174597463302</v>
      </c>
      <c r="N697" s="68">
        <v>39.150943396226403</v>
      </c>
      <c r="O697" s="71"/>
      <c r="P697" s="68"/>
      <c r="Q697" s="71">
        <v>0.61124999999999996</v>
      </c>
      <c r="R697" s="68">
        <v>59.683794466403199</v>
      </c>
    </row>
    <row r="698" spans="1:18" x14ac:dyDescent="0.2">
      <c r="A698" s="141" t="s">
        <v>1707</v>
      </c>
      <c r="B698" s="67" t="s">
        <v>1708</v>
      </c>
      <c r="C698" s="67">
        <v>72</v>
      </c>
      <c r="D698" s="67" t="s">
        <v>340</v>
      </c>
      <c r="E698" s="71">
        <v>0.74776487837661598</v>
      </c>
      <c r="F698" s="68">
        <v>83.153638814016205</v>
      </c>
      <c r="G698" s="71">
        <v>0.68818029888703502</v>
      </c>
      <c r="H698" s="68">
        <v>63.409703504043101</v>
      </c>
      <c r="I698" s="71">
        <v>0.66556654743356403</v>
      </c>
      <c r="J698" s="68">
        <v>65.700808625336904</v>
      </c>
      <c r="K698" s="71">
        <v>0.827345528531509</v>
      </c>
      <c r="L698" s="68">
        <v>61.320754716981099</v>
      </c>
      <c r="M698" s="71">
        <v>0.56223201703097403</v>
      </c>
      <c r="N698" s="68">
        <v>55.9299191374663</v>
      </c>
      <c r="O698" s="71"/>
      <c r="P698" s="68"/>
      <c r="Q698" s="71">
        <v>0.99550000000000005</v>
      </c>
      <c r="R698" s="68">
        <v>74.1501976284585</v>
      </c>
    </row>
    <row r="699" spans="1:18" x14ac:dyDescent="0.2">
      <c r="A699" s="141" t="s">
        <v>1709</v>
      </c>
      <c r="B699" s="67" t="s">
        <v>1710</v>
      </c>
      <c r="C699" s="67">
        <v>72</v>
      </c>
      <c r="D699" s="67" t="s">
        <v>340</v>
      </c>
      <c r="E699" s="71">
        <v>0.61181555299193602</v>
      </c>
      <c r="F699" s="68">
        <v>45.822102425875997</v>
      </c>
      <c r="G699" s="71">
        <v>0.60855884933094895</v>
      </c>
      <c r="H699" s="68">
        <v>22.506738544474398</v>
      </c>
      <c r="I699" s="71">
        <v>0.53447752674483795</v>
      </c>
      <c r="J699" s="68">
        <v>15.229110512129401</v>
      </c>
      <c r="K699" s="71">
        <v>0.82594932244408403</v>
      </c>
      <c r="L699" s="68">
        <v>60.377358490566003</v>
      </c>
      <c r="M699" s="71">
        <v>0.47827651344787298</v>
      </c>
      <c r="N699" s="68">
        <v>36.051212938005399</v>
      </c>
      <c r="O699" s="71"/>
      <c r="P699" s="68"/>
      <c r="Q699" s="71"/>
      <c r="R699" s="68"/>
    </row>
    <row r="700" spans="1:18" x14ac:dyDescent="0.2">
      <c r="A700" s="141" t="s">
        <v>1711</v>
      </c>
      <c r="B700" s="67" t="s">
        <v>1712</v>
      </c>
      <c r="C700" s="67">
        <v>72</v>
      </c>
      <c r="D700" s="67" t="s">
        <v>340</v>
      </c>
      <c r="E700" s="71">
        <v>0.60705275148620397</v>
      </c>
      <c r="F700" s="68">
        <v>44.676549865229099</v>
      </c>
      <c r="G700" s="71">
        <v>0.66433378613605298</v>
      </c>
      <c r="H700" s="68">
        <v>55.053908355795102</v>
      </c>
      <c r="I700" s="71">
        <v>0.63884928934374996</v>
      </c>
      <c r="J700" s="68">
        <v>53.908355795148204</v>
      </c>
      <c r="K700" s="71">
        <v>0.90846296733996301</v>
      </c>
      <c r="L700" s="68">
        <v>92.924528301886795</v>
      </c>
      <c r="M700" s="71">
        <v>0.58921771461125605</v>
      </c>
      <c r="N700" s="68">
        <v>59.905660377358501</v>
      </c>
      <c r="O700" s="71"/>
      <c r="P700" s="68"/>
      <c r="Q700" s="71">
        <v>0.2344</v>
      </c>
      <c r="R700" s="68">
        <v>42.055335968379403</v>
      </c>
    </row>
    <row r="701" spans="1:18" x14ac:dyDescent="0.2">
      <c r="A701" s="141" t="s">
        <v>1713</v>
      </c>
      <c r="B701" s="67" t="s">
        <v>1714</v>
      </c>
      <c r="C701" s="67">
        <v>72</v>
      </c>
      <c r="D701" s="67" t="s">
        <v>340</v>
      </c>
      <c r="E701" s="71">
        <v>0.479583943628486</v>
      </c>
      <c r="F701" s="68">
        <v>12.803234501347699</v>
      </c>
      <c r="G701" s="71">
        <v>0.67936751758603497</v>
      </c>
      <c r="H701" s="68">
        <v>60.309973045822098</v>
      </c>
      <c r="I701" s="71">
        <v>0.50689774637158502</v>
      </c>
      <c r="J701" s="68">
        <v>8.2884097035040405</v>
      </c>
      <c r="K701" s="71">
        <v>0.703393832314402</v>
      </c>
      <c r="L701" s="68">
        <v>15.5660377358491</v>
      </c>
      <c r="M701" s="71">
        <v>0.50826062187040899</v>
      </c>
      <c r="N701" s="68">
        <v>44.137466307277599</v>
      </c>
      <c r="O701" s="71"/>
      <c r="P701" s="68"/>
      <c r="Q701" s="71">
        <v>0</v>
      </c>
      <c r="R701" s="68">
        <v>29.090909090909101</v>
      </c>
    </row>
    <row r="702" spans="1:18" x14ac:dyDescent="0.2">
      <c r="A702" s="141" t="s">
        <v>1715</v>
      </c>
      <c r="B702" s="67" t="s">
        <v>1716</v>
      </c>
      <c r="C702" s="67">
        <v>72</v>
      </c>
      <c r="D702" s="67" t="s">
        <v>340</v>
      </c>
      <c r="E702" s="71">
        <v>0.70302364551173002</v>
      </c>
      <c r="F702" s="68">
        <v>73.584905660377402</v>
      </c>
      <c r="G702" s="71">
        <v>0.67746117825781205</v>
      </c>
      <c r="H702" s="68">
        <v>59.4339622641509</v>
      </c>
      <c r="I702" s="71">
        <v>0.70681417484364495</v>
      </c>
      <c r="J702" s="68">
        <v>78.975741239892201</v>
      </c>
      <c r="K702" s="71">
        <v>0.81614740805438601</v>
      </c>
      <c r="L702" s="68">
        <v>55.525606469002703</v>
      </c>
      <c r="M702" s="71">
        <v>0.63119546640280599</v>
      </c>
      <c r="N702" s="68">
        <v>67.318059299191404</v>
      </c>
      <c r="O702" s="71"/>
      <c r="P702" s="68"/>
      <c r="Q702" s="71">
        <v>0.6835</v>
      </c>
      <c r="R702" s="68">
        <v>63.0830039525692</v>
      </c>
    </row>
    <row r="703" spans="1:18" x14ac:dyDescent="0.2">
      <c r="A703" s="141" t="s">
        <v>1717</v>
      </c>
      <c r="B703" s="67" t="s">
        <v>1718</v>
      </c>
      <c r="C703" s="67">
        <v>72</v>
      </c>
      <c r="D703" s="67" t="s">
        <v>340</v>
      </c>
      <c r="E703" s="71">
        <v>0.57217949000304502</v>
      </c>
      <c r="F703" s="68">
        <v>35.512129380053899</v>
      </c>
      <c r="G703" s="71">
        <v>0.70333044720328597</v>
      </c>
      <c r="H703" s="68">
        <v>67.250673854447399</v>
      </c>
      <c r="I703" s="71">
        <v>0.66311938499925804</v>
      </c>
      <c r="J703" s="68">
        <v>64.353099730458197</v>
      </c>
      <c r="K703" s="71">
        <v>0.84826009719860596</v>
      </c>
      <c r="L703" s="68">
        <v>71.159029649595695</v>
      </c>
      <c r="M703" s="71">
        <v>0.64618752061407503</v>
      </c>
      <c r="N703" s="68">
        <v>69.676549865229106</v>
      </c>
      <c r="O703" s="71"/>
      <c r="P703" s="68"/>
      <c r="Q703" s="71">
        <v>0</v>
      </c>
      <c r="R703" s="68">
        <v>29.090909090909101</v>
      </c>
    </row>
    <row r="704" spans="1:18" x14ac:dyDescent="0.2">
      <c r="A704" s="141" t="s">
        <v>1719</v>
      </c>
      <c r="B704" s="67" t="s">
        <v>1720</v>
      </c>
      <c r="C704" s="67">
        <v>72</v>
      </c>
      <c r="D704" s="67" t="s">
        <v>340</v>
      </c>
      <c r="E704" s="71">
        <v>0.68952172083586305</v>
      </c>
      <c r="F704" s="68">
        <v>69.137466307277606</v>
      </c>
      <c r="G704" s="71">
        <v>0.61196138360137398</v>
      </c>
      <c r="H704" s="68">
        <v>24.1913746630728</v>
      </c>
      <c r="I704" s="71">
        <v>0.57273095093721904</v>
      </c>
      <c r="J704" s="68">
        <v>26.3477088948787</v>
      </c>
      <c r="K704" s="71">
        <v>0.80263022124637295</v>
      </c>
      <c r="L704" s="68">
        <v>48.787061994609203</v>
      </c>
      <c r="M704" s="71">
        <v>0.460286048394351</v>
      </c>
      <c r="N704" s="68">
        <v>29.5822102425876</v>
      </c>
      <c r="O704" s="71"/>
      <c r="P704" s="68"/>
      <c r="Q704" s="71">
        <v>1</v>
      </c>
      <c r="R704" s="68">
        <v>100</v>
      </c>
    </row>
    <row r="705" spans="1:18" x14ac:dyDescent="0.2">
      <c r="A705" s="141" t="s">
        <v>1721</v>
      </c>
      <c r="B705" s="67" t="s">
        <v>1722</v>
      </c>
      <c r="C705" s="67">
        <v>72</v>
      </c>
      <c r="D705" s="67" t="s">
        <v>340</v>
      </c>
      <c r="E705" s="71">
        <v>0.546250845768809</v>
      </c>
      <c r="F705" s="68">
        <v>29.110512129380101</v>
      </c>
      <c r="G705" s="71">
        <v>0.72787851422949601</v>
      </c>
      <c r="H705" s="68">
        <v>73.180592991913798</v>
      </c>
      <c r="I705" s="71">
        <v>0.59582269383178599</v>
      </c>
      <c r="J705" s="68">
        <v>35.444743935310001</v>
      </c>
      <c r="K705" s="71">
        <v>0.82583053869826695</v>
      </c>
      <c r="L705" s="68">
        <v>60.309973045822098</v>
      </c>
      <c r="M705" s="71">
        <v>0.58022248208449501</v>
      </c>
      <c r="N705" s="68">
        <v>58.625336927223699</v>
      </c>
      <c r="O705" s="71"/>
      <c r="P705" s="68"/>
      <c r="Q705" s="71">
        <v>1.5E-3</v>
      </c>
      <c r="R705" s="68">
        <v>31.699604743083</v>
      </c>
    </row>
    <row r="706" spans="1:18" x14ac:dyDescent="0.2">
      <c r="A706" s="141" t="s">
        <v>1723</v>
      </c>
      <c r="B706" s="67" t="s">
        <v>1724</v>
      </c>
      <c r="C706" s="67">
        <v>72</v>
      </c>
      <c r="D706" s="67" t="s">
        <v>340</v>
      </c>
      <c r="E706" s="71">
        <v>0.67192436755198504</v>
      </c>
      <c r="F706" s="68">
        <v>63.409703504043101</v>
      </c>
      <c r="G706" s="71">
        <v>0.67384734973787297</v>
      </c>
      <c r="H706" s="68">
        <v>58.0862533692722</v>
      </c>
      <c r="I706" s="71">
        <v>0.63289114482382902</v>
      </c>
      <c r="J706" s="68">
        <v>51.010781671159002</v>
      </c>
      <c r="K706" s="71">
        <v>0.85413384543203996</v>
      </c>
      <c r="L706" s="68">
        <v>74.663072776280302</v>
      </c>
      <c r="M706" s="71">
        <v>0.52924949776618402</v>
      </c>
      <c r="N706" s="68">
        <v>48.989218328840998</v>
      </c>
      <c r="O706" s="71"/>
      <c r="P706" s="68"/>
      <c r="Q706" s="71">
        <v>0.66949999999999998</v>
      </c>
      <c r="R706" s="68">
        <v>62.371541501976303</v>
      </c>
    </row>
    <row r="707" spans="1:18" x14ac:dyDescent="0.2">
      <c r="A707" s="141" t="s">
        <v>1725</v>
      </c>
      <c r="B707" s="67" t="s">
        <v>1726</v>
      </c>
      <c r="C707" s="67">
        <v>72</v>
      </c>
      <c r="D707" s="67" t="s">
        <v>340</v>
      </c>
      <c r="E707" s="71">
        <v>0.64562847477230001</v>
      </c>
      <c r="F707" s="68">
        <v>56.671159029649601</v>
      </c>
      <c r="G707" s="71">
        <v>0.63358706984044</v>
      </c>
      <c r="H707" s="68">
        <v>39.690026954177902</v>
      </c>
      <c r="I707" s="71">
        <v>0.59949525735382503</v>
      </c>
      <c r="J707" s="68">
        <v>37.129380053908399</v>
      </c>
      <c r="K707" s="71">
        <v>0.859161415078046</v>
      </c>
      <c r="L707" s="68">
        <v>77.088948787061994</v>
      </c>
      <c r="M707" s="71">
        <v>0.49027015681688701</v>
      </c>
      <c r="N707" s="68">
        <v>40.161725067385397</v>
      </c>
      <c r="O707" s="71"/>
      <c r="P707" s="68"/>
      <c r="Q707" s="71"/>
      <c r="R707" s="68"/>
    </row>
    <row r="708" spans="1:18" x14ac:dyDescent="0.2">
      <c r="A708" s="141" t="s">
        <v>1727</v>
      </c>
      <c r="B708" s="67" t="s">
        <v>1728</v>
      </c>
      <c r="C708" s="67">
        <v>72</v>
      </c>
      <c r="D708" s="67" t="s">
        <v>340</v>
      </c>
      <c r="E708" s="71">
        <v>0.67956352321484603</v>
      </c>
      <c r="F708" s="68">
        <v>65.498652291105103</v>
      </c>
      <c r="G708" s="71">
        <v>0.61470977751300404</v>
      </c>
      <c r="H708" s="68">
        <v>26.145552560646902</v>
      </c>
      <c r="I708" s="71">
        <v>0.55747552837812397</v>
      </c>
      <c r="J708" s="68">
        <v>22.237196765498702</v>
      </c>
      <c r="K708" s="71">
        <v>0.86429381958312101</v>
      </c>
      <c r="L708" s="68">
        <v>79.447439353099696</v>
      </c>
      <c r="M708" s="71">
        <v>0.36133849059998202</v>
      </c>
      <c r="N708" s="68">
        <v>15.7681940700809</v>
      </c>
      <c r="O708" s="71"/>
      <c r="P708" s="68"/>
      <c r="Q708" s="71">
        <v>1</v>
      </c>
      <c r="R708" s="68">
        <v>100</v>
      </c>
    </row>
    <row r="709" spans="1:18" x14ac:dyDescent="0.2">
      <c r="A709" s="141" t="s">
        <v>1729</v>
      </c>
      <c r="B709" s="67" t="s">
        <v>1730</v>
      </c>
      <c r="C709" s="67">
        <v>72</v>
      </c>
      <c r="D709" s="67" t="s">
        <v>340</v>
      </c>
      <c r="E709" s="71">
        <v>0.69291481004961897</v>
      </c>
      <c r="F709" s="68">
        <v>70.1482479784367</v>
      </c>
      <c r="G709" s="71">
        <v>0.68737606943939</v>
      </c>
      <c r="H709" s="68">
        <v>63.207547169811299</v>
      </c>
      <c r="I709" s="71">
        <v>0.62702606818917095</v>
      </c>
      <c r="J709" s="68">
        <v>48.6522911051213</v>
      </c>
      <c r="K709" s="71">
        <v>0.84705051206288295</v>
      </c>
      <c r="L709" s="68">
        <v>70.485175202156299</v>
      </c>
      <c r="M709" s="71">
        <v>0.61020659050703097</v>
      </c>
      <c r="N709" s="68">
        <v>63.948787061994601</v>
      </c>
      <c r="O709" s="71"/>
      <c r="P709" s="68"/>
      <c r="Q709" s="71"/>
      <c r="R709" s="68"/>
    </row>
    <row r="710" spans="1:18" x14ac:dyDescent="0.2">
      <c r="A710" s="141" t="s">
        <v>1731</v>
      </c>
      <c r="B710" s="67" t="s">
        <v>1732</v>
      </c>
      <c r="C710" s="67">
        <v>72</v>
      </c>
      <c r="D710" s="67" t="s">
        <v>340</v>
      </c>
      <c r="E710" s="71">
        <v>0.66811678761336402</v>
      </c>
      <c r="F710" s="68">
        <v>62.264150943396203</v>
      </c>
      <c r="G710" s="71">
        <v>0.58450532559157697</v>
      </c>
      <c r="H710" s="68">
        <v>14.083557951482501</v>
      </c>
      <c r="I710" s="71">
        <v>0.68675043673524505</v>
      </c>
      <c r="J710" s="68">
        <v>72.371967654986506</v>
      </c>
      <c r="K710" s="71">
        <v>0.83252794186395096</v>
      </c>
      <c r="L710" s="68">
        <v>63.679245283018901</v>
      </c>
      <c r="M710" s="71">
        <v>0.62220023387604595</v>
      </c>
      <c r="N710" s="68">
        <v>65.902964959568706</v>
      </c>
      <c r="O710" s="71"/>
      <c r="P710" s="68"/>
      <c r="Q710" s="71">
        <v>0.61460000000000004</v>
      </c>
      <c r="R710" s="68">
        <v>59.920948616600803</v>
      </c>
    </row>
    <row r="711" spans="1:18" x14ac:dyDescent="0.2">
      <c r="A711" s="141" t="s">
        <v>1733</v>
      </c>
      <c r="B711" s="67" t="s">
        <v>1734</v>
      </c>
      <c r="C711" s="67">
        <v>72</v>
      </c>
      <c r="D711" s="67" t="s">
        <v>340</v>
      </c>
      <c r="E711" s="71">
        <v>0.70824580745417998</v>
      </c>
      <c r="F711" s="68">
        <v>74.528301886792406</v>
      </c>
      <c r="G711" s="71">
        <v>0.62655247667661196</v>
      </c>
      <c r="H711" s="68">
        <v>35.242587601078199</v>
      </c>
      <c r="I711" s="71">
        <v>0.60812878014419403</v>
      </c>
      <c r="J711" s="68">
        <v>40.431266846361197</v>
      </c>
      <c r="K711" s="71">
        <v>0.771301460999405</v>
      </c>
      <c r="L711" s="68">
        <v>36.455525606469003</v>
      </c>
      <c r="M711" s="71">
        <v>0.53524631945069101</v>
      </c>
      <c r="N711" s="68">
        <v>50.5390835579515</v>
      </c>
      <c r="O711" s="71"/>
      <c r="P711" s="68"/>
      <c r="Q711" s="71">
        <v>1</v>
      </c>
      <c r="R711" s="68">
        <v>100</v>
      </c>
    </row>
    <row r="712" spans="1:18" x14ac:dyDescent="0.2">
      <c r="A712" s="141" t="s">
        <v>1735</v>
      </c>
      <c r="B712" s="67" t="s">
        <v>1736</v>
      </c>
      <c r="C712" s="67">
        <v>72</v>
      </c>
      <c r="D712" s="67" t="s">
        <v>340</v>
      </c>
      <c r="E712" s="71">
        <v>0.35803664873236801</v>
      </c>
      <c r="F712" s="68">
        <v>1.28032345013477</v>
      </c>
      <c r="G712" s="71">
        <v>0.51582679366013195</v>
      </c>
      <c r="H712" s="68">
        <v>7.5471698113207504</v>
      </c>
      <c r="I712" s="71">
        <v>0.53639342749955998</v>
      </c>
      <c r="J712" s="68">
        <v>15.835579514824801</v>
      </c>
      <c r="K712" s="71">
        <v>0.69445608118104796</v>
      </c>
      <c r="L712" s="68">
        <v>13.409703504043099</v>
      </c>
      <c r="M712" s="71">
        <v>4.35069413210998E-2</v>
      </c>
      <c r="N712" s="68">
        <v>1.6172506738544501</v>
      </c>
      <c r="O712" s="71"/>
      <c r="P712" s="68"/>
      <c r="Q712" s="71">
        <v>0</v>
      </c>
      <c r="R712" s="68">
        <v>29.090909090909101</v>
      </c>
    </row>
    <row r="713" spans="1:18" x14ac:dyDescent="0.2">
      <c r="A713" s="141" t="s">
        <v>1737</v>
      </c>
      <c r="B713" s="67" t="s">
        <v>1738</v>
      </c>
      <c r="C713" s="67">
        <v>72</v>
      </c>
      <c r="D713" s="67" t="s">
        <v>340</v>
      </c>
      <c r="E713" s="71">
        <v>0.67591457955209699</v>
      </c>
      <c r="F713" s="68">
        <v>64.487870619946094</v>
      </c>
      <c r="G713" s="71">
        <v>0.53818427904550203</v>
      </c>
      <c r="H713" s="68">
        <v>8.8948787061994601</v>
      </c>
      <c r="I713" s="71">
        <v>0.47806030979122499</v>
      </c>
      <c r="J713" s="68">
        <v>4.3126684636118604</v>
      </c>
      <c r="K713" s="71">
        <v>0.82628357863081303</v>
      </c>
      <c r="L713" s="68">
        <v>60.714285714285701</v>
      </c>
      <c r="M713" s="71">
        <v>0.53824473029294495</v>
      </c>
      <c r="N713" s="68">
        <v>51.684636118598398</v>
      </c>
      <c r="O713" s="71"/>
      <c r="P713" s="68"/>
      <c r="Q713" s="71">
        <v>0.99880000000000002</v>
      </c>
      <c r="R713" s="68">
        <v>75.810276679841905</v>
      </c>
    </row>
    <row r="714" spans="1:18" x14ac:dyDescent="0.2">
      <c r="A714" s="141" t="s">
        <v>1739</v>
      </c>
      <c r="B714" s="67" t="s">
        <v>1740</v>
      </c>
      <c r="C714" s="67">
        <v>72</v>
      </c>
      <c r="D714" s="67" t="s">
        <v>340</v>
      </c>
      <c r="E714" s="71">
        <v>0.648131164424958</v>
      </c>
      <c r="F714" s="68">
        <v>57.412398921832903</v>
      </c>
      <c r="G714" s="71">
        <v>0.60901331063708997</v>
      </c>
      <c r="H714" s="68">
        <v>22.776280323450099</v>
      </c>
      <c r="I714" s="71">
        <v>0.51281374689849601</v>
      </c>
      <c r="J714" s="68">
        <v>9.5013477088948797</v>
      </c>
      <c r="K714" s="71">
        <v>0.67953159209062797</v>
      </c>
      <c r="L714" s="68">
        <v>11.051212938005399</v>
      </c>
      <c r="M714" s="71">
        <v>0.43929717249857603</v>
      </c>
      <c r="N714" s="68">
        <v>24.797843665768202</v>
      </c>
      <c r="O714" s="71"/>
      <c r="P714" s="68"/>
      <c r="Q714" s="71">
        <v>1</v>
      </c>
      <c r="R714" s="68">
        <v>100</v>
      </c>
    </row>
    <row r="715" spans="1:18" x14ac:dyDescent="0.2">
      <c r="A715" s="141" t="s">
        <v>1741</v>
      </c>
      <c r="B715" s="67" t="s">
        <v>1742</v>
      </c>
      <c r="C715" s="67">
        <v>72</v>
      </c>
      <c r="D715" s="67" t="s">
        <v>340</v>
      </c>
      <c r="E715" s="71">
        <v>0.72668397005987795</v>
      </c>
      <c r="F715" s="68">
        <v>79.514824797843701</v>
      </c>
      <c r="G715" s="71">
        <v>0.70618035642948196</v>
      </c>
      <c r="H715" s="68">
        <v>67.789757412398899</v>
      </c>
      <c r="I715" s="71">
        <v>0.569136219914115</v>
      </c>
      <c r="J715" s="68">
        <v>25.741239892183302</v>
      </c>
      <c r="K715" s="71">
        <v>0.76888555934453795</v>
      </c>
      <c r="L715" s="68">
        <v>35.512129380053899</v>
      </c>
      <c r="M715" s="71">
        <v>0.58921771461125605</v>
      </c>
      <c r="N715" s="68">
        <v>59.905660377358501</v>
      </c>
      <c r="O715" s="71"/>
      <c r="P715" s="68"/>
      <c r="Q715" s="71">
        <v>1</v>
      </c>
      <c r="R715" s="68">
        <v>100</v>
      </c>
    </row>
    <row r="716" spans="1:18" x14ac:dyDescent="0.2">
      <c r="A716" s="141" t="s">
        <v>1743</v>
      </c>
      <c r="B716" s="67" t="s">
        <v>1744</v>
      </c>
      <c r="C716" s="67">
        <v>72</v>
      </c>
      <c r="D716" s="67" t="s">
        <v>340</v>
      </c>
      <c r="E716" s="71">
        <v>0.46844539644404498</v>
      </c>
      <c r="F716" s="68">
        <v>10.107816711590299</v>
      </c>
      <c r="G716" s="71">
        <v>0.60896934302039096</v>
      </c>
      <c r="H716" s="68">
        <v>22.641509433962302</v>
      </c>
      <c r="I716" s="71">
        <v>0.50842900347910203</v>
      </c>
      <c r="J716" s="68">
        <v>8.6253369272237208</v>
      </c>
      <c r="K716" s="71">
        <v>0.70686801385032305</v>
      </c>
      <c r="L716" s="68">
        <v>16.374663072776301</v>
      </c>
      <c r="M716" s="71">
        <v>0.50826062187040899</v>
      </c>
      <c r="N716" s="68">
        <v>44.137466307277599</v>
      </c>
      <c r="O716" s="71"/>
      <c r="P716" s="68"/>
      <c r="Q716" s="71">
        <v>9.7000000000000003E-3</v>
      </c>
      <c r="R716" s="68">
        <v>33.9920948616601</v>
      </c>
    </row>
    <row r="717" spans="1:18" x14ac:dyDescent="0.2">
      <c r="A717" s="141" t="s">
        <v>1745</v>
      </c>
      <c r="B717" s="67" t="s">
        <v>1746</v>
      </c>
      <c r="C717" s="67">
        <v>72</v>
      </c>
      <c r="D717" s="67" t="s">
        <v>340</v>
      </c>
      <c r="E717" s="71">
        <v>0.60189817543641999</v>
      </c>
      <c r="F717" s="68">
        <v>43.126684636118597</v>
      </c>
      <c r="G717" s="71">
        <v>0.63078515028753002</v>
      </c>
      <c r="H717" s="68">
        <v>38.072776280323502</v>
      </c>
      <c r="I717" s="71">
        <v>0.52891942697280003</v>
      </c>
      <c r="J717" s="68">
        <v>13.409703504043099</v>
      </c>
      <c r="K717" s="71">
        <v>0.71264180503465802</v>
      </c>
      <c r="L717" s="68">
        <v>17.789757412398899</v>
      </c>
      <c r="M717" s="71">
        <v>0.53524631945069101</v>
      </c>
      <c r="N717" s="68">
        <v>50.5390835579515</v>
      </c>
      <c r="O717" s="71"/>
      <c r="P717" s="68"/>
      <c r="Q717" s="71"/>
      <c r="R717" s="68"/>
    </row>
    <row r="718" spans="1:18" x14ac:dyDescent="0.2">
      <c r="A718" s="141" t="s">
        <v>1747</v>
      </c>
      <c r="B718" s="67" t="s">
        <v>1748</v>
      </c>
      <c r="C718" s="67">
        <v>72</v>
      </c>
      <c r="D718" s="67" t="s">
        <v>340</v>
      </c>
      <c r="E718" s="71">
        <v>0.64752129902342603</v>
      </c>
      <c r="F718" s="68">
        <v>57.142857142857103</v>
      </c>
      <c r="G718" s="71">
        <v>0.59848657410723405</v>
      </c>
      <c r="H718" s="68">
        <v>17.183288409703501</v>
      </c>
      <c r="I718" s="71">
        <v>0.51889294096015603</v>
      </c>
      <c r="J718" s="68">
        <v>10.781671159029701</v>
      </c>
      <c r="K718" s="71">
        <v>0.77388054366102399</v>
      </c>
      <c r="L718" s="68">
        <v>37.331536388140201</v>
      </c>
      <c r="M718" s="71">
        <v>0.34634643638871399</v>
      </c>
      <c r="N718" s="68">
        <v>14.757412398921799</v>
      </c>
      <c r="O718" s="71"/>
      <c r="P718" s="68"/>
      <c r="Q718" s="71">
        <v>1</v>
      </c>
      <c r="R718" s="68">
        <v>100</v>
      </c>
    </row>
    <row r="719" spans="1:18" x14ac:dyDescent="0.2">
      <c r="A719" s="141" t="s">
        <v>1749</v>
      </c>
      <c r="B719" s="67" t="s">
        <v>1750</v>
      </c>
      <c r="C719" s="67">
        <v>72</v>
      </c>
      <c r="D719" s="67" t="s">
        <v>340</v>
      </c>
      <c r="E719" s="71">
        <v>0.54835885828955799</v>
      </c>
      <c r="F719" s="68">
        <v>29.5822102425876</v>
      </c>
      <c r="G719" s="71">
        <v>0.67932216686791203</v>
      </c>
      <c r="H719" s="68">
        <v>60.242587601078199</v>
      </c>
      <c r="I719" s="71">
        <v>0.58528324391980402</v>
      </c>
      <c r="J719" s="68">
        <v>31.536388140161701</v>
      </c>
      <c r="K719" s="71">
        <v>0.79476004194459504</v>
      </c>
      <c r="L719" s="68">
        <v>45.619946091644202</v>
      </c>
      <c r="M719" s="71">
        <v>0.56822883871548102</v>
      </c>
      <c r="N719" s="68">
        <v>56.940700808625301</v>
      </c>
      <c r="O719" s="71"/>
      <c r="P719" s="68"/>
      <c r="Q719" s="71">
        <v>0.1142</v>
      </c>
      <c r="R719" s="68">
        <v>37.944664031620498</v>
      </c>
    </row>
    <row r="720" spans="1:18" x14ac:dyDescent="0.2">
      <c r="A720" s="141" t="s">
        <v>1751</v>
      </c>
      <c r="B720" s="67" t="s">
        <v>1752</v>
      </c>
      <c r="C720" s="67">
        <v>72</v>
      </c>
      <c r="D720" s="67" t="s">
        <v>340</v>
      </c>
      <c r="E720" s="71">
        <v>0.62436895751014898</v>
      </c>
      <c r="F720" s="68">
        <v>49.7304582210243</v>
      </c>
      <c r="G720" s="71">
        <v>0.756204695976191</v>
      </c>
      <c r="H720" s="68">
        <v>78.7735849056604</v>
      </c>
      <c r="I720" s="71">
        <v>0.50650998641883505</v>
      </c>
      <c r="J720" s="68">
        <v>8.2210242587601101</v>
      </c>
      <c r="K720" s="71">
        <v>0.66053548724558397</v>
      </c>
      <c r="L720" s="68">
        <v>8.6927223719676494</v>
      </c>
      <c r="M720" s="71">
        <v>0.57422566039998801</v>
      </c>
      <c r="N720" s="68">
        <v>58.0862533692722</v>
      </c>
      <c r="O720" s="71"/>
      <c r="P720" s="68"/>
      <c r="Q720" s="71"/>
      <c r="R720" s="68"/>
    </row>
    <row r="721" spans="1:18" x14ac:dyDescent="0.2">
      <c r="A721" s="141" t="s">
        <v>1753</v>
      </c>
      <c r="B721" s="67" t="s">
        <v>1754</v>
      </c>
      <c r="C721" s="67">
        <v>72</v>
      </c>
      <c r="D721" s="67" t="s">
        <v>340</v>
      </c>
      <c r="E721" s="71">
        <v>0.66531075921530902</v>
      </c>
      <c r="F721" s="68">
        <v>61.455525606469003</v>
      </c>
      <c r="G721" s="71">
        <v>0.61551340048053405</v>
      </c>
      <c r="H721" s="68">
        <v>26.7520215633423</v>
      </c>
      <c r="I721" s="71">
        <v>0.54868160566273505</v>
      </c>
      <c r="J721" s="68">
        <v>19.8787061994609</v>
      </c>
      <c r="K721" s="71">
        <v>0.68408227648540598</v>
      </c>
      <c r="L721" s="68">
        <v>11.927223719676499</v>
      </c>
      <c r="M721" s="71">
        <v>0.47827651344787298</v>
      </c>
      <c r="N721" s="68">
        <v>36.051212938005399</v>
      </c>
      <c r="O721" s="71"/>
      <c r="P721" s="68"/>
      <c r="Q721" s="71">
        <v>1</v>
      </c>
      <c r="R721" s="68">
        <v>100</v>
      </c>
    </row>
    <row r="722" spans="1:18" x14ac:dyDescent="0.2">
      <c r="A722" s="141" t="s">
        <v>1755</v>
      </c>
      <c r="B722" s="67" t="s">
        <v>1756</v>
      </c>
      <c r="C722" s="67">
        <v>72</v>
      </c>
      <c r="D722" s="67" t="s">
        <v>340</v>
      </c>
      <c r="E722" s="71">
        <v>0.60209839468219895</v>
      </c>
      <c r="F722" s="68">
        <v>43.194070080862502</v>
      </c>
      <c r="G722" s="71">
        <v>0.620837897913047</v>
      </c>
      <c r="H722" s="68">
        <v>31.064690026954199</v>
      </c>
      <c r="I722" s="71">
        <v>0.56514500922967703</v>
      </c>
      <c r="J722" s="68">
        <v>24.528301886792502</v>
      </c>
      <c r="K722" s="71">
        <v>0.71714846055791504</v>
      </c>
      <c r="L722" s="68">
        <v>19.0700808625337</v>
      </c>
      <c r="M722" s="71">
        <v>0.50526221102815505</v>
      </c>
      <c r="N722" s="68">
        <v>43.463611859838302</v>
      </c>
      <c r="O722" s="71"/>
      <c r="P722" s="68"/>
      <c r="Q722" s="71"/>
      <c r="R722" s="68"/>
    </row>
    <row r="723" spans="1:18" x14ac:dyDescent="0.2">
      <c r="A723" s="141" t="s">
        <v>1757</v>
      </c>
      <c r="B723" s="67" t="s">
        <v>1758</v>
      </c>
      <c r="C723" s="67">
        <v>72</v>
      </c>
      <c r="D723" s="67" t="s">
        <v>340</v>
      </c>
      <c r="E723" s="71">
        <v>0.62206871176122103</v>
      </c>
      <c r="F723" s="68">
        <v>48.921832884097</v>
      </c>
      <c r="G723" s="71">
        <v>0.62756434849363296</v>
      </c>
      <c r="H723" s="68">
        <v>35.781671159029599</v>
      </c>
      <c r="I723" s="71">
        <v>0.60395734622772301</v>
      </c>
      <c r="J723" s="68">
        <v>38.274932614555297</v>
      </c>
      <c r="K723" s="71">
        <v>0.73350047624185299</v>
      </c>
      <c r="L723" s="68">
        <v>24.3261455525606</v>
      </c>
      <c r="M723" s="71">
        <v>0.52325267608167703</v>
      </c>
      <c r="N723" s="68">
        <v>47.708894878706197</v>
      </c>
      <c r="O723" s="71"/>
      <c r="P723" s="68"/>
      <c r="Q723" s="71"/>
      <c r="R723" s="68"/>
    </row>
    <row r="724" spans="1:18" x14ac:dyDescent="0.2">
      <c r="A724" s="141" t="s">
        <v>1759</v>
      </c>
      <c r="B724" s="67" t="s">
        <v>1760</v>
      </c>
      <c r="C724" s="67">
        <v>72</v>
      </c>
      <c r="D724" s="67" t="s">
        <v>340</v>
      </c>
      <c r="E724" s="71">
        <v>0.63128900034103197</v>
      </c>
      <c r="F724" s="68">
        <v>51.684636118598398</v>
      </c>
      <c r="G724" s="71">
        <v>0.64138854321912298</v>
      </c>
      <c r="H724" s="68">
        <v>44.6091644204852</v>
      </c>
      <c r="I724" s="71">
        <v>0.61809362315744898</v>
      </c>
      <c r="J724" s="68">
        <v>45.013477088948797</v>
      </c>
      <c r="K724" s="71">
        <v>0.74541956974813395</v>
      </c>
      <c r="L724" s="68">
        <v>27.8301886792453</v>
      </c>
      <c r="M724" s="71">
        <v>0.52025426523942297</v>
      </c>
      <c r="N724" s="68">
        <v>46.7654986522911</v>
      </c>
      <c r="O724" s="71"/>
      <c r="P724" s="68"/>
      <c r="Q724" s="71"/>
      <c r="R724" s="68"/>
    </row>
    <row r="725" spans="1:18" x14ac:dyDescent="0.2">
      <c r="A725" s="141" t="s">
        <v>1761</v>
      </c>
      <c r="B725" s="67" t="s">
        <v>1762</v>
      </c>
      <c r="C725" s="67">
        <v>72</v>
      </c>
      <c r="D725" s="67" t="s">
        <v>340</v>
      </c>
      <c r="E725" s="71">
        <v>0.60466002403396701</v>
      </c>
      <c r="F725" s="68">
        <v>44.002695417789802</v>
      </c>
      <c r="G725" s="71">
        <v>0.65393167944769703</v>
      </c>
      <c r="H725" s="68">
        <v>51.145552560646898</v>
      </c>
      <c r="I725" s="71">
        <v>0.65021950208537105</v>
      </c>
      <c r="J725" s="68">
        <v>58.692722371967697</v>
      </c>
      <c r="K725" s="71">
        <v>0.60322988189013704</v>
      </c>
      <c r="L725" s="68">
        <v>4.3126684636118604</v>
      </c>
      <c r="M725" s="71">
        <v>0.51125903271266204</v>
      </c>
      <c r="N725" s="68">
        <v>44.946091644204799</v>
      </c>
      <c r="O725" s="71"/>
      <c r="P725" s="68"/>
      <c r="Q725" s="71"/>
      <c r="R725" s="68"/>
    </row>
    <row r="726" spans="1:18" x14ac:dyDescent="0.2">
      <c r="A726" s="141" t="s">
        <v>1763</v>
      </c>
      <c r="B726" s="67" t="s">
        <v>1764</v>
      </c>
      <c r="C726" s="67">
        <v>72</v>
      </c>
      <c r="D726" s="67" t="s">
        <v>340</v>
      </c>
      <c r="E726" s="71">
        <v>0.54709777383118996</v>
      </c>
      <c r="F726" s="68">
        <v>29.245283018867902</v>
      </c>
      <c r="G726" s="71">
        <v>0.672686810810736</v>
      </c>
      <c r="H726" s="68">
        <v>57.816711590296499</v>
      </c>
      <c r="I726" s="71">
        <v>0.65023165810836503</v>
      </c>
      <c r="J726" s="68">
        <v>58.760107816711603</v>
      </c>
      <c r="K726" s="71">
        <v>0.73939718204249305</v>
      </c>
      <c r="L726" s="68">
        <v>26.3477088948787</v>
      </c>
      <c r="M726" s="71">
        <v>0.67317321819435705</v>
      </c>
      <c r="N726" s="68">
        <v>72.776280323450095</v>
      </c>
      <c r="O726" s="71"/>
      <c r="P726" s="68"/>
      <c r="Q726" s="71">
        <v>0</v>
      </c>
      <c r="R726" s="68">
        <v>29.090909090909101</v>
      </c>
    </row>
    <row r="727" spans="1:18" x14ac:dyDescent="0.2">
      <c r="A727" s="141" t="s">
        <v>1564</v>
      </c>
      <c r="B727" s="67" t="s">
        <v>1765</v>
      </c>
      <c r="C727" s="67">
        <v>72</v>
      </c>
      <c r="D727" s="67" t="s">
        <v>340</v>
      </c>
      <c r="E727" s="71">
        <v>0.53761393136937397</v>
      </c>
      <c r="F727" s="68">
        <v>27.4258760107817</v>
      </c>
      <c r="G727" s="71">
        <v>0.65833025322179095</v>
      </c>
      <c r="H727" s="68">
        <v>52.6954177897574</v>
      </c>
      <c r="I727" s="71">
        <v>0.61633198252881105</v>
      </c>
      <c r="J727" s="68">
        <v>44.0700808625337</v>
      </c>
      <c r="K727" s="71">
        <v>0.78521036553571599</v>
      </c>
      <c r="L727" s="68">
        <v>42.115902964959602</v>
      </c>
      <c r="M727" s="71">
        <v>0.62819705556055305</v>
      </c>
      <c r="N727" s="68">
        <v>67.183288409703493</v>
      </c>
      <c r="O727" s="71"/>
      <c r="P727" s="68"/>
      <c r="Q727" s="71">
        <v>0</v>
      </c>
      <c r="R727" s="68">
        <v>29.090909090909101</v>
      </c>
    </row>
    <row r="728" spans="1:18" x14ac:dyDescent="0.2">
      <c r="A728" s="141" t="s">
        <v>1766</v>
      </c>
      <c r="B728" s="67" t="s">
        <v>1767</v>
      </c>
      <c r="C728" s="67">
        <v>72</v>
      </c>
      <c r="D728" s="67" t="s">
        <v>340</v>
      </c>
      <c r="E728" s="71">
        <v>0.63257755723797604</v>
      </c>
      <c r="F728" s="68">
        <v>52.021563342318103</v>
      </c>
      <c r="G728" s="71">
        <v>0.64632480624230204</v>
      </c>
      <c r="H728" s="68">
        <v>47.439353099730504</v>
      </c>
      <c r="I728" s="71">
        <v>0.64017832905003103</v>
      </c>
      <c r="J728" s="68">
        <v>54.312668463611899</v>
      </c>
      <c r="K728" s="71">
        <v>0.76253216936944601</v>
      </c>
      <c r="L728" s="68">
        <v>33.288409703504001</v>
      </c>
      <c r="M728" s="71">
        <v>0.48127492429012603</v>
      </c>
      <c r="N728" s="68">
        <v>37.196765498652297</v>
      </c>
      <c r="O728" s="71"/>
      <c r="P728" s="68"/>
      <c r="Q728" s="71"/>
      <c r="R728" s="68"/>
    </row>
    <row r="729" spans="1:18" x14ac:dyDescent="0.2">
      <c r="A729" s="141" t="s">
        <v>1768</v>
      </c>
      <c r="B729" s="67" t="s">
        <v>1769</v>
      </c>
      <c r="C729" s="67">
        <v>72</v>
      </c>
      <c r="D729" s="67" t="s">
        <v>340</v>
      </c>
      <c r="E729" s="71">
        <v>0.61463683102273803</v>
      </c>
      <c r="F729" s="68">
        <v>46.832884097034999</v>
      </c>
      <c r="G729" s="71">
        <v>0.60670483222369498</v>
      </c>
      <c r="H729" s="68">
        <v>21.428571428571399</v>
      </c>
      <c r="I729" s="71">
        <v>0.63106738989661704</v>
      </c>
      <c r="J729" s="68">
        <v>50.336927223719698</v>
      </c>
      <c r="K729" s="71">
        <v>0.74208468343564504</v>
      </c>
      <c r="L729" s="68">
        <v>27.0215633423181</v>
      </c>
      <c r="M729" s="71">
        <v>0.57122724955773396</v>
      </c>
      <c r="N729" s="68">
        <v>57.479784366576801</v>
      </c>
      <c r="O729" s="71"/>
      <c r="P729" s="68"/>
      <c r="Q729" s="71">
        <v>0.52210000000000001</v>
      </c>
      <c r="R729" s="68">
        <v>56.126482213438699</v>
      </c>
    </row>
    <row r="730" spans="1:18" x14ac:dyDescent="0.2">
      <c r="A730" s="141" t="s">
        <v>1770</v>
      </c>
      <c r="B730" s="67" t="s">
        <v>1771</v>
      </c>
      <c r="C730" s="67">
        <v>72</v>
      </c>
      <c r="D730" s="67" t="s">
        <v>340</v>
      </c>
      <c r="E730" s="71">
        <v>0.55066896544682498</v>
      </c>
      <c r="F730" s="68">
        <v>30.323450134770901</v>
      </c>
      <c r="G730" s="71">
        <v>0.630432344053658</v>
      </c>
      <c r="H730" s="68">
        <v>37.735849056603797</v>
      </c>
      <c r="I730" s="71">
        <v>0.65858572531838999</v>
      </c>
      <c r="J730" s="68">
        <v>62.668463611859799</v>
      </c>
      <c r="K730" s="71">
        <v>0.86011698903955403</v>
      </c>
      <c r="L730" s="68">
        <v>77.628032345013494</v>
      </c>
      <c r="M730" s="71">
        <v>0.60420976882252397</v>
      </c>
      <c r="N730" s="68">
        <v>62.870619946091601</v>
      </c>
      <c r="O730" s="71"/>
      <c r="P730" s="68"/>
      <c r="Q730" s="71">
        <v>0</v>
      </c>
      <c r="R730" s="68">
        <v>29.090909090909101</v>
      </c>
    </row>
    <row r="731" spans="1:18" x14ac:dyDescent="0.2">
      <c r="A731" s="141" t="s">
        <v>1772</v>
      </c>
      <c r="B731" s="67" t="s">
        <v>1773</v>
      </c>
      <c r="C731" s="67">
        <v>72</v>
      </c>
      <c r="D731" s="67" t="s">
        <v>340</v>
      </c>
      <c r="E731" s="71">
        <v>0.67700077958674199</v>
      </c>
      <c r="F731" s="68">
        <v>64.959568733153603</v>
      </c>
      <c r="G731" s="71">
        <v>0.74618241711990796</v>
      </c>
      <c r="H731" s="68">
        <v>76.886792452830207</v>
      </c>
      <c r="I731" s="71">
        <v>0.66360298629793402</v>
      </c>
      <c r="J731" s="68">
        <v>64.757412398921801</v>
      </c>
      <c r="K731" s="71">
        <v>0.77130713653559702</v>
      </c>
      <c r="L731" s="68">
        <v>36.522911051212901</v>
      </c>
      <c r="M731" s="71">
        <v>0.60121135798027103</v>
      </c>
      <c r="N731" s="68">
        <v>62.533692722372002</v>
      </c>
      <c r="O731" s="71"/>
      <c r="P731" s="68"/>
      <c r="Q731" s="71">
        <v>0.60270000000000001</v>
      </c>
      <c r="R731" s="68">
        <v>59.446640316205503</v>
      </c>
    </row>
    <row r="732" spans="1:18" x14ac:dyDescent="0.2">
      <c r="A732" s="141" t="s">
        <v>1774</v>
      </c>
      <c r="B732" s="67" t="s">
        <v>1775</v>
      </c>
      <c r="C732" s="67">
        <v>72</v>
      </c>
      <c r="D732" s="67" t="s">
        <v>340</v>
      </c>
      <c r="E732" s="71">
        <v>0.57829976675180195</v>
      </c>
      <c r="F732" s="68">
        <v>36.792452830188701</v>
      </c>
      <c r="G732" s="71">
        <v>0.76127509280847805</v>
      </c>
      <c r="H732" s="68">
        <v>79.716981132075503</v>
      </c>
      <c r="I732" s="71">
        <v>0.70967870002119504</v>
      </c>
      <c r="J732" s="68">
        <v>79.919137466307305</v>
      </c>
      <c r="K732" s="71">
        <v>0.74737182273498004</v>
      </c>
      <c r="L732" s="68">
        <v>28.3692722371968</v>
      </c>
      <c r="M732" s="71">
        <v>0.67317321819435705</v>
      </c>
      <c r="N732" s="68">
        <v>72.776280323450095</v>
      </c>
      <c r="O732" s="71"/>
      <c r="P732" s="68"/>
      <c r="Q732" s="71">
        <v>0</v>
      </c>
      <c r="R732" s="68">
        <v>29.090909090909101</v>
      </c>
    </row>
    <row r="733" spans="1:18" x14ac:dyDescent="0.2">
      <c r="A733" s="141" t="s">
        <v>1776</v>
      </c>
      <c r="B733" s="67" t="s">
        <v>1777</v>
      </c>
      <c r="C733" s="67">
        <v>72</v>
      </c>
      <c r="D733" s="67" t="s">
        <v>340</v>
      </c>
      <c r="E733" s="71">
        <v>0.61793404374498395</v>
      </c>
      <c r="F733" s="68">
        <v>47.708894878706197</v>
      </c>
      <c r="G733" s="71">
        <v>0.81289881825560595</v>
      </c>
      <c r="H733" s="68">
        <v>89.487870619946094</v>
      </c>
      <c r="I733" s="71">
        <v>0.71485070250817395</v>
      </c>
      <c r="J733" s="68">
        <v>81.469002695417799</v>
      </c>
      <c r="K733" s="71">
        <v>0.78836496050199401</v>
      </c>
      <c r="L733" s="68">
        <v>42.857142857142897</v>
      </c>
      <c r="M733" s="71">
        <v>0.70615573745914695</v>
      </c>
      <c r="N733" s="68">
        <v>76.6172506738544</v>
      </c>
      <c r="O733" s="71"/>
      <c r="P733" s="68"/>
      <c r="Q733" s="71">
        <v>6.7400000000000002E-2</v>
      </c>
      <c r="R733" s="68">
        <v>36.284584980237199</v>
      </c>
    </row>
    <row r="734" spans="1:18" x14ac:dyDescent="0.2">
      <c r="A734" s="141" t="s">
        <v>1778</v>
      </c>
      <c r="B734" s="67" t="s">
        <v>1779</v>
      </c>
      <c r="C734" s="67">
        <v>72</v>
      </c>
      <c r="D734" s="67" t="s">
        <v>340</v>
      </c>
      <c r="E734" s="71">
        <v>0.571735126446963</v>
      </c>
      <c r="F734" s="68">
        <v>35.309973045822098</v>
      </c>
      <c r="G734" s="71">
        <v>0.77576463319562905</v>
      </c>
      <c r="H734" s="68">
        <v>82.749326145552601</v>
      </c>
      <c r="I734" s="71">
        <v>0.666680324668531</v>
      </c>
      <c r="J734" s="68">
        <v>66.172506738544499</v>
      </c>
      <c r="K734" s="71">
        <v>0.77053520796784702</v>
      </c>
      <c r="L734" s="68">
        <v>36.253369272237201</v>
      </c>
      <c r="M734" s="71">
        <v>0.63119546640280599</v>
      </c>
      <c r="N734" s="68">
        <v>67.318059299191404</v>
      </c>
      <c r="O734" s="71"/>
      <c r="P734" s="68"/>
      <c r="Q734" s="71">
        <v>1.4500000000000001E-2</v>
      </c>
      <c r="R734" s="68">
        <v>34.387351778656097</v>
      </c>
    </row>
    <row r="735" spans="1:18" x14ac:dyDescent="0.2">
      <c r="A735" s="141" t="s">
        <v>1780</v>
      </c>
      <c r="B735" s="67" t="s">
        <v>1781</v>
      </c>
      <c r="C735" s="67">
        <v>55</v>
      </c>
      <c r="D735" s="67" t="s">
        <v>340</v>
      </c>
      <c r="E735" s="71">
        <v>0.489913859899818</v>
      </c>
      <c r="F735" s="68">
        <v>15.498652291105101</v>
      </c>
      <c r="G735" s="71">
        <v>0.624564930923733</v>
      </c>
      <c r="H735" s="68">
        <v>34.097035040431301</v>
      </c>
      <c r="I735" s="71">
        <v>0.55842587335417304</v>
      </c>
      <c r="J735" s="68">
        <v>22.371967654986499</v>
      </c>
      <c r="K735" s="71">
        <v>0.77930674924654797</v>
      </c>
      <c r="L735" s="68">
        <v>39.555256064689999</v>
      </c>
      <c r="M735" s="71">
        <v>0.48727174597463302</v>
      </c>
      <c r="N735" s="68">
        <v>39.150943396226403</v>
      </c>
      <c r="O735" s="71"/>
      <c r="P735" s="68"/>
      <c r="Q735" s="71">
        <v>0</v>
      </c>
      <c r="R735" s="68">
        <v>29.090909090909101</v>
      </c>
    </row>
    <row r="736" spans="1:18" x14ac:dyDescent="0.2">
      <c r="A736" s="141" t="s">
        <v>1782</v>
      </c>
      <c r="B736" s="67" t="s">
        <v>1783</v>
      </c>
      <c r="C736" s="67">
        <v>55</v>
      </c>
      <c r="D736" s="67" t="s">
        <v>340</v>
      </c>
      <c r="E736" s="71">
        <v>0.43535227560829198</v>
      </c>
      <c r="F736" s="68">
        <v>4.5148247978436702</v>
      </c>
      <c r="G736" s="71">
        <v>0.57052755417855805</v>
      </c>
      <c r="H736" s="68">
        <v>12.264150943396199</v>
      </c>
      <c r="I736" s="71">
        <v>0.47538807532162303</v>
      </c>
      <c r="J736" s="68">
        <v>3.9757412398921801</v>
      </c>
      <c r="K736" s="71">
        <v>0.72153268446523799</v>
      </c>
      <c r="L736" s="68">
        <v>20.687331536388101</v>
      </c>
      <c r="M736" s="71">
        <v>0.40931306407604001</v>
      </c>
      <c r="N736" s="68">
        <v>20.687331536388101</v>
      </c>
      <c r="O736" s="71"/>
      <c r="P736" s="68"/>
      <c r="Q736" s="71">
        <v>0</v>
      </c>
      <c r="R736" s="68">
        <v>29.090909090909101</v>
      </c>
    </row>
    <row r="737" spans="1:18" x14ac:dyDescent="0.2">
      <c r="A737" s="141" t="s">
        <v>1784</v>
      </c>
      <c r="B737" s="67" t="s">
        <v>1785</v>
      </c>
      <c r="C737" s="67">
        <v>55</v>
      </c>
      <c r="D737" s="67" t="s">
        <v>340</v>
      </c>
      <c r="E737" s="71">
        <v>0.53554023835169395</v>
      </c>
      <c r="F737" s="68">
        <v>26.7520215633423</v>
      </c>
      <c r="G737" s="71">
        <v>0.62008637796476196</v>
      </c>
      <c r="H737" s="68">
        <v>30.323450134770901</v>
      </c>
      <c r="I737" s="71">
        <v>0.59263650590323602</v>
      </c>
      <c r="J737" s="68">
        <v>33.962264150943398</v>
      </c>
      <c r="K737" s="71">
        <v>0.85477171738343805</v>
      </c>
      <c r="L737" s="68">
        <v>74.932614555256094</v>
      </c>
      <c r="M737" s="71">
        <v>0.61020659050703097</v>
      </c>
      <c r="N737" s="68">
        <v>63.948787061994601</v>
      </c>
      <c r="O737" s="71"/>
      <c r="P737" s="68"/>
      <c r="Q737" s="71">
        <v>0</v>
      </c>
      <c r="R737" s="68">
        <v>29.090909090909101</v>
      </c>
    </row>
    <row r="738" spans="1:18" x14ac:dyDescent="0.2">
      <c r="A738" s="141" t="s">
        <v>1786</v>
      </c>
      <c r="B738" s="67" t="s">
        <v>1787</v>
      </c>
      <c r="C738" s="67">
        <v>55</v>
      </c>
      <c r="D738" s="67" t="s">
        <v>340</v>
      </c>
      <c r="E738" s="71">
        <v>0.50359683926902499</v>
      </c>
      <c r="F738" s="68">
        <v>18.530997304582201</v>
      </c>
      <c r="G738" s="71">
        <v>0.56369792144735797</v>
      </c>
      <c r="H738" s="68">
        <v>11.657681940700799</v>
      </c>
      <c r="I738" s="71">
        <v>0.64649320881286299</v>
      </c>
      <c r="J738" s="68">
        <v>57.142857142857103</v>
      </c>
      <c r="K738" s="71">
        <v>0.87449271527083705</v>
      </c>
      <c r="L738" s="68">
        <v>83.692722371967605</v>
      </c>
      <c r="M738" s="71">
        <v>0.43330035081406898</v>
      </c>
      <c r="N738" s="68">
        <v>23.854447439353098</v>
      </c>
      <c r="O738" s="71"/>
      <c r="P738" s="68"/>
      <c r="Q738" s="71">
        <v>0</v>
      </c>
      <c r="R738" s="68">
        <v>29.090909090909101</v>
      </c>
    </row>
    <row r="739" spans="1:18" x14ac:dyDescent="0.2">
      <c r="A739" s="141" t="s">
        <v>1788</v>
      </c>
      <c r="B739" s="67" t="s">
        <v>1789</v>
      </c>
      <c r="C739" s="67">
        <v>55</v>
      </c>
      <c r="D739" s="67" t="s">
        <v>340</v>
      </c>
      <c r="E739" s="71">
        <v>0.69242013594979102</v>
      </c>
      <c r="F739" s="68">
        <v>69.946091644204898</v>
      </c>
      <c r="G739" s="71">
        <v>0.62350725758868397</v>
      </c>
      <c r="H739" s="68">
        <v>33.355795148247999</v>
      </c>
      <c r="I739" s="71">
        <v>0.62942409154213796</v>
      </c>
      <c r="J739" s="68">
        <v>49.326145552560597</v>
      </c>
      <c r="K739" s="71">
        <v>0.82770161600687597</v>
      </c>
      <c r="L739" s="68">
        <v>61.455525606469003</v>
      </c>
      <c r="M739" s="71">
        <v>0.58921771461125605</v>
      </c>
      <c r="N739" s="68">
        <v>59.905660377358501</v>
      </c>
      <c r="O739" s="71"/>
      <c r="P739" s="68"/>
      <c r="Q739" s="71">
        <v>0.79225000000000001</v>
      </c>
      <c r="R739" s="68">
        <v>68.379446640316203</v>
      </c>
    </row>
    <row r="740" spans="1:18" x14ac:dyDescent="0.2">
      <c r="A740" s="141" t="s">
        <v>1790</v>
      </c>
      <c r="B740" s="67" t="s">
        <v>1791</v>
      </c>
      <c r="C740" s="67">
        <v>55</v>
      </c>
      <c r="D740" s="67" t="s">
        <v>340</v>
      </c>
      <c r="E740" s="71">
        <v>0.51123958834238603</v>
      </c>
      <c r="F740" s="68">
        <v>20.889487870619899</v>
      </c>
      <c r="G740" s="71">
        <v>0.63505225327506898</v>
      </c>
      <c r="H740" s="68">
        <v>40.5660377358491</v>
      </c>
      <c r="I740" s="71">
        <v>0.62288436162305405</v>
      </c>
      <c r="J740" s="68">
        <v>46.7654986522911</v>
      </c>
      <c r="K740" s="71">
        <v>0.86795938684199103</v>
      </c>
      <c r="L740" s="68">
        <v>81.064690026954196</v>
      </c>
      <c r="M740" s="71">
        <v>0.43030193997181498</v>
      </c>
      <c r="N740" s="68">
        <v>23.045822102425898</v>
      </c>
      <c r="O740" s="71"/>
      <c r="P740" s="68"/>
      <c r="Q740" s="71">
        <v>0</v>
      </c>
      <c r="R740" s="68">
        <v>29.090909090909101</v>
      </c>
    </row>
    <row r="741" spans="1:18" x14ac:dyDescent="0.2">
      <c r="A741" s="141" t="s">
        <v>1792</v>
      </c>
      <c r="B741" s="67" t="s">
        <v>1793</v>
      </c>
      <c r="C741" s="67">
        <v>55</v>
      </c>
      <c r="D741" s="67" t="s">
        <v>340</v>
      </c>
      <c r="E741" s="71">
        <v>0.51896130435715604</v>
      </c>
      <c r="F741" s="68">
        <v>22.7088948787062</v>
      </c>
      <c r="G741" s="71">
        <v>0.63252965706583397</v>
      </c>
      <c r="H741" s="68">
        <v>39.150943396226403</v>
      </c>
      <c r="I741" s="71">
        <v>0.61959205454201205</v>
      </c>
      <c r="J741" s="68">
        <v>45.4177897574124</v>
      </c>
      <c r="K741" s="71">
        <v>0.84641783167653895</v>
      </c>
      <c r="L741" s="68">
        <v>70.215633423180606</v>
      </c>
      <c r="M741" s="71">
        <v>0.49626697850139401</v>
      </c>
      <c r="N741" s="68">
        <v>41.105121293800501</v>
      </c>
      <c r="O741" s="71"/>
      <c r="P741" s="68"/>
      <c r="Q741" s="71">
        <v>0</v>
      </c>
      <c r="R741" s="68">
        <v>29.090909090909101</v>
      </c>
    </row>
    <row r="742" spans="1:18" x14ac:dyDescent="0.2">
      <c r="A742" s="141" t="s">
        <v>1794</v>
      </c>
      <c r="B742" s="67" t="s">
        <v>1795</v>
      </c>
      <c r="C742" s="67">
        <v>55</v>
      </c>
      <c r="D742" s="67" t="s">
        <v>340</v>
      </c>
      <c r="E742" s="71">
        <v>0.69132289446062201</v>
      </c>
      <c r="F742" s="68">
        <v>69.676549865229106</v>
      </c>
      <c r="G742" s="71">
        <v>0.640071388406102</v>
      </c>
      <c r="H742" s="68">
        <v>43.935309973045797</v>
      </c>
      <c r="I742" s="71">
        <v>0.498108273098753</v>
      </c>
      <c r="J742" s="68">
        <v>7.0754716981132102</v>
      </c>
      <c r="K742" s="71">
        <v>0.70822822029122301</v>
      </c>
      <c r="L742" s="68">
        <v>16.846361185983799</v>
      </c>
      <c r="M742" s="71">
        <v>0.61020659050703097</v>
      </c>
      <c r="N742" s="68">
        <v>63.948787061994601</v>
      </c>
      <c r="O742" s="71"/>
      <c r="P742" s="68"/>
      <c r="Q742" s="71">
        <v>1</v>
      </c>
      <c r="R742" s="68">
        <v>100</v>
      </c>
    </row>
    <row r="743" spans="1:18" x14ac:dyDescent="0.2">
      <c r="A743" s="141" t="s">
        <v>1796</v>
      </c>
      <c r="B743" s="67" t="s">
        <v>1797</v>
      </c>
      <c r="C743" s="67">
        <v>55</v>
      </c>
      <c r="D743" s="67" t="s">
        <v>340</v>
      </c>
      <c r="E743" s="71">
        <v>0.55312798380547001</v>
      </c>
      <c r="F743" s="68">
        <v>30.862533692722401</v>
      </c>
      <c r="G743" s="71">
        <v>0.64240926375778895</v>
      </c>
      <c r="H743" s="68">
        <v>45.013477088948797</v>
      </c>
      <c r="I743" s="71">
        <v>0.65470638615917598</v>
      </c>
      <c r="J743" s="68">
        <v>60.646900269541803</v>
      </c>
      <c r="K743" s="71">
        <v>0.90329384123715994</v>
      </c>
      <c r="L743" s="68">
        <v>91.307277628032395</v>
      </c>
      <c r="M743" s="71">
        <v>0.56523042787322697</v>
      </c>
      <c r="N743" s="68">
        <v>56.469002695417799</v>
      </c>
      <c r="O743" s="71"/>
      <c r="P743" s="68"/>
      <c r="Q743" s="71">
        <v>0</v>
      </c>
      <c r="R743" s="68">
        <v>29.090909090909101</v>
      </c>
    </row>
    <row r="744" spans="1:18" x14ac:dyDescent="0.2">
      <c r="A744" s="141" t="s">
        <v>1798</v>
      </c>
      <c r="B744" s="67" t="s">
        <v>1799</v>
      </c>
      <c r="C744" s="67">
        <v>55</v>
      </c>
      <c r="D744" s="67" t="s">
        <v>340</v>
      </c>
      <c r="E744" s="71">
        <v>0.51719338874892296</v>
      </c>
      <c r="F744" s="68">
        <v>22.3045822102426</v>
      </c>
      <c r="G744" s="71">
        <v>0.59993410081729204</v>
      </c>
      <c r="H744" s="68">
        <v>17.924528301886799</v>
      </c>
      <c r="I744" s="71">
        <v>0.65110737161704701</v>
      </c>
      <c r="J744" s="68">
        <v>59.029649595687303</v>
      </c>
      <c r="K744" s="71">
        <v>0.86853942291592701</v>
      </c>
      <c r="L744" s="68">
        <v>81.805929919137498</v>
      </c>
      <c r="M744" s="71">
        <v>0.460286048394351</v>
      </c>
      <c r="N744" s="68">
        <v>29.5822102425876</v>
      </c>
      <c r="O744" s="71"/>
      <c r="P744" s="68"/>
      <c r="Q744" s="71">
        <v>6.1000000000000004E-3</v>
      </c>
      <c r="R744" s="68">
        <v>33.596837944664003</v>
      </c>
    </row>
    <row r="745" spans="1:18" x14ac:dyDescent="0.2">
      <c r="A745" s="141" t="s">
        <v>1800</v>
      </c>
      <c r="B745" s="67" t="s">
        <v>1801</v>
      </c>
      <c r="C745" s="67">
        <v>55</v>
      </c>
      <c r="D745" s="67" t="s">
        <v>340</v>
      </c>
      <c r="E745" s="71">
        <v>0.36832118383733498</v>
      </c>
      <c r="F745" s="68">
        <v>1.5498652291105099</v>
      </c>
      <c r="G745" s="71">
        <v>0.29946449965004501</v>
      </c>
      <c r="H745" s="68">
        <v>1.8194070080862501</v>
      </c>
      <c r="I745" s="71">
        <v>0.46628256901298398</v>
      </c>
      <c r="J745" s="68">
        <v>3.16711590296496</v>
      </c>
      <c r="K745" s="71">
        <v>0.74150605750394605</v>
      </c>
      <c r="L745" s="68">
        <v>26.8867924528302</v>
      </c>
      <c r="M745" s="71">
        <v>0.3343527930197</v>
      </c>
      <c r="N745" s="68">
        <v>14.083557951482501</v>
      </c>
      <c r="O745" s="71"/>
      <c r="P745" s="68"/>
      <c r="Q745" s="71">
        <v>0</v>
      </c>
      <c r="R745" s="68">
        <v>29.090909090909101</v>
      </c>
    </row>
    <row r="746" spans="1:18" x14ac:dyDescent="0.2">
      <c r="A746" s="141" t="s">
        <v>1802</v>
      </c>
      <c r="B746" s="67" t="s">
        <v>1803</v>
      </c>
      <c r="C746" s="67">
        <v>55</v>
      </c>
      <c r="D746" s="67" t="s">
        <v>340</v>
      </c>
      <c r="E746" s="71">
        <v>0.47361390934862502</v>
      </c>
      <c r="F746" s="68">
        <v>11.388140161725101</v>
      </c>
      <c r="G746" s="71">
        <v>0.55363370000628298</v>
      </c>
      <c r="H746" s="68">
        <v>10.646900269541799</v>
      </c>
      <c r="I746" s="71">
        <v>0.59900632603679904</v>
      </c>
      <c r="J746" s="68">
        <v>36.927223719676498</v>
      </c>
      <c r="K746" s="71">
        <v>0.77013552651696005</v>
      </c>
      <c r="L746" s="68">
        <v>35.916442048517503</v>
      </c>
      <c r="M746" s="71">
        <v>0.44529399418308302</v>
      </c>
      <c r="N746" s="68">
        <v>26.3477088948787</v>
      </c>
      <c r="O746" s="71"/>
      <c r="P746" s="68"/>
      <c r="Q746" s="71">
        <v>0</v>
      </c>
      <c r="R746" s="68">
        <v>29.090909090909101</v>
      </c>
    </row>
    <row r="747" spans="1:18" x14ac:dyDescent="0.2">
      <c r="A747" s="141" t="s">
        <v>1804</v>
      </c>
      <c r="B747" s="67" t="s">
        <v>1805</v>
      </c>
      <c r="C747" s="67">
        <v>55</v>
      </c>
      <c r="D747" s="67" t="s">
        <v>340</v>
      </c>
      <c r="E747" s="71">
        <v>0.47408483983412802</v>
      </c>
      <c r="F747" s="68">
        <v>11.455525606468999</v>
      </c>
      <c r="G747" s="71">
        <v>0.62700167223569203</v>
      </c>
      <c r="H747" s="68">
        <v>35.512129380053899</v>
      </c>
      <c r="I747" s="71">
        <v>0.59249662199715702</v>
      </c>
      <c r="J747" s="68">
        <v>33.894878706199499</v>
      </c>
      <c r="K747" s="71">
        <v>0.67864621317442497</v>
      </c>
      <c r="L747" s="68">
        <v>10.781671159029701</v>
      </c>
      <c r="M747" s="71">
        <v>0.47227969176336498</v>
      </c>
      <c r="N747" s="68">
        <v>33.423180592991898</v>
      </c>
      <c r="O747" s="71"/>
      <c r="P747" s="68"/>
      <c r="Q747" s="71">
        <v>0</v>
      </c>
      <c r="R747" s="68">
        <v>29.090909090909101</v>
      </c>
    </row>
    <row r="748" spans="1:18" x14ac:dyDescent="0.2">
      <c r="A748" s="141" t="s">
        <v>1806</v>
      </c>
      <c r="B748" s="67" t="s">
        <v>1807</v>
      </c>
      <c r="C748" s="67">
        <v>55</v>
      </c>
      <c r="D748" s="67" t="s">
        <v>340</v>
      </c>
      <c r="E748" s="71">
        <v>0.46731157213737501</v>
      </c>
      <c r="F748" s="68">
        <v>9.6361185983827493</v>
      </c>
      <c r="G748" s="71">
        <v>0.55577261759540597</v>
      </c>
      <c r="H748" s="68">
        <v>10.983827493261501</v>
      </c>
      <c r="I748" s="71">
        <v>0.56667305529522305</v>
      </c>
      <c r="J748" s="68">
        <v>25.202156334231798</v>
      </c>
      <c r="K748" s="71">
        <v>0.81379435624697005</v>
      </c>
      <c r="L748" s="68">
        <v>54.110512129379998</v>
      </c>
      <c r="M748" s="71">
        <v>0.40031783154927902</v>
      </c>
      <c r="N748" s="68">
        <v>19.272237196765499</v>
      </c>
      <c r="O748" s="71"/>
      <c r="P748" s="68"/>
      <c r="Q748" s="71">
        <v>0</v>
      </c>
      <c r="R748" s="68">
        <v>29.090909090909101</v>
      </c>
    </row>
    <row r="749" spans="1:18" x14ac:dyDescent="0.2">
      <c r="A749" s="141" t="s">
        <v>1808</v>
      </c>
      <c r="B749" s="67" t="s">
        <v>1809</v>
      </c>
      <c r="C749" s="67">
        <v>55</v>
      </c>
      <c r="D749" s="67" t="s">
        <v>340</v>
      </c>
      <c r="E749" s="71">
        <v>0.41103743836867102</v>
      </c>
      <c r="F749" s="68">
        <v>3.16711590296496</v>
      </c>
      <c r="G749" s="71">
        <v>0.54923287008146504</v>
      </c>
      <c r="H749" s="68">
        <v>10.107816711590299</v>
      </c>
      <c r="I749" s="71">
        <v>0.57875938633253698</v>
      </c>
      <c r="J749" s="68">
        <v>28.436657681940702</v>
      </c>
      <c r="K749" s="71">
        <v>0.83871183147445205</v>
      </c>
      <c r="L749" s="68">
        <v>66.711590296495999</v>
      </c>
      <c r="M749" s="71">
        <v>8.8483103954903899E-2</v>
      </c>
      <c r="N749" s="68">
        <v>2.35849056603774</v>
      </c>
      <c r="O749" s="71"/>
      <c r="P749" s="68"/>
      <c r="Q749" s="71">
        <v>0</v>
      </c>
      <c r="R749" s="68">
        <v>29.090909090909101</v>
      </c>
    </row>
    <row r="750" spans="1:18" x14ac:dyDescent="0.2">
      <c r="A750" s="141" t="s">
        <v>1810</v>
      </c>
      <c r="B750" s="67" t="s">
        <v>1811</v>
      </c>
      <c r="C750" s="67">
        <v>55</v>
      </c>
      <c r="D750" s="67" t="s">
        <v>340</v>
      </c>
      <c r="E750" s="71">
        <v>0.53730944009190995</v>
      </c>
      <c r="F750" s="68">
        <v>27.223719676549901</v>
      </c>
      <c r="G750" s="71">
        <v>0.57124314245988805</v>
      </c>
      <c r="H750" s="68">
        <v>12.331536388140201</v>
      </c>
      <c r="I750" s="71">
        <v>0.53071211240653504</v>
      </c>
      <c r="J750" s="68">
        <v>13.881401617250701</v>
      </c>
      <c r="K750" s="71">
        <v>0.793450276677654</v>
      </c>
      <c r="L750" s="68">
        <v>45.013477088948797</v>
      </c>
      <c r="M750" s="71">
        <v>0.35534166891547497</v>
      </c>
      <c r="N750" s="68">
        <v>15.3638814016173</v>
      </c>
      <c r="O750" s="71"/>
      <c r="P750" s="68"/>
      <c r="Q750" s="71">
        <v>0.43580000000000002</v>
      </c>
      <c r="R750" s="68">
        <v>49.881422924901202</v>
      </c>
    </row>
    <row r="751" spans="1:18" x14ac:dyDescent="0.2">
      <c r="A751" s="141" t="s">
        <v>1812</v>
      </c>
      <c r="B751" s="67" t="s">
        <v>1813</v>
      </c>
      <c r="C751" s="67">
        <v>55</v>
      </c>
      <c r="D751" s="67" t="s">
        <v>340</v>
      </c>
      <c r="E751" s="71">
        <v>0.45605826386235998</v>
      </c>
      <c r="F751" s="68">
        <v>6.80592991913747</v>
      </c>
      <c r="G751" s="71">
        <v>0.47878529640036599</v>
      </c>
      <c r="H751" s="68">
        <v>5.0539083557951496</v>
      </c>
      <c r="I751" s="71">
        <v>0.52395754098194203</v>
      </c>
      <c r="J751" s="68">
        <v>11.994609164420501</v>
      </c>
      <c r="K751" s="71">
        <v>0.85624177448443795</v>
      </c>
      <c r="L751" s="68">
        <v>75.606469002695405</v>
      </c>
      <c r="M751" s="71">
        <v>0.421306707445054</v>
      </c>
      <c r="N751" s="68">
        <v>22.102425876010798</v>
      </c>
      <c r="O751" s="71"/>
      <c r="P751" s="68"/>
      <c r="Q751" s="71">
        <v>0</v>
      </c>
      <c r="R751" s="68">
        <v>29.090909090909101</v>
      </c>
    </row>
    <row r="752" spans="1:18" x14ac:dyDescent="0.2">
      <c r="A752" s="141" t="s">
        <v>1814</v>
      </c>
      <c r="B752" s="67" t="s">
        <v>1815</v>
      </c>
      <c r="C752" s="67">
        <v>55</v>
      </c>
      <c r="D752" s="67" t="s">
        <v>340</v>
      </c>
      <c r="E752" s="71">
        <v>0.48492241218710203</v>
      </c>
      <c r="F752" s="68">
        <v>14.150943396226401</v>
      </c>
      <c r="G752" s="71">
        <v>0.63430157138421195</v>
      </c>
      <c r="H752" s="68">
        <v>40.229110512129402</v>
      </c>
      <c r="I752" s="71">
        <v>0.56098632200593401</v>
      </c>
      <c r="J752" s="68">
        <v>23.450134770889498</v>
      </c>
      <c r="K752" s="71">
        <v>0.81701269262707299</v>
      </c>
      <c r="L752" s="68">
        <v>56.266846361185998</v>
      </c>
      <c r="M752" s="71">
        <v>0.41231147491829301</v>
      </c>
      <c r="N752" s="68">
        <v>21.024258760107799</v>
      </c>
      <c r="O752" s="71"/>
      <c r="P752" s="68"/>
      <c r="Q752" s="71">
        <v>0</v>
      </c>
      <c r="R752" s="68">
        <v>29.090909090909101</v>
      </c>
    </row>
    <row r="753" spans="1:18" x14ac:dyDescent="0.2">
      <c r="A753" s="141" t="s">
        <v>1816</v>
      </c>
      <c r="B753" s="67" t="s">
        <v>1817</v>
      </c>
      <c r="C753" s="67">
        <v>55</v>
      </c>
      <c r="D753" s="67" t="s">
        <v>340</v>
      </c>
      <c r="E753" s="71">
        <v>0.46736464634242902</v>
      </c>
      <c r="F753" s="68">
        <v>9.7035040431266903</v>
      </c>
      <c r="G753" s="71">
        <v>0.53110218240156304</v>
      </c>
      <c r="H753" s="68">
        <v>8.6253369272237208</v>
      </c>
      <c r="I753" s="71">
        <v>0.57785500172357196</v>
      </c>
      <c r="J753" s="68">
        <v>28.099730458221</v>
      </c>
      <c r="K753" s="71">
        <v>0.83654344856449003</v>
      </c>
      <c r="L753" s="68">
        <v>65.633423180592999</v>
      </c>
      <c r="M753" s="71">
        <v>0.39132259902251798</v>
      </c>
      <c r="N753" s="68">
        <v>18.2614555256065</v>
      </c>
      <c r="O753" s="71"/>
      <c r="P753" s="68"/>
      <c r="Q753" s="71">
        <v>0</v>
      </c>
      <c r="R753" s="68">
        <v>29.090909090909101</v>
      </c>
    </row>
    <row r="754" spans="1:18" x14ac:dyDescent="0.2">
      <c r="A754" s="141" t="s">
        <v>1818</v>
      </c>
      <c r="B754" s="67" t="s">
        <v>1819</v>
      </c>
      <c r="C754" s="67">
        <v>55</v>
      </c>
      <c r="D754" s="67" t="s">
        <v>340</v>
      </c>
      <c r="E754" s="71">
        <v>0.38181795175614702</v>
      </c>
      <c r="F754" s="68">
        <v>2.0889487870619901</v>
      </c>
      <c r="G754" s="71">
        <v>0.39285294802614201</v>
      </c>
      <c r="H754" s="68">
        <v>2.9649595687331498</v>
      </c>
      <c r="I754" s="71">
        <v>0.53849900949040297</v>
      </c>
      <c r="J754" s="68">
        <v>16.239892183288401</v>
      </c>
      <c r="K754" s="71">
        <v>0.77831349614590395</v>
      </c>
      <c r="L754" s="68">
        <v>39.016172506738499</v>
      </c>
      <c r="M754" s="71">
        <v>0.19942430511828699</v>
      </c>
      <c r="N754" s="68">
        <v>6.6037735849056602</v>
      </c>
      <c r="O754" s="71"/>
      <c r="P754" s="68"/>
      <c r="Q754" s="71">
        <v>0</v>
      </c>
      <c r="R754" s="68">
        <v>29.090909090909101</v>
      </c>
    </row>
    <row r="755" spans="1:18" x14ac:dyDescent="0.2">
      <c r="A755" s="141" t="s">
        <v>1820</v>
      </c>
      <c r="B755" s="67" t="s">
        <v>1821</v>
      </c>
      <c r="C755" s="67">
        <v>55</v>
      </c>
      <c r="D755" s="67" t="s">
        <v>340</v>
      </c>
      <c r="E755" s="71">
        <v>0.47942838206226901</v>
      </c>
      <c r="F755" s="68">
        <v>12.735849056603801</v>
      </c>
      <c r="G755" s="71">
        <v>0.62434701580575602</v>
      </c>
      <c r="H755" s="68">
        <v>33.827493261455501</v>
      </c>
      <c r="I755" s="71">
        <v>0.61452043481545404</v>
      </c>
      <c r="J755" s="68">
        <v>43.530997304582201</v>
      </c>
      <c r="K755" s="71">
        <v>0.87489465098874597</v>
      </c>
      <c r="L755" s="68">
        <v>84.029649595687303</v>
      </c>
      <c r="M755" s="71">
        <v>0.28337980870138801</v>
      </c>
      <c r="N755" s="68">
        <v>10.309973045822099</v>
      </c>
      <c r="O755" s="71"/>
      <c r="P755" s="68"/>
      <c r="Q755" s="71">
        <v>0</v>
      </c>
      <c r="R755" s="68">
        <v>29.090909090909101</v>
      </c>
    </row>
    <row r="756" spans="1:18" x14ac:dyDescent="0.2">
      <c r="A756" s="141" t="s">
        <v>1822</v>
      </c>
      <c r="B756" s="67" t="s">
        <v>1823</v>
      </c>
      <c r="C756" s="67">
        <v>55</v>
      </c>
      <c r="D756" s="67" t="s">
        <v>340</v>
      </c>
      <c r="E756" s="71">
        <v>0.467008915216654</v>
      </c>
      <c r="F756" s="68">
        <v>9.36657681940701</v>
      </c>
      <c r="G756" s="71">
        <v>0.58706820430745998</v>
      </c>
      <c r="H756" s="68">
        <v>14.285714285714301</v>
      </c>
      <c r="I756" s="71">
        <v>0.63317179527152001</v>
      </c>
      <c r="J756" s="68">
        <v>51.280323450134802</v>
      </c>
      <c r="K756" s="71">
        <v>0.81943112443388899</v>
      </c>
      <c r="L756" s="68">
        <v>57.277628032345</v>
      </c>
      <c r="M756" s="71">
        <v>0.295373452070403</v>
      </c>
      <c r="N756" s="68">
        <v>10.916442048517499</v>
      </c>
      <c r="O756" s="71"/>
      <c r="P756" s="68"/>
      <c r="Q756" s="71">
        <v>0</v>
      </c>
      <c r="R756" s="68">
        <v>29.090909090909101</v>
      </c>
    </row>
    <row r="757" spans="1:18" x14ac:dyDescent="0.2">
      <c r="A757" s="141" t="s">
        <v>1824</v>
      </c>
      <c r="B757" s="67" t="s">
        <v>1825</v>
      </c>
      <c r="C757" s="67">
        <v>55</v>
      </c>
      <c r="D757" s="67" t="s">
        <v>340</v>
      </c>
      <c r="E757" s="71">
        <v>0.40339310928605099</v>
      </c>
      <c r="F757" s="68">
        <v>2.8975741239892199</v>
      </c>
      <c r="G757" s="71">
        <v>0.51497140091176197</v>
      </c>
      <c r="H757" s="68">
        <v>7.4123989218328799</v>
      </c>
      <c r="I757" s="71">
        <v>0.64810440145764003</v>
      </c>
      <c r="J757" s="68">
        <v>57.547169811320799</v>
      </c>
      <c r="K757" s="71">
        <v>0.85388974406085305</v>
      </c>
      <c r="L757" s="68">
        <v>74.4609164420485</v>
      </c>
      <c r="M757" s="71">
        <v>0</v>
      </c>
      <c r="N757" s="68">
        <v>1.0107816711590301</v>
      </c>
      <c r="O757" s="71"/>
      <c r="P757" s="68"/>
      <c r="Q757" s="71">
        <v>0</v>
      </c>
      <c r="R757" s="68">
        <v>29.090909090909101</v>
      </c>
    </row>
    <row r="758" spans="1:18" x14ac:dyDescent="0.2">
      <c r="A758" s="141" t="s">
        <v>1826</v>
      </c>
      <c r="B758" s="67" t="s">
        <v>1827</v>
      </c>
      <c r="C758" s="67">
        <v>55</v>
      </c>
      <c r="D758" s="67" t="s">
        <v>340</v>
      </c>
      <c r="E758" s="71">
        <v>0.50565259366596405</v>
      </c>
      <c r="F758" s="68">
        <v>19.2048517520216</v>
      </c>
      <c r="G758" s="71">
        <v>0.59442313179167405</v>
      </c>
      <c r="H758" s="68">
        <v>15.7681940700809</v>
      </c>
      <c r="I758" s="71">
        <v>0.58835706935600096</v>
      </c>
      <c r="J758" s="68">
        <v>32.479784366576801</v>
      </c>
      <c r="K758" s="71">
        <v>0.85521261036525598</v>
      </c>
      <c r="L758" s="68">
        <v>75.269541778975693</v>
      </c>
      <c r="M758" s="71">
        <v>0.49027015681688701</v>
      </c>
      <c r="N758" s="68">
        <v>40.161725067385397</v>
      </c>
      <c r="O758" s="71"/>
      <c r="P758" s="68"/>
      <c r="Q758" s="71">
        <v>0</v>
      </c>
      <c r="R758" s="68">
        <v>29.090909090909101</v>
      </c>
    </row>
    <row r="759" spans="1:18" x14ac:dyDescent="0.2">
      <c r="A759" s="141" t="s">
        <v>1828</v>
      </c>
      <c r="B759" s="67" t="s">
        <v>1829</v>
      </c>
      <c r="C759" s="67">
        <v>55</v>
      </c>
      <c r="D759" s="67" t="s">
        <v>340</v>
      </c>
      <c r="E759" s="71">
        <v>0.50144501925766205</v>
      </c>
      <c r="F759" s="68">
        <v>18.059299191374699</v>
      </c>
      <c r="G759" s="71">
        <v>0.53089894859439701</v>
      </c>
      <c r="H759" s="68">
        <v>8.5579514824797904</v>
      </c>
      <c r="I759" s="71">
        <v>0.62653697971568001</v>
      </c>
      <c r="J759" s="68">
        <v>48.450134770889498</v>
      </c>
      <c r="K759" s="71">
        <v>0.853522189476839</v>
      </c>
      <c r="L759" s="68">
        <v>74.258760107816698</v>
      </c>
      <c r="M759" s="71">
        <v>0.49626697850139401</v>
      </c>
      <c r="N759" s="68">
        <v>41.105121293800501</v>
      </c>
      <c r="O759" s="71"/>
      <c r="P759" s="68"/>
      <c r="Q759" s="71">
        <v>0</v>
      </c>
      <c r="R759" s="68">
        <v>29.090909090909101</v>
      </c>
    </row>
    <row r="760" spans="1:18" x14ac:dyDescent="0.2">
      <c r="A760" s="141" t="s">
        <v>1830</v>
      </c>
      <c r="B760" s="67" t="s">
        <v>1831</v>
      </c>
      <c r="C760" s="67">
        <v>55</v>
      </c>
      <c r="D760" s="67" t="s">
        <v>340</v>
      </c>
      <c r="E760" s="71">
        <v>0.48250149152084698</v>
      </c>
      <c r="F760" s="68">
        <v>13.477088948787101</v>
      </c>
      <c r="G760" s="71">
        <v>0.60230809403316798</v>
      </c>
      <c r="H760" s="68">
        <v>19.002695417789798</v>
      </c>
      <c r="I760" s="71">
        <v>0.50461648115577595</v>
      </c>
      <c r="J760" s="68">
        <v>7.9514824797843699</v>
      </c>
      <c r="K760" s="71">
        <v>0.84529683402094202</v>
      </c>
      <c r="L760" s="68">
        <v>69.6091644204852</v>
      </c>
      <c r="M760" s="71">
        <v>0.460286048394351</v>
      </c>
      <c r="N760" s="68">
        <v>29.5822102425876</v>
      </c>
      <c r="O760" s="71"/>
      <c r="P760" s="68"/>
      <c r="Q760" s="71">
        <v>0</v>
      </c>
      <c r="R760" s="68">
        <v>29.090909090909101</v>
      </c>
    </row>
    <row r="761" spans="1:18" x14ac:dyDescent="0.2">
      <c r="A761" s="141" t="s">
        <v>1832</v>
      </c>
      <c r="B761" s="67" t="s">
        <v>1833</v>
      </c>
      <c r="C761" s="67">
        <v>55</v>
      </c>
      <c r="D761" s="67" t="s">
        <v>340</v>
      </c>
      <c r="E761" s="71">
        <v>0.49507612056764899</v>
      </c>
      <c r="F761" s="68">
        <v>16.778975741239901</v>
      </c>
      <c r="G761" s="71">
        <v>0.61898017631353597</v>
      </c>
      <c r="H761" s="68">
        <v>29.245283018867902</v>
      </c>
      <c r="I761" s="71">
        <v>0.53907165161969695</v>
      </c>
      <c r="J761" s="68">
        <v>16.711590296495999</v>
      </c>
      <c r="K761" s="71">
        <v>0.84205067229939201</v>
      </c>
      <c r="L761" s="68">
        <v>68.126684636118597</v>
      </c>
      <c r="M761" s="71">
        <v>0.47527810260561898</v>
      </c>
      <c r="N761" s="68">
        <v>34.703504043126699</v>
      </c>
      <c r="O761" s="71"/>
      <c r="P761" s="68"/>
      <c r="Q761" s="71">
        <v>0</v>
      </c>
      <c r="R761" s="68">
        <v>29.090909090909101</v>
      </c>
    </row>
    <row r="762" spans="1:18" x14ac:dyDescent="0.2">
      <c r="A762" s="141" t="s">
        <v>1834</v>
      </c>
      <c r="B762" s="67" t="s">
        <v>1835</v>
      </c>
      <c r="C762" s="67">
        <v>55</v>
      </c>
      <c r="D762" s="67" t="s">
        <v>340</v>
      </c>
      <c r="E762" s="71">
        <v>0.64648153949765896</v>
      </c>
      <c r="F762" s="68">
        <v>56.873315363881403</v>
      </c>
      <c r="G762" s="71">
        <v>0.60364670511612495</v>
      </c>
      <c r="H762" s="68">
        <v>19.811320754716998</v>
      </c>
      <c r="I762" s="71">
        <v>0.54993055482523201</v>
      </c>
      <c r="J762" s="68">
        <v>20.2830188679245</v>
      </c>
      <c r="K762" s="71">
        <v>0.82543473726808403</v>
      </c>
      <c r="L762" s="68">
        <v>60.242587601078199</v>
      </c>
      <c r="M762" s="71">
        <v>0.253395700278852</v>
      </c>
      <c r="N762" s="68">
        <v>8.8274932614555297</v>
      </c>
      <c r="O762" s="71"/>
      <c r="P762" s="68"/>
      <c r="Q762" s="71">
        <v>1</v>
      </c>
      <c r="R762" s="68">
        <v>100</v>
      </c>
    </row>
    <row r="763" spans="1:18" x14ac:dyDescent="0.2">
      <c r="A763" s="141" t="s">
        <v>1836</v>
      </c>
      <c r="B763" s="67" t="s">
        <v>1837</v>
      </c>
      <c r="C763" s="67">
        <v>55</v>
      </c>
      <c r="D763" s="67" t="s">
        <v>340</v>
      </c>
      <c r="E763" s="71">
        <v>0.59215758826869402</v>
      </c>
      <c r="F763" s="68">
        <v>40.902964959568699</v>
      </c>
      <c r="G763" s="71">
        <v>0.58234703471743499</v>
      </c>
      <c r="H763" s="68">
        <v>13.746630727762801</v>
      </c>
      <c r="I763" s="71">
        <v>0.56005118306018797</v>
      </c>
      <c r="J763" s="68">
        <v>23.045822102425898</v>
      </c>
      <c r="K763" s="71">
        <v>0.80879255106727099</v>
      </c>
      <c r="L763" s="68">
        <v>51.145552560646898</v>
      </c>
      <c r="M763" s="71">
        <v>0.43929717249857603</v>
      </c>
      <c r="N763" s="68">
        <v>24.797843665768202</v>
      </c>
      <c r="O763" s="71"/>
      <c r="P763" s="68"/>
      <c r="Q763" s="71">
        <v>0.57030000000000003</v>
      </c>
      <c r="R763" s="68">
        <v>57.865612648221301</v>
      </c>
    </row>
    <row r="764" spans="1:18" x14ac:dyDescent="0.2">
      <c r="A764" s="141" t="s">
        <v>1838</v>
      </c>
      <c r="B764" s="67" t="s">
        <v>1839</v>
      </c>
      <c r="C764" s="67">
        <v>55</v>
      </c>
      <c r="D764" s="67" t="s">
        <v>340</v>
      </c>
      <c r="E764" s="71">
        <v>0.59953155106245704</v>
      </c>
      <c r="F764" s="68">
        <v>42.722371967655</v>
      </c>
      <c r="G764" s="71">
        <v>0.627721009506929</v>
      </c>
      <c r="H764" s="68">
        <v>35.916442048517503</v>
      </c>
      <c r="I764" s="71">
        <v>0.59593251665828595</v>
      </c>
      <c r="J764" s="68">
        <v>35.512129380053899</v>
      </c>
      <c r="K764" s="71">
        <v>0.82067209517807604</v>
      </c>
      <c r="L764" s="68">
        <v>57.749326145552601</v>
      </c>
      <c r="M764" s="71">
        <v>0.37333213396899601</v>
      </c>
      <c r="N764" s="68">
        <v>16.374663072776301</v>
      </c>
      <c r="O764" s="71"/>
      <c r="P764" s="68"/>
      <c r="Q764" s="71">
        <v>0.57999999999999996</v>
      </c>
      <c r="R764" s="68">
        <v>58.418972332015798</v>
      </c>
    </row>
    <row r="765" spans="1:18" x14ac:dyDescent="0.2">
      <c r="A765" s="141" t="s">
        <v>1840</v>
      </c>
      <c r="B765" s="67" t="s">
        <v>1841</v>
      </c>
      <c r="C765" s="67">
        <v>55</v>
      </c>
      <c r="D765" s="67" t="s">
        <v>340</v>
      </c>
      <c r="E765" s="71">
        <v>0.61236203718367799</v>
      </c>
      <c r="F765" s="68">
        <v>46.091644204851796</v>
      </c>
      <c r="G765" s="71">
        <v>0.60146604502091605</v>
      </c>
      <c r="H765" s="68">
        <v>18.800539083558</v>
      </c>
      <c r="I765" s="71">
        <v>0.56371340833864902</v>
      </c>
      <c r="J765" s="68">
        <v>24.1913746630728</v>
      </c>
      <c r="K765" s="71">
        <v>0.81006363711940899</v>
      </c>
      <c r="L765" s="68">
        <v>51.752021563342304</v>
      </c>
      <c r="M765" s="71">
        <v>0.30736709543941698</v>
      </c>
      <c r="N765" s="68">
        <v>12.061994609164399</v>
      </c>
      <c r="O765" s="71"/>
      <c r="P765" s="68"/>
      <c r="Q765" s="71">
        <v>0.7792</v>
      </c>
      <c r="R765" s="68">
        <v>67.826086956521706</v>
      </c>
    </row>
    <row r="766" spans="1:18" x14ac:dyDescent="0.2">
      <c r="A766" s="141" t="s">
        <v>1842</v>
      </c>
      <c r="B766" s="67" t="s">
        <v>1843</v>
      </c>
      <c r="C766" s="67">
        <v>55</v>
      </c>
      <c r="D766" s="67" t="s">
        <v>340</v>
      </c>
      <c r="E766" s="71">
        <v>0.49323350348738898</v>
      </c>
      <c r="F766" s="68">
        <v>16.374663072776301</v>
      </c>
      <c r="G766" s="71">
        <v>0.61975017070732696</v>
      </c>
      <c r="H766" s="68">
        <v>29.919137466307301</v>
      </c>
      <c r="I766" s="71">
        <v>0.65925698758415696</v>
      </c>
      <c r="J766" s="68">
        <v>63.207547169811299</v>
      </c>
      <c r="K766" s="71">
        <v>0.86480120949477501</v>
      </c>
      <c r="L766" s="68">
        <v>80.053908355795102</v>
      </c>
      <c r="M766" s="71">
        <v>0.32235914965068502</v>
      </c>
      <c r="N766" s="68">
        <v>13.072776280323501</v>
      </c>
      <c r="O766" s="71"/>
      <c r="P766" s="68"/>
      <c r="Q766" s="71">
        <v>0</v>
      </c>
      <c r="R766" s="68">
        <v>29.090909090909101</v>
      </c>
    </row>
    <row r="767" spans="1:18" x14ac:dyDescent="0.2">
      <c r="A767" s="141" t="s">
        <v>1844</v>
      </c>
      <c r="B767" s="67" t="s">
        <v>1845</v>
      </c>
      <c r="C767" s="67">
        <v>55</v>
      </c>
      <c r="D767" s="67" t="s">
        <v>340</v>
      </c>
      <c r="E767" s="71">
        <v>0.46464584760523803</v>
      </c>
      <c r="F767" s="68">
        <v>9.0970350404312708</v>
      </c>
      <c r="G767" s="71">
        <v>0.59911258513279197</v>
      </c>
      <c r="H767" s="68">
        <v>17.385444743935299</v>
      </c>
      <c r="I767" s="71">
        <v>0.474021476737576</v>
      </c>
      <c r="J767" s="68">
        <v>3.84097035040431</v>
      </c>
      <c r="K767" s="71">
        <v>0.80180277113048704</v>
      </c>
      <c r="L767" s="68">
        <v>48.517520215633397</v>
      </c>
      <c r="M767" s="71">
        <v>0.44829240502533702</v>
      </c>
      <c r="N767" s="68">
        <v>27.1563342318059</v>
      </c>
      <c r="O767" s="71"/>
      <c r="P767" s="68"/>
      <c r="Q767" s="71">
        <v>0</v>
      </c>
      <c r="R767" s="68">
        <v>29.090909090909101</v>
      </c>
    </row>
    <row r="768" spans="1:18" x14ac:dyDescent="0.2">
      <c r="A768" s="141" t="s">
        <v>1846</v>
      </c>
      <c r="B768" s="67" t="s">
        <v>1847</v>
      </c>
      <c r="C768" s="67">
        <v>55</v>
      </c>
      <c r="D768" s="67" t="s">
        <v>340</v>
      </c>
      <c r="E768" s="71">
        <v>0.39922140342900603</v>
      </c>
      <c r="F768" s="68">
        <v>2.8301886792452802</v>
      </c>
      <c r="G768" s="71">
        <v>0.501348150194739</v>
      </c>
      <c r="H768" s="68">
        <v>6.7385444743935299</v>
      </c>
      <c r="I768" s="71">
        <v>0.45833282246351398</v>
      </c>
      <c r="J768" s="68">
        <v>2.56064690026954</v>
      </c>
      <c r="K768" s="71">
        <v>0.73205735988961396</v>
      </c>
      <c r="L768" s="68">
        <v>23.6522911051213</v>
      </c>
      <c r="M768" s="71">
        <v>0.30436868459716299</v>
      </c>
      <c r="N768" s="68">
        <v>11.859838274932599</v>
      </c>
      <c r="O768" s="71"/>
      <c r="P768" s="68"/>
      <c r="Q768" s="71">
        <v>0</v>
      </c>
      <c r="R768" s="68">
        <v>29.090909090909101</v>
      </c>
    </row>
    <row r="769" spans="1:18" x14ac:dyDescent="0.2">
      <c r="A769" s="141" t="s">
        <v>1848</v>
      </c>
      <c r="B769" s="67" t="s">
        <v>1849</v>
      </c>
      <c r="C769" s="67">
        <v>55</v>
      </c>
      <c r="D769" s="67" t="s">
        <v>340</v>
      </c>
      <c r="E769" s="71">
        <v>0.451758670642189</v>
      </c>
      <c r="F769" s="68">
        <v>6.1320754716981103</v>
      </c>
      <c r="G769" s="71">
        <v>0.596281364548086</v>
      </c>
      <c r="H769" s="68">
        <v>16.442048517520199</v>
      </c>
      <c r="I769" s="71">
        <v>0.49973242417820102</v>
      </c>
      <c r="J769" s="68">
        <v>7.3450134770889504</v>
      </c>
      <c r="K769" s="71">
        <v>0.85841087988749598</v>
      </c>
      <c r="L769" s="68">
        <v>76.819407008086202</v>
      </c>
      <c r="M769" s="71">
        <v>0.30436868459716299</v>
      </c>
      <c r="N769" s="68">
        <v>11.859838274932599</v>
      </c>
      <c r="O769" s="71"/>
      <c r="P769" s="68"/>
      <c r="Q769" s="71">
        <v>0</v>
      </c>
      <c r="R769" s="68">
        <v>29.090909090909101</v>
      </c>
    </row>
    <row r="770" spans="1:18" x14ac:dyDescent="0.2">
      <c r="A770" s="141" t="s">
        <v>564</v>
      </c>
      <c r="B770" s="67" t="s">
        <v>1850</v>
      </c>
      <c r="C770" s="67">
        <v>55</v>
      </c>
      <c r="D770" s="67" t="s">
        <v>340</v>
      </c>
      <c r="E770" s="71">
        <v>0.49118072472193403</v>
      </c>
      <c r="F770" s="68">
        <v>15.835579514824801</v>
      </c>
      <c r="G770" s="71">
        <v>0.60759769010384201</v>
      </c>
      <c r="H770" s="68">
        <v>21.832884097034999</v>
      </c>
      <c r="I770" s="71">
        <v>0.54443694950538601</v>
      </c>
      <c r="J770" s="68">
        <v>18.1266846361186</v>
      </c>
      <c r="K770" s="71">
        <v>0.85257816813285203</v>
      </c>
      <c r="L770" s="68">
        <v>73.652291105121293</v>
      </c>
      <c r="M770" s="71">
        <v>0.45129081586759001</v>
      </c>
      <c r="N770" s="68">
        <v>27.897574123989202</v>
      </c>
      <c r="O770" s="71"/>
      <c r="P770" s="68"/>
      <c r="Q770" s="71">
        <v>0</v>
      </c>
      <c r="R770" s="68">
        <v>29.090909090909101</v>
      </c>
    </row>
    <row r="771" spans="1:18" x14ac:dyDescent="0.2">
      <c r="A771" s="141" t="s">
        <v>1851</v>
      </c>
      <c r="B771" s="67" t="s">
        <v>1852</v>
      </c>
      <c r="C771" s="67">
        <v>55</v>
      </c>
      <c r="D771" s="67" t="s">
        <v>340</v>
      </c>
      <c r="E771" s="71">
        <v>0.51965357793945199</v>
      </c>
      <c r="F771" s="68">
        <v>23.1132075471698</v>
      </c>
      <c r="G771" s="71">
        <v>0.62350655018081902</v>
      </c>
      <c r="H771" s="68">
        <v>33.288409703504001</v>
      </c>
      <c r="I771" s="71">
        <v>0.61415531007967095</v>
      </c>
      <c r="J771" s="68">
        <v>43.2614555256065</v>
      </c>
      <c r="K771" s="71">
        <v>0.83735335335509198</v>
      </c>
      <c r="L771" s="68">
        <v>66.037735849056602</v>
      </c>
      <c r="M771" s="71">
        <v>0.52325267608167703</v>
      </c>
      <c r="N771" s="68">
        <v>47.708894878706197</v>
      </c>
      <c r="O771" s="71"/>
      <c r="P771" s="68"/>
      <c r="Q771" s="71">
        <v>0</v>
      </c>
      <c r="R771" s="68">
        <v>29.090909090909101</v>
      </c>
    </row>
    <row r="772" spans="1:18" x14ac:dyDescent="0.2">
      <c r="A772" s="141" t="s">
        <v>948</v>
      </c>
      <c r="B772" s="67" t="s">
        <v>1853</v>
      </c>
      <c r="C772" s="67">
        <v>55</v>
      </c>
      <c r="D772" s="67" t="s">
        <v>340</v>
      </c>
      <c r="E772" s="71">
        <v>0.67743298627576298</v>
      </c>
      <c r="F772" s="68">
        <v>65.161725067385404</v>
      </c>
      <c r="G772" s="71">
        <v>0.60270728627663805</v>
      </c>
      <c r="H772" s="68">
        <v>19.339622641509401</v>
      </c>
      <c r="I772" s="71">
        <v>0.50442284360776102</v>
      </c>
      <c r="J772" s="68">
        <v>7.8840970350404298</v>
      </c>
      <c r="K772" s="71">
        <v>0.82274716394231995</v>
      </c>
      <c r="L772" s="68">
        <v>58.760107816711603</v>
      </c>
      <c r="M772" s="71">
        <v>0.457287637552097</v>
      </c>
      <c r="N772" s="68">
        <v>28.975741239892201</v>
      </c>
      <c r="O772" s="71"/>
      <c r="P772" s="68"/>
      <c r="Q772" s="71">
        <v>1</v>
      </c>
      <c r="R772" s="68">
        <v>100</v>
      </c>
    </row>
    <row r="773" spans="1:18" x14ac:dyDescent="0.2">
      <c r="A773" s="141" t="s">
        <v>1854</v>
      </c>
      <c r="B773" s="67" t="s">
        <v>1855</v>
      </c>
      <c r="C773" s="67">
        <v>55</v>
      </c>
      <c r="D773" s="67" t="s">
        <v>340</v>
      </c>
      <c r="E773" s="71">
        <v>0.45801415907300802</v>
      </c>
      <c r="F773" s="68">
        <v>7.4123989218328799</v>
      </c>
      <c r="G773" s="71">
        <v>0.60234113532483502</v>
      </c>
      <c r="H773" s="68">
        <v>19.0700808625337</v>
      </c>
      <c r="I773" s="71">
        <v>0.46718152313370997</v>
      </c>
      <c r="J773" s="68">
        <v>3.3018867924528301</v>
      </c>
      <c r="K773" s="71">
        <v>0.78564778609242603</v>
      </c>
      <c r="L773" s="68">
        <v>42.250673854447399</v>
      </c>
      <c r="M773" s="71">
        <v>0.43330035081406898</v>
      </c>
      <c r="N773" s="68">
        <v>23.854447439353098</v>
      </c>
      <c r="O773" s="71"/>
      <c r="P773" s="68"/>
      <c r="Q773" s="71">
        <v>1.6000000000000001E-3</v>
      </c>
      <c r="R773" s="68">
        <v>31.857707509881401</v>
      </c>
    </row>
    <row r="774" spans="1:18" x14ac:dyDescent="0.2">
      <c r="A774" s="141" t="s">
        <v>1856</v>
      </c>
      <c r="B774" s="67" t="s">
        <v>1857</v>
      </c>
      <c r="C774" s="67">
        <v>55</v>
      </c>
      <c r="D774" s="67" t="s">
        <v>340</v>
      </c>
      <c r="E774" s="71">
        <v>0.67737179643179801</v>
      </c>
      <c r="F774" s="68">
        <v>65.026954177897593</v>
      </c>
      <c r="G774" s="71">
        <v>0.60451609832963604</v>
      </c>
      <c r="H774" s="68">
        <v>20.080862533692699</v>
      </c>
      <c r="I774" s="71">
        <v>0.490155873452991</v>
      </c>
      <c r="J774" s="68">
        <v>5.4582210242587603</v>
      </c>
      <c r="K774" s="71">
        <v>0.84299619450877095</v>
      </c>
      <c r="L774" s="68">
        <v>68.733153638814002</v>
      </c>
      <c r="M774" s="71">
        <v>0.45129081586759001</v>
      </c>
      <c r="N774" s="68">
        <v>27.897574123989202</v>
      </c>
      <c r="O774" s="71"/>
      <c r="P774" s="68"/>
      <c r="Q774" s="71">
        <v>0.99790000000000001</v>
      </c>
      <c r="R774" s="68">
        <v>74.7826086956522</v>
      </c>
    </row>
    <row r="775" spans="1:18" x14ac:dyDescent="0.2">
      <c r="A775" s="141" t="s">
        <v>1858</v>
      </c>
      <c r="B775" s="67" t="s">
        <v>1859</v>
      </c>
      <c r="C775" s="67">
        <v>55</v>
      </c>
      <c r="D775" s="67" t="s">
        <v>340</v>
      </c>
      <c r="E775" s="71">
        <v>0.55996972905752995</v>
      </c>
      <c r="F775" s="68">
        <v>32.614555256064698</v>
      </c>
      <c r="G775" s="71">
        <v>0.570395903930909</v>
      </c>
      <c r="H775" s="68">
        <v>12.196765498652301</v>
      </c>
      <c r="I775" s="71">
        <v>0.45398548865991201</v>
      </c>
      <c r="J775" s="68">
        <v>2.4258760107816699</v>
      </c>
      <c r="K775" s="71">
        <v>0.78617643682923799</v>
      </c>
      <c r="L775" s="68">
        <v>42.318059299191397</v>
      </c>
      <c r="M775" s="71">
        <v>0.45129081586759001</v>
      </c>
      <c r="N775" s="68">
        <v>27.897574123989202</v>
      </c>
      <c r="O775" s="71"/>
      <c r="P775" s="68"/>
      <c r="Q775" s="71">
        <v>0.53800000000000003</v>
      </c>
      <c r="R775" s="68">
        <v>56.679841897233203</v>
      </c>
    </row>
    <row r="776" spans="1:18" x14ac:dyDescent="0.2">
      <c r="A776" s="141" t="s">
        <v>1860</v>
      </c>
      <c r="B776" s="67" t="s">
        <v>1861</v>
      </c>
      <c r="C776" s="67">
        <v>55</v>
      </c>
      <c r="D776" s="67" t="s">
        <v>340</v>
      </c>
      <c r="E776" s="71">
        <v>0.51853973938194997</v>
      </c>
      <c r="F776" s="68">
        <v>22.641509433962302</v>
      </c>
      <c r="G776" s="71">
        <v>0.58928041585813695</v>
      </c>
      <c r="H776" s="68">
        <v>14.622641509434001</v>
      </c>
      <c r="I776" s="71">
        <v>0.51171821108313498</v>
      </c>
      <c r="J776" s="68">
        <v>9.4339622641509404</v>
      </c>
      <c r="K776" s="71">
        <v>0.81341402157412401</v>
      </c>
      <c r="L776" s="68">
        <v>53.7735849056604</v>
      </c>
      <c r="M776" s="71">
        <v>0.460286048394351</v>
      </c>
      <c r="N776" s="68">
        <v>29.5822102425876</v>
      </c>
      <c r="O776" s="71"/>
      <c r="P776" s="68"/>
      <c r="Q776" s="71">
        <v>0.218</v>
      </c>
      <c r="R776" s="68">
        <v>41.185770750988098</v>
      </c>
    </row>
    <row r="777" spans="1:18" x14ac:dyDescent="0.2">
      <c r="A777" s="141" t="s">
        <v>1862</v>
      </c>
      <c r="B777" s="67" t="s">
        <v>1863</v>
      </c>
      <c r="C777" s="67">
        <v>55</v>
      </c>
      <c r="D777" s="67" t="s">
        <v>340</v>
      </c>
      <c r="E777" s="71">
        <v>0.72447632290980701</v>
      </c>
      <c r="F777" s="68">
        <v>78.975741239892201</v>
      </c>
      <c r="G777" s="71">
        <v>0.62063119077032602</v>
      </c>
      <c r="H777" s="68">
        <v>30.660377358490599</v>
      </c>
      <c r="I777" s="71">
        <v>0.60656537525193499</v>
      </c>
      <c r="J777" s="68">
        <v>39.487870619946101</v>
      </c>
      <c r="K777" s="71">
        <v>0.86293713991833598</v>
      </c>
      <c r="L777" s="68">
        <v>78.908355795148196</v>
      </c>
      <c r="M777" s="71">
        <v>0.53224790860843796</v>
      </c>
      <c r="N777" s="68">
        <v>49.865229110512097</v>
      </c>
      <c r="O777" s="71"/>
      <c r="P777" s="68"/>
      <c r="Q777" s="71">
        <v>1</v>
      </c>
      <c r="R777" s="68">
        <v>100</v>
      </c>
    </row>
    <row r="778" spans="1:18" x14ac:dyDescent="0.2">
      <c r="A778" s="141" t="s">
        <v>1864</v>
      </c>
      <c r="B778" s="67" t="s">
        <v>1865</v>
      </c>
      <c r="C778" s="67">
        <v>55</v>
      </c>
      <c r="D778" s="67" t="s">
        <v>340</v>
      </c>
      <c r="E778" s="71">
        <v>0.66959683911643697</v>
      </c>
      <c r="F778" s="68">
        <v>62.803234501347703</v>
      </c>
      <c r="G778" s="71">
        <v>0.603813095632175</v>
      </c>
      <c r="H778" s="68">
        <v>19.946091644204898</v>
      </c>
      <c r="I778" s="71">
        <v>0.49687001119158802</v>
      </c>
      <c r="J778" s="68">
        <v>6.6711590296496004</v>
      </c>
      <c r="K778" s="71">
        <v>0.81400073794435301</v>
      </c>
      <c r="L778" s="68">
        <v>54.245283018867902</v>
      </c>
      <c r="M778" s="71">
        <v>0.43330035081406898</v>
      </c>
      <c r="N778" s="68">
        <v>23.854447439353098</v>
      </c>
      <c r="O778" s="71"/>
      <c r="P778" s="68"/>
      <c r="Q778" s="71">
        <v>1</v>
      </c>
      <c r="R778" s="68">
        <v>100</v>
      </c>
    </row>
    <row r="779" spans="1:18" x14ac:dyDescent="0.2">
      <c r="A779" s="141" t="s">
        <v>1866</v>
      </c>
      <c r="B779" s="67" t="s">
        <v>1867</v>
      </c>
      <c r="C779" s="67">
        <v>55</v>
      </c>
      <c r="D779" s="67" t="s">
        <v>340</v>
      </c>
      <c r="E779" s="71">
        <v>0.50442972360214999</v>
      </c>
      <c r="F779" s="68">
        <v>18.598382749326099</v>
      </c>
      <c r="G779" s="71">
        <v>0.61748357315864999</v>
      </c>
      <c r="H779" s="68">
        <v>28.436657681940702</v>
      </c>
      <c r="I779" s="71">
        <v>0.55398679204603196</v>
      </c>
      <c r="J779" s="68">
        <v>21.563342318059298</v>
      </c>
      <c r="K779" s="71">
        <v>0.84801445262016595</v>
      </c>
      <c r="L779" s="68">
        <v>71.024258760107799</v>
      </c>
      <c r="M779" s="71">
        <v>0.502263800185902</v>
      </c>
      <c r="N779" s="68">
        <v>42.857142857142897</v>
      </c>
      <c r="O779" s="71"/>
      <c r="P779" s="68"/>
      <c r="Q779" s="71">
        <v>4.0000000000000002E-4</v>
      </c>
      <c r="R779" s="68">
        <v>29.723320158102801</v>
      </c>
    </row>
    <row r="780" spans="1:18" x14ac:dyDescent="0.2">
      <c r="A780" s="141" t="s">
        <v>1868</v>
      </c>
      <c r="B780" s="67" t="s">
        <v>1869</v>
      </c>
      <c r="C780" s="67">
        <v>55</v>
      </c>
      <c r="D780" s="67" t="s">
        <v>340</v>
      </c>
      <c r="E780" s="71">
        <v>0.71000604030901004</v>
      </c>
      <c r="F780" s="68">
        <v>74.797843665768198</v>
      </c>
      <c r="G780" s="71">
        <v>0.62883878370048096</v>
      </c>
      <c r="H780" s="68">
        <v>36.994609164420503</v>
      </c>
      <c r="I780" s="71">
        <v>0.613435740054187</v>
      </c>
      <c r="J780" s="68">
        <v>42.991913746630701</v>
      </c>
      <c r="K780" s="71">
        <v>0.82648075350025596</v>
      </c>
      <c r="L780" s="68">
        <v>60.849056603773597</v>
      </c>
      <c r="M780" s="71">
        <v>0.48127492429012603</v>
      </c>
      <c r="N780" s="68">
        <v>37.196765498652297</v>
      </c>
      <c r="O780" s="71"/>
      <c r="P780" s="68"/>
      <c r="Q780" s="71">
        <v>1</v>
      </c>
      <c r="R780" s="68">
        <v>100</v>
      </c>
    </row>
    <row r="781" spans="1:18" x14ac:dyDescent="0.2">
      <c r="A781" s="141" t="s">
        <v>1870</v>
      </c>
      <c r="B781" s="67" t="s">
        <v>1871</v>
      </c>
      <c r="C781" s="67">
        <v>55</v>
      </c>
      <c r="D781" s="67" t="s">
        <v>340</v>
      </c>
      <c r="E781" s="71">
        <v>0.47260080093734402</v>
      </c>
      <c r="F781" s="68">
        <v>11.118598382749299</v>
      </c>
      <c r="G781" s="71">
        <v>0.44700356437695699</v>
      </c>
      <c r="H781" s="68">
        <v>4.0431266846361202</v>
      </c>
      <c r="I781" s="71">
        <v>0.52093506820429303</v>
      </c>
      <c r="J781" s="68">
        <v>11.185983827493301</v>
      </c>
      <c r="K781" s="71">
        <v>0.75109436224069703</v>
      </c>
      <c r="L781" s="68">
        <v>29.380053908355801</v>
      </c>
      <c r="M781" s="71">
        <v>0.39432100986477198</v>
      </c>
      <c r="N781" s="68">
        <v>18.463611859838299</v>
      </c>
      <c r="O781" s="71"/>
      <c r="P781" s="68"/>
      <c r="Q781" s="71">
        <v>0.24965000000000001</v>
      </c>
      <c r="R781" s="68">
        <v>42.9249011857708</v>
      </c>
    </row>
    <row r="782" spans="1:18" x14ac:dyDescent="0.2">
      <c r="A782" s="141" t="s">
        <v>1872</v>
      </c>
      <c r="B782" s="67" t="s">
        <v>1873</v>
      </c>
      <c r="C782" s="67">
        <v>55</v>
      </c>
      <c r="D782" s="67" t="s">
        <v>340</v>
      </c>
      <c r="E782" s="71">
        <v>0.51911730219498797</v>
      </c>
      <c r="F782" s="68">
        <v>22.776280323450099</v>
      </c>
      <c r="G782" s="71">
        <v>0.60808678711624797</v>
      </c>
      <c r="H782" s="68">
        <v>22.1698113207547</v>
      </c>
      <c r="I782" s="71">
        <v>0.63759837733799296</v>
      </c>
      <c r="J782" s="68">
        <v>53.099730458221003</v>
      </c>
      <c r="K782" s="71">
        <v>0.75768522106719105</v>
      </c>
      <c r="L782" s="68">
        <v>31.3342318059299</v>
      </c>
      <c r="M782" s="71">
        <v>0.59221612545350999</v>
      </c>
      <c r="N782" s="68">
        <v>60.781671159029599</v>
      </c>
      <c r="O782" s="71"/>
      <c r="P782" s="68"/>
      <c r="Q782" s="71">
        <v>0</v>
      </c>
      <c r="R782" s="68">
        <v>29.090909090909101</v>
      </c>
    </row>
    <row r="783" spans="1:18" x14ac:dyDescent="0.2">
      <c r="A783" s="141" t="s">
        <v>1874</v>
      </c>
      <c r="B783" s="67" t="s">
        <v>1875</v>
      </c>
      <c r="C783" s="67">
        <v>55</v>
      </c>
      <c r="D783" s="67" t="s">
        <v>340</v>
      </c>
      <c r="E783" s="71">
        <v>0.43358943663701199</v>
      </c>
      <c r="F783" s="68">
        <v>4.1778975741239899</v>
      </c>
      <c r="G783" s="71">
        <v>0.489045125918945</v>
      </c>
      <c r="H783" s="68">
        <v>5.7277628032344996</v>
      </c>
      <c r="I783" s="71">
        <v>0.53859470514905206</v>
      </c>
      <c r="J783" s="68">
        <v>16.307277628032299</v>
      </c>
      <c r="K783" s="71">
        <v>0.82094661330863405</v>
      </c>
      <c r="L783" s="68">
        <v>58.018867924528301</v>
      </c>
      <c r="M783" s="71">
        <v>0.31936073880843202</v>
      </c>
      <c r="N783" s="68">
        <v>12.803234501347699</v>
      </c>
      <c r="O783" s="71"/>
      <c r="P783" s="68"/>
      <c r="Q783" s="71">
        <v>0</v>
      </c>
      <c r="R783" s="68">
        <v>29.090909090909101</v>
      </c>
    </row>
    <row r="784" spans="1:18" x14ac:dyDescent="0.2">
      <c r="A784" s="141" t="s">
        <v>1876</v>
      </c>
      <c r="B784" s="67" t="s">
        <v>1877</v>
      </c>
      <c r="C784" s="67">
        <v>55</v>
      </c>
      <c r="D784" s="67" t="s">
        <v>340</v>
      </c>
      <c r="E784" s="71">
        <v>0.49394503004872398</v>
      </c>
      <c r="F784" s="68">
        <v>16.5094339622642</v>
      </c>
      <c r="G784" s="71">
        <v>0.61396096917790699</v>
      </c>
      <c r="H784" s="68">
        <v>25.471698113207498</v>
      </c>
      <c r="I784" s="71">
        <v>0.56393031190485099</v>
      </c>
      <c r="J784" s="68">
        <v>24.3261455525606</v>
      </c>
      <c r="K784" s="71">
        <v>0.88551921592707605</v>
      </c>
      <c r="L784" s="68">
        <v>87.938005390835599</v>
      </c>
      <c r="M784" s="71">
        <v>0.40631465323378602</v>
      </c>
      <c r="N784" s="68">
        <v>20.2830188679245</v>
      </c>
      <c r="O784" s="71"/>
      <c r="P784" s="68"/>
      <c r="Q784" s="71">
        <v>0</v>
      </c>
      <c r="R784" s="68">
        <v>29.090909090909101</v>
      </c>
    </row>
    <row r="785" spans="1:18" x14ac:dyDescent="0.2">
      <c r="A785" s="141" t="s">
        <v>1878</v>
      </c>
      <c r="B785" s="67" t="s">
        <v>1879</v>
      </c>
      <c r="C785" s="67">
        <v>55</v>
      </c>
      <c r="D785" s="67" t="s">
        <v>340</v>
      </c>
      <c r="E785" s="71">
        <v>0.42916008258489302</v>
      </c>
      <c r="F785" s="68">
        <v>4.1105121293800497</v>
      </c>
      <c r="G785" s="71">
        <v>0.366065127952102</v>
      </c>
      <c r="H785" s="68">
        <v>2.4932614555256101</v>
      </c>
      <c r="I785" s="71">
        <v>0.544149696099406</v>
      </c>
      <c r="J785" s="68">
        <v>18.059299191374699</v>
      </c>
      <c r="K785" s="71">
        <v>0.82627252479691504</v>
      </c>
      <c r="L785" s="68">
        <v>60.646900269541803</v>
      </c>
      <c r="M785" s="71">
        <v>0.40931306407604001</v>
      </c>
      <c r="N785" s="68">
        <v>20.687331536388101</v>
      </c>
      <c r="O785" s="71"/>
      <c r="P785" s="68"/>
      <c r="Q785" s="71">
        <v>0</v>
      </c>
      <c r="R785" s="68">
        <v>29.090909090909101</v>
      </c>
    </row>
    <row r="786" spans="1:18" x14ac:dyDescent="0.2">
      <c r="A786" s="141" t="s">
        <v>1880</v>
      </c>
      <c r="B786" s="67" t="s">
        <v>1881</v>
      </c>
      <c r="C786" s="67">
        <v>55</v>
      </c>
      <c r="D786" s="67" t="s">
        <v>340</v>
      </c>
      <c r="E786" s="71">
        <v>0.41985940402236799</v>
      </c>
      <c r="F786" s="68">
        <v>3.5040431266846399</v>
      </c>
      <c r="G786" s="71">
        <v>0.28777125936750098</v>
      </c>
      <c r="H786" s="68">
        <v>1.48247978436658</v>
      </c>
      <c r="I786" s="71">
        <v>0.58161304550156701</v>
      </c>
      <c r="J786" s="68">
        <v>29.8517520215633</v>
      </c>
      <c r="K786" s="71">
        <v>0.82469329453574602</v>
      </c>
      <c r="L786" s="68">
        <v>59.838274932614603</v>
      </c>
      <c r="M786" s="71">
        <v>0.39731942070702497</v>
      </c>
      <c r="N786" s="68">
        <v>18.935309973045801</v>
      </c>
      <c r="O786" s="71"/>
      <c r="P786" s="68"/>
      <c r="Q786" s="71">
        <v>7.9000000000000008E-3</v>
      </c>
      <c r="R786" s="68">
        <v>33.833992094861699</v>
      </c>
    </row>
    <row r="787" spans="1:18" x14ac:dyDescent="0.2">
      <c r="A787" s="141" t="s">
        <v>1882</v>
      </c>
      <c r="B787" s="67" t="s">
        <v>1883</v>
      </c>
      <c r="C787" s="67">
        <v>55</v>
      </c>
      <c r="D787" s="67" t="s">
        <v>340</v>
      </c>
      <c r="E787" s="71">
        <v>0.47416333643208303</v>
      </c>
      <c r="F787" s="68">
        <v>11.522911051212899</v>
      </c>
      <c r="G787" s="71">
        <v>0.62164568291275901</v>
      </c>
      <c r="H787" s="68">
        <v>31.805929919137501</v>
      </c>
      <c r="I787" s="71">
        <v>0.60042575911670804</v>
      </c>
      <c r="J787" s="68">
        <v>37.398921832884099</v>
      </c>
      <c r="K787" s="71">
        <v>0.71544488931688099</v>
      </c>
      <c r="L787" s="68">
        <v>18.530997304582201</v>
      </c>
      <c r="M787" s="71">
        <v>0.43330035081406898</v>
      </c>
      <c r="N787" s="68">
        <v>23.854447439353098</v>
      </c>
      <c r="O787" s="71"/>
      <c r="P787" s="68"/>
      <c r="Q787" s="71">
        <v>0</v>
      </c>
      <c r="R787" s="68">
        <v>29.090909090909101</v>
      </c>
    </row>
    <row r="788" spans="1:18" x14ac:dyDescent="0.2">
      <c r="A788" s="141" t="s">
        <v>1884</v>
      </c>
      <c r="B788" s="67" t="s">
        <v>1885</v>
      </c>
      <c r="C788" s="67">
        <v>55</v>
      </c>
      <c r="D788" s="67" t="s">
        <v>340</v>
      </c>
      <c r="E788" s="71">
        <v>0.42751349562448199</v>
      </c>
      <c r="F788" s="68">
        <v>3.9083557951482502</v>
      </c>
      <c r="G788" s="71">
        <v>0.62171945072449597</v>
      </c>
      <c r="H788" s="68">
        <v>31.940700808625301</v>
      </c>
      <c r="I788" s="71">
        <v>0.58062648361093006</v>
      </c>
      <c r="J788" s="68">
        <v>29.5822102425876</v>
      </c>
      <c r="K788" s="71">
        <v>0.76278293624898197</v>
      </c>
      <c r="L788" s="68">
        <v>33.355795148247999</v>
      </c>
      <c r="M788" s="71">
        <v>0.172438607538005</v>
      </c>
      <c r="N788" s="68">
        <v>5.59299191374663</v>
      </c>
      <c r="O788" s="71"/>
      <c r="P788" s="68"/>
      <c r="Q788" s="71">
        <v>0</v>
      </c>
      <c r="R788" s="68">
        <v>29.090909090909101</v>
      </c>
    </row>
    <row r="789" spans="1:18" x14ac:dyDescent="0.2">
      <c r="A789" s="141" t="s">
        <v>1886</v>
      </c>
      <c r="B789" s="67" t="s">
        <v>1887</v>
      </c>
      <c r="C789" s="67">
        <v>55</v>
      </c>
      <c r="D789" s="67" t="s">
        <v>340</v>
      </c>
      <c r="E789" s="71">
        <v>0.48772040839028802</v>
      </c>
      <c r="F789" s="68">
        <v>14.959568733153599</v>
      </c>
      <c r="G789" s="71">
        <v>0.63799984410483901</v>
      </c>
      <c r="H789" s="68">
        <v>42.452830188679201</v>
      </c>
      <c r="I789" s="71">
        <v>0.60777001870332603</v>
      </c>
      <c r="J789" s="68">
        <v>40.229110512129402</v>
      </c>
      <c r="K789" s="71">
        <v>0.67857473558836101</v>
      </c>
      <c r="L789" s="68">
        <v>10.714285714285699</v>
      </c>
      <c r="M789" s="71">
        <v>0.51425744355491598</v>
      </c>
      <c r="N789" s="68">
        <v>45.4177897574124</v>
      </c>
      <c r="O789" s="71"/>
      <c r="P789" s="68"/>
      <c r="Q789" s="71">
        <v>0</v>
      </c>
      <c r="R789" s="68">
        <v>29.090909090909101</v>
      </c>
    </row>
    <row r="790" spans="1:18" x14ac:dyDescent="0.2">
      <c r="A790" s="141" t="s">
        <v>1888</v>
      </c>
      <c r="B790" s="67" t="s">
        <v>1889</v>
      </c>
      <c r="C790" s="67">
        <v>55</v>
      </c>
      <c r="D790" s="67" t="s">
        <v>340</v>
      </c>
      <c r="E790" s="71">
        <v>0.48774553233227402</v>
      </c>
      <c r="F790" s="68">
        <v>15.094339622641501</v>
      </c>
      <c r="G790" s="71">
        <v>0.47991893152607301</v>
      </c>
      <c r="H790" s="68">
        <v>5.1886792452830202</v>
      </c>
      <c r="I790" s="71">
        <v>0.59140319920302897</v>
      </c>
      <c r="J790" s="68">
        <v>33.490566037735803</v>
      </c>
      <c r="K790" s="71">
        <v>0.86494479212383701</v>
      </c>
      <c r="L790" s="68">
        <v>80.256064690026903</v>
      </c>
      <c r="M790" s="71">
        <v>0.31936073880843202</v>
      </c>
      <c r="N790" s="68">
        <v>12.803234501347699</v>
      </c>
      <c r="O790" s="71"/>
      <c r="P790" s="68"/>
      <c r="Q790" s="71">
        <v>0.18310000000000001</v>
      </c>
      <c r="R790" s="68">
        <v>40.079051383399197</v>
      </c>
    </row>
    <row r="791" spans="1:18" x14ac:dyDescent="0.2">
      <c r="A791" s="141" t="s">
        <v>1890</v>
      </c>
      <c r="B791" s="67" t="s">
        <v>1891</v>
      </c>
      <c r="C791" s="67">
        <v>55</v>
      </c>
      <c r="D791" s="67" t="s">
        <v>340</v>
      </c>
      <c r="E791" s="71">
        <v>0.434892702315826</v>
      </c>
      <c r="F791" s="68">
        <v>4.44743935309973</v>
      </c>
      <c r="G791" s="71">
        <v>0.62261689880536397</v>
      </c>
      <c r="H791" s="68">
        <v>32.614555256064698</v>
      </c>
      <c r="I791" s="71">
        <v>0.59784253659346198</v>
      </c>
      <c r="J791" s="68">
        <v>36.388140161725097</v>
      </c>
      <c r="K791" s="71">
        <v>0.82654163127610603</v>
      </c>
      <c r="L791" s="68">
        <v>60.916442048517503</v>
      </c>
      <c r="M791" s="71">
        <v>0.127462444904201</v>
      </c>
      <c r="N791" s="68">
        <v>3.5714285714285698</v>
      </c>
      <c r="O791" s="71"/>
      <c r="P791" s="68"/>
      <c r="Q791" s="71">
        <v>0</v>
      </c>
      <c r="R791" s="68">
        <v>29.090909090909101</v>
      </c>
    </row>
    <row r="792" spans="1:18" x14ac:dyDescent="0.2">
      <c r="A792" s="141" t="s">
        <v>1892</v>
      </c>
      <c r="B792" s="67" t="s">
        <v>1893</v>
      </c>
      <c r="C792" s="67">
        <v>55</v>
      </c>
      <c r="D792" s="67" t="s">
        <v>340</v>
      </c>
      <c r="E792" s="71">
        <v>0.45898174863142399</v>
      </c>
      <c r="F792" s="68">
        <v>7.6819407008086298</v>
      </c>
      <c r="G792" s="71">
        <v>0.58944157169864997</v>
      </c>
      <c r="H792" s="68">
        <v>14.690026954177901</v>
      </c>
      <c r="I792" s="71">
        <v>0.50365956302033099</v>
      </c>
      <c r="J792" s="68">
        <v>7.6819407008086298</v>
      </c>
      <c r="K792" s="71">
        <v>0.78949613351984604</v>
      </c>
      <c r="L792" s="68">
        <v>43.126684636118597</v>
      </c>
      <c r="M792" s="71">
        <v>0.41231147491829301</v>
      </c>
      <c r="N792" s="68">
        <v>21.024258760107799</v>
      </c>
      <c r="O792" s="71"/>
      <c r="P792" s="68"/>
      <c r="Q792" s="71">
        <v>0</v>
      </c>
      <c r="R792" s="68">
        <v>29.090909090909101</v>
      </c>
    </row>
    <row r="793" spans="1:18" x14ac:dyDescent="0.2">
      <c r="A793" s="141" t="s">
        <v>1894</v>
      </c>
      <c r="B793" s="67" t="s">
        <v>1895</v>
      </c>
      <c r="C793" s="67">
        <v>55</v>
      </c>
      <c r="D793" s="67" t="s">
        <v>340</v>
      </c>
      <c r="E793" s="71">
        <v>0.409811302151388</v>
      </c>
      <c r="F793" s="68">
        <v>3.0997304582210199</v>
      </c>
      <c r="G793" s="71">
        <v>0.61092344225267103</v>
      </c>
      <c r="H793" s="68">
        <v>23.719676549865198</v>
      </c>
      <c r="I793" s="71">
        <v>0.60938721580428301</v>
      </c>
      <c r="J793" s="68">
        <v>40.768194070080902</v>
      </c>
      <c r="K793" s="71">
        <v>0.82874585269998802</v>
      </c>
      <c r="L793" s="68">
        <v>61.927223719676498</v>
      </c>
      <c r="M793" s="71">
        <v>0</v>
      </c>
      <c r="N793" s="68">
        <v>1.0107816711590301</v>
      </c>
      <c r="O793" s="71"/>
      <c r="P793" s="68"/>
      <c r="Q793" s="71">
        <v>0</v>
      </c>
      <c r="R793" s="68">
        <v>29.090909090909101</v>
      </c>
    </row>
    <row r="794" spans="1:18" x14ac:dyDescent="0.2">
      <c r="A794" s="141" t="s">
        <v>1896</v>
      </c>
      <c r="B794" s="67" t="s">
        <v>1897</v>
      </c>
      <c r="C794" s="67">
        <v>55</v>
      </c>
      <c r="D794" s="67" t="s">
        <v>340</v>
      </c>
      <c r="E794" s="71">
        <v>0.583934054621709</v>
      </c>
      <c r="F794" s="68">
        <v>38.005390835579497</v>
      </c>
      <c r="G794" s="71">
        <v>0.57873509945600699</v>
      </c>
      <c r="H794" s="68">
        <v>13.342318059299201</v>
      </c>
      <c r="I794" s="71">
        <v>0.57481312267991702</v>
      </c>
      <c r="J794" s="68">
        <v>27.088948787062002</v>
      </c>
      <c r="K794" s="71">
        <v>0.821685266468408</v>
      </c>
      <c r="L794" s="68">
        <v>58.355795148247999</v>
      </c>
      <c r="M794" s="71">
        <v>0.55323678450421299</v>
      </c>
      <c r="N794" s="68">
        <v>54.514824797843701</v>
      </c>
      <c r="O794" s="71"/>
      <c r="P794" s="68"/>
      <c r="Q794" s="71">
        <v>0.39119999999999999</v>
      </c>
      <c r="R794" s="68">
        <v>47.905138339921002</v>
      </c>
    </row>
    <row r="795" spans="1:18" x14ac:dyDescent="0.2">
      <c r="A795" s="141" t="s">
        <v>1898</v>
      </c>
      <c r="B795" s="67" t="s">
        <v>1899</v>
      </c>
      <c r="C795" s="67">
        <v>55</v>
      </c>
      <c r="D795" s="67" t="s">
        <v>340</v>
      </c>
      <c r="E795" s="71">
        <v>0.47565737767090899</v>
      </c>
      <c r="F795" s="68">
        <v>11.657681940700799</v>
      </c>
      <c r="G795" s="71">
        <v>0.25111436559675399</v>
      </c>
      <c r="H795" s="68">
        <v>0.87601078167115898</v>
      </c>
      <c r="I795" s="71">
        <v>0.54894708725249697</v>
      </c>
      <c r="J795" s="68">
        <v>20.080862533692699</v>
      </c>
      <c r="K795" s="71">
        <v>0.79051469669686203</v>
      </c>
      <c r="L795" s="68">
        <v>43.665768194070097</v>
      </c>
      <c r="M795" s="71">
        <v>0.31936073880843202</v>
      </c>
      <c r="N795" s="68">
        <v>12.803234501347699</v>
      </c>
      <c r="O795" s="71"/>
      <c r="P795" s="68"/>
      <c r="Q795" s="71">
        <v>0.46834999999999999</v>
      </c>
      <c r="R795" s="68">
        <v>50.750988142292499</v>
      </c>
    </row>
    <row r="796" spans="1:18" x14ac:dyDescent="0.2">
      <c r="A796" s="141" t="s">
        <v>1900</v>
      </c>
      <c r="B796" s="67" t="s">
        <v>1901</v>
      </c>
      <c r="C796" s="67">
        <v>55</v>
      </c>
      <c r="D796" s="67" t="s">
        <v>340</v>
      </c>
      <c r="E796" s="71">
        <v>0.63455725872557101</v>
      </c>
      <c r="F796" s="68">
        <v>52.830188679245303</v>
      </c>
      <c r="G796" s="71">
        <v>0.46135293596987997</v>
      </c>
      <c r="H796" s="68">
        <v>4.5822102425875997</v>
      </c>
      <c r="I796" s="71">
        <v>0.51377040198704604</v>
      </c>
      <c r="J796" s="68">
        <v>9.9056603773584904</v>
      </c>
      <c r="K796" s="71">
        <v>0.81233717833291996</v>
      </c>
      <c r="L796" s="68">
        <v>53.167115902965001</v>
      </c>
      <c r="M796" s="71">
        <v>0.38532577733801099</v>
      </c>
      <c r="N796" s="68">
        <v>17.654986522911098</v>
      </c>
      <c r="O796" s="71"/>
      <c r="P796" s="68"/>
      <c r="Q796" s="71">
        <v>1</v>
      </c>
      <c r="R796" s="68">
        <v>100</v>
      </c>
    </row>
    <row r="797" spans="1:18" x14ac:dyDescent="0.2">
      <c r="A797" s="141" t="s">
        <v>1902</v>
      </c>
      <c r="B797" s="67" t="s">
        <v>1903</v>
      </c>
      <c r="C797" s="67">
        <v>55</v>
      </c>
      <c r="D797" s="67" t="s">
        <v>340</v>
      </c>
      <c r="E797" s="71">
        <v>0.52874940803439696</v>
      </c>
      <c r="F797" s="68">
        <v>25.336927223719702</v>
      </c>
      <c r="G797" s="71">
        <v>0.31411059219518001</v>
      </c>
      <c r="H797" s="68">
        <v>2.0215633423180601</v>
      </c>
      <c r="I797" s="71">
        <v>0.46749498309062698</v>
      </c>
      <c r="J797" s="68">
        <v>3.3692722371967698</v>
      </c>
      <c r="K797" s="71">
        <v>0.72268537661296195</v>
      </c>
      <c r="L797" s="68">
        <v>21.0916442048518</v>
      </c>
      <c r="M797" s="71">
        <v>0.13945608827321501</v>
      </c>
      <c r="N797" s="68">
        <v>4.0431266846361202</v>
      </c>
      <c r="O797" s="71"/>
      <c r="P797" s="68"/>
      <c r="Q797" s="71">
        <v>1</v>
      </c>
      <c r="R797" s="68">
        <v>100</v>
      </c>
    </row>
    <row r="798" spans="1:18" x14ac:dyDescent="0.2">
      <c r="A798" s="141" t="s">
        <v>1904</v>
      </c>
      <c r="B798" s="67" t="s">
        <v>1905</v>
      </c>
      <c r="C798" s="67">
        <v>55</v>
      </c>
      <c r="D798" s="67" t="s">
        <v>340</v>
      </c>
      <c r="E798" s="71">
        <v>0.59007592407381004</v>
      </c>
      <c r="F798" s="68">
        <v>40.296495956873301</v>
      </c>
      <c r="G798" s="71">
        <v>0.405948676399284</v>
      </c>
      <c r="H798" s="68">
        <v>3.16711590296496</v>
      </c>
      <c r="I798" s="71">
        <v>0.52105064554025105</v>
      </c>
      <c r="J798" s="68">
        <v>11.253369272237199</v>
      </c>
      <c r="K798" s="71">
        <v>0.76698618730841195</v>
      </c>
      <c r="L798" s="68">
        <v>34.905660377358501</v>
      </c>
      <c r="M798" s="71">
        <v>0.25639411112110599</v>
      </c>
      <c r="N798" s="68">
        <v>9.0970350404312708</v>
      </c>
      <c r="O798" s="71"/>
      <c r="P798" s="68"/>
      <c r="Q798" s="71">
        <v>1</v>
      </c>
      <c r="R798" s="68">
        <v>100</v>
      </c>
    </row>
    <row r="799" spans="1:18" x14ac:dyDescent="0.2">
      <c r="A799" s="141" t="s">
        <v>1906</v>
      </c>
      <c r="B799" s="67" t="s">
        <v>1907</v>
      </c>
      <c r="C799" s="67">
        <v>55</v>
      </c>
      <c r="D799" s="67" t="s">
        <v>340</v>
      </c>
      <c r="E799" s="71">
        <v>0.28646580616929201</v>
      </c>
      <c r="F799" s="68">
        <v>0.53908355795148299</v>
      </c>
      <c r="G799" s="71">
        <v>0.25665819398006601</v>
      </c>
      <c r="H799" s="68">
        <v>1.0107816711590301</v>
      </c>
      <c r="I799" s="71">
        <v>0.51289315241592104</v>
      </c>
      <c r="J799" s="68">
        <v>9.5687331536388101</v>
      </c>
      <c r="K799" s="71">
        <v>0.63757768445047203</v>
      </c>
      <c r="L799" s="68">
        <v>6.7385444743935299</v>
      </c>
      <c r="M799" s="71">
        <v>0</v>
      </c>
      <c r="N799" s="68">
        <v>1.0107816711590301</v>
      </c>
      <c r="O799" s="71"/>
      <c r="P799" s="68"/>
      <c r="Q799" s="71">
        <v>2.52E-2</v>
      </c>
      <c r="R799" s="68">
        <v>35.019762845849797</v>
      </c>
    </row>
    <row r="800" spans="1:18" x14ac:dyDescent="0.2">
      <c r="A800" s="141" t="s">
        <v>1908</v>
      </c>
      <c r="B800" s="67" t="s">
        <v>1909</v>
      </c>
      <c r="C800" s="67">
        <v>55</v>
      </c>
      <c r="D800" s="67" t="s">
        <v>340</v>
      </c>
      <c r="E800" s="71">
        <v>0.31652958380076501</v>
      </c>
      <c r="F800" s="68">
        <v>0.87601078167115898</v>
      </c>
      <c r="G800" s="71">
        <v>0.29958434247167598</v>
      </c>
      <c r="H800" s="68">
        <v>1.88679245283019</v>
      </c>
      <c r="I800" s="71">
        <v>0.433016852967885</v>
      </c>
      <c r="J800" s="68">
        <v>1.5498652291105099</v>
      </c>
      <c r="K800" s="71">
        <v>0.72258427866006403</v>
      </c>
      <c r="L800" s="68">
        <v>20.9568733153639</v>
      </c>
      <c r="M800" s="71">
        <v>0.127462444904201</v>
      </c>
      <c r="N800" s="68">
        <v>3.5714285714285698</v>
      </c>
      <c r="O800" s="71"/>
      <c r="P800" s="68"/>
      <c r="Q800" s="71">
        <v>0</v>
      </c>
      <c r="R800" s="68">
        <v>29.090909090909101</v>
      </c>
    </row>
    <row r="801" spans="1:18" x14ac:dyDescent="0.2">
      <c r="A801" s="141" t="s">
        <v>1910</v>
      </c>
      <c r="B801" s="67" t="s">
        <v>1911</v>
      </c>
      <c r="C801" s="67">
        <v>55</v>
      </c>
      <c r="D801" s="67" t="s">
        <v>340</v>
      </c>
      <c r="E801" s="71">
        <v>0.50863978346068195</v>
      </c>
      <c r="F801" s="68">
        <v>20.080862533692699</v>
      </c>
      <c r="G801" s="71">
        <v>0.29736474960984</v>
      </c>
      <c r="H801" s="68">
        <v>1.68463611859838</v>
      </c>
      <c r="I801" s="71">
        <v>0.55905241450141996</v>
      </c>
      <c r="J801" s="68">
        <v>22.7088948787062</v>
      </c>
      <c r="K801" s="71">
        <v>0.73504314565414397</v>
      </c>
      <c r="L801" s="68">
        <v>24.8652291105121</v>
      </c>
      <c r="M801" s="71">
        <v>0.172438607538005</v>
      </c>
      <c r="N801" s="68">
        <v>5.59299191374663</v>
      </c>
      <c r="O801" s="71"/>
      <c r="P801" s="68"/>
      <c r="Q801" s="71">
        <v>0.77929999999999999</v>
      </c>
      <c r="R801" s="68">
        <v>67.905138339920896</v>
      </c>
    </row>
    <row r="802" spans="1:18" x14ac:dyDescent="0.2">
      <c r="A802" s="141" t="s">
        <v>1912</v>
      </c>
      <c r="B802" s="67" t="s">
        <v>1913</v>
      </c>
      <c r="C802" s="67">
        <v>55</v>
      </c>
      <c r="D802" s="67" t="s">
        <v>340</v>
      </c>
      <c r="E802" s="71">
        <v>0.438591411085754</v>
      </c>
      <c r="F802" s="68">
        <v>4.7843665768194104</v>
      </c>
      <c r="G802" s="71">
        <v>0.28329742853897699</v>
      </c>
      <c r="H802" s="68">
        <v>1.3477088948787099</v>
      </c>
      <c r="I802" s="71">
        <v>0.50998937841757297</v>
      </c>
      <c r="J802" s="68">
        <v>9.0296495956873297</v>
      </c>
      <c r="K802" s="71">
        <v>0.73917024847221802</v>
      </c>
      <c r="L802" s="68">
        <v>26.280323450134802</v>
      </c>
      <c r="M802" s="71">
        <v>0</v>
      </c>
      <c r="N802" s="68">
        <v>1.0107816711590301</v>
      </c>
      <c r="O802" s="71"/>
      <c r="P802" s="68"/>
      <c r="Q802" s="71">
        <v>0.66049999999999998</v>
      </c>
      <c r="R802" s="68">
        <v>61.818181818181799</v>
      </c>
    </row>
    <row r="803" spans="1:18" x14ac:dyDescent="0.2">
      <c r="A803" s="141" t="s">
        <v>1914</v>
      </c>
      <c r="B803" s="67" t="s">
        <v>1915</v>
      </c>
      <c r="C803" s="67">
        <v>55</v>
      </c>
      <c r="D803" s="67" t="s">
        <v>340</v>
      </c>
      <c r="E803" s="71">
        <v>0.54448552328488597</v>
      </c>
      <c r="F803" s="68">
        <v>28.706199460916402</v>
      </c>
      <c r="G803" s="71">
        <v>0.32499593019309903</v>
      </c>
      <c r="H803" s="68">
        <v>2.1563342318059302</v>
      </c>
      <c r="I803" s="71">
        <v>0.54844768242020203</v>
      </c>
      <c r="J803" s="68">
        <v>19.6091644204852</v>
      </c>
      <c r="K803" s="71">
        <v>0.73951202396045101</v>
      </c>
      <c r="L803" s="68">
        <v>26.415094339622598</v>
      </c>
      <c r="M803" s="71">
        <v>0.109471979850679</v>
      </c>
      <c r="N803" s="68">
        <v>3.03234501347709</v>
      </c>
      <c r="O803" s="71"/>
      <c r="P803" s="68"/>
      <c r="Q803" s="71">
        <v>1</v>
      </c>
      <c r="R803" s="68">
        <v>100</v>
      </c>
    </row>
    <row r="804" spans="1:18" x14ac:dyDescent="0.2">
      <c r="A804" s="141" t="s">
        <v>1916</v>
      </c>
      <c r="B804" s="67" t="s">
        <v>1917</v>
      </c>
      <c r="C804" s="67">
        <v>55</v>
      </c>
      <c r="D804" s="67" t="s">
        <v>340</v>
      </c>
      <c r="E804" s="71">
        <v>0.46370596546395099</v>
      </c>
      <c r="F804" s="68">
        <v>8.6253369272237208</v>
      </c>
      <c r="G804" s="71">
        <v>0.239669723610416</v>
      </c>
      <c r="H804" s="68">
        <v>0.80862533692722405</v>
      </c>
      <c r="I804" s="71">
        <v>0.40945249673920597</v>
      </c>
      <c r="J804" s="68">
        <v>0.87601078167115898</v>
      </c>
      <c r="K804" s="71">
        <v>0.65928318491382598</v>
      </c>
      <c r="L804" s="68">
        <v>8.5579514824797904</v>
      </c>
      <c r="M804" s="71">
        <v>1.0524422056310099E-2</v>
      </c>
      <c r="N804" s="68">
        <v>1.28032345013477</v>
      </c>
      <c r="O804" s="71"/>
      <c r="P804" s="68"/>
      <c r="Q804" s="71">
        <v>0.99960000000000004</v>
      </c>
      <c r="R804" s="68">
        <v>76.9169960474308</v>
      </c>
    </row>
    <row r="805" spans="1:18" x14ac:dyDescent="0.2">
      <c r="A805" s="141" t="s">
        <v>1918</v>
      </c>
      <c r="B805" s="67" t="s">
        <v>1919</v>
      </c>
      <c r="C805" s="67">
        <v>55</v>
      </c>
      <c r="D805" s="67" t="s">
        <v>340</v>
      </c>
      <c r="E805" s="71">
        <v>0.26954080384304901</v>
      </c>
      <c r="F805" s="68">
        <v>0.47169811320754701</v>
      </c>
      <c r="G805" s="71">
        <v>0.167531568194005</v>
      </c>
      <c r="H805" s="68">
        <v>0.134770889487871</v>
      </c>
      <c r="I805" s="71">
        <v>0.523696582933458</v>
      </c>
      <c r="J805" s="68">
        <v>11.927223719676499</v>
      </c>
      <c r="K805" s="71">
        <v>0.63697586808778195</v>
      </c>
      <c r="L805" s="68">
        <v>6.6711590296496004</v>
      </c>
      <c r="M805" s="71">
        <v>0</v>
      </c>
      <c r="N805" s="68">
        <v>1.0107816711590301</v>
      </c>
      <c r="O805" s="71"/>
      <c r="P805" s="68"/>
      <c r="Q805" s="71">
        <v>1.95E-2</v>
      </c>
      <c r="R805" s="68">
        <v>34.703557312252997</v>
      </c>
    </row>
    <row r="806" spans="1:18" x14ac:dyDescent="0.2">
      <c r="A806" s="141" t="s">
        <v>1920</v>
      </c>
      <c r="B806" s="67" t="s">
        <v>1921</v>
      </c>
      <c r="C806" s="67">
        <v>55</v>
      </c>
      <c r="D806" s="67" t="s">
        <v>340</v>
      </c>
      <c r="E806" s="71">
        <v>0.466664444015153</v>
      </c>
      <c r="F806" s="68">
        <v>9.2991913746630708</v>
      </c>
      <c r="G806" s="71">
        <v>0.58967535064919496</v>
      </c>
      <c r="H806" s="68">
        <v>14.757412398921799</v>
      </c>
      <c r="I806" s="71">
        <v>0.497947320596342</v>
      </c>
      <c r="J806" s="68">
        <v>6.8733153638814004</v>
      </c>
      <c r="K806" s="71">
        <v>0.76742303538235801</v>
      </c>
      <c r="L806" s="68">
        <v>35.040431266846397</v>
      </c>
      <c r="M806" s="71">
        <v>0.47827651344787298</v>
      </c>
      <c r="N806" s="68">
        <v>36.051212938005399</v>
      </c>
      <c r="O806" s="71"/>
      <c r="P806" s="68"/>
      <c r="Q806" s="71">
        <v>0</v>
      </c>
      <c r="R806" s="68">
        <v>29.090909090909101</v>
      </c>
    </row>
    <row r="807" spans="1:18" x14ac:dyDescent="0.2">
      <c r="A807" s="141" t="s">
        <v>1922</v>
      </c>
      <c r="B807" s="67" t="s">
        <v>1923</v>
      </c>
      <c r="C807" s="67">
        <v>55</v>
      </c>
      <c r="D807" s="67" t="s">
        <v>340</v>
      </c>
      <c r="E807" s="71">
        <v>0.46805108440357601</v>
      </c>
      <c r="F807" s="68">
        <v>9.9730458221024296</v>
      </c>
      <c r="G807" s="71">
        <v>0.622090364228714</v>
      </c>
      <c r="H807" s="68">
        <v>32.345013477088898</v>
      </c>
      <c r="I807" s="71">
        <v>0.49801549275038698</v>
      </c>
      <c r="J807" s="68">
        <v>6.9407008086253397</v>
      </c>
      <c r="K807" s="71">
        <v>0.75386669495991998</v>
      </c>
      <c r="L807" s="68">
        <v>30.053908355795201</v>
      </c>
      <c r="M807" s="71">
        <v>0.46628287007885799</v>
      </c>
      <c r="N807" s="68">
        <v>30.9299191374663</v>
      </c>
      <c r="O807" s="71"/>
      <c r="P807" s="68"/>
      <c r="Q807" s="71">
        <v>0</v>
      </c>
      <c r="R807" s="68">
        <v>29.090909090909101</v>
      </c>
    </row>
    <row r="808" spans="1:18" x14ac:dyDescent="0.2">
      <c r="A808" s="141" t="s">
        <v>1924</v>
      </c>
      <c r="B808" s="67" t="s">
        <v>1925</v>
      </c>
      <c r="C808" s="67">
        <v>55</v>
      </c>
      <c r="D808" s="67" t="s">
        <v>340</v>
      </c>
      <c r="E808" s="71">
        <v>0.480144523011243</v>
      </c>
      <c r="F808" s="68">
        <v>13.005390835579499</v>
      </c>
      <c r="G808" s="71">
        <v>0.61917660877718905</v>
      </c>
      <c r="H808" s="68">
        <v>29.4474393530997</v>
      </c>
      <c r="I808" s="71">
        <v>0.55588525817120604</v>
      </c>
      <c r="J808" s="68">
        <v>22.0350404312668</v>
      </c>
      <c r="K808" s="71">
        <v>0.78336516476699103</v>
      </c>
      <c r="L808" s="68">
        <v>41.172506738544499</v>
      </c>
      <c r="M808" s="71">
        <v>0.44229558334082902</v>
      </c>
      <c r="N808" s="68">
        <v>25.471698113207498</v>
      </c>
      <c r="O808" s="71"/>
      <c r="P808" s="68"/>
      <c r="Q808" s="71">
        <v>0</v>
      </c>
      <c r="R808" s="68">
        <v>29.090909090909101</v>
      </c>
    </row>
    <row r="809" spans="1:18" x14ac:dyDescent="0.2">
      <c r="A809" s="141" t="s">
        <v>1926</v>
      </c>
      <c r="B809" s="67" t="s">
        <v>1927</v>
      </c>
      <c r="C809" s="67">
        <v>55</v>
      </c>
      <c r="D809" s="67" t="s">
        <v>340</v>
      </c>
      <c r="E809" s="71">
        <v>0.46640973838808703</v>
      </c>
      <c r="F809" s="68">
        <v>9.2318059299191404</v>
      </c>
      <c r="G809" s="71">
        <v>0.53865419278433202</v>
      </c>
      <c r="H809" s="68">
        <v>8.9622641509433993</v>
      </c>
      <c r="I809" s="71">
        <v>0.521433408165491</v>
      </c>
      <c r="J809" s="68">
        <v>11.455525606468999</v>
      </c>
      <c r="K809" s="71">
        <v>0.77869252333147299</v>
      </c>
      <c r="L809" s="68">
        <v>39.218328840970401</v>
      </c>
      <c r="M809" s="71">
        <v>0.49326856765914101</v>
      </c>
      <c r="N809" s="68">
        <v>40.633423180592999</v>
      </c>
      <c r="O809" s="71"/>
      <c r="P809" s="68"/>
      <c r="Q809" s="71">
        <v>0</v>
      </c>
      <c r="R809" s="68">
        <v>29.090909090909101</v>
      </c>
    </row>
    <row r="810" spans="1:18" x14ac:dyDescent="0.2">
      <c r="A810" s="141" t="s">
        <v>1928</v>
      </c>
      <c r="B810" s="67" t="s">
        <v>1929</v>
      </c>
      <c r="C810" s="67">
        <v>55</v>
      </c>
      <c r="D810" s="67" t="s">
        <v>340</v>
      </c>
      <c r="E810" s="71">
        <v>0.46112125702019102</v>
      </c>
      <c r="F810" s="68">
        <v>8.2210242587601101</v>
      </c>
      <c r="G810" s="71">
        <v>0.57863754041133797</v>
      </c>
      <c r="H810" s="68">
        <v>13.274932614555301</v>
      </c>
      <c r="I810" s="71">
        <v>0.54158378647981398</v>
      </c>
      <c r="J810" s="68">
        <v>17.452830188679201</v>
      </c>
      <c r="K810" s="71">
        <v>0.72809732065770705</v>
      </c>
      <c r="L810" s="68">
        <v>22.7088948787062</v>
      </c>
      <c r="M810" s="71">
        <v>0.457287637552097</v>
      </c>
      <c r="N810" s="68">
        <v>28.975741239892201</v>
      </c>
      <c r="O810" s="71"/>
      <c r="P810" s="68"/>
      <c r="Q810" s="71">
        <v>0</v>
      </c>
      <c r="R810" s="68">
        <v>29.090909090909101</v>
      </c>
    </row>
    <row r="811" spans="1:18" x14ac:dyDescent="0.2">
      <c r="A811" s="141" t="s">
        <v>1930</v>
      </c>
      <c r="B811" s="67" t="s">
        <v>1931</v>
      </c>
      <c r="C811" s="67">
        <v>55</v>
      </c>
      <c r="D811" s="67" t="s">
        <v>340</v>
      </c>
      <c r="E811" s="71">
        <v>0.42790703362520699</v>
      </c>
      <c r="F811" s="68">
        <v>3.9757412398921801</v>
      </c>
      <c r="G811" s="71">
        <v>0.58860005313152597</v>
      </c>
      <c r="H811" s="68">
        <v>14.420485175202201</v>
      </c>
      <c r="I811" s="71">
        <v>0.54538392315964401</v>
      </c>
      <c r="J811" s="68">
        <v>18.396226415094301</v>
      </c>
      <c r="K811" s="71">
        <v>0.77314436745178605</v>
      </c>
      <c r="L811" s="68">
        <v>37.129380053908399</v>
      </c>
      <c r="M811" s="71">
        <v>0.232406824383077</v>
      </c>
      <c r="N811" s="68">
        <v>7.47978436657682</v>
      </c>
      <c r="O811" s="71"/>
      <c r="P811" s="68"/>
      <c r="Q811" s="71">
        <v>0</v>
      </c>
      <c r="R811" s="68">
        <v>29.090909090909101</v>
      </c>
    </row>
    <row r="812" spans="1:18" x14ac:dyDescent="0.2">
      <c r="A812" s="141" t="s">
        <v>1932</v>
      </c>
      <c r="B812" s="67" t="s">
        <v>1933</v>
      </c>
      <c r="C812" s="67">
        <v>55</v>
      </c>
      <c r="D812" s="67" t="s">
        <v>340</v>
      </c>
      <c r="E812" s="71">
        <v>0.51793862116394895</v>
      </c>
      <c r="F812" s="68">
        <v>22.506738544474398</v>
      </c>
      <c r="G812" s="71">
        <v>0.54313697091687896</v>
      </c>
      <c r="H812" s="68">
        <v>9.36657681940701</v>
      </c>
      <c r="I812" s="71">
        <v>0.55896125286272302</v>
      </c>
      <c r="J812" s="68">
        <v>22.641509433962302</v>
      </c>
      <c r="K812" s="71">
        <v>0.81570956975565401</v>
      </c>
      <c r="L812" s="68">
        <v>55.188679245282998</v>
      </c>
      <c r="M812" s="71">
        <v>0.36733531228448901</v>
      </c>
      <c r="N812" s="68">
        <v>16.105121293800501</v>
      </c>
      <c r="O812" s="71"/>
      <c r="P812" s="68"/>
      <c r="Q812" s="71">
        <v>0.30454999999999999</v>
      </c>
      <c r="R812" s="68">
        <v>44.347826086956502</v>
      </c>
    </row>
    <row r="813" spans="1:18" x14ac:dyDescent="0.2">
      <c r="A813" s="141" t="s">
        <v>1934</v>
      </c>
      <c r="B813" s="67" t="s">
        <v>1935</v>
      </c>
      <c r="C813" s="67">
        <v>55</v>
      </c>
      <c r="D813" s="67" t="s">
        <v>340</v>
      </c>
      <c r="E813" s="71">
        <v>0.50516226214442095</v>
      </c>
      <c r="F813" s="68">
        <v>18.867924528301899</v>
      </c>
      <c r="G813" s="71">
        <v>0.59040517609743504</v>
      </c>
      <c r="H813" s="68">
        <v>14.959568733153599</v>
      </c>
      <c r="I813" s="71">
        <v>0.590670255888048</v>
      </c>
      <c r="J813" s="68">
        <v>33.153638814016198</v>
      </c>
      <c r="K813" s="71">
        <v>0.89944188455354102</v>
      </c>
      <c r="L813" s="68">
        <v>90.768194070080895</v>
      </c>
      <c r="M813" s="71">
        <v>0.44529399418308302</v>
      </c>
      <c r="N813" s="68">
        <v>26.3477088948787</v>
      </c>
      <c r="O813" s="71"/>
      <c r="P813" s="68"/>
      <c r="Q813" s="71">
        <v>0</v>
      </c>
      <c r="R813" s="68">
        <v>29.090909090909101</v>
      </c>
    </row>
    <row r="814" spans="1:18" x14ac:dyDescent="0.2">
      <c r="A814" s="141" t="s">
        <v>1936</v>
      </c>
      <c r="B814" s="67" t="s">
        <v>1937</v>
      </c>
      <c r="C814" s="67">
        <v>55</v>
      </c>
      <c r="D814" s="67" t="s">
        <v>340</v>
      </c>
      <c r="E814" s="71">
        <v>0.25925838623707398</v>
      </c>
      <c r="F814" s="68">
        <v>0.33692722371967698</v>
      </c>
      <c r="G814" s="71">
        <v>0.15049420610050801</v>
      </c>
      <c r="H814" s="68">
        <v>6.7385444743935305E-2</v>
      </c>
      <c r="I814" s="71">
        <v>0.42763843976758098</v>
      </c>
      <c r="J814" s="68">
        <v>1.28032345013477</v>
      </c>
      <c r="K814" s="71">
        <v>0.71815928531728201</v>
      </c>
      <c r="L814" s="68">
        <v>19.407008086253398</v>
      </c>
      <c r="M814" s="71">
        <v>0</v>
      </c>
      <c r="N814" s="68">
        <v>1.0107816711590301</v>
      </c>
      <c r="O814" s="71"/>
      <c r="P814" s="68"/>
      <c r="Q814" s="71">
        <v>0</v>
      </c>
      <c r="R814" s="68">
        <v>29.090909090909101</v>
      </c>
    </row>
    <row r="815" spans="1:18" x14ac:dyDescent="0.2">
      <c r="A815" s="141" t="s">
        <v>1938</v>
      </c>
      <c r="B815" s="67" t="s">
        <v>1939</v>
      </c>
      <c r="C815" s="67">
        <v>55</v>
      </c>
      <c r="D815" s="67" t="s">
        <v>340</v>
      </c>
      <c r="E815" s="71">
        <v>0.246820342199531</v>
      </c>
      <c r="F815" s="68">
        <v>6.7385444743935305E-2</v>
      </c>
      <c r="G815" s="71">
        <v>0.21733697906300001</v>
      </c>
      <c r="H815" s="68">
        <v>0.47169811320754701</v>
      </c>
      <c r="I815" s="71">
        <v>0.38586904888836299</v>
      </c>
      <c r="J815" s="68">
        <v>0.47169811320754701</v>
      </c>
      <c r="K815" s="71">
        <v>0.63089568304629495</v>
      </c>
      <c r="L815" s="68">
        <v>6.3342318059299201</v>
      </c>
      <c r="M815" s="71">
        <v>0</v>
      </c>
      <c r="N815" s="68">
        <v>1.0107816711590301</v>
      </c>
      <c r="O815" s="71"/>
      <c r="P815" s="68"/>
      <c r="Q815" s="71">
        <v>0</v>
      </c>
      <c r="R815" s="68">
        <v>29.090909090909101</v>
      </c>
    </row>
    <row r="816" spans="1:18" x14ac:dyDescent="0.2">
      <c r="A816" s="141" t="s">
        <v>1940</v>
      </c>
      <c r="B816" s="67" t="s">
        <v>1941</v>
      </c>
      <c r="C816" s="67">
        <v>55</v>
      </c>
      <c r="D816" s="67" t="s">
        <v>340</v>
      </c>
      <c r="E816" s="71">
        <v>0.25258303680750899</v>
      </c>
      <c r="F816" s="68">
        <v>0.20215633423180601</v>
      </c>
      <c r="G816" s="71">
        <v>0.28505948957649602</v>
      </c>
      <c r="H816" s="68">
        <v>1.4150943396226401</v>
      </c>
      <c r="I816" s="71">
        <v>0.48556455817357203</v>
      </c>
      <c r="J816" s="68">
        <v>5.0539083557951496</v>
      </c>
      <c r="K816" s="71">
        <v>0.49229113628747501</v>
      </c>
      <c r="L816" s="68">
        <v>0.47169811320754701</v>
      </c>
      <c r="M816" s="71">
        <v>0</v>
      </c>
      <c r="N816" s="68">
        <v>1.0107816711590301</v>
      </c>
      <c r="O816" s="71"/>
      <c r="P816" s="68"/>
      <c r="Q816" s="71">
        <v>0</v>
      </c>
      <c r="R816" s="68">
        <v>29.090909090909101</v>
      </c>
    </row>
    <row r="817" spans="1:18" x14ac:dyDescent="0.2">
      <c r="A817" s="141" t="s">
        <v>1942</v>
      </c>
      <c r="B817" s="67" t="s">
        <v>1943</v>
      </c>
      <c r="C817" s="67">
        <v>55</v>
      </c>
      <c r="D817" s="67" t="s">
        <v>340</v>
      </c>
      <c r="E817" s="71">
        <v>0.250430848158956</v>
      </c>
      <c r="F817" s="68">
        <v>0.134770889487871</v>
      </c>
      <c r="G817" s="71">
        <v>0.200499269334346</v>
      </c>
      <c r="H817" s="68">
        <v>0.33692722371967698</v>
      </c>
      <c r="I817" s="71">
        <v>0.33510006097004402</v>
      </c>
      <c r="J817" s="68">
        <v>6.7385444743935305E-2</v>
      </c>
      <c r="K817" s="71">
        <v>0.71655491049039199</v>
      </c>
      <c r="L817" s="68">
        <v>18.935309973045801</v>
      </c>
      <c r="M817" s="71">
        <v>0</v>
      </c>
      <c r="N817" s="68">
        <v>1.0107816711590301</v>
      </c>
      <c r="O817" s="71"/>
      <c r="P817" s="68"/>
      <c r="Q817" s="71">
        <v>0</v>
      </c>
      <c r="R817" s="68">
        <v>29.090909090909101</v>
      </c>
    </row>
    <row r="818" spans="1:18" x14ac:dyDescent="0.2">
      <c r="A818" s="141" t="s">
        <v>1944</v>
      </c>
      <c r="B818" s="67" t="s">
        <v>1945</v>
      </c>
      <c r="C818" s="67">
        <v>55</v>
      </c>
      <c r="D818" s="67" t="s">
        <v>340</v>
      </c>
      <c r="E818" s="71">
        <v>0.46416966310492402</v>
      </c>
      <c r="F818" s="68">
        <v>8.8948787061994601</v>
      </c>
      <c r="G818" s="71">
        <v>0.23442695449727199</v>
      </c>
      <c r="H818" s="68">
        <v>0.67385444743935297</v>
      </c>
      <c r="I818" s="71">
        <v>0.36557179337749002</v>
      </c>
      <c r="J818" s="68">
        <v>0.33692722371967698</v>
      </c>
      <c r="K818" s="71">
        <v>0.72084956764985797</v>
      </c>
      <c r="L818" s="68">
        <v>20.4177897574124</v>
      </c>
      <c r="M818" s="71">
        <v>0</v>
      </c>
      <c r="N818" s="68">
        <v>1.0107816711590301</v>
      </c>
      <c r="O818" s="71"/>
      <c r="P818" s="68"/>
      <c r="Q818" s="71">
        <v>1</v>
      </c>
      <c r="R818" s="68">
        <v>100</v>
      </c>
    </row>
    <row r="819" spans="1:18" x14ac:dyDescent="0.2">
      <c r="A819" s="141" t="s">
        <v>1946</v>
      </c>
      <c r="B819" s="67" t="s">
        <v>1947</v>
      </c>
      <c r="C819" s="67">
        <v>55</v>
      </c>
      <c r="D819" s="67" t="s">
        <v>340</v>
      </c>
      <c r="E819" s="71">
        <v>0.47064200933438699</v>
      </c>
      <c r="F819" s="68">
        <v>10.579514824797799</v>
      </c>
      <c r="G819" s="71">
        <v>0.218855637676313</v>
      </c>
      <c r="H819" s="68">
        <v>0.53908355795148299</v>
      </c>
      <c r="I819" s="71">
        <v>0.41224171617627797</v>
      </c>
      <c r="J819" s="68">
        <v>1.0107816711590301</v>
      </c>
      <c r="K819" s="71">
        <v>0.72211269281934498</v>
      </c>
      <c r="L819" s="68">
        <v>20.754716981132098</v>
      </c>
      <c r="M819" s="71">
        <v>0</v>
      </c>
      <c r="N819" s="68">
        <v>1.0107816711590301</v>
      </c>
      <c r="O819" s="71"/>
      <c r="P819" s="68"/>
      <c r="Q819" s="71">
        <v>1</v>
      </c>
      <c r="R819" s="68">
        <v>100</v>
      </c>
    </row>
    <row r="820" spans="1:18" x14ac:dyDescent="0.2">
      <c r="A820" s="141" t="s">
        <v>1948</v>
      </c>
      <c r="B820" s="67" t="s">
        <v>1949</v>
      </c>
      <c r="C820" s="67">
        <v>55</v>
      </c>
      <c r="D820" s="67" t="s">
        <v>340</v>
      </c>
      <c r="E820" s="71">
        <v>0.35658193364690599</v>
      </c>
      <c r="F820" s="68">
        <v>1.2129380053908401</v>
      </c>
      <c r="G820" s="71">
        <v>0.213915222842362</v>
      </c>
      <c r="H820" s="68">
        <v>0.40431266846361202</v>
      </c>
      <c r="I820" s="71">
        <v>0.53117005098583403</v>
      </c>
      <c r="J820" s="68">
        <v>14.083557951482501</v>
      </c>
      <c r="K820" s="71">
        <v>0.80235559287114999</v>
      </c>
      <c r="L820" s="68">
        <v>48.719676549865198</v>
      </c>
      <c r="M820" s="71">
        <v>0.115468801535186</v>
      </c>
      <c r="N820" s="68">
        <v>3.23450134770889</v>
      </c>
      <c r="O820" s="71"/>
      <c r="P820" s="68"/>
      <c r="Q820" s="71">
        <v>0.12</v>
      </c>
      <c r="R820" s="68">
        <v>38.102766798418997</v>
      </c>
    </row>
    <row r="821" spans="1:18" x14ac:dyDescent="0.2">
      <c r="A821" s="141" t="s">
        <v>1950</v>
      </c>
      <c r="B821" s="67" t="s">
        <v>1951</v>
      </c>
      <c r="C821" s="67">
        <v>55</v>
      </c>
      <c r="D821" s="67" t="s">
        <v>340</v>
      </c>
      <c r="E821" s="71">
        <v>0.25873702320175401</v>
      </c>
      <c r="F821" s="68">
        <v>0.269541778975741</v>
      </c>
      <c r="G821" s="71">
        <v>0.22305606678294701</v>
      </c>
      <c r="H821" s="68">
        <v>0.60646900269541804</v>
      </c>
      <c r="I821" s="71">
        <v>0.37557385554183997</v>
      </c>
      <c r="J821" s="68">
        <v>0.40431266846361202</v>
      </c>
      <c r="K821" s="71">
        <v>0.693526004154433</v>
      </c>
      <c r="L821" s="68">
        <v>13.274932614555301</v>
      </c>
      <c r="M821" s="71">
        <v>1.5291895295493001E-3</v>
      </c>
      <c r="N821" s="68">
        <v>1.07816711590297</v>
      </c>
      <c r="O821" s="71"/>
      <c r="P821" s="68"/>
      <c r="Q821" s="71">
        <v>0</v>
      </c>
      <c r="R821" s="68">
        <v>29.090909090909101</v>
      </c>
    </row>
    <row r="822" spans="1:18" x14ac:dyDescent="0.2">
      <c r="A822" s="141" t="s">
        <v>1952</v>
      </c>
      <c r="B822" s="67" t="s">
        <v>1953</v>
      </c>
      <c r="C822" s="67">
        <v>55</v>
      </c>
      <c r="D822" s="67" t="s">
        <v>340</v>
      </c>
      <c r="E822" s="71">
        <v>0.67496964322797504</v>
      </c>
      <c r="F822" s="68">
        <v>64.218328840970401</v>
      </c>
      <c r="G822" s="71">
        <v>0.56314540232770305</v>
      </c>
      <c r="H822" s="68">
        <v>11.522911051212899</v>
      </c>
      <c r="I822" s="71">
        <v>0.51514920755003901</v>
      </c>
      <c r="J822" s="68">
        <v>10.175202156334199</v>
      </c>
      <c r="K822" s="71">
        <v>0.86025484460581203</v>
      </c>
      <c r="L822" s="68">
        <v>77.762803234501305</v>
      </c>
      <c r="M822" s="71">
        <v>0.43629876165632198</v>
      </c>
      <c r="N822" s="68">
        <v>24.123989218328799</v>
      </c>
      <c r="O822" s="71"/>
      <c r="P822" s="68"/>
      <c r="Q822" s="71">
        <v>1</v>
      </c>
      <c r="R822" s="68">
        <v>100</v>
      </c>
    </row>
    <row r="823" spans="1:18" x14ac:dyDescent="0.2">
      <c r="A823" s="141" t="s">
        <v>1954</v>
      </c>
      <c r="B823" s="67" t="s">
        <v>1955</v>
      </c>
      <c r="C823" s="67">
        <v>55</v>
      </c>
      <c r="D823" s="67" t="s">
        <v>340</v>
      </c>
      <c r="E823" s="71">
        <v>0.63282896620765094</v>
      </c>
      <c r="F823" s="68">
        <v>52.088948787062002</v>
      </c>
      <c r="G823" s="71">
        <v>0.55248047892034702</v>
      </c>
      <c r="H823" s="68">
        <v>10.444743935309999</v>
      </c>
      <c r="I823" s="71">
        <v>0.484449633684784</v>
      </c>
      <c r="J823" s="68">
        <v>4.91913746630728</v>
      </c>
      <c r="K823" s="71">
        <v>0.78406669288666198</v>
      </c>
      <c r="L823" s="68">
        <v>41.509433962264197</v>
      </c>
      <c r="M823" s="71">
        <v>0.34334802554645999</v>
      </c>
      <c r="N823" s="68">
        <v>14.622641509434001</v>
      </c>
      <c r="O823" s="71"/>
      <c r="P823" s="68"/>
      <c r="Q823" s="71">
        <v>0.99980000000000002</v>
      </c>
      <c r="R823" s="68">
        <v>77.628458498023704</v>
      </c>
    </row>
    <row r="824" spans="1:18" x14ac:dyDescent="0.2">
      <c r="A824" s="141" t="s">
        <v>1956</v>
      </c>
      <c r="B824" s="67" t="s">
        <v>1957</v>
      </c>
      <c r="C824" s="67">
        <v>55</v>
      </c>
      <c r="D824" s="67" t="s">
        <v>340</v>
      </c>
      <c r="E824" s="71">
        <v>0.52001856125250701</v>
      </c>
      <c r="F824" s="68">
        <v>23.2479784366577</v>
      </c>
      <c r="G824" s="71">
        <v>0.46824072085678697</v>
      </c>
      <c r="H824" s="68">
        <v>4.7843665768194104</v>
      </c>
      <c r="I824" s="71">
        <v>0.62421765602306001</v>
      </c>
      <c r="J824" s="68">
        <v>47.371967654986499</v>
      </c>
      <c r="K824" s="71">
        <v>0.777149970146085</v>
      </c>
      <c r="L824" s="68">
        <v>38.342318059299203</v>
      </c>
      <c r="M824" s="71">
        <v>0.463284459236605</v>
      </c>
      <c r="N824" s="68">
        <v>30.323450134770901</v>
      </c>
      <c r="O824" s="71"/>
      <c r="P824" s="68"/>
      <c r="Q824" s="71">
        <v>0.26719999999999999</v>
      </c>
      <c r="R824" s="68">
        <v>43.2411067193676</v>
      </c>
    </row>
    <row r="825" spans="1:18" x14ac:dyDescent="0.2">
      <c r="A825" s="141" t="s">
        <v>1958</v>
      </c>
      <c r="B825" s="67" t="s">
        <v>1959</v>
      </c>
      <c r="C825" s="67">
        <v>55</v>
      </c>
      <c r="D825" s="67" t="s">
        <v>340</v>
      </c>
      <c r="E825" s="71">
        <v>0.52525719903170998</v>
      </c>
      <c r="F825" s="68">
        <v>24.528301886792502</v>
      </c>
      <c r="G825" s="71">
        <v>0.609542600673461</v>
      </c>
      <c r="H825" s="68">
        <v>23.045822102425898</v>
      </c>
      <c r="I825" s="71">
        <v>0.64997735999182404</v>
      </c>
      <c r="J825" s="68">
        <v>58.625336927223699</v>
      </c>
      <c r="K825" s="71">
        <v>0.90348157525665795</v>
      </c>
      <c r="L825" s="68">
        <v>91.374663072776301</v>
      </c>
      <c r="M825" s="71">
        <v>0.463284459236605</v>
      </c>
      <c r="N825" s="68">
        <v>30.323450134770901</v>
      </c>
      <c r="O825" s="71"/>
      <c r="P825" s="68"/>
      <c r="Q825" s="71">
        <v>0</v>
      </c>
      <c r="R825" s="68">
        <v>29.090909090909101</v>
      </c>
    </row>
    <row r="826" spans="1:18" x14ac:dyDescent="0.2">
      <c r="A826" s="141" t="s">
        <v>1960</v>
      </c>
      <c r="B826" s="67" t="s">
        <v>1961</v>
      </c>
      <c r="C826" s="67">
        <v>55</v>
      </c>
      <c r="D826" s="67" t="s">
        <v>340</v>
      </c>
      <c r="E826" s="71">
        <v>0.52362573684204505</v>
      </c>
      <c r="F826" s="68">
        <v>24.1913746630728</v>
      </c>
      <c r="G826" s="71">
        <v>0.61918825879029604</v>
      </c>
      <c r="H826" s="68">
        <v>29.514824797843701</v>
      </c>
      <c r="I826" s="71">
        <v>0.67468634586762399</v>
      </c>
      <c r="J826" s="68">
        <v>69.0700808625337</v>
      </c>
      <c r="K826" s="71">
        <v>0.89095372873823597</v>
      </c>
      <c r="L826" s="68">
        <v>89.420485175202202</v>
      </c>
      <c r="M826" s="71">
        <v>0.43330035081406898</v>
      </c>
      <c r="N826" s="68">
        <v>23.854447439353098</v>
      </c>
      <c r="O826" s="71"/>
      <c r="P826" s="68"/>
      <c r="Q826" s="71">
        <v>0</v>
      </c>
      <c r="R826" s="68">
        <v>29.090909090909101</v>
      </c>
    </row>
    <row r="827" spans="1:18" x14ac:dyDescent="0.2">
      <c r="A827" s="141" t="s">
        <v>1962</v>
      </c>
      <c r="B827" s="67" t="s">
        <v>1963</v>
      </c>
      <c r="C827" s="67">
        <v>55</v>
      </c>
      <c r="D827" s="67" t="s">
        <v>340</v>
      </c>
      <c r="E827" s="71">
        <v>0.47917101918926902</v>
      </c>
      <c r="F827" s="68">
        <v>12.533692722372001</v>
      </c>
      <c r="G827" s="71">
        <v>0.28858407502810202</v>
      </c>
      <c r="H827" s="68">
        <v>1.5498652291105099</v>
      </c>
      <c r="I827" s="71">
        <v>0.51801763193342698</v>
      </c>
      <c r="J827" s="68">
        <v>10.646900269541799</v>
      </c>
      <c r="K827" s="71">
        <v>0.76896881281018603</v>
      </c>
      <c r="L827" s="68">
        <v>35.579514824797798</v>
      </c>
      <c r="M827" s="71">
        <v>0.27438457617462703</v>
      </c>
      <c r="N827" s="68">
        <v>9.9730458221024296</v>
      </c>
      <c r="O827" s="71"/>
      <c r="P827" s="68"/>
      <c r="Q827" s="71">
        <v>0.54590000000000005</v>
      </c>
      <c r="R827" s="68">
        <v>56.996047430829996</v>
      </c>
    </row>
    <row r="828" spans="1:18" x14ac:dyDescent="0.2">
      <c r="A828" s="141" t="s">
        <v>1964</v>
      </c>
      <c r="B828" s="67" t="s">
        <v>1965</v>
      </c>
      <c r="C828" s="67">
        <v>55</v>
      </c>
      <c r="D828" s="67" t="s">
        <v>340</v>
      </c>
      <c r="E828" s="71">
        <v>0.75562284348880504</v>
      </c>
      <c r="F828" s="68">
        <v>84.838274932614596</v>
      </c>
      <c r="G828" s="71">
        <v>0.64033677033007697</v>
      </c>
      <c r="H828" s="68">
        <v>44.0700808625337</v>
      </c>
      <c r="I828" s="71">
        <v>0.69727315758706199</v>
      </c>
      <c r="J828" s="68">
        <v>75.876010781671198</v>
      </c>
      <c r="K828" s="71">
        <v>0.85728339660013697</v>
      </c>
      <c r="L828" s="68">
        <v>76.212938005390797</v>
      </c>
      <c r="M828" s="71">
        <v>0.58322089292674895</v>
      </c>
      <c r="N828" s="68">
        <v>59.097035040431301</v>
      </c>
      <c r="O828" s="71"/>
      <c r="P828" s="68"/>
      <c r="Q828" s="71">
        <v>1</v>
      </c>
      <c r="R828" s="68">
        <v>100</v>
      </c>
    </row>
    <row r="829" spans="1:18" x14ac:dyDescent="0.2">
      <c r="A829" s="141" t="s">
        <v>1966</v>
      </c>
      <c r="B829" s="67" t="s">
        <v>1967</v>
      </c>
      <c r="C829" s="67">
        <v>55</v>
      </c>
      <c r="D829" s="67" t="s">
        <v>340</v>
      </c>
      <c r="E829" s="71">
        <v>0.30613171714195703</v>
      </c>
      <c r="F829" s="68">
        <v>0.67385444743935297</v>
      </c>
      <c r="G829" s="71">
        <v>0.27289604610276902</v>
      </c>
      <c r="H829" s="68">
        <v>1.1455525606468999</v>
      </c>
      <c r="I829" s="71">
        <v>0.43425614397020101</v>
      </c>
      <c r="J829" s="68">
        <v>1.6172506738544501</v>
      </c>
      <c r="K829" s="71">
        <v>0.75601216757768397</v>
      </c>
      <c r="L829" s="68">
        <v>30.862533692722401</v>
      </c>
      <c r="M829" s="71">
        <v>6.7494228059128594E-2</v>
      </c>
      <c r="N829" s="68">
        <v>1.88679245283019</v>
      </c>
      <c r="O829" s="71"/>
      <c r="P829" s="68"/>
      <c r="Q829" s="71">
        <v>0</v>
      </c>
      <c r="R829" s="68">
        <v>29.090909090909101</v>
      </c>
    </row>
    <row r="830" spans="1:18" x14ac:dyDescent="0.2">
      <c r="A830" s="141" t="s">
        <v>1968</v>
      </c>
      <c r="B830" s="67" t="s">
        <v>1969</v>
      </c>
      <c r="C830" s="67">
        <v>55</v>
      </c>
      <c r="D830" s="67" t="s">
        <v>340</v>
      </c>
      <c r="E830" s="71">
        <v>0.44232802136224397</v>
      </c>
      <c r="F830" s="68">
        <v>5.12129380053908</v>
      </c>
      <c r="G830" s="71">
        <v>0.57558076467444796</v>
      </c>
      <c r="H830" s="68">
        <v>12.938005390835601</v>
      </c>
      <c r="I830" s="71">
        <v>0.52607056478848302</v>
      </c>
      <c r="J830" s="68">
        <v>12.601078167115899</v>
      </c>
      <c r="K830" s="71">
        <v>0.811616914435633</v>
      </c>
      <c r="L830" s="68">
        <v>52.560646900269496</v>
      </c>
      <c r="M830" s="71">
        <v>0.29837186291265599</v>
      </c>
      <c r="N830" s="68">
        <v>11.253369272237199</v>
      </c>
      <c r="O830" s="71"/>
      <c r="P830" s="68"/>
      <c r="Q830" s="71">
        <v>0</v>
      </c>
      <c r="R830" s="68">
        <v>29.090909090909101</v>
      </c>
    </row>
    <row r="831" spans="1:18" x14ac:dyDescent="0.2">
      <c r="A831" s="141" t="s">
        <v>1970</v>
      </c>
      <c r="B831" s="67" t="s">
        <v>1971</v>
      </c>
      <c r="C831" s="67">
        <v>55</v>
      </c>
      <c r="D831" s="67" t="s">
        <v>340</v>
      </c>
      <c r="E831" s="71">
        <v>0.570755702704</v>
      </c>
      <c r="F831" s="68">
        <v>35.107816711590303</v>
      </c>
      <c r="G831" s="71">
        <v>0.54185836986887104</v>
      </c>
      <c r="H831" s="68">
        <v>9.2991913746630708</v>
      </c>
      <c r="I831" s="71">
        <v>0.65592439530851798</v>
      </c>
      <c r="J831" s="68">
        <v>61.522911051212901</v>
      </c>
      <c r="K831" s="71">
        <v>0.79028206509473398</v>
      </c>
      <c r="L831" s="68">
        <v>43.463611859838302</v>
      </c>
      <c r="M831" s="71">
        <v>0.69116368324787902</v>
      </c>
      <c r="N831" s="68">
        <v>74.865229110512104</v>
      </c>
      <c r="O831" s="71"/>
      <c r="P831" s="68"/>
      <c r="Q831" s="71">
        <v>0.17455000000000001</v>
      </c>
      <c r="R831" s="68">
        <v>39.762845849802403</v>
      </c>
    </row>
    <row r="832" spans="1:18" x14ac:dyDescent="0.2">
      <c r="A832" s="141" t="s">
        <v>1972</v>
      </c>
      <c r="B832" s="67" t="s">
        <v>1973</v>
      </c>
      <c r="C832" s="67">
        <v>55</v>
      </c>
      <c r="D832" s="67" t="s">
        <v>340</v>
      </c>
      <c r="E832" s="71">
        <v>0.52595584365307002</v>
      </c>
      <c r="F832" s="68">
        <v>24.8652291105121</v>
      </c>
      <c r="G832" s="71">
        <v>0.30414018248979502</v>
      </c>
      <c r="H832" s="68">
        <v>1.95417789757412</v>
      </c>
      <c r="I832" s="71">
        <v>0.47887784451474302</v>
      </c>
      <c r="J832" s="68">
        <v>4.5148247978436702</v>
      </c>
      <c r="K832" s="71">
        <v>0.71330192467210596</v>
      </c>
      <c r="L832" s="68">
        <v>17.991913746630701</v>
      </c>
      <c r="M832" s="71">
        <v>0.13345926658870799</v>
      </c>
      <c r="N832" s="68">
        <v>3.7061994609164399</v>
      </c>
      <c r="O832" s="71"/>
      <c r="P832" s="68"/>
      <c r="Q832" s="71">
        <v>1</v>
      </c>
      <c r="R832" s="68">
        <v>100</v>
      </c>
    </row>
    <row r="833" spans="1:18" x14ac:dyDescent="0.2">
      <c r="A833" s="141" t="s">
        <v>1974</v>
      </c>
      <c r="B833" s="67" t="s">
        <v>1975</v>
      </c>
      <c r="C833" s="67">
        <v>55</v>
      </c>
      <c r="D833" s="67" t="s">
        <v>340</v>
      </c>
      <c r="E833" s="71">
        <v>0.66088421611021597</v>
      </c>
      <c r="F833" s="68">
        <v>59.905660377358501</v>
      </c>
      <c r="G833" s="71">
        <v>0.43995611334879797</v>
      </c>
      <c r="H833" s="68">
        <v>3.9083557951482502</v>
      </c>
      <c r="I833" s="71">
        <v>0.63376024696355604</v>
      </c>
      <c r="J833" s="68">
        <v>51.415094339622598</v>
      </c>
      <c r="K833" s="71">
        <v>0.81850998994578195</v>
      </c>
      <c r="L833" s="68">
        <v>56.940700808625301</v>
      </c>
      <c r="M833" s="71">
        <v>0.53824473029294495</v>
      </c>
      <c r="N833" s="68">
        <v>51.684636118598398</v>
      </c>
      <c r="O833" s="71"/>
      <c r="P833" s="68"/>
      <c r="Q833" s="71">
        <v>0.87395</v>
      </c>
      <c r="R833" s="68">
        <v>71.304347826086996</v>
      </c>
    </row>
    <row r="834" spans="1:18" x14ac:dyDescent="0.2">
      <c r="A834" s="141" t="s">
        <v>1677</v>
      </c>
      <c r="B834" s="67" t="s">
        <v>1976</v>
      </c>
      <c r="C834" s="67">
        <v>55</v>
      </c>
      <c r="D834" s="67" t="s">
        <v>340</v>
      </c>
      <c r="E834" s="71">
        <v>0.51521891109085105</v>
      </c>
      <c r="F834" s="68">
        <v>21.832884097034999</v>
      </c>
      <c r="G834" s="71">
        <v>0.68025058883148803</v>
      </c>
      <c r="H834" s="68">
        <v>60.646900269541803</v>
      </c>
      <c r="I834" s="71">
        <v>0.60399481263677901</v>
      </c>
      <c r="J834" s="68">
        <v>38.342318059299203</v>
      </c>
      <c r="K834" s="71">
        <v>0.60968070326487001</v>
      </c>
      <c r="L834" s="68">
        <v>4.7843665768194104</v>
      </c>
      <c r="M834" s="71">
        <v>0.68216845072111798</v>
      </c>
      <c r="N834" s="68">
        <v>74.056603773584897</v>
      </c>
      <c r="O834" s="71"/>
      <c r="P834" s="68"/>
      <c r="Q834" s="71">
        <v>0</v>
      </c>
      <c r="R834" s="68">
        <v>29.090909090909101</v>
      </c>
    </row>
    <row r="835" spans="1:18" x14ac:dyDescent="0.2">
      <c r="A835" s="141" t="s">
        <v>1977</v>
      </c>
      <c r="B835" s="67" t="s">
        <v>1978</v>
      </c>
      <c r="C835" s="67">
        <v>55</v>
      </c>
      <c r="D835" s="67" t="s">
        <v>340</v>
      </c>
      <c r="E835" s="71">
        <v>0.723828496526429</v>
      </c>
      <c r="F835" s="68">
        <v>78.638814016172503</v>
      </c>
      <c r="G835" s="71">
        <v>0.70946486439889</v>
      </c>
      <c r="H835" s="68">
        <v>68.530997304582201</v>
      </c>
      <c r="I835" s="71">
        <v>0.63783061520204398</v>
      </c>
      <c r="J835" s="68">
        <v>53.369272237196803</v>
      </c>
      <c r="K835" s="71">
        <v>0.86457219567910604</v>
      </c>
      <c r="L835" s="68">
        <v>79.784366576819394</v>
      </c>
      <c r="M835" s="71">
        <v>0.670174807352103</v>
      </c>
      <c r="N835" s="68">
        <v>72.439353099730496</v>
      </c>
      <c r="O835" s="71"/>
      <c r="P835" s="68"/>
      <c r="Q835" s="71">
        <v>0.73709999999999998</v>
      </c>
      <c r="R835" s="68">
        <v>65.5335968379447</v>
      </c>
    </row>
    <row r="836" spans="1:18" x14ac:dyDescent="0.2">
      <c r="A836" s="141" t="s">
        <v>1979</v>
      </c>
      <c r="B836" s="67" t="s">
        <v>1980</v>
      </c>
      <c r="C836" s="67">
        <v>55</v>
      </c>
      <c r="D836" s="67" t="s">
        <v>340</v>
      </c>
      <c r="E836" s="71">
        <v>0.689254415115644</v>
      </c>
      <c r="F836" s="68">
        <v>69.002695417789795</v>
      </c>
      <c r="G836" s="71">
        <v>0.69197308003389502</v>
      </c>
      <c r="H836" s="68">
        <v>64.622641509434004</v>
      </c>
      <c r="I836" s="71">
        <v>0.62427787457121497</v>
      </c>
      <c r="J836" s="68">
        <v>47.439353099730504</v>
      </c>
      <c r="K836" s="71">
        <v>0.83415425940974097</v>
      </c>
      <c r="L836" s="68">
        <v>64.353099730458197</v>
      </c>
      <c r="M836" s="71">
        <v>0.68516686156337103</v>
      </c>
      <c r="N836" s="68">
        <v>74.258760107816698</v>
      </c>
      <c r="O836" s="71"/>
      <c r="P836" s="68"/>
      <c r="Q836" s="71">
        <v>0.61070000000000002</v>
      </c>
      <c r="R836" s="68">
        <v>59.604743083004003</v>
      </c>
    </row>
    <row r="837" spans="1:18" x14ac:dyDescent="0.2">
      <c r="A837" s="141" t="s">
        <v>1981</v>
      </c>
      <c r="B837" s="67" t="s">
        <v>1982</v>
      </c>
      <c r="C837" s="67">
        <v>71</v>
      </c>
      <c r="D837" s="67" t="s">
        <v>340</v>
      </c>
      <c r="E837" s="71">
        <v>0.57362096445368704</v>
      </c>
      <c r="F837" s="68">
        <v>35.916442048517503</v>
      </c>
      <c r="G837" s="71">
        <v>0.74648918265086694</v>
      </c>
      <c r="H837" s="68">
        <v>76.954177897574098</v>
      </c>
      <c r="I837" s="71">
        <v>0.67161934758484299</v>
      </c>
      <c r="J837" s="68">
        <v>67.924528301886795</v>
      </c>
      <c r="K837" s="71">
        <v>0.749837376258085</v>
      </c>
      <c r="L837" s="68">
        <v>28.975741239892201</v>
      </c>
      <c r="M837" s="71">
        <v>0.70015891577463896</v>
      </c>
      <c r="N837" s="68">
        <v>75.876010781671198</v>
      </c>
      <c r="O837" s="71"/>
      <c r="P837" s="68"/>
      <c r="Q837" s="71">
        <v>0</v>
      </c>
      <c r="R837" s="68">
        <v>29.090909090909101</v>
      </c>
    </row>
    <row r="838" spans="1:18" x14ac:dyDescent="0.2">
      <c r="A838" s="141" t="s">
        <v>1983</v>
      </c>
      <c r="B838" s="67" t="s">
        <v>1984</v>
      </c>
      <c r="C838" s="67">
        <v>55</v>
      </c>
      <c r="D838" s="67" t="s">
        <v>340</v>
      </c>
      <c r="E838" s="71">
        <v>0.66313293251157301</v>
      </c>
      <c r="F838" s="68">
        <v>60.646900269541803</v>
      </c>
      <c r="G838" s="71">
        <v>0.59414446558228595</v>
      </c>
      <c r="H838" s="68">
        <v>15.700808625336901</v>
      </c>
      <c r="I838" s="71">
        <v>0.63040264273123403</v>
      </c>
      <c r="J838" s="68">
        <v>50.067385444743898</v>
      </c>
      <c r="K838" s="71">
        <v>0.66364115773449295</v>
      </c>
      <c r="L838" s="68">
        <v>9.1644204851751994</v>
      </c>
      <c r="M838" s="71">
        <v>0.66717639650984994</v>
      </c>
      <c r="N838" s="68">
        <v>72.035040431266907</v>
      </c>
      <c r="O838" s="71"/>
      <c r="P838" s="68"/>
      <c r="Q838" s="71">
        <v>0.76029999999999998</v>
      </c>
      <c r="R838" s="68">
        <v>66.956521739130395</v>
      </c>
    </row>
    <row r="839" spans="1:18" x14ac:dyDescent="0.2">
      <c r="A839" s="141" t="s">
        <v>1985</v>
      </c>
      <c r="B839" s="67" t="s">
        <v>1986</v>
      </c>
      <c r="C839" s="67">
        <v>71</v>
      </c>
      <c r="D839" s="67" t="s">
        <v>340</v>
      </c>
      <c r="E839" s="71">
        <v>0.59001409872802801</v>
      </c>
      <c r="F839" s="68">
        <v>40.229110512129402</v>
      </c>
      <c r="G839" s="71">
        <v>0.76578597602831</v>
      </c>
      <c r="H839" s="68">
        <v>80.525606469002696</v>
      </c>
      <c r="I839" s="71">
        <v>0.67507846943491201</v>
      </c>
      <c r="J839" s="68">
        <v>69.339622641509393</v>
      </c>
      <c r="K839" s="71">
        <v>0.75507573724171395</v>
      </c>
      <c r="L839" s="68">
        <v>30.458221024258801</v>
      </c>
      <c r="M839" s="71">
        <v>0.754130310935204</v>
      </c>
      <c r="N839" s="68">
        <v>81.805929919137498</v>
      </c>
      <c r="O839" s="71"/>
      <c r="P839" s="68"/>
      <c r="Q839" s="71">
        <v>0</v>
      </c>
      <c r="R839" s="68">
        <v>29.090909090909101</v>
      </c>
    </row>
    <row r="840" spans="1:18" x14ac:dyDescent="0.2">
      <c r="A840" s="141" t="s">
        <v>1987</v>
      </c>
      <c r="B840" s="67" t="s">
        <v>1988</v>
      </c>
      <c r="C840" s="67">
        <v>71</v>
      </c>
      <c r="D840" s="67" t="s">
        <v>340</v>
      </c>
      <c r="E840" s="71">
        <v>0.63822078334085097</v>
      </c>
      <c r="F840" s="68">
        <v>53.840970350404298</v>
      </c>
      <c r="G840" s="71">
        <v>0.83540661935224003</v>
      </c>
      <c r="H840" s="68">
        <v>92.857142857142904</v>
      </c>
      <c r="I840" s="71">
        <v>0.734437062944578</v>
      </c>
      <c r="J840" s="68">
        <v>87.196765498652297</v>
      </c>
      <c r="K840" s="71">
        <v>0.72326170662716205</v>
      </c>
      <c r="L840" s="68">
        <v>21.563342318059298</v>
      </c>
      <c r="M840" s="71">
        <v>0.81409852778027603</v>
      </c>
      <c r="N840" s="68">
        <v>87.196765498652297</v>
      </c>
      <c r="O840" s="71"/>
      <c r="P840" s="68"/>
      <c r="Q840" s="71">
        <v>8.3900000000000002E-2</v>
      </c>
      <c r="R840" s="68">
        <v>37.0750988142292</v>
      </c>
    </row>
    <row r="841" spans="1:18" x14ac:dyDescent="0.2">
      <c r="A841" s="141" t="s">
        <v>1989</v>
      </c>
      <c r="B841" s="67" t="s">
        <v>1990</v>
      </c>
      <c r="C841" s="67">
        <v>71</v>
      </c>
      <c r="D841" s="67" t="s">
        <v>340</v>
      </c>
      <c r="E841" s="71">
        <v>0.72101795251742296</v>
      </c>
      <c r="F841" s="68">
        <v>77.897574123989202</v>
      </c>
      <c r="G841" s="71">
        <v>0.68898654666772596</v>
      </c>
      <c r="H841" s="68">
        <v>63.679245283018901</v>
      </c>
      <c r="I841" s="71">
        <v>0.72329072063975197</v>
      </c>
      <c r="J841" s="68">
        <v>84.433962264150907</v>
      </c>
      <c r="K841" s="71">
        <v>0.81135602171062704</v>
      </c>
      <c r="L841" s="68">
        <v>52.358490566037702</v>
      </c>
      <c r="M841" s="71">
        <v>0.79910647356900799</v>
      </c>
      <c r="N841" s="68">
        <v>85.983827493261501</v>
      </c>
      <c r="O841" s="71"/>
      <c r="P841" s="68"/>
      <c r="Q841" s="71">
        <v>0.58235000000000003</v>
      </c>
      <c r="R841" s="68">
        <v>58.577075098814198</v>
      </c>
    </row>
    <row r="842" spans="1:18" x14ac:dyDescent="0.2">
      <c r="A842" s="141" t="s">
        <v>1991</v>
      </c>
      <c r="B842" s="67" t="s">
        <v>1992</v>
      </c>
      <c r="C842" s="67">
        <v>71</v>
      </c>
      <c r="D842" s="67" t="s">
        <v>340</v>
      </c>
      <c r="E842" s="71">
        <v>0.62381375552613005</v>
      </c>
      <c r="F842" s="68">
        <v>49.595687331536404</v>
      </c>
      <c r="G842" s="71">
        <v>0.74940143775900903</v>
      </c>
      <c r="H842" s="68">
        <v>77.628032345013494</v>
      </c>
      <c r="I842" s="71">
        <v>0.577271311027861</v>
      </c>
      <c r="J842" s="68">
        <v>27.897574123989202</v>
      </c>
      <c r="K842" s="71">
        <v>0.753510950435334</v>
      </c>
      <c r="L842" s="68">
        <v>29.9865229110512</v>
      </c>
      <c r="M842" s="71">
        <v>0.74513507840844395</v>
      </c>
      <c r="N842" s="68">
        <v>80.997304582210205</v>
      </c>
      <c r="O842" s="71"/>
      <c r="P842" s="68"/>
      <c r="Q842" s="71">
        <v>0.29375000000000001</v>
      </c>
      <c r="R842" s="68">
        <v>44.189723320158102</v>
      </c>
    </row>
    <row r="843" spans="1:18" x14ac:dyDescent="0.2">
      <c r="A843" s="141" t="s">
        <v>1993</v>
      </c>
      <c r="B843" s="67" t="s">
        <v>1994</v>
      </c>
      <c r="C843" s="67">
        <v>71</v>
      </c>
      <c r="D843" s="67" t="s">
        <v>340</v>
      </c>
      <c r="E843" s="71">
        <v>0.68024164827447497</v>
      </c>
      <c r="F843" s="68">
        <v>65.902964959568706</v>
      </c>
      <c r="G843" s="71">
        <v>0.78775142056012404</v>
      </c>
      <c r="H843" s="68">
        <v>84.501347708894897</v>
      </c>
      <c r="I843" s="71">
        <v>0.70785796543228197</v>
      </c>
      <c r="J843" s="68">
        <v>79.380053908355805</v>
      </c>
      <c r="K843" s="71">
        <v>0.75789164570109901</v>
      </c>
      <c r="L843" s="68">
        <v>31.671159029649601</v>
      </c>
      <c r="M843" s="71">
        <v>0.89205720967887003</v>
      </c>
      <c r="N843" s="68">
        <v>94.137466307277606</v>
      </c>
      <c r="O843" s="71"/>
      <c r="P843" s="68"/>
      <c r="Q843" s="71">
        <v>0.25564999999999999</v>
      </c>
      <c r="R843" s="68">
        <v>43.003952569170004</v>
      </c>
    </row>
    <row r="844" spans="1:18" x14ac:dyDescent="0.2">
      <c r="A844" s="141" t="s">
        <v>1995</v>
      </c>
      <c r="B844" s="67" t="s">
        <v>1996</v>
      </c>
      <c r="C844" s="67">
        <v>71</v>
      </c>
      <c r="D844" s="67" t="s">
        <v>340</v>
      </c>
      <c r="E844" s="71">
        <v>0.76796519948550301</v>
      </c>
      <c r="F844" s="68">
        <v>86.994609164420496</v>
      </c>
      <c r="G844" s="71">
        <v>0.75245201121746297</v>
      </c>
      <c r="H844" s="68">
        <v>78.167115902964994</v>
      </c>
      <c r="I844" s="71">
        <v>0.71730059432250703</v>
      </c>
      <c r="J844" s="68">
        <v>82.547169811320799</v>
      </c>
      <c r="K844" s="71">
        <v>0.87576374000304402</v>
      </c>
      <c r="L844" s="68">
        <v>84.366576819407001</v>
      </c>
      <c r="M844" s="71">
        <v>0.793109651884501</v>
      </c>
      <c r="N844" s="68">
        <v>85.040431266846397</v>
      </c>
      <c r="O844" s="71"/>
      <c r="P844" s="68"/>
      <c r="Q844" s="71">
        <v>0.70120000000000005</v>
      </c>
      <c r="R844" s="68">
        <v>63.952569169960498</v>
      </c>
    </row>
    <row r="845" spans="1:18" x14ac:dyDescent="0.2">
      <c r="A845" s="141" t="s">
        <v>1263</v>
      </c>
      <c r="B845" s="67" t="s">
        <v>1997</v>
      </c>
      <c r="C845" s="67">
        <v>71</v>
      </c>
      <c r="D845" s="67" t="s">
        <v>340</v>
      </c>
      <c r="E845" s="71">
        <v>0.82272378018714099</v>
      </c>
      <c r="F845" s="68">
        <v>94.137466307277606</v>
      </c>
      <c r="G845" s="71">
        <v>0.79334538596861603</v>
      </c>
      <c r="H845" s="68">
        <v>85.916442048517496</v>
      </c>
      <c r="I845" s="71">
        <v>0.69920475220030698</v>
      </c>
      <c r="J845" s="68">
        <v>76.415094339622598</v>
      </c>
      <c r="K845" s="71">
        <v>0.81596546751326704</v>
      </c>
      <c r="L845" s="68">
        <v>55.323450134770901</v>
      </c>
      <c r="M845" s="71">
        <v>0.80510329525351598</v>
      </c>
      <c r="N845" s="68">
        <v>86.388140161725104</v>
      </c>
      <c r="O845" s="71"/>
      <c r="P845" s="68"/>
      <c r="Q845" s="71">
        <v>1</v>
      </c>
      <c r="R845" s="68">
        <v>100</v>
      </c>
    </row>
    <row r="846" spans="1:18" x14ac:dyDescent="0.2">
      <c r="A846" s="141" t="s">
        <v>1998</v>
      </c>
      <c r="B846" s="67" t="s">
        <v>1999</v>
      </c>
      <c r="C846" s="67">
        <v>71</v>
      </c>
      <c r="D846" s="67" t="s">
        <v>340</v>
      </c>
      <c r="E846" s="71">
        <v>0.77452833940321397</v>
      </c>
      <c r="F846" s="68">
        <v>87.870619946091594</v>
      </c>
      <c r="G846" s="71">
        <v>0.80288986018642305</v>
      </c>
      <c r="H846" s="68">
        <v>87.601078167115901</v>
      </c>
      <c r="I846" s="71">
        <v>0.71631061633750703</v>
      </c>
      <c r="J846" s="68">
        <v>82.142857142857096</v>
      </c>
      <c r="K846" s="71">
        <v>0.85013156860764005</v>
      </c>
      <c r="L846" s="68">
        <v>72.237196765498695</v>
      </c>
      <c r="M846" s="71">
        <v>0.793109651884501</v>
      </c>
      <c r="N846" s="68">
        <v>85.040431266846397</v>
      </c>
      <c r="O846" s="71"/>
      <c r="P846" s="68"/>
      <c r="Q846" s="71">
        <v>0.71020000000000005</v>
      </c>
      <c r="R846" s="68">
        <v>64.743083003952606</v>
      </c>
    </row>
    <row r="847" spans="1:18" x14ac:dyDescent="0.2">
      <c r="A847" s="141" t="s">
        <v>2000</v>
      </c>
      <c r="B847" s="67" t="s">
        <v>2001</v>
      </c>
      <c r="C847" s="67">
        <v>71</v>
      </c>
      <c r="D847" s="67" t="s">
        <v>340</v>
      </c>
      <c r="E847" s="71">
        <v>0.782249676899607</v>
      </c>
      <c r="F847" s="68">
        <v>88.746630727762806</v>
      </c>
      <c r="G847" s="71">
        <v>0.76775657995901703</v>
      </c>
      <c r="H847" s="68">
        <v>80.9299191374663</v>
      </c>
      <c r="I847" s="71">
        <v>0.72654986825165102</v>
      </c>
      <c r="J847" s="68">
        <v>85.579514824797798</v>
      </c>
      <c r="K847" s="71">
        <v>0.934786198828222</v>
      </c>
      <c r="L847" s="68">
        <v>96.967654986522902</v>
      </c>
      <c r="M847" s="71">
        <v>0.70615573745914695</v>
      </c>
      <c r="N847" s="68">
        <v>76.6172506738544</v>
      </c>
      <c r="O847" s="71"/>
      <c r="P847" s="68"/>
      <c r="Q847" s="71">
        <v>0.77600000000000002</v>
      </c>
      <c r="R847" s="68">
        <v>67.667984189723299</v>
      </c>
    </row>
    <row r="848" spans="1:18" x14ac:dyDescent="0.2">
      <c r="A848" s="141" t="s">
        <v>2002</v>
      </c>
      <c r="B848" s="67" t="s">
        <v>2003</v>
      </c>
      <c r="C848" s="67">
        <v>71</v>
      </c>
      <c r="D848" s="67" t="s">
        <v>340</v>
      </c>
      <c r="E848" s="71">
        <v>0.76036546504997105</v>
      </c>
      <c r="F848" s="68">
        <v>85.444743935310001</v>
      </c>
      <c r="G848" s="71">
        <v>0.74558915696540395</v>
      </c>
      <c r="H848" s="68">
        <v>76.819407008086202</v>
      </c>
      <c r="I848" s="71">
        <v>0.72698330928574095</v>
      </c>
      <c r="J848" s="68">
        <v>85.849056603773604</v>
      </c>
      <c r="K848" s="71">
        <v>0.93209912153956598</v>
      </c>
      <c r="L848" s="68">
        <v>96.698113207547195</v>
      </c>
      <c r="M848" s="71">
        <v>0.70615573745914695</v>
      </c>
      <c r="N848" s="68">
        <v>76.6172506738544</v>
      </c>
      <c r="O848" s="71"/>
      <c r="P848" s="68"/>
      <c r="Q848" s="71">
        <v>0.69099999999999995</v>
      </c>
      <c r="R848" s="68">
        <v>63.478260869565197</v>
      </c>
    </row>
    <row r="849" spans="1:18" x14ac:dyDescent="0.2">
      <c r="A849" s="141" t="s">
        <v>2004</v>
      </c>
      <c r="B849" s="67" t="s">
        <v>2005</v>
      </c>
      <c r="C849" s="67">
        <v>71</v>
      </c>
      <c r="D849" s="67" t="s">
        <v>340</v>
      </c>
      <c r="E849" s="71">
        <v>0.64646553966543896</v>
      </c>
      <c r="F849" s="68">
        <v>56.805929919137498</v>
      </c>
      <c r="G849" s="71">
        <v>0.85559384122806503</v>
      </c>
      <c r="H849" s="68">
        <v>95.485175202156299</v>
      </c>
      <c r="I849" s="71">
        <v>0.68218168030273796</v>
      </c>
      <c r="J849" s="68">
        <v>71.361185983827497</v>
      </c>
      <c r="K849" s="71">
        <v>0.84147430806682</v>
      </c>
      <c r="L849" s="68">
        <v>67.857142857142904</v>
      </c>
      <c r="M849" s="71">
        <v>0.85307786872957303</v>
      </c>
      <c r="N849" s="68">
        <v>91.9137466307278</v>
      </c>
      <c r="O849" s="71"/>
      <c r="P849" s="68"/>
      <c r="Q849" s="71">
        <v>0</v>
      </c>
      <c r="R849" s="68">
        <v>29.090909090909101</v>
      </c>
    </row>
    <row r="850" spans="1:18" x14ac:dyDescent="0.2">
      <c r="A850" s="141" t="s">
        <v>2006</v>
      </c>
      <c r="B850" s="67" t="s">
        <v>2007</v>
      </c>
      <c r="C850" s="67">
        <v>71</v>
      </c>
      <c r="D850" s="67" t="s">
        <v>340</v>
      </c>
      <c r="E850" s="71">
        <v>0.63971171316466202</v>
      </c>
      <c r="F850" s="68">
        <v>54.5822102425876</v>
      </c>
      <c r="G850" s="71">
        <v>0.88016232326323596</v>
      </c>
      <c r="H850" s="68">
        <v>98.247978436657704</v>
      </c>
      <c r="I850" s="71">
        <v>0.66600911604561597</v>
      </c>
      <c r="J850" s="68">
        <v>65.902964959568706</v>
      </c>
      <c r="K850" s="71">
        <v>0.67617441325248695</v>
      </c>
      <c r="L850" s="68">
        <v>10.377358490565999</v>
      </c>
      <c r="M850" s="71">
        <v>0.97601271326197103</v>
      </c>
      <c r="N850" s="68">
        <v>98.584905660377402</v>
      </c>
      <c r="O850" s="71"/>
      <c r="P850" s="68"/>
      <c r="Q850" s="71">
        <v>2.0000000000000001E-4</v>
      </c>
      <c r="R850" s="68">
        <v>29.407114624505901</v>
      </c>
    </row>
    <row r="851" spans="1:18" x14ac:dyDescent="0.2">
      <c r="A851" s="141" t="s">
        <v>2008</v>
      </c>
      <c r="B851" s="67" t="s">
        <v>2009</v>
      </c>
      <c r="C851" s="67">
        <v>71</v>
      </c>
      <c r="D851" s="67" t="s">
        <v>340</v>
      </c>
      <c r="E851" s="71">
        <v>0.70800157213273895</v>
      </c>
      <c r="F851" s="68">
        <v>74.393530997304595</v>
      </c>
      <c r="G851" s="71">
        <v>0.82613379248433405</v>
      </c>
      <c r="H851" s="68">
        <v>91.576819407008102</v>
      </c>
      <c r="I851" s="71">
        <v>0.66754893658894698</v>
      </c>
      <c r="J851" s="68">
        <v>66.576819407008102</v>
      </c>
      <c r="K851" s="71">
        <v>0.71757513159041497</v>
      </c>
      <c r="L851" s="68">
        <v>19.137466307277599</v>
      </c>
      <c r="M851" s="71">
        <v>1</v>
      </c>
      <c r="N851" s="68">
        <v>100</v>
      </c>
      <c r="O851" s="71"/>
      <c r="P851" s="68"/>
      <c r="Q851" s="71">
        <v>0.32874999999999999</v>
      </c>
      <c r="R851" s="68">
        <v>45.612648221343903</v>
      </c>
    </row>
    <row r="852" spans="1:18" x14ac:dyDescent="0.2">
      <c r="A852" s="141" t="s">
        <v>2010</v>
      </c>
      <c r="B852" s="67" t="s">
        <v>2011</v>
      </c>
      <c r="C852" s="67">
        <v>71</v>
      </c>
      <c r="D852" s="67" t="s">
        <v>340</v>
      </c>
      <c r="E852" s="71">
        <v>0.72696354261585705</v>
      </c>
      <c r="F852" s="68">
        <v>79.649595687331498</v>
      </c>
      <c r="G852" s="71">
        <v>0.85880420726257201</v>
      </c>
      <c r="H852" s="68">
        <v>95.889487870619902</v>
      </c>
      <c r="I852" s="71">
        <v>0.80318449138578196</v>
      </c>
      <c r="J852" s="68">
        <v>98.113207547169793</v>
      </c>
      <c r="K852" s="71">
        <v>0.97122901443093201</v>
      </c>
      <c r="L852" s="68">
        <v>99.326145552560604</v>
      </c>
      <c r="M852" s="71">
        <v>1</v>
      </c>
      <c r="N852" s="68">
        <v>100</v>
      </c>
      <c r="O852" s="71"/>
      <c r="P852" s="68"/>
      <c r="Q852" s="71">
        <v>1.6000000000000001E-3</v>
      </c>
      <c r="R852" s="68">
        <v>31.857707509881401</v>
      </c>
    </row>
    <row r="853" spans="1:18" x14ac:dyDescent="0.2">
      <c r="A853" s="141" t="s">
        <v>2012</v>
      </c>
      <c r="B853" s="67" t="s">
        <v>2013</v>
      </c>
      <c r="C853" s="67">
        <v>71</v>
      </c>
      <c r="D853" s="67" t="s">
        <v>340</v>
      </c>
      <c r="E853" s="71">
        <v>0.69263629657246495</v>
      </c>
      <c r="F853" s="68">
        <v>70.013477088948804</v>
      </c>
      <c r="G853" s="71">
        <v>0.70182244358319001</v>
      </c>
      <c r="H853" s="68">
        <v>66.778975741239904</v>
      </c>
      <c r="I853" s="71">
        <v>0.71564046567358097</v>
      </c>
      <c r="J853" s="68">
        <v>81.738544474393507</v>
      </c>
      <c r="K853" s="71">
        <v>0.87816527835203595</v>
      </c>
      <c r="L853" s="68">
        <v>85.040431266846397</v>
      </c>
      <c r="M853" s="71">
        <v>0.80510329525351598</v>
      </c>
      <c r="N853" s="68">
        <v>86.388140161725104</v>
      </c>
      <c r="O853" s="71"/>
      <c r="P853" s="68"/>
      <c r="Q853" s="71">
        <v>0.36244999999999999</v>
      </c>
      <c r="R853" s="68">
        <v>46.956521739130402</v>
      </c>
    </row>
    <row r="854" spans="1:18" x14ac:dyDescent="0.2">
      <c r="A854" s="141" t="s">
        <v>2014</v>
      </c>
      <c r="B854" s="67" t="s">
        <v>2015</v>
      </c>
      <c r="C854" s="67">
        <v>71</v>
      </c>
      <c r="D854" s="67" t="s">
        <v>340</v>
      </c>
      <c r="E854" s="71">
        <v>0.72178605138144303</v>
      </c>
      <c r="F854" s="68">
        <v>78.099730458221003</v>
      </c>
      <c r="G854" s="71">
        <v>0.80658005158423596</v>
      </c>
      <c r="H854" s="68">
        <v>88.207547169811306</v>
      </c>
      <c r="I854" s="71">
        <v>0.71286681227666204</v>
      </c>
      <c r="J854" s="68">
        <v>80.727762803234498</v>
      </c>
      <c r="K854" s="71">
        <v>0.90521029178998402</v>
      </c>
      <c r="L854" s="68">
        <v>92.115902964959602</v>
      </c>
      <c r="M854" s="71">
        <v>0.86207310125633396</v>
      </c>
      <c r="N854" s="68">
        <v>92.318059299191404</v>
      </c>
      <c r="O854" s="71"/>
      <c r="P854" s="68"/>
      <c r="Q854" s="71">
        <v>0.32219999999999999</v>
      </c>
      <c r="R854" s="68">
        <v>45.2173913043478</v>
      </c>
    </row>
    <row r="855" spans="1:18" x14ac:dyDescent="0.2">
      <c r="A855" s="141" t="s">
        <v>2016</v>
      </c>
      <c r="B855" s="67" t="s">
        <v>2017</v>
      </c>
      <c r="C855" s="67">
        <v>71</v>
      </c>
      <c r="D855" s="67" t="s">
        <v>340</v>
      </c>
      <c r="E855" s="71">
        <v>0.71483619888936301</v>
      </c>
      <c r="F855" s="68">
        <v>76.145552560646905</v>
      </c>
      <c r="G855" s="71">
        <v>0.84185149984612795</v>
      </c>
      <c r="H855" s="68">
        <v>94.002695417789795</v>
      </c>
      <c r="I855" s="71">
        <v>0.77431381721218595</v>
      </c>
      <c r="J855" s="68">
        <v>94.541778975741195</v>
      </c>
      <c r="K855" s="71">
        <v>0.95801567738850002</v>
      </c>
      <c r="L855" s="68">
        <v>98.652291105121293</v>
      </c>
      <c r="M855" s="71">
        <v>1</v>
      </c>
      <c r="N855" s="68">
        <v>100</v>
      </c>
      <c r="O855" s="71"/>
      <c r="P855" s="68"/>
      <c r="Q855" s="71">
        <v>0</v>
      </c>
      <c r="R855" s="68">
        <v>29.090909090909101</v>
      </c>
    </row>
    <row r="856" spans="1:18" x14ac:dyDescent="0.2">
      <c r="A856" s="141" t="s">
        <v>2018</v>
      </c>
      <c r="B856" s="67" t="s">
        <v>2019</v>
      </c>
      <c r="C856" s="67">
        <v>71</v>
      </c>
      <c r="D856" s="67" t="s">
        <v>340</v>
      </c>
      <c r="E856" s="71">
        <v>0.58303909091748796</v>
      </c>
      <c r="F856" s="68">
        <v>37.735849056603797</v>
      </c>
      <c r="G856" s="71">
        <v>0.69921933599598096</v>
      </c>
      <c r="H856" s="68">
        <v>66.105121293800494</v>
      </c>
      <c r="I856" s="71">
        <v>0.68762465134341999</v>
      </c>
      <c r="J856" s="68">
        <v>72.574123989218293</v>
      </c>
      <c r="K856" s="71">
        <v>0.83718778400016103</v>
      </c>
      <c r="L856" s="68">
        <v>65.970350404312697</v>
      </c>
      <c r="M856" s="71">
        <v>0.69116368324787902</v>
      </c>
      <c r="N856" s="68">
        <v>74.865229110512104</v>
      </c>
      <c r="O856" s="71"/>
      <c r="P856" s="68"/>
      <c r="Q856" s="71">
        <v>0</v>
      </c>
      <c r="R856" s="68">
        <v>29.090909090909101</v>
      </c>
    </row>
    <row r="857" spans="1:18" x14ac:dyDescent="0.2">
      <c r="A857" s="141" t="s">
        <v>2020</v>
      </c>
      <c r="B857" s="67" t="s">
        <v>2021</v>
      </c>
      <c r="C857" s="67">
        <v>71</v>
      </c>
      <c r="D857" s="67" t="s">
        <v>340</v>
      </c>
      <c r="E857" s="71">
        <v>0.79762904570950799</v>
      </c>
      <c r="F857" s="68">
        <v>90.566037735849093</v>
      </c>
      <c r="G857" s="71">
        <v>0.83586424976481899</v>
      </c>
      <c r="H857" s="68">
        <v>92.991913746630701</v>
      </c>
      <c r="I857" s="71">
        <v>0.70522824586491295</v>
      </c>
      <c r="J857" s="68">
        <v>78.504043126684607</v>
      </c>
      <c r="K857" s="71">
        <v>0.70491606535161599</v>
      </c>
      <c r="L857" s="68">
        <v>15.9703504043127</v>
      </c>
      <c r="M857" s="71">
        <v>0.74213666756619001</v>
      </c>
      <c r="N857" s="68">
        <v>80.458221024258805</v>
      </c>
      <c r="O857" s="71"/>
      <c r="P857" s="68"/>
      <c r="Q857" s="71">
        <v>1</v>
      </c>
      <c r="R857" s="68">
        <v>100</v>
      </c>
    </row>
    <row r="858" spans="1:18" x14ac:dyDescent="0.2">
      <c r="A858" s="141" t="s">
        <v>2022</v>
      </c>
      <c r="B858" s="67" t="s">
        <v>2023</v>
      </c>
      <c r="C858" s="67">
        <v>71</v>
      </c>
      <c r="D858" s="67" t="s">
        <v>340</v>
      </c>
      <c r="E858" s="71">
        <v>0.73865823176439005</v>
      </c>
      <c r="F858" s="68">
        <v>81.266846361185998</v>
      </c>
      <c r="G858" s="71">
        <v>0.71407642396847604</v>
      </c>
      <c r="H858" s="68">
        <v>70.013477088948804</v>
      </c>
      <c r="I858" s="71">
        <v>0.73298790289126403</v>
      </c>
      <c r="J858" s="68">
        <v>87.061994609164401</v>
      </c>
      <c r="K858" s="71">
        <v>0.82980128850024304</v>
      </c>
      <c r="L858" s="68">
        <v>62.601078167115901</v>
      </c>
      <c r="M858" s="71">
        <v>0.76312554346196504</v>
      </c>
      <c r="N858" s="68">
        <v>82.479784366576794</v>
      </c>
      <c r="O858" s="71"/>
      <c r="P858" s="68"/>
      <c r="Q858" s="71">
        <v>0.65329999999999999</v>
      </c>
      <c r="R858" s="68">
        <v>61.106719367588902</v>
      </c>
    </row>
    <row r="859" spans="1:18" x14ac:dyDescent="0.2">
      <c r="A859" s="141" t="s">
        <v>2000</v>
      </c>
      <c r="B859" s="67" t="s">
        <v>2024</v>
      </c>
      <c r="C859" s="67">
        <v>71</v>
      </c>
      <c r="D859" s="67" t="s">
        <v>340</v>
      </c>
      <c r="E859" s="71">
        <v>0.63064179518331998</v>
      </c>
      <c r="F859" s="68">
        <v>51.415094339622598</v>
      </c>
      <c r="G859" s="71">
        <v>0.78403148797822098</v>
      </c>
      <c r="H859" s="68">
        <v>83.894878706199506</v>
      </c>
      <c r="I859" s="71">
        <v>0.66706401389218795</v>
      </c>
      <c r="J859" s="68">
        <v>66.374663072776301</v>
      </c>
      <c r="K859" s="71">
        <v>0.83511482932789205</v>
      </c>
      <c r="L859" s="68">
        <v>64.892183288409697</v>
      </c>
      <c r="M859" s="71">
        <v>0.625198644718299</v>
      </c>
      <c r="N859" s="68">
        <v>66.374663072776301</v>
      </c>
      <c r="O859" s="71"/>
      <c r="P859" s="68"/>
      <c r="Q859" s="71">
        <v>0.24179999999999999</v>
      </c>
      <c r="R859" s="68">
        <v>42.6086956521739</v>
      </c>
    </row>
    <row r="860" spans="1:18" x14ac:dyDescent="0.2">
      <c r="A860" s="141" t="s">
        <v>2025</v>
      </c>
      <c r="B860" s="67" t="s">
        <v>2026</v>
      </c>
      <c r="C860" s="67">
        <v>71</v>
      </c>
      <c r="D860" s="67" t="s">
        <v>340</v>
      </c>
      <c r="E860" s="71">
        <v>0.61440612946728101</v>
      </c>
      <c r="F860" s="68">
        <v>46.7654986522911</v>
      </c>
      <c r="G860" s="71">
        <v>0.86034475967906199</v>
      </c>
      <c r="H860" s="68">
        <v>96.293800539083605</v>
      </c>
      <c r="I860" s="71">
        <v>0.74314721756371305</v>
      </c>
      <c r="J860" s="68">
        <v>88.881401617250702</v>
      </c>
      <c r="K860" s="71">
        <v>0.81335591695279397</v>
      </c>
      <c r="L860" s="68">
        <v>53.638814016172503</v>
      </c>
      <c r="M860" s="71">
        <v>0.65518275314083496</v>
      </c>
      <c r="N860" s="68">
        <v>70.889487870619902</v>
      </c>
      <c r="O860" s="71"/>
      <c r="P860" s="68"/>
      <c r="Q860" s="71">
        <v>0</v>
      </c>
      <c r="R860" s="68">
        <v>29.090909090909101</v>
      </c>
    </row>
    <row r="861" spans="1:18" x14ac:dyDescent="0.2">
      <c r="A861" s="141" t="s">
        <v>2027</v>
      </c>
      <c r="B861" s="67" t="s">
        <v>2028</v>
      </c>
      <c r="C861" s="67">
        <v>71</v>
      </c>
      <c r="D861" s="67" t="s">
        <v>340</v>
      </c>
      <c r="E861" s="71">
        <v>0.73286088576507302</v>
      </c>
      <c r="F861" s="68">
        <v>80.3908355795148</v>
      </c>
      <c r="G861" s="71">
        <v>0.71416349140755897</v>
      </c>
      <c r="H861" s="68">
        <v>70.080862533692695</v>
      </c>
      <c r="I861" s="71">
        <v>0.75133021345741302</v>
      </c>
      <c r="J861" s="68">
        <v>90.768194070080895</v>
      </c>
      <c r="K861" s="71">
        <v>0.837867816701242</v>
      </c>
      <c r="L861" s="68">
        <v>66.239892183288404</v>
      </c>
      <c r="M861" s="71">
        <v>0.91904290725915305</v>
      </c>
      <c r="N861" s="68">
        <v>96.024258760107799</v>
      </c>
      <c r="O861" s="71"/>
      <c r="P861" s="68"/>
      <c r="Q861" s="71">
        <v>0.44190000000000002</v>
      </c>
      <c r="R861" s="68">
        <v>50.118577075098798</v>
      </c>
    </row>
    <row r="862" spans="1:18" x14ac:dyDescent="0.2">
      <c r="A862" s="141" t="s">
        <v>2029</v>
      </c>
      <c r="B862" s="67" t="s">
        <v>2030</v>
      </c>
      <c r="C862" s="67">
        <v>71</v>
      </c>
      <c r="D862" s="67" t="s">
        <v>340</v>
      </c>
      <c r="E862" s="71">
        <v>0.64130678197789104</v>
      </c>
      <c r="F862" s="68">
        <v>55.256064690027003</v>
      </c>
      <c r="G862" s="71">
        <v>0.79512133105107197</v>
      </c>
      <c r="H862" s="68">
        <v>86.253369272237194</v>
      </c>
      <c r="I862" s="71">
        <v>0.71012344626480906</v>
      </c>
      <c r="J862" s="68">
        <v>79.986522911051196</v>
      </c>
      <c r="K862" s="71">
        <v>0.83621762047498505</v>
      </c>
      <c r="L862" s="68">
        <v>65.363881401617206</v>
      </c>
      <c r="M862" s="71">
        <v>0.86507151209858801</v>
      </c>
      <c r="N862" s="68">
        <v>92.520215633423206</v>
      </c>
      <c r="O862" s="71"/>
      <c r="P862" s="68"/>
      <c r="Q862" s="71">
        <v>0</v>
      </c>
      <c r="R862" s="68">
        <v>29.090909090909101</v>
      </c>
    </row>
    <row r="863" spans="1:18" x14ac:dyDescent="0.2">
      <c r="A863" s="141" t="s">
        <v>2031</v>
      </c>
      <c r="B863" s="67" t="s">
        <v>2032</v>
      </c>
      <c r="C863" s="67">
        <v>71</v>
      </c>
      <c r="D863" s="67" t="s">
        <v>340</v>
      </c>
      <c r="E863" s="71">
        <v>0.67609703706431201</v>
      </c>
      <c r="F863" s="68">
        <v>64.555256064689999</v>
      </c>
      <c r="G863" s="71">
        <v>0.85061854404960802</v>
      </c>
      <c r="H863" s="68">
        <v>94.811320754717002</v>
      </c>
      <c r="I863" s="71">
        <v>0.77230558914621605</v>
      </c>
      <c r="J863" s="68">
        <v>94.0700808625337</v>
      </c>
      <c r="K863" s="71">
        <v>0.913478415922922</v>
      </c>
      <c r="L863" s="68">
        <v>93.935309973045804</v>
      </c>
      <c r="M863" s="71">
        <v>0.84408263620281299</v>
      </c>
      <c r="N863" s="68">
        <v>90.633423180592999</v>
      </c>
      <c r="O863" s="71"/>
      <c r="P863" s="68"/>
      <c r="Q863" s="71">
        <v>0</v>
      </c>
      <c r="R863" s="68">
        <v>29.090909090909101</v>
      </c>
    </row>
    <row r="864" spans="1:18" x14ac:dyDescent="0.2">
      <c r="A864" s="141" t="s">
        <v>2033</v>
      </c>
      <c r="B864" s="67" t="s">
        <v>2034</v>
      </c>
      <c r="C864" s="67">
        <v>71</v>
      </c>
      <c r="D864" s="67" t="s">
        <v>340</v>
      </c>
      <c r="E864" s="71">
        <v>0.69778907539526003</v>
      </c>
      <c r="F864" s="68">
        <v>71.630727762803204</v>
      </c>
      <c r="G864" s="71">
        <v>0.86892357206891702</v>
      </c>
      <c r="H864" s="68">
        <v>97.574123989218293</v>
      </c>
      <c r="I864" s="71">
        <v>0.78196113406092504</v>
      </c>
      <c r="J864" s="68">
        <v>96.091644204851804</v>
      </c>
      <c r="K864" s="71">
        <v>0.88603524432251601</v>
      </c>
      <c r="L864" s="68">
        <v>88.140161725067401</v>
      </c>
      <c r="M864" s="71">
        <v>0.95202542652394195</v>
      </c>
      <c r="N864" s="68">
        <v>97.641509433962298</v>
      </c>
      <c r="O864" s="71"/>
      <c r="P864" s="68"/>
      <c r="Q864" s="71">
        <v>0</v>
      </c>
      <c r="R864" s="68">
        <v>29.090909090909101</v>
      </c>
    </row>
    <row r="865" spans="1:18" x14ac:dyDescent="0.2">
      <c r="A865" s="141" t="s">
        <v>2035</v>
      </c>
      <c r="B865" s="67" t="s">
        <v>2036</v>
      </c>
      <c r="C865" s="67">
        <v>71</v>
      </c>
      <c r="D865" s="67" t="s">
        <v>340</v>
      </c>
      <c r="E865" s="71">
        <v>0.66349022257622103</v>
      </c>
      <c r="F865" s="68">
        <v>60.781671159029599</v>
      </c>
      <c r="G865" s="71">
        <v>0.83800493813238097</v>
      </c>
      <c r="H865" s="68">
        <v>93.463611859838295</v>
      </c>
      <c r="I865" s="71">
        <v>0.75646765930834803</v>
      </c>
      <c r="J865" s="68">
        <v>91.9137466307278</v>
      </c>
      <c r="K865" s="71">
        <v>0.83691812744601501</v>
      </c>
      <c r="L865" s="68">
        <v>65.835579514824801</v>
      </c>
      <c r="M865" s="71">
        <v>0.88606038799436304</v>
      </c>
      <c r="N865" s="68">
        <v>93.733153638814002</v>
      </c>
      <c r="O865" s="71"/>
      <c r="P865" s="68"/>
      <c r="Q865" s="71">
        <v>0</v>
      </c>
      <c r="R865" s="68">
        <v>29.090909090909101</v>
      </c>
    </row>
    <row r="866" spans="1:18" x14ac:dyDescent="0.2">
      <c r="A866" s="141" t="s">
        <v>2037</v>
      </c>
      <c r="B866" s="67" t="s">
        <v>2038</v>
      </c>
      <c r="C866" s="67">
        <v>71</v>
      </c>
      <c r="D866" s="67" t="s">
        <v>340</v>
      </c>
      <c r="E866" s="71">
        <v>0.77989164608662798</v>
      </c>
      <c r="F866" s="68">
        <v>88.342318059299203</v>
      </c>
      <c r="G866" s="71">
        <v>0.83811728461927304</v>
      </c>
      <c r="H866" s="68">
        <v>93.530997304582201</v>
      </c>
      <c r="I866" s="71">
        <v>0.77620989733940304</v>
      </c>
      <c r="J866" s="68">
        <v>94.811320754717002</v>
      </c>
      <c r="K866" s="71">
        <v>0.92130085447728305</v>
      </c>
      <c r="L866" s="68">
        <v>95.215633423180606</v>
      </c>
      <c r="M866" s="71">
        <v>0.94303019399718202</v>
      </c>
      <c r="N866" s="68">
        <v>97.237196765498695</v>
      </c>
      <c r="O866" s="71"/>
      <c r="P866" s="68"/>
      <c r="Q866" s="71">
        <v>0.42080000000000001</v>
      </c>
      <c r="R866" s="68">
        <v>49.328063241106697</v>
      </c>
    </row>
    <row r="867" spans="1:18" x14ac:dyDescent="0.2">
      <c r="A867" s="141" t="s">
        <v>1974</v>
      </c>
      <c r="B867" s="67" t="s">
        <v>2039</v>
      </c>
      <c r="C867" s="67">
        <v>72</v>
      </c>
      <c r="D867" s="67" t="s">
        <v>340</v>
      </c>
      <c r="E867" s="71">
        <v>0.75997505213113303</v>
      </c>
      <c r="F867" s="68">
        <v>85.377358490565996</v>
      </c>
      <c r="G867" s="71">
        <v>0.79050618995423405</v>
      </c>
      <c r="H867" s="68">
        <v>85.107816711590303</v>
      </c>
      <c r="I867" s="71">
        <v>0.72007056835882699</v>
      </c>
      <c r="J867" s="68">
        <v>83.557951482479794</v>
      </c>
      <c r="K867" s="71">
        <v>0.86831268782429905</v>
      </c>
      <c r="L867" s="68">
        <v>81.401617250673894</v>
      </c>
      <c r="M867" s="71">
        <v>0.83808581451830499</v>
      </c>
      <c r="N867" s="68">
        <v>89.622641509434004</v>
      </c>
      <c r="O867" s="71"/>
      <c r="P867" s="68"/>
      <c r="Q867" s="71">
        <v>0.58289999999999997</v>
      </c>
      <c r="R867" s="68">
        <v>58.735177865612698</v>
      </c>
    </row>
    <row r="868" spans="1:18" x14ac:dyDescent="0.2">
      <c r="A868" s="141" t="s">
        <v>2040</v>
      </c>
      <c r="B868" s="67" t="s">
        <v>2041</v>
      </c>
      <c r="C868" s="67">
        <v>71</v>
      </c>
      <c r="D868" s="67" t="s">
        <v>340</v>
      </c>
      <c r="E868" s="71">
        <v>0.59507188558666302</v>
      </c>
      <c r="F868" s="68">
        <v>41.239892183288397</v>
      </c>
      <c r="G868" s="71">
        <v>0.65303282057449097</v>
      </c>
      <c r="H868" s="68">
        <v>50.876010781671198</v>
      </c>
      <c r="I868" s="71">
        <v>0.78096205569564703</v>
      </c>
      <c r="J868" s="68">
        <v>95.956873315363893</v>
      </c>
      <c r="K868" s="71">
        <v>0.97913253463220495</v>
      </c>
      <c r="L868" s="68">
        <v>99.528301886792406</v>
      </c>
      <c r="M868" s="71">
        <v>0.56223201703097403</v>
      </c>
      <c r="N868" s="68">
        <v>55.9299191374663</v>
      </c>
      <c r="O868" s="71"/>
      <c r="P868" s="68"/>
      <c r="Q868" s="71">
        <v>0</v>
      </c>
      <c r="R868" s="68">
        <v>29.090909090909101</v>
      </c>
    </row>
    <row r="869" spans="1:18" x14ac:dyDescent="0.2">
      <c r="A869" s="141" t="s">
        <v>2042</v>
      </c>
      <c r="B869" s="67" t="s">
        <v>2043</v>
      </c>
      <c r="C869" s="67">
        <v>71</v>
      </c>
      <c r="D869" s="67" t="s">
        <v>340</v>
      </c>
      <c r="E869" s="71">
        <v>0.61578756934779899</v>
      </c>
      <c r="F869" s="68">
        <v>47.237196765498702</v>
      </c>
      <c r="G869" s="71">
        <v>0.76293883529036799</v>
      </c>
      <c r="H869" s="68">
        <v>80.053908355795102</v>
      </c>
      <c r="I869" s="71">
        <v>0.80771052301178603</v>
      </c>
      <c r="J869" s="68">
        <v>98.450134770889505</v>
      </c>
      <c r="K869" s="71">
        <v>0.96104852561713505</v>
      </c>
      <c r="L869" s="68">
        <v>98.787061994609203</v>
      </c>
      <c r="M869" s="71">
        <v>0.54723996281970599</v>
      </c>
      <c r="N869" s="68">
        <v>53.436657681940702</v>
      </c>
      <c r="O869" s="71"/>
      <c r="P869" s="68"/>
      <c r="Q869" s="71">
        <v>0</v>
      </c>
      <c r="R869" s="68">
        <v>29.090909090909101</v>
      </c>
    </row>
    <row r="870" spans="1:18" x14ac:dyDescent="0.2">
      <c r="A870" s="141" t="s">
        <v>2044</v>
      </c>
      <c r="B870" s="67" t="s">
        <v>2045</v>
      </c>
      <c r="C870" s="67">
        <v>71</v>
      </c>
      <c r="D870" s="67" t="s">
        <v>340</v>
      </c>
      <c r="E870" s="71">
        <v>0.75655294934644202</v>
      </c>
      <c r="F870" s="68">
        <v>84.973045822102407</v>
      </c>
      <c r="G870" s="71">
        <v>0.75213873127187403</v>
      </c>
      <c r="H870" s="68">
        <v>78.032345013477098</v>
      </c>
      <c r="I870" s="71">
        <v>0.74037708745128505</v>
      </c>
      <c r="J870" s="68">
        <v>88.544474393531004</v>
      </c>
      <c r="K870" s="71">
        <v>0.82154341951895504</v>
      </c>
      <c r="L870" s="68">
        <v>58.288409703504001</v>
      </c>
      <c r="M870" s="71">
        <v>0.71215255914365405</v>
      </c>
      <c r="N870" s="68">
        <v>77.628032345013494</v>
      </c>
      <c r="O870" s="71"/>
      <c r="P870" s="68"/>
      <c r="Q870" s="71"/>
      <c r="R870" s="68"/>
    </row>
    <row r="871" spans="1:18" x14ac:dyDescent="0.2">
      <c r="A871" s="141" t="s">
        <v>2046</v>
      </c>
      <c r="B871" s="67" t="s">
        <v>2047</v>
      </c>
      <c r="C871" s="67">
        <v>71</v>
      </c>
      <c r="D871" s="67" t="s">
        <v>340</v>
      </c>
      <c r="E871" s="71">
        <v>0.68460515148242496</v>
      </c>
      <c r="F871" s="68">
        <v>67.520215633423206</v>
      </c>
      <c r="G871" s="71">
        <v>0.85528644618397298</v>
      </c>
      <c r="H871" s="68">
        <v>95.417789757412393</v>
      </c>
      <c r="I871" s="71">
        <v>0.79387400956229903</v>
      </c>
      <c r="J871" s="68">
        <v>97.439353099730496</v>
      </c>
      <c r="K871" s="71">
        <v>0.94177630883205499</v>
      </c>
      <c r="L871" s="68">
        <v>97.439353099730496</v>
      </c>
      <c r="M871" s="71">
        <v>0.832088992833798</v>
      </c>
      <c r="N871" s="68">
        <v>88.948787061994594</v>
      </c>
      <c r="O871" s="71"/>
      <c r="P871" s="68"/>
      <c r="Q871" s="71">
        <v>0</v>
      </c>
      <c r="R871" s="68">
        <v>29.090909090909101</v>
      </c>
    </row>
    <row r="872" spans="1:18" x14ac:dyDescent="0.2">
      <c r="A872" s="141" t="s">
        <v>2048</v>
      </c>
      <c r="B872" s="67" t="s">
        <v>2049</v>
      </c>
      <c r="C872" s="67">
        <v>71</v>
      </c>
      <c r="D872" s="67" t="s">
        <v>340</v>
      </c>
      <c r="E872" s="71">
        <v>0.698248805131647</v>
      </c>
      <c r="F872" s="68">
        <v>71.900269541778997</v>
      </c>
      <c r="G872" s="71">
        <v>0.87205495344721295</v>
      </c>
      <c r="H872" s="68">
        <v>97.641509433962298</v>
      </c>
      <c r="I872" s="71">
        <v>0.72096706200300398</v>
      </c>
      <c r="J872" s="68">
        <v>83.827493261455501</v>
      </c>
      <c r="K872" s="71">
        <v>0.89822201020801795</v>
      </c>
      <c r="L872" s="68">
        <v>90.363881401617206</v>
      </c>
      <c r="M872" s="71">
        <v>1</v>
      </c>
      <c r="N872" s="68">
        <v>100</v>
      </c>
      <c r="O872" s="71"/>
      <c r="P872" s="68"/>
      <c r="Q872" s="71">
        <v>0</v>
      </c>
      <c r="R872" s="68">
        <v>29.090909090909101</v>
      </c>
    </row>
    <row r="873" spans="1:18" x14ac:dyDescent="0.2">
      <c r="A873" s="141" t="s">
        <v>2050</v>
      </c>
      <c r="B873" s="67" t="s">
        <v>2051</v>
      </c>
      <c r="C873" s="67">
        <v>71</v>
      </c>
      <c r="D873" s="67" t="s">
        <v>340</v>
      </c>
      <c r="E873" s="71">
        <v>0.917290566432721</v>
      </c>
      <c r="F873" s="68">
        <v>99.730458221024307</v>
      </c>
      <c r="G873" s="71">
        <v>0.88001384388369597</v>
      </c>
      <c r="H873" s="68">
        <v>98.180592991913798</v>
      </c>
      <c r="I873" s="71">
        <v>0.77471633252389704</v>
      </c>
      <c r="J873" s="68">
        <v>94.743935309973097</v>
      </c>
      <c r="K873" s="71">
        <v>0.95570994249403896</v>
      </c>
      <c r="L873" s="68">
        <v>98.3827493261456</v>
      </c>
      <c r="M873" s="71">
        <v>0.97601271326197103</v>
      </c>
      <c r="N873" s="68">
        <v>98.584905660377402</v>
      </c>
      <c r="O873" s="71"/>
      <c r="P873" s="68"/>
      <c r="Q873" s="71">
        <v>1</v>
      </c>
      <c r="R873" s="68">
        <v>100</v>
      </c>
    </row>
    <row r="874" spans="1:18" x14ac:dyDescent="0.2">
      <c r="A874" s="141" t="s">
        <v>2052</v>
      </c>
      <c r="B874" s="67" t="s">
        <v>2053</v>
      </c>
      <c r="C874" s="67">
        <v>71</v>
      </c>
      <c r="D874" s="67" t="s">
        <v>340</v>
      </c>
      <c r="E874" s="71">
        <v>0.69072646932357096</v>
      </c>
      <c r="F874" s="68">
        <v>69.407008086253398</v>
      </c>
      <c r="G874" s="71">
        <v>0.89509244552823297</v>
      </c>
      <c r="H874" s="68">
        <v>98.921832884097</v>
      </c>
      <c r="I874" s="71">
        <v>0.77042089278966197</v>
      </c>
      <c r="J874" s="68">
        <v>93.800539083557993</v>
      </c>
      <c r="K874" s="71">
        <v>0.78811900829995996</v>
      </c>
      <c r="L874" s="68">
        <v>42.654986522911102</v>
      </c>
      <c r="M874" s="71">
        <v>1</v>
      </c>
      <c r="N874" s="68">
        <v>100</v>
      </c>
      <c r="O874" s="71"/>
      <c r="P874" s="68"/>
      <c r="Q874" s="71">
        <v>0</v>
      </c>
      <c r="R874" s="68">
        <v>29.090909090909101</v>
      </c>
    </row>
    <row r="875" spans="1:18" x14ac:dyDescent="0.2">
      <c r="A875" s="141" t="s">
        <v>2054</v>
      </c>
      <c r="B875" s="67" t="s">
        <v>2055</v>
      </c>
      <c r="C875" s="67">
        <v>71</v>
      </c>
      <c r="D875" s="67" t="s">
        <v>340</v>
      </c>
      <c r="E875" s="71">
        <v>0.59790627087431802</v>
      </c>
      <c r="F875" s="68">
        <v>42.048517520215597</v>
      </c>
      <c r="G875" s="71">
        <v>0.71324751522713503</v>
      </c>
      <c r="H875" s="68">
        <v>69.6091644204852</v>
      </c>
      <c r="I875" s="71">
        <v>0.66443964082094498</v>
      </c>
      <c r="J875" s="68">
        <v>65.026954177897593</v>
      </c>
      <c r="K875" s="71">
        <v>0.82173295728126405</v>
      </c>
      <c r="L875" s="68">
        <v>58.423180592991898</v>
      </c>
      <c r="M875" s="71">
        <v>0.79011124104224795</v>
      </c>
      <c r="N875" s="68">
        <v>84.770889487870605</v>
      </c>
      <c r="O875" s="71"/>
      <c r="P875" s="68"/>
      <c r="Q875" s="71">
        <v>0</v>
      </c>
      <c r="R875" s="68">
        <v>29.090909090909101</v>
      </c>
    </row>
    <row r="876" spans="1:18" x14ac:dyDescent="0.2">
      <c r="A876" s="141" t="s">
        <v>2056</v>
      </c>
      <c r="B876" s="67" t="s">
        <v>2057</v>
      </c>
      <c r="C876" s="67">
        <v>72</v>
      </c>
      <c r="D876" s="67" t="s">
        <v>340</v>
      </c>
      <c r="E876" s="71">
        <v>0.63788848265042297</v>
      </c>
      <c r="F876" s="68">
        <v>53.7735849056604</v>
      </c>
      <c r="G876" s="71">
        <v>0.82063283555687405</v>
      </c>
      <c r="H876" s="68">
        <v>90.700808625336904</v>
      </c>
      <c r="I876" s="71">
        <v>0.70053832487782997</v>
      </c>
      <c r="J876" s="68">
        <v>77.291105121293796</v>
      </c>
      <c r="K876" s="71">
        <v>0.870263190090655</v>
      </c>
      <c r="L876" s="68">
        <v>82.412398921832903</v>
      </c>
      <c r="M876" s="71">
        <v>0.79610806272675505</v>
      </c>
      <c r="N876" s="68">
        <v>85.646900269541803</v>
      </c>
      <c r="O876" s="71"/>
      <c r="P876" s="68"/>
      <c r="Q876" s="71">
        <v>1.9E-3</v>
      </c>
      <c r="R876" s="68">
        <v>32.332015810276701</v>
      </c>
    </row>
    <row r="877" spans="1:18" x14ac:dyDescent="0.2">
      <c r="A877" s="141" t="s">
        <v>2058</v>
      </c>
      <c r="B877" s="67" t="s">
        <v>2059</v>
      </c>
      <c r="C877" s="67">
        <v>72</v>
      </c>
      <c r="D877" s="67" t="s">
        <v>340</v>
      </c>
      <c r="E877" s="71">
        <v>0.75719871751906198</v>
      </c>
      <c r="F877" s="68">
        <v>85.107816711590303</v>
      </c>
      <c r="G877" s="71">
        <v>0.73847783469754902</v>
      </c>
      <c r="H877" s="68">
        <v>75.269541778975693</v>
      </c>
      <c r="I877" s="71">
        <v>0.649304620240717</v>
      </c>
      <c r="J877" s="68">
        <v>58.221024258760103</v>
      </c>
      <c r="K877" s="71">
        <v>0.76401725541198395</v>
      </c>
      <c r="L877" s="68">
        <v>33.692722371967697</v>
      </c>
      <c r="M877" s="71">
        <v>0.63419387724506004</v>
      </c>
      <c r="N877" s="68">
        <v>67.789757412398899</v>
      </c>
      <c r="O877" s="71"/>
      <c r="P877" s="68"/>
      <c r="Q877" s="71">
        <v>1</v>
      </c>
      <c r="R877" s="68">
        <v>100</v>
      </c>
    </row>
    <row r="878" spans="1:18" x14ac:dyDescent="0.2">
      <c r="A878" s="141" t="s">
        <v>2060</v>
      </c>
      <c r="B878" s="67" t="s">
        <v>2061</v>
      </c>
      <c r="C878" s="67">
        <v>72</v>
      </c>
      <c r="D878" s="67" t="s">
        <v>340</v>
      </c>
      <c r="E878" s="71">
        <v>0.71944524795470999</v>
      </c>
      <c r="F878" s="68">
        <v>77.291105121293796</v>
      </c>
      <c r="G878" s="71">
        <v>0.64641246880042402</v>
      </c>
      <c r="H878" s="68">
        <v>47.641509433962298</v>
      </c>
      <c r="I878" s="71">
        <v>0.58782532072468896</v>
      </c>
      <c r="J878" s="68">
        <v>32.277628032345</v>
      </c>
      <c r="K878" s="71">
        <v>0.75877868142591198</v>
      </c>
      <c r="L878" s="68">
        <v>32.142857142857103</v>
      </c>
      <c r="M878" s="71">
        <v>0.60420976882252397</v>
      </c>
      <c r="N878" s="68">
        <v>62.870619946091601</v>
      </c>
      <c r="O878" s="71"/>
      <c r="P878" s="68"/>
      <c r="Q878" s="71">
        <v>1</v>
      </c>
      <c r="R878" s="68">
        <v>100</v>
      </c>
    </row>
    <row r="879" spans="1:18" x14ac:dyDescent="0.2">
      <c r="A879" s="141" t="s">
        <v>2062</v>
      </c>
      <c r="B879" s="67" t="s">
        <v>2063</v>
      </c>
      <c r="C879" s="67">
        <v>72</v>
      </c>
      <c r="D879" s="67" t="s">
        <v>340</v>
      </c>
      <c r="E879" s="71">
        <v>0.68466328498735296</v>
      </c>
      <c r="F879" s="68">
        <v>67.587601078167097</v>
      </c>
      <c r="G879" s="71">
        <v>0.61901768410273905</v>
      </c>
      <c r="H879" s="68">
        <v>29.312668463611899</v>
      </c>
      <c r="I879" s="71">
        <v>0.55324494653630496</v>
      </c>
      <c r="J879" s="68">
        <v>21.293800539083598</v>
      </c>
      <c r="K879" s="71">
        <v>0.79676456758787695</v>
      </c>
      <c r="L879" s="68">
        <v>46.563342318059298</v>
      </c>
      <c r="M879" s="71">
        <v>0.45428922670984401</v>
      </c>
      <c r="N879" s="68">
        <v>28.436657681940702</v>
      </c>
      <c r="O879" s="71"/>
      <c r="P879" s="68"/>
      <c r="Q879" s="71">
        <v>1</v>
      </c>
      <c r="R879" s="68">
        <v>100</v>
      </c>
    </row>
    <row r="880" spans="1:18" x14ac:dyDescent="0.2">
      <c r="A880" s="141" t="s">
        <v>2064</v>
      </c>
      <c r="B880" s="67" t="s">
        <v>2065</v>
      </c>
      <c r="C880" s="67">
        <v>72</v>
      </c>
      <c r="D880" s="67" t="s">
        <v>340</v>
      </c>
      <c r="E880" s="71">
        <v>0.70019496979139695</v>
      </c>
      <c r="F880" s="68">
        <v>72.506738544474402</v>
      </c>
      <c r="G880" s="71">
        <v>0.70711841557588195</v>
      </c>
      <c r="H880" s="68">
        <v>67.991913746630701</v>
      </c>
      <c r="I880" s="71">
        <v>0.700288478402326</v>
      </c>
      <c r="J880" s="68">
        <v>77.021563342318103</v>
      </c>
      <c r="K880" s="71">
        <v>0.85858055130272604</v>
      </c>
      <c r="L880" s="68">
        <v>77.021563342318103</v>
      </c>
      <c r="M880" s="71">
        <v>0.83508740367605205</v>
      </c>
      <c r="N880" s="68">
        <v>89.353099730458197</v>
      </c>
      <c r="O880" s="71"/>
      <c r="P880" s="68"/>
      <c r="Q880" s="71">
        <v>0.39989999999999998</v>
      </c>
      <c r="R880" s="68">
        <v>48.300395256917</v>
      </c>
    </row>
    <row r="881" spans="1:18" x14ac:dyDescent="0.2">
      <c r="A881" s="141" t="s">
        <v>2066</v>
      </c>
      <c r="B881" s="67" t="s">
        <v>2067</v>
      </c>
      <c r="C881" s="67">
        <v>71</v>
      </c>
      <c r="D881" s="67" t="s">
        <v>340</v>
      </c>
      <c r="E881" s="71">
        <v>0.64376304587669098</v>
      </c>
      <c r="F881" s="68">
        <v>55.795148247978403</v>
      </c>
      <c r="G881" s="71">
        <v>0.86131455595719597</v>
      </c>
      <c r="H881" s="68">
        <v>96.361185983827497</v>
      </c>
      <c r="I881" s="71">
        <v>0.63614109314488099</v>
      </c>
      <c r="J881" s="68">
        <v>52.4258760107817</v>
      </c>
      <c r="K881" s="71">
        <v>0.88027535492081799</v>
      </c>
      <c r="L881" s="68">
        <v>85.916442048517496</v>
      </c>
      <c r="M881" s="71">
        <v>0.84108422536055905</v>
      </c>
      <c r="N881" s="68">
        <v>90.026954177897593</v>
      </c>
      <c r="O881" s="71"/>
      <c r="P881" s="68"/>
      <c r="Q881" s="71">
        <v>0</v>
      </c>
      <c r="R881" s="68">
        <v>29.090909090909101</v>
      </c>
    </row>
    <row r="882" spans="1:18" x14ac:dyDescent="0.2">
      <c r="A882" s="141" t="s">
        <v>2068</v>
      </c>
      <c r="B882" s="67" t="s">
        <v>2069</v>
      </c>
      <c r="C882" s="67">
        <v>72</v>
      </c>
      <c r="D882" s="67" t="s">
        <v>340</v>
      </c>
      <c r="E882" s="71">
        <v>0.83226218662884899</v>
      </c>
      <c r="F882" s="68">
        <v>95.350404312668502</v>
      </c>
      <c r="G882" s="71">
        <v>0.78510532226587004</v>
      </c>
      <c r="H882" s="68">
        <v>84.164420485175199</v>
      </c>
      <c r="I882" s="71">
        <v>0.71119583512238405</v>
      </c>
      <c r="J882" s="68">
        <v>80.256064690026903</v>
      </c>
      <c r="K882" s="71">
        <v>0.85690806966022204</v>
      </c>
      <c r="L882" s="68">
        <v>75.876010781671198</v>
      </c>
      <c r="M882" s="71">
        <v>0.80810170609576903</v>
      </c>
      <c r="N882" s="68">
        <v>86.522911051212901</v>
      </c>
      <c r="O882" s="71"/>
      <c r="P882" s="68"/>
      <c r="Q882" s="71">
        <v>1</v>
      </c>
      <c r="R882" s="68">
        <v>100</v>
      </c>
    </row>
    <row r="883" spans="1:18" x14ac:dyDescent="0.2">
      <c r="A883" s="141" t="s">
        <v>2070</v>
      </c>
      <c r="B883" s="67" t="s">
        <v>2071</v>
      </c>
      <c r="C883" s="67">
        <v>72</v>
      </c>
      <c r="D883" s="67" t="s">
        <v>340</v>
      </c>
      <c r="E883" s="71">
        <v>0.60816294219834599</v>
      </c>
      <c r="F883" s="68">
        <v>45.080862533692702</v>
      </c>
      <c r="G883" s="71">
        <v>0.75272002308656005</v>
      </c>
      <c r="H883" s="68">
        <v>78.2345013477089</v>
      </c>
      <c r="I883" s="71">
        <v>0.69697924059622096</v>
      </c>
      <c r="J883" s="68">
        <v>75.673854447439396</v>
      </c>
      <c r="K883" s="71">
        <v>0.81184784963571499</v>
      </c>
      <c r="L883" s="68">
        <v>52.6954177897574</v>
      </c>
      <c r="M883" s="71">
        <v>0.77811759767323296</v>
      </c>
      <c r="N883" s="68">
        <v>83.827493261455501</v>
      </c>
      <c r="O883" s="71"/>
      <c r="P883" s="68"/>
      <c r="Q883" s="71">
        <v>1.15E-3</v>
      </c>
      <c r="R883" s="68">
        <v>30.9881422924901</v>
      </c>
    </row>
    <row r="884" spans="1:18" x14ac:dyDescent="0.2">
      <c r="A884" s="141" t="s">
        <v>2072</v>
      </c>
      <c r="B884" s="67" t="s">
        <v>2073</v>
      </c>
      <c r="C884" s="67">
        <v>72</v>
      </c>
      <c r="D884" s="67" t="s">
        <v>340</v>
      </c>
      <c r="E884" s="71">
        <v>0.67209389742925796</v>
      </c>
      <c r="F884" s="68">
        <v>63.544474393530997</v>
      </c>
      <c r="G884" s="71">
        <v>0.71988509710934601</v>
      </c>
      <c r="H884" s="68">
        <v>71.563342318059298</v>
      </c>
      <c r="I884" s="71">
        <v>0.68888161593988695</v>
      </c>
      <c r="J884" s="68">
        <v>73.652291105121293</v>
      </c>
      <c r="K884" s="71">
        <v>0.81404544748016405</v>
      </c>
      <c r="L884" s="68">
        <v>54.312668463611899</v>
      </c>
      <c r="M884" s="71">
        <v>0.70315732661689301</v>
      </c>
      <c r="N884" s="68">
        <v>76.145552560646905</v>
      </c>
      <c r="O884" s="71"/>
      <c r="P884" s="68"/>
      <c r="Q884" s="71">
        <v>0.4345</v>
      </c>
      <c r="R884" s="68">
        <v>49.802371541501998</v>
      </c>
    </row>
    <row r="885" spans="1:18" x14ac:dyDescent="0.2">
      <c r="A885" s="141" t="s">
        <v>2074</v>
      </c>
      <c r="B885" s="67" t="s">
        <v>2075</v>
      </c>
      <c r="C885" s="67">
        <v>72</v>
      </c>
      <c r="D885" s="67" t="s">
        <v>340</v>
      </c>
      <c r="E885" s="71">
        <v>0.67491856595354305</v>
      </c>
      <c r="F885" s="68">
        <v>64.083557951482504</v>
      </c>
      <c r="G885" s="71">
        <v>0.61727106911057195</v>
      </c>
      <c r="H885" s="68">
        <v>28.2345013477089</v>
      </c>
      <c r="I885" s="71">
        <v>0.52445592106890704</v>
      </c>
      <c r="J885" s="68">
        <v>12.061994609164399</v>
      </c>
      <c r="K885" s="71">
        <v>0.75159091529810795</v>
      </c>
      <c r="L885" s="68">
        <v>29.5822102425876</v>
      </c>
      <c r="M885" s="71">
        <v>0.48127492429012603</v>
      </c>
      <c r="N885" s="68">
        <v>37.196765498652297</v>
      </c>
      <c r="O885" s="71"/>
      <c r="P885" s="68"/>
      <c r="Q885" s="71">
        <v>1</v>
      </c>
      <c r="R885" s="68">
        <v>100</v>
      </c>
    </row>
    <row r="886" spans="1:18" x14ac:dyDescent="0.2">
      <c r="A886" s="141" t="s">
        <v>2076</v>
      </c>
      <c r="B886" s="67" t="s">
        <v>2077</v>
      </c>
      <c r="C886" s="67">
        <v>72</v>
      </c>
      <c r="D886" s="67" t="s">
        <v>340</v>
      </c>
      <c r="E886" s="71">
        <v>0.62476449966459002</v>
      </c>
      <c r="F886" s="68">
        <v>49.932614555256102</v>
      </c>
      <c r="G886" s="71">
        <v>0.66617434676571896</v>
      </c>
      <c r="H886" s="68">
        <v>55.795148247978403</v>
      </c>
      <c r="I886" s="71">
        <v>0.58015045053108905</v>
      </c>
      <c r="J886" s="68">
        <v>29.177897574124</v>
      </c>
      <c r="K886" s="71">
        <v>0.74146091652192803</v>
      </c>
      <c r="L886" s="68">
        <v>26.819407008086301</v>
      </c>
      <c r="M886" s="71">
        <v>0.55323678450421299</v>
      </c>
      <c r="N886" s="68">
        <v>54.514824797843701</v>
      </c>
      <c r="O886" s="71"/>
      <c r="P886" s="68"/>
      <c r="Q886" s="71">
        <v>0.58279999999999998</v>
      </c>
      <c r="R886" s="68">
        <v>58.656126482213402</v>
      </c>
    </row>
    <row r="887" spans="1:18" x14ac:dyDescent="0.2">
      <c r="A887" s="141" t="s">
        <v>2078</v>
      </c>
      <c r="B887" s="67" t="s">
        <v>2079</v>
      </c>
      <c r="C887" s="67">
        <v>72</v>
      </c>
      <c r="D887" s="67" t="s">
        <v>340</v>
      </c>
      <c r="E887" s="71">
        <v>0.68378845340156202</v>
      </c>
      <c r="F887" s="68">
        <v>66.981132075471706</v>
      </c>
      <c r="G887" s="71">
        <v>0.62088506185100001</v>
      </c>
      <c r="H887" s="68">
        <v>31.132075471698101</v>
      </c>
      <c r="I887" s="71">
        <v>0.56261327928930305</v>
      </c>
      <c r="J887" s="68">
        <v>23.921832884097</v>
      </c>
      <c r="K887" s="71">
        <v>0.75117059073512604</v>
      </c>
      <c r="L887" s="68">
        <v>29.4474393530997</v>
      </c>
      <c r="M887" s="71">
        <v>0.48427333513238002</v>
      </c>
      <c r="N887" s="68">
        <v>38.207547169811299</v>
      </c>
      <c r="O887" s="71"/>
      <c r="P887" s="68"/>
      <c r="Q887" s="71">
        <v>1</v>
      </c>
      <c r="R887" s="68">
        <v>100</v>
      </c>
    </row>
    <row r="888" spans="1:18" x14ac:dyDescent="0.2">
      <c r="A888" s="141" t="s">
        <v>2080</v>
      </c>
      <c r="B888" s="67" t="s">
        <v>2081</v>
      </c>
      <c r="C888" s="67">
        <v>72</v>
      </c>
      <c r="D888" s="67" t="s">
        <v>340</v>
      </c>
      <c r="E888" s="71">
        <v>0.56356369746553603</v>
      </c>
      <c r="F888" s="68">
        <v>33.355795148247999</v>
      </c>
      <c r="G888" s="71">
        <v>0.70279026666717104</v>
      </c>
      <c r="H888" s="68">
        <v>67.115902964959602</v>
      </c>
      <c r="I888" s="71">
        <v>0.63508538309575002</v>
      </c>
      <c r="J888" s="68">
        <v>51.954177897574098</v>
      </c>
      <c r="K888" s="71">
        <v>0.85124578200420598</v>
      </c>
      <c r="L888" s="68">
        <v>72.978436657681897</v>
      </c>
      <c r="M888" s="71">
        <v>0.62819705556055305</v>
      </c>
      <c r="N888" s="68">
        <v>67.183288409703493</v>
      </c>
      <c r="O888" s="71"/>
      <c r="P888" s="68"/>
      <c r="Q888" s="71">
        <v>5.0000000000000001E-4</v>
      </c>
      <c r="R888" s="68">
        <v>29.881422924901202</v>
      </c>
    </row>
    <row r="889" spans="1:18" x14ac:dyDescent="0.2">
      <c r="A889" s="141" t="s">
        <v>1623</v>
      </c>
      <c r="B889" s="67" t="s">
        <v>2082</v>
      </c>
      <c r="C889" s="67">
        <v>72</v>
      </c>
      <c r="D889" s="67" t="s">
        <v>340</v>
      </c>
      <c r="E889" s="71">
        <v>0.78469670991568397</v>
      </c>
      <c r="F889" s="68">
        <v>89.150943396226396</v>
      </c>
      <c r="G889" s="71">
        <v>0.79698101222248297</v>
      </c>
      <c r="H889" s="68">
        <v>86.725067385444703</v>
      </c>
      <c r="I889" s="71">
        <v>0.61192483522326702</v>
      </c>
      <c r="J889" s="68">
        <v>42.654986522911102</v>
      </c>
      <c r="K889" s="71">
        <v>0.79642832130451002</v>
      </c>
      <c r="L889" s="68">
        <v>46.2264150943396</v>
      </c>
      <c r="M889" s="71">
        <v>0.71814938082816104</v>
      </c>
      <c r="N889" s="68">
        <v>78.2345013477089</v>
      </c>
      <c r="O889" s="71"/>
      <c r="P889" s="68"/>
      <c r="Q889" s="71">
        <v>1</v>
      </c>
      <c r="R889" s="68">
        <v>100</v>
      </c>
    </row>
    <row r="890" spans="1:18" x14ac:dyDescent="0.2">
      <c r="A890" s="141" t="s">
        <v>538</v>
      </c>
      <c r="B890" s="67" t="s">
        <v>2083</v>
      </c>
      <c r="C890" s="67">
        <v>72</v>
      </c>
      <c r="D890" s="67" t="s">
        <v>340</v>
      </c>
      <c r="E890" s="71">
        <v>0.58840664455773095</v>
      </c>
      <c r="F890" s="68">
        <v>39.353099730458197</v>
      </c>
      <c r="G890" s="71">
        <v>0.68144010976852298</v>
      </c>
      <c r="H890" s="68">
        <v>61.185983827493303</v>
      </c>
      <c r="I890" s="71">
        <v>0.58133718345372598</v>
      </c>
      <c r="J890" s="68">
        <v>29.784366576819401</v>
      </c>
      <c r="K890" s="71">
        <v>0.78120643180022198</v>
      </c>
      <c r="L890" s="68">
        <v>40.094339622641499</v>
      </c>
      <c r="M890" s="71">
        <v>0.52924949776618402</v>
      </c>
      <c r="N890" s="68">
        <v>48.989218328840998</v>
      </c>
      <c r="O890" s="71"/>
      <c r="P890" s="68"/>
      <c r="Q890" s="71">
        <v>0.36880000000000002</v>
      </c>
      <c r="R890" s="68">
        <v>47.272727272727302</v>
      </c>
    </row>
    <row r="891" spans="1:18" x14ac:dyDescent="0.2">
      <c r="A891" s="141" t="s">
        <v>2084</v>
      </c>
      <c r="B891" s="67" t="s">
        <v>2085</v>
      </c>
      <c r="C891" s="67">
        <v>72</v>
      </c>
      <c r="D891" s="67" t="s">
        <v>340</v>
      </c>
      <c r="E891" s="71">
        <v>0.68625514805628895</v>
      </c>
      <c r="F891" s="68">
        <v>67.991913746630701</v>
      </c>
      <c r="G891" s="71">
        <v>0.78196929543044902</v>
      </c>
      <c r="H891" s="68">
        <v>83.557951482479794</v>
      </c>
      <c r="I891" s="71">
        <v>0.65486944107749101</v>
      </c>
      <c r="J891" s="68">
        <v>60.714285714285701</v>
      </c>
      <c r="K891" s="71">
        <v>0.81396696389464196</v>
      </c>
      <c r="L891" s="68">
        <v>54.177897574124003</v>
      </c>
      <c r="M891" s="71">
        <v>0.67917003987886404</v>
      </c>
      <c r="N891" s="68">
        <v>73.652291105121293</v>
      </c>
      <c r="O891" s="71"/>
      <c r="P891" s="68"/>
      <c r="Q891" s="71">
        <v>0.50129999999999997</v>
      </c>
      <c r="R891" s="68">
        <v>55.019762845849797</v>
      </c>
    </row>
    <row r="892" spans="1:18" x14ac:dyDescent="0.2">
      <c r="A892" s="141" t="s">
        <v>2086</v>
      </c>
      <c r="B892" s="67" t="s">
        <v>2087</v>
      </c>
      <c r="C892" s="67">
        <v>72</v>
      </c>
      <c r="D892" s="67" t="s">
        <v>340</v>
      </c>
      <c r="E892" s="71">
        <v>0.47670909446323201</v>
      </c>
      <c r="F892" s="68">
        <v>11.927223719676499</v>
      </c>
      <c r="G892" s="71">
        <v>0.61594232032261798</v>
      </c>
      <c r="H892" s="68">
        <v>27.088948787062002</v>
      </c>
      <c r="I892" s="71">
        <v>0.56107771241133497</v>
      </c>
      <c r="J892" s="68">
        <v>23.5175202156334</v>
      </c>
      <c r="K892" s="71">
        <v>0.82719648392870604</v>
      </c>
      <c r="L892" s="68">
        <v>61.253369272237201</v>
      </c>
      <c r="M892" s="71">
        <v>0.379328955653504</v>
      </c>
      <c r="N892" s="68">
        <v>17.183288409703501</v>
      </c>
      <c r="O892" s="71"/>
      <c r="P892" s="68"/>
      <c r="Q892" s="71">
        <v>0</v>
      </c>
      <c r="R892" s="68">
        <v>29.090909090909101</v>
      </c>
    </row>
    <row r="893" spans="1:18" x14ac:dyDescent="0.2">
      <c r="A893" s="141" t="s">
        <v>2088</v>
      </c>
      <c r="B893" s="67" t="s">
        <v>2089</v>
      </c>
      <c r="C893" s="67">
        <v>72</v>
      </c>
      <c r="D893" s="67" t="s">
        <v>340</v>
      </c>
      <c r="E893" s="71">
        <v>0.47136329527506199</v>
      </c>
      <c r="F893" s="68">
        <v>10.646900269541799</v>
      </c>
      <c r="G893" s="71">
        <v>0.70271190592779398</v>
      </c>
      <c r="H893" s="68">
        <v>67.048517520215597</v>
      </c>
      <c r="I893" s="71">
        <v>0.54842698671591905</v>
      </c>
      <c r="J893" s="68">
        <v>19.541778975741199</v>
      </c>
      <c r="K893" s="71">
        <v>0.70535975218231795</v>
      </c>
      <c r="L893" s="68">
        <v>16.105121293800501</v>
      </c>
      <c r="M893" s="71">
        <v>0.40031783154927902</v>
      </c>
      <c r="N893" s="68">
        <v>19.272237196765499</v>
      </c>
      <c r="O893" s="71"/>
      <c r="P893" s="68"/>
      <c r="Q893" s="71">
        <v>0</v>
      </c>
      <c r="R893" s="68">
        <v>29.090909090909101</v>
      </c>
    </row>
    <row r="894" spans="1:18" x14ac:dyDescent="0.2">
      <c r="A894" s="141" t="s">
        <v>2090</v>
      </c>
      <c r="B894" s="67" t="s">
        <v>2091</v>
      </c>
      <c r="C894" s="67">
        <v>72</v>
      </c>
      <c r="D894" s="67" t="s">
        <v>340</v>
      </c>
      <c r="E894" s="71">
        <v>0.462092113493693</v>
      </c>
      <c r="F894" s="68">
        <v>8.4231805929919101</v>
      </c>
      <c r="G894" s="71">
        <v>0.62102265765369802</v>
      </c>
      <c r="H894" s="68">
        <v>31.401617250673901</v>
      </c>
      <c r="I894" s="71">
        <v>0.57935959488281497</v>
      </c>
      <c r="J894" s="68">
        <v>28.706199460916402</v>
      </c>
      <c r="K894" s="71">
        <v>0.589824049692528</v>
      </c>
      <c r="L894" s="68">
        <v>3.5040431266846399</v>
      </c>
      <c r="M894" s="71">
        <v>0.52025426523942297</v>
      </c>
      <c r="N894" s="68">
        <v>46.7654986522911</v>
      </c>
      <c r="O894" s="71"/>
      <c r="P894" s="68"/>
      <c r="Q894" s="71">
        <v>0</v>
      </c>
      <c r="R894" s="68">
        <v>29.090909090909101</v>
      </c>
    </row>
    <row r="895" spans="1:18" x14ac:dyDescent="0.2">
      <c r="A895" s="141" t="s">
        <v>2092</v>
      </c>
      <c r="B895" s="67" t="s">
        <v>2093</v>
      </c>
      <c r="C895" s="67">
        <v>72</v>
      </c>
      <c r="D895" s="67" t="s">
        <v>340</v>
      </c>
      <c r="E895" s="71">
        <v>0.52182946333502001</v>
      </c>
      <c r="F895" s="68">
        <v>23.6522911051213</v>
      </c>
      <c r="G895" s="71">
        <v>0.67554149228287097</v>
      </c>
      <c r="H895" s="68">
        <v>58.692722371967697</v>
      </c>
      <c r="I895" s="71">
        <v>0.65925825160002605</v>
      </c>
      <c r="J895" s="68">
        <v>63.274932614555297</v>
      </c>
      <c r="K895" s="71">
        <v>0.62516164133587504</v>
      </c>
      <c r="L895" s="68">
        <v>5.7951482479784397</v>
      </c>
      <c r="M895" s="71">
        <v>0.64918593145632797</v>
      </c>
      <c r="N895" s="68">
        <v>70.215633423180606</v>
      </c>
      <c r="O895" s="71"/>
      <c r="P895" s="68"/>
      <c r="Q895" s="71">
        <v>0</v>
      </c>
      <c r="R895" s="68">
        <v>29.090909090909101</v>
      </c>
    </row>
    <row r="896" spans="1:18" x14ac:dyDescent="0.2">
      <c r="A896" s="141" t="s">
        <v>2094</v>
      </c>
      <c r="B896" s="67" t="s">
        <v>2095</v>
      </c>
      <c r="C896" s="67">
        <v>72</v>
      </c>
      <c r="D896" s="67" t="s">
        <v>340</v>
      </c>
      <c r="E896" s="71">
        <v>0.46332806905415302</v>
      </c>
      <c r="F896" s="68">
        <v>8.4905660377358494</v>
      </c>
      <c r="G896" s="71">
        <v>0.592322407752508</v>
      </c>
      <c r="H896" s="68">
        <v>15.3638814016173</v>
      </c>
      <c r="I896" s="71">
        <v>0.56066776320154099</v>
      </c>
      <c r="J896" s="68">
        <v>23.2479784366577</v>
      </c>
      <c r="K896" s="71">
        <v>0.64339590907729205</v>
      </c>
      <c r="L896" s="68">
        <v>7.2776280323450102</v>
      </c>
      <c r="M896" s="71">
        <v>0.52025426523942297</v>
      </c>
      <c r="N896" s="68">
        <v>46.7654986522911</v>
      </c>
      <c r="O896" s="71"/>
      <c r="P896" s="68"/>
      <c r="Q896" s="71">
        <v>0</v>
      </c>
      <c r="R896" s="68">
        <v>29.090909090909101</v>
      </c>
    </row>
    <row r="897" spans="1:18" x14ac:dyDescent="0.2">
      <c r="A897" s="141" t="s">
        <v>2096</v>
      </c>
      <c r="B897" s="67" t="s">
        <v>2097</v>
      </c>
      <c r="C897" s="67">
        <v>72</v>
      </c>
      <c r="D897" s="67" t="s">
        <v>340</v>
      </c>
      <c r="E897" s="71">
        <v>0.48626786473865102</v>
      </c>
      <c r="F897" s="68">
        <v>14.555256064690001</v>
      </c>
      <c r="G897" s="71">
        <v>0.62306682864130103</v>
      </c>
      <c r="H897" s="68">
        <v>32.884097035040398</v>
      </c>
      <c r="I897" s="71">
        <v>0.60248110465517801</v>
      </c>
      <c r="J897" s="68">
        <v>37.870619946091601</v>
      </c>
      <c r="K897" s="71">
        <v>0.57759433483622502</v>
      </c>
      <c r="L897" s="68">
        <v>2.8301886792452802</v>
      </c>
      <c r="M897" s="71">
        <v>0.62819705556055305</v>
      </c>
      <c r="N897" s="68">
        <v>67.183288409703493</v>
      </c>
      <c r="O897" s="71"/>
      <c r="P897" s="68"/>
      <c r="Q897" s="71">
        <v>0</v>
      </c>
      <c r="R897" s="68">
        <v>29.090909090909101</v>
      </c>
    </row>
    <row r="898" spans="1:18" x14ac:dyDescent="0.2">
      <c r="A898" s="141" t="s">
        <v>2098</v>
      </c>
      <c r="B898" s="67" t="s">
        <v>2099</v>
      </c>
      <c r="C898" s="67">
        <v>72</v>
      </c>
      <c r="D898" s="67" t="s">
        <v>340</v>
      </c>
      <c r="E898" s="71">
        <v>0.50263330224916003</v>
      </c>
      <c r="F898" s="68">
        <v>18.194070080862499</v>
      </c>
      <c r="G898" s="71">
        <v>0.63754006914146499</v>
      </c>
      <c r="H898" s="68">
        <v>41.981132075471699</v>
      </c>
      <c r="I898" s="71">
        <v>0.57661513588268898</v>
      </c>
      <c r="J898" s="68">
        <v>27.762803234501298</v>
      </c>
      <c r="K898" s="71">
        <v>0.77575863013997004</v>
      </c>
      <c r="L898" s="68">
        <v>38.140161725067401</v>
      </c>
      <c r="M898" s="71">
        <v>0.52325267608167703</v>
      </c>
      <c r="N898" s="68">
        <v>47.708894878706197</v>
      </c>
      <c r="O898" s="71"/>
      <c r="P898" s="68"/>
      <c r="Q898" s="71">
        <v>0</v>
      </c>
      <c r="R898" s="68">
        <v>29.090909090909101</v>
      </c>
    </row>
    <row r="899" spans="1:18" x14ac:dyDescent="0.2">
      <c r="A899" s="141" t="s">
        <v>2100</v>
      </c>
      <c r="B899" s="67" t="s">
        <v>2101</v>
      </c>
      <c r="C899" s="67">
        <v>72</v>
      </c>
      <c r="D899" s="67" t="s">
        <v>340</v>
      </c>
      <c r="E899" s="71">
        <v>0.52555785017850498</v>
      </c>
      <c r="F899" s="68">
        <v>24.663072776280298</v>
      </c>
      <c r="G899" s="71">
        <v>0.67073184092929305</v>
      </c>
      <c r="H899" s="68">
        <v>57.142857142857103</v>
      </c>
      <c r="I899" s="71">
        <v>0.59524063912724301</v>
      </c>
      <c r="J899" s="68">
        <v>34.770889487870598</v>
      </c>
      <c r="K899" s="71">
        <v>0.745613358644452</v>
      </c>
      <c r="L899" s="68">
        <v>27.9649595687332</v>
      </c>
      <c r="M899" s="71">
        <v>0.61620341219153896</v>
      </c>
      <c r="N899" s="68">
        <v>64.757412398921801</v>
      </c>
      <c r="O899" s="71"/>
      <c r="P899" s="68"/>
      <c r="Q899" s="71">
        <v>0</v>
      </c>
      <c r="R899" s="68">
        <v>29.090909090909101</v>
      </c>
    </row>
    <row r="900" spans="1:18" x14ac:dyDescent="0.2">
      <c r="A900" s="141" t="s">
        <v>2102</v>
      </c>
      <c r="B900" s="67" t="s">
        <v>2103</v>
      </c>
      <c r="C900" s="67">
        <v>72</v>
      </c>
      <c r="D900" s="67" t="s">
        <v>340</v>
      </c>
      <c r="E900" s="71">
        <v>0.51410132942625097</v>
      </c>
      <c r="F900" s="68">
        <v>21.4959568733154</v>
      </c>
      <c r="G900" s="71">
        <v>0.61569921107057601</v>
      </c>
      <c r="H900" s="68">
        <v>26.8867924528302</v>
      </c>
      <c r="I900" s="71">
        <v>0.52474895860698001</v>
      </c>
      <c r="J900" s="68">
        <v>12.196765498652301</v>
      </c>
      <c r="K900" s="71">
        <v>0.71290421221427402</v>
      </c>
      <c r="L900" s="68">
        <v>17.8571428571429</v>
      </c>
      <c r="M900" s="71">
        <v>0.52025426523942297</v>
      </c>
      <c r="N900" s="68">
        <v>46.7654986522911</v>
      </c>
      <c r="O900" s="71"/>
      <c r="P900" s="68"/>
      <c r="Q900" s="71">
        <v>0.19689999999999999</v>
      </c>
      <c r="R900" s="68">
        <v>40.4743083003953</v>
      </c>
    </row>
    <row r="901" spans="1:18" x14ac:dyDescent="0.2">
      <c r="A901" s="141" t="s">
        <v>2104</v>
      </c>
      <c r="B901" s="67" t="s">
        <v>2105</v>
      </c>
      <c r="C901" s="67">
        <v>72</v>
      </c>
      <c r="D901" s="67" t="s">
        <v>340</v>
      </c>
      <c r="E901" s="71">
        <v>0.72021101515518904</v>
      </c>
      <c r="F901" s="68">
        <v>77.560646900269504</v>
      </c>
      <c r="G901" s="71">
        <v>0.65428175290009605</v>
      </c>
      <c r="H901" s="68">
        <v>51.3477088948787</v>
      </c>
      <c r="I901" s="71">
        <v>0.60291294629062997</v>
      </c>
      <c r="J901" s="68">
        <v>38.005390835579497</v>
      </c>
      <c r="K901" s="71">
        <v>0.805615646292273</v>
      </c>
      <c r="L901" s="68">
        <v>49.663072776280302</v>
      </c>
      <c r="M901" s="71">
        <v>0.53824473029294495</v>
      </c>
      <c r="N901" s="68">
        <v>51.684636118598398</v>
      </c>
      <c r="O901" s="71"/>
      <c r="P901" s="68"/>
      <c r="Q901" s="71">
        <v>1</v>
      </c>
      <c r="R901" s="68">
        <v>100</v>
      </c>
    </row>
    <row r="902" spans="1:18" x14ac:dyDescent="0.2">
      <c r="A902" s="141" t="s">
        <v>2106</v>
      </c>
      <c r="B902" s="67" t="s">
        <v>2107</v>
      </c>
      <c r="C902" s="67">
        <v>72</v>
      </c>
      <c r="D902" s="67" t="s">
        <v>340</v>
      </c>
      <c r="E902" s="71">
        <v>0.71091855817022798</v>
      </c>
      <c r="F902" s="68">
        <v>75</v>
      </c>
      <c r="G902" s="71">
        <v>0.66111013945069697</v>
      </c>
      <c r="H902" s="68">
        <v>53.7735849056604</v>
      </c>
      <c r="I902" s="71">
        <v>0.60653098612226197</v>
      </c>
      <c r="J902" s="68">
        <v>39.420485175202202</v>
      </c>
      <c r="K902" s="71">
        <v>0.79068468677678705</v>
      </c>
      <c r="L902" s="68">
        <v>43.733153638814002</v>
      </c>
      <c r="M902" s="71">
        <v>0.49626697850139401</v>
      </c>
      <c r="N902" s="68">
        <v>41.105121293800501</v>
      </c>
      <c r="O902" s="71"/>
      <c r="P902" s="68"/>
      <c r="Q902" s="71">
        <v>1</v>
      </c>
      <c r="R902" s="68">
        <v>100</v>
      </c>
    </row>
    <row r="903" spans="1:18" x14ac:dyDescent="0.2">
      <c r="A903" s="141" t="s">
        <v>2108</v>
      </c>
      <c r="B903" s="67" t="s">
        <v>2109</v>
      </c>
      <c r="C903" s="67">
        <v>72</v>
      </c>
      <c r="D903" s="67" t="s">
        <v>340</v>
      </c>
      <c r="E903" s="71">
        <v>0.67678605586464702</v>
      </c>
      <c r="F903" s="68">
        <v>64.824797843665806</v>
      </c>
      <c r="G903" s="71">
        <v>0.71890053666085896</v>
      </c>
      <c r="H903" s="68">
        <v>71.361185983827497</v>
      </c>
      <c r="I903" s="71">
        <v>0.60688363236351806</v>
      </c>
      <c r="J903" s="68">
        <v>39.757412398921801</v>
      </c>
      <c r="K903" s="71">
        <v>0.76983157400309299</v>
      </c>
      <c r="L903" s="68">
        <v>35.849056603773597</v>
      </c>
      <c r="M903" s="71">
        <v>0.59521453629576304</v>
      </c>
      <c r="N903" s="68">
        <v>61.388140161725097</v>
      </c>
      <c r="O903" s="71"/>
      <c r="P903" s="68"/>
      <c r="Q903" s="71">
        <v>0.69310000000000005</v>
      </c>
      <c r="R903" s="68">
        <v>63.794466403162097</v>
      </c>
    </row>
    <row r="904" spans="1:18" x14ac:dyDescent="0.2">
      <c r="A904" s="141" t="s">
        <v>2110</v>
      </c>
      <c r="B904" s="67" t="s">
        <v>2111</v>
      </c>
      <c r="C904" s="67">
        <v>72</v>
      </c>
      <c r="D904" s="67" t="s">
        <v>340</v>
      </c>
      <c r="E904" s="71">
        <v>0.65441930610955701</v>
      </c>
      <c r="F904" s="68">
        <v>58.557951482479801</v>
      </c>
      <c r="G904" s="71">
        <v>0.66389195485243901</v>
      </c>
      <c r="H904" s="68">
        <v>54.784366576819401</v>
      </c>
      <c r="I904" s="71">
        <v>0.61187244215675596</v>
      </c>
      <c r="J904" s="68">
        <v>42.587601078167097</v>
      </c>
      <c r="K904" s="71">
        <v>0.77516600808508196</v>
      </c>
      <c r="L904" s="68">
        <v>37.735849056603797</v>
      </c>
      <c r="M904" s="71">
        <v>0.59221612545350999</v>
      </c>
      <c r="N904" s="68">
        <v>60.781671159029599</v>
      </c>
      <c r="O904" s="71"/>
      <c r="P904" s="68"/>
      <c r="Q904" s="71">
        <v>0.62895000000000001</v>
      </c>
      <c r="R904" s="68">
        <v>60.395256916995997</v>
      </c>
    </row>
    <row r="905" spans="1:18" x14ac:dyDescent="0.2">
      <c r="A905" s="141" t="s">
        <v>2112</v>
      </c>
      <c r="B905" s="67" t="s">
        <v>2113</v>
      </c>
      <c r="C905" s="67">
        <v>72</v>
      </c>
      <c r="D905" s="67" t="s">
        <v>340</v>
      </c>
      <c r="E905" s="71">
        <v>0.47930985894279898</v>
      </c>
      <c r="F905" s="68">
        <v>12.668463611859799</v>
      </c>
      <c r="G905" s="71">
        <v>0.60457440496765602</v>
      </c>
      <c r="H905" s="68">
        <v>20.215633423180599</v>
      </c>
      <c r="I905" s="71">
        <v>0.63770746284438495</v>
      </c>
      <c r="J905" s="68">
        <v>53.167115902965001</v>
      </c>
      <c r="K905" s="71">
        <v>0.78693211461746504</v>
      </c>
      <c r="L905" s="68">
        <v>42.385444743935302</v>
      </c>
      <c r="M905" s="71">
        <v>0.36733531228448901</v>
      </c>
      <c r="N905" s="68">
        <v>16.105121293800501</v>
      </c>
      <c r="O905" s="71"/>
      <c r="P905" s="68"/>
      <c r="Q905" s="71">
        <v>0</v>
      </c>
      <c r="R905" s="68">
        <v>29.090909090909101</v>
      </c>
    </row>
    <row r="906" spans="1:18" x14ac:dyDescent="0.2">
      <c r="A906" s="141" t="s">
        <v>2114</v>
      </c>
      <c r="B906" s="67" t="s">
        <v>2115</v>
      </c>
      <c r="C906" s="67">
        <v>72</v>
      </c>
      <c r="D906" s="67" t="s">
        <v>340</v>
      </c>
      <c r="E906" s="71">
        <v>0.54804072884400201</v>
      </c>
      <c r="F906" s="68">
        <v>29.514824797843701</v>
      </c>
      <c r="G906" s="71">
        <v>0.68986865091529304</v>
      </c>
      <c r="H906" s="68">
        <v>63.948787061994601</v>
      </c>
      <c r="I906" s="71">
        <v>0.67059548979362005</v>
      </c>
      <c r="J906" s="68">
        <v>67.587601078167097</v>
      </c>
      <c r="K906" s="71">
        <v>0.83249954069139098</v>
      </c>
      <c r="L906" s="68">
        <v>63.611859838274903</v>
      </c>
      <c r="M906" s="71">
        <v>0.54723996281970599</v>
      </c>
      <c r="N906" s="68">
        <v>53.436657681940702</v>
      </c>
      <c r="O906" s="71"/>
      <c r="P906" s="68"/>
      <c r="Q906" s="71">
        <v>0</v>
      </c>
      <c r="R906" s="68">
        <v>29.090909090909101</v>
      </c>
    </row>
    <row r="907" spans="1:18" x14ac:dyDescent="0.2">
      <c r="A907" s="141" t="s">
        <v>2116</v>
      </c>
      <c r="B907" s="67" t="s">
        <v>2117</v>
      </c>
      <c r="C907" s="67">
        <v>72</v>
      </c>
      <c r="D907" s="67" t="s">
        <v>340</v>
      </c>
      <c r="E907" s="71">
        <v>0.57821936039851995</v>
      </c>
      <c r="F907" s="68">
        <v>36.725067385444703</v>
      </c>
      <c r="G907" s="71">
        <v>0.61431752868077205</v>
      </c>
      <c r="H907" s="68">
        <v>25.8086253369272</v>
      </c>
      <c r="I907" s="71">
        <v>0.58911033737757101</v>
      </c>
      <c r="J907" s="68">
        <v>32.749326145552601</v>
      </c>
      <c r="K907" s="71">
        <v>0.80691625985257798</v>
      </c>
      <c r="L907" s="68">
        <v>50.067385444743898</v>
      </c>
      <c r="M907" s="71">
        <v>0.52325267608167703</v>
      </c>
      <c r="N907" s="68">
        <v>47.708894878706197</v>
      </c>
      <c r="O907" s="71"/>
      <c r="P907" s="68"/>
      <c r="Q907" s="71">
        <v>0.35749999999999998</v>
      </c>
      <c r="R907" s="68">
        <v>46.719367588932798</v>
      </c>
    </row>
    <row r="908" spans="1:18" x14ac:dyDescent="0.2">
      <c r="A908" s="141" t="s">
        <v>2118</v>
      </c>
      <c r="B908" s="67" t="s">
        <v>2119</v>
      </c>
      <c r="C908" s="67">
        <v>72</v>
      </c>
      <c r="D908" s="67" t="s">
        <v>340</v>
      </c>
      <c r="E908" s="71">
        <v>0.496237695183603</v>
      </c>
      <c r="F908" s="68">
        <v>16.9137466307278</v>
      </c>
      <c r="G908" s="71">
        <v>0.62393750957739202</v>
      </c>
      <c r="H908" s="68">
        <v>33.557951482479801</v>
      </c>
      <c r="I908" s="71">
        <v>0.56984435527461696</v>
      </c>
      <c r="J908" s="68">
        <v>25.876010781671201</v>
      </c>
      <c r="K908" s="71">
        <v>0.81212850846038598</v>
      </c>
      <c r="L908" s="68">
        <v>52.9649595687331</v>
      </c>
      <c r="M908" s="71">
        <v>0.47527810260561898</v>
      </c>
      <c r="N908" s="68">
        <v>34.703504043126699</v>
      </c>
      <c r="O908" s="71"/>
      <c r="P908" s="68"/>
      <c r="Q908" s="71">
        <v>0</v>
      </c>
      <c r="R908" s="68">
        <v>29.090909090909101</v>
      </c>
    </row>
    <row r="909" spans="1:18" x14ac:dyDescent="0.2">
      <c r="A909" s="141" t="s">
        <v>2120</v>
      </c>
      <c r="B909" s="67" t="s">
        <v>2121</v>
      </c>
      <c r="C909" s="67">
        <v>72</v>
      </c>
      <c r="D909" s="67" t="s">
        <v>340</v>
      </c>
      <c r="E909" s="71">
        <v>0.49329200588643102</v>
      </c>
      <c r="F909" s="68">
        <v>16.442048517520199</v>
      </c>
      <c r="G909" s="71">
        <v>0.61960147650210295</v>
      </c>
      <c r="H909" s="68">
        <v>29.8517520215633</v>
      </c>
      <c r="I909" s="71">
        <v>0.58053617272148095</v>
      </c>
      <c r="J909" s="68">
        <v>29.514824797843701</v>
      </c>
      <c r="K909" s="71">
        <v>0.81203315349872696</v>
      </c>
      <c r="L909" s="68">
        <v>52.897574123989202</v>
      </c>
      <c r="M909" s="71">
        <v>0.45428922670984401</v>
      </c>
      <c r="N909" s="68">
        <v>28.436657681940702</v>
      </c>
      <c r="O909" s="71"/>
      <c r="P909" s="68"/>
      <c r="Q909" s="71">
        <v>0</v>
      </c>
      <c r="R909" s="68">
        <v>29.090909090909101</v>
      </c>
    </row>
    <row r="910" spans="1:18" x14ac:dyDescent="0.2">
      <c r="A910" s="141" t="s">
        <v>2122</v>
      </c>
      <c r="B910" s="67" t="s">
        <v>2123</v>
      </c>
      <c r="C910" s="67">
        <v>72</v>
      </c>
      <c r="D910" s="67" t="s">
        <v>340</v>
      </c>
      <c r="E910" s="71">
        <v>0.58057296315905604</v>
      </c>
      <c r="F910" s="68">
        <v>37.264150943396203</v>
      </c>
      <c r="G910" s="71">
        <v>0.65834806776573696</v>
      </c>
      <c r="H910" s="68">
        <v>52.762803234501298</v>
      </c>
      <c r="I910" s="71">
        <v>0.60683553643534804</v>
      </c>
      <c r="J910" s="68">
        <v>39.690026954177902</v>
      </c>
      <c r="K910" s="71">
        <v>0.82107450414913896</v>
      </c>
      <c r="L910" s="68">
        <v>58.0862533692722</v>
      </c>
      <c r="M910" s="71">
        <v>0.421306707445054</v>
      </c>
      <c r="N910" s="68">
        <v>22.102425876010798</v>
      </c>
      <c r="O910" s="71"/>
      <c r="P910" s="68"/>
      <c r="Q910" s="71">
        <v>0.39529999999999998</v>
      </c>
      <c r="R910" s="68">
        <v>48.142292490118599</v>
      </c>
    </row>
    <row r="911" spans="1:18" x14ac:dyDescent="0.2">
      <c r="A911" s="141" t="s">
        <v>2124</v>
      </c>
      <c r="B911" s="67" t="s">
        <v>2125</v>
      </c>
      <c r="C911" s="67">
        <v>72</v>
      </c>
      <c r="D911" s="67" t="s">
        <v>340</v>
      </c>
      <c r="E911" s="71">
        <v>0.65138216224541201</v>
      </c>
      <c r="F911" s="68">
        <v>58.153638814016198</v>
      </c>
      <c r="G911" s="71">
        <v>0.74523712325126101</v>
      </c>
      <c r="H911" s="68">
        <v>76.684636118598405</v>
      </c>
      <c r="I911" s="71">
        <v>0.68775533373675601</v>
      </c>
      <c r="J911" s="68">
        <v>72.641509433962298</v>
      </c>
      <c r="K911" s="71">
        <v>0.77195308183342004</v>
      </c>
      <c r="L911" s="68">
        <v>36.725067385444703</v>
      </c>
      <c r="M911" s="71">
        <v>0.68816527240562497</v>
      </c>
      <c r="N911" s="68">
        <v>74.4609164420485</v>
      </c>
      <c r="O911" s="71"/>
      <c r="P911" s="68"/>
      <c r="Q911" s="71">
        <v>0.36380000000000001</v>
      </c>
      <c r="R911" s="68">
        <v>47.035573122529598</v>
      </c>
    </row>
    <row r="912" spans="1:18" x14ac:dyDescent="0.2">
      <c r="A912" s="141" t="s">
        <v>2126</v>
      </c>
      <c r="B912" s="67" t="s">
        <v>2127</v>
      </c>
      <c r="C912" s="67">
        <v>72</v>
      </c>
      <c r="D912" s="67" t="s">
        <v>340</v>
      </c>
      <c r="E912" s="71">
        <v>0.68451989463973895</v>
      </c>
      <c r="F912" s="68">
        <v>67.452830188679201</v>
      </c>
      <c r="G912" s="71">
        <v>0.67998448759775598</v>
      </c>
      <c r="H912" s="68">
        <v>60.512129380053899</v>
      </c>
      <c r="I912" s="71">
        <v>0.62888356743354501</v>
      </c>
      <c r="J912" s="68">
        <v>49.123989218328802</v>
      </c>
      <c r="K912" s="71">
        <v>0.75103436260683898</v>
      </c>
      <c r="L912" s="68">
        <v>29.312668463611899</v>
      </c>
      <c r="M912" s="71">
        <v>0.62819705556055305</v>
      </c>
      <c r="N912" s="68">
        <v>67.183288409703493</v>
      </c>
      <c r="O912" s="71"/>
      <c r="P912" s="68"/>
      <c r="Q912" s="71">
        <v>0.73450000000000004</v>
      </c>
      <c r="R912" s="68">
        <v>65.296442687747003</v>
      </c>
    </row>
    <row r="913" spans="1:18" x14ac:dyDescent="0.2">
      <c r="A913" s="141" t="s">
        <v>2128</v>
      </c>
      <c r="B913" s="67" t="s">
        <v>2129</v>
      </c>
      <c r="C913" s="67">
        <v>72</v>
      </c>
      <c r="D913" s="67" t="s">
        <v>340</v>
      </c>
      <c r="E913" s="71">
        <v>0.73211127506009499</v>
      </c>
      <c r="F913" s="68">
        <v>80.188679245282998</v>
      </c>
      <c r="G913" s="71">
        <v>0.68740282323413804</v>
      </c>
      <c r="H913" s="68">
        <v>63.274932614555297</v>
      </c>
      <c r="I913" s="71">
        <v>0.65297120889872895</v>
      </c>
      <c r="J913" s="68">
        <v>59.568733153638803</v>
      </c>
      <c r="K913" s="71">
        <v>0.82091695382396002</v>
      </c>
      <c r="L913" s="68">
        <v>57.951482479784403</v>
      </c>
      <c r="M913" s="71">
        <v>0.499265389343648</v>
      </c>
      <c r="N913" s="68">
        <v>42.183288409703501</v>
      </c>
      <c r="O913" s="71"/>
      <c r="P913" s="68"/>
      <c r="Q913" s="71">
        <v>1</v>
      </c>
      <c r="R913" s="68">
        <v>100</v>
      </c>
    </row>
    <row r="914" spans="1:18" x14ac:dyDescent="0.2">
      <c r="A914" s="141" t="s">
        <v>2130</v>
      </c>
      <c r="B914" s="67" t="s">
        <v>2131</v>
      </c>
      <c r="C914" s="67">
        <v>72</v>
      </c>
      <c r="D914" s="67" t="s">
        <v>340</v>
      </c>
      <c r="E914" s="71">
        <v>0.66680991218790397</v>
      </c>
      <c r="F914" s="68">
        <v>61.859838274932599</v>
      </c>
      <c r="G914" s="71">
        <v>0.71074479504877597</v>
      </c>
      <c r="H914" s="68">
        <v>68.733153638814002</v>
      </c>
      <c r="I914" s="71">
        <v>0.66164188493310505</v>
      </c>
      <c r="J914" s="68">
        <v>63.881401617250702</v>
      </c>
      <c r="K914" s="71">
        <v>0.80709125192102704</v>
      </c>
      <c r="L914" s="68">
        <v>50.2695417789757</v>
      </c>
      <c r="M914" s="71">
        <v>0.67617162903661099</v>
      </c>
      <c r="N914" s="68">
        <v>73.3827493261456</v>
      </c>
      <c r="O914" s="71"/>
      <c r="P914" s="68"/>
      <c r="Q914" s="71">
        <v>0.47839999999999999</v>
      </c>
      <c r="R914" s="68">
        <v>51.146245059288503</v>
      </c>
    </row>
    <row r="915" spans="1:18" x14ac:dyDescent="0.2">
      <c r="A915" s="141" t="s">
        <v>2132</v>
      </c>
      <c r="B915" s="67" t="s">
        <v>2133</v>
      </c>
      <c r="C915" s="67">
        <v>72</v>
      </c>
      <c r="D915" s="67" t="s">
        <v>340</v>
      </c>
      <c r="E915" s="71">
        <v>0.56515932151277004</v>
      </c>
      <c r="F915" s="68">
        <v>33.894878706199499</v>
      </c>
      <c r="G915" s="71">
        <v>0.73178559675882104</v>
      </c>
      <c r="H915" s="68">
        <v>73.989218328841005</v>
      </c>
      <c r="I915" s="71">
        <v>0.65463217087709702</v>
      </c>
      <c r="J915" s="68">
        <v>60.579514824797798</v>
      </c>
      <c r="K915" s="71">
        <v>0.82317542773639296</v>
      </c>
      <c r="L915" s="68">
        <v>58.962264150943398</v>
      </c>
      <c r="M915" s="71">
        <v>0.61620341219153896</v>
      </c>
      <c r="N915" s="68">
        <v>64.757412398921801</v>
      </c>
      <c r="O915" s="71"/>
      <c r="P915" s="68"/>
      <c r="Q915" s="71">
        <v>0</v>
      </c>
      <c r="R915" s="68">
        <v>29.090909090909101</v>
      </c>
    </row>
    <row r="916" spans="1:18" x14ac:dyDescent="0.2">
      <c r="A916" s="141" t="s">
        <v>2134</v>
      </c>
      <c r="B916" s="67" t="s">
        <v>2135</v>
      </c>
      <c r="C916" s="67">
        <v>72</v>
      </c>
      <c r="D916" s="67" t="s">
        <v>340</v>
      </c>
      <c r="E916" s="71">
        <v>0.69374674520148205</v>
      </c>
      <c r="F916" s="68">
        <v>70.417789757412393</v>
      </c>
      <c r="G916" s="71">
        <v>0.62154840219634599</v>
      </c>
      <c r="H916" s="68">
        <v>31.671159029649601</v>
      </c>
      <c r="I916" s="71">
        <v>0.58366854404476198</v>
      </c>
      <c r="J916" s="68">
        <v>30.9299191374663</v>
      </c>
      <c r="K916" s="71">
        <v>0.82421960726772703</v>
      </c>
      <c r="L916" s="68">
        <v>59.568733153638803</v>
      </c>
      <c r="M916" s="71">
        <v>0.43929717249857603</v>
      </c>
      <c r="N916" s="68">
        <v>24.797843665768202</v>
      </c>
      <c r="O916" s="71"/>
      <c r="P916" s="68"/>
      <c r="Q916" s="71">
        <v>1</v>
      </c>
      <c r="R916" s="68">
        <v>100</v>
      </c>
    </row>
    <row r="917" spans="1:18" x14ac:dyDescent="0.2">
      <c r="A917" s="141" t="s">
        <v>2136</v>
      </c>
      <c r="B917" s="67" t="s">
        <v>2137</v>
      </c>
      <c r="C917" s="67">
        <v>72</v>
      </c>
      <c r="D917" s="67" t="s">
        <v>340</v>
      </c>
      <c r="E917" s="71">
        <v>0.65915118843811804</v>
      </c>
      <c r="F917" s="68">
        <v>59.770889487870598</v>
      </c>
      <c r="G917" s="71">
        <v>0.70174192214002296</v>
      </c>
      <c r="H917" s="68">
        <v>66.711590296495999</v>
      </c>
      <c r="I917" s="71">
        <v>0.65508063302852504</v>
      </c>
      <c r="J917" s="68">
        <v>60.849056603773597</v>
      </c>
      <c r="K917" s="71">
        <v>0.80935063388120798</v>
      </c>
      <c r="L917" s="68">
        <v>51.3477088948787</v>
      </c>
      <c r="M917" s="71">
        <v>0.65518275314083496</v>
      </c>
      <c r="N917" s="68">
        <v>70.889487870619902</v>
      </c>
      <c r="O917" s="71"/>
      <c r="P917" s="68"/>
      <c r="Q917" s="71">
        <v>0.47439999999999999</v>
      </c>
      <c r="R917" s="68">
        <v>50.988142292490103</v>
      </c>
    </row>
    <row r="918" spans="1:18" x14ac:dyDescent="0.2">
      <c r="A918" s="141" t="s">
        <v>2138</v>
      </c>
      <c r="B918" s="67" t="s">
        <v>2139</v>
      </c>
      <c r="C918" s="67">
        <v>72</v>
      </c>
      <c r="D918" s="67" t="s">
        <v>340</v>
      </c>
      <c r="E918" s="71">
        <v>0.60413055166959895</v>
      </c>
      <c r="F918" s="68">
        <v>43.800539083558</v>
      </c>
      <c r="G918" s="71">
        <v>0.71224128084923499</v>
      </c>
      <c r="H918" s="68">
        <v>69.407008086253398</v>
      </c>
      <c r="I918" s="71">
        <v>0.63441259309306497</v>
      </c>
      <c r="J918" s="68">
        <v>51.752021563342304</v>
      </c>
      <c r="K918" s="71">
        <v>0.790454154112751</v>
      </c>
      <c r="L918" s="68">
        <v>43.530997304582201</v>
      </c>
      <c r="M918" s="71">
        <v>0.53824473029294495</v>
      </c>
      <c r="N918" s="68">
        <v>51.684636118598398</v>
      </c>
      <c r="O918" s="71"/>
      <c r="P918" s="68"/>
      <c r="Q918" s="71">
        <v>0.3453</v>
      </c>
      <c r="R918" s="68">
        <v>46.245059288537497</v>
      </c>
    </row>
    <row r="919" spans="1:18" x14ac:dyDescent="0.2">
      <c r="A919" s="141" t="s">
        <v>2140</v>
      </c>
      <c r="B919" s="67" t="s">
        <v>2141</v>
      </c>
      <c r="C919" s="67">
        <v>55</v>
      </c>
      <c r="D919" s="67" t="s">
        <v>340</v>
      </c>
      <c r="E919" s="71">
        <v>0.48063739882634798</v>
      </c>
      <c r="F919" s="68">
        <v>13.072776280323501</v>
      </c>
      <c r="G919" s="71">
        <v>0.59839458941400903</v>
      </c>
      <c r="H919" s="68">
        <v>17.115902964959599</v>
      </c>
      <c r="I919" s="71">
        <v>0.50366838120770296</v>
      </c>
      <c r="J919" s="68">
        <v>7.7493261455525602</v>
      </c>
      <c r="K919" s="71">
        <v>0.831842742588914</v>
      </c>
      <c r="L919" s="68">
        <v>63.342318059299203</v>
      </c>
      <c r="M919" s="71">
        <v>0.46928128092111199</v>
      </c>
      <c r="N919" s="68">
        <v>31.603773584905699</v>
      </c>
      <c r="O919" s="71"/>
      <c r="P919" s="68"/>
      <c r="Q919" s="71">
        <v>0</v>
      </c>
      <c r="R919" s="68">
        <v>29.090909090909101</v>
      </c>
    </row>
    <row r="920" spans="1:18" x14ac:dyDescent="0.2">
      <c r="A920" s="141" t="s">
        <v>2142</v>
      </c>
      <c r="B920" s="67" t="s">
        <v>2143</v>
      </c>
      <c r="C920" s="67">
        <v>55</v>
      </c>
      <c r="D920" s="67" t="s">
        <v>340</v>
      </c>
      <c r="E920" s="71">
        <v>0.55931009051861802</v>
      </c>
      <c r="F920" s="68">
        <v>32.412398921832903</v>
      </c>
      <c r="G920" s="71">
        <v>0.61716346110071696</v>
      </c>
      <c r="H920" s="68">
        <v>28.167115902965001</v>
      </c>
      <c r="I920" s="71">
        <v>0.57967927772852201</v>
      </c>
      <c r="J920" s="68">
        <v>28.840970350404302</v>
      </c>
      <c r="K920" s="71">
        <v>0.88339306053006295</v>
      </c>
      <c r="L920" s="68">
        <v>86.994609164420496</v>
      </c>
      <c r="M920" s="71">
        <v>0.40631465323378602</v>
      </c>
      <c r="N920" s="68">
        <v>20.2830188679245</v>
      </c>
      <c r="O920" s="71"/>
      <c r="P920" s="68"/>
      <c r="Q920" s="71">
        <v>0.31</v>
      </c>
      <c r="R920" s="68">
        <v>44.426877470355699</v>
      </c>
    </row>
    <row r="921" spans="1:18" x14ac:dyDescent="0.2">
      <c r="A921" s="141" t="s">
        <v>2144</v>
      </c>
      <c r="B921" s="67" t="s">
        <v>2145</v>
      </c>
      <c r="C921" s="67">
        <v>55</v>
      </c>
      <c r="D921" s="67" t="s">
        <v>340</v>
      </c>
      <c r="E921" s="71">
        <v>0.74701196990902996</v>
      </c>
      <c r="F921" s="68">
        <v>82.951482479784403</v>
      </c>
      <c r="G921" s="71">
        <v>0.63477798137880004</v>
      </c>
      <c r="H921" s="68">
        <v>40.431266846361197</v>
      </c>
      <c r="I921" s="71">
        <v>0.71917985402971096</v>
      </c>
      <c r="J921" s="68">
        <v>83.153638814016205</v>
      </c>
      <c r="K921" s="71">
        <v>0.93280960911130295</v>
      </c>
      <c r="L921" s="68">
        <v>96.832884097035006</v>
      </c>
      <c r="M921" s="71">
        <v>0.44829240502533702</v>
      </c>
      <c r="N921" s="68">
        <v>27.1563342318059</v>
      </c>
      <c r="O921" s="71"/>
      <c r="P921" s="68"/>
      <c r="Q921" s="71">
        <v>1</v>
      </c>
      <c r="R921" s="68">
        <v>100</v>
      </c>
    </row>
    <row r="922" spans="1:18" x14ac:dyDescent="0.2">
      <c r="A922" s="141" t="s">
        <v>2146</v>
      </c>
      <c r="B922" s="67" t="s">
        <v>2147</v>
      </c>
      <c r="C922" s="67">
        <v>55</v>
      </c>
      <c r="D922" s="67" t="s">
        <v>340</v>
      </c>
      <c r="E922" s="71">
        <v>0.45202082785215397</v>
      </c>
      <c r="F922" s="68">
        <v>6.1994609164420504</v>
      </c>
      <c r="G922" s="71">
        <v>0.62075320730321504</v>
      </c>
      <c r="H922" s="68">
        <v>30.997304582210202</v>
      </c>
      <c r="I922" s="71">
        <v>0.60407707416943401</v>
      </c>
      <c r="J922" s="68">
        <v>38.477088948787099</v>
      </c>
      <c r="K922" s="71">
        <v>0.87482889361913196</v>
      </c>
      <c r="L922" s="68">
        <v>83.962264150943398</v>
      </c>
      <c r="M922" s="71">
        <v>0.16044496416899001</v>
      </c>
      <c r="N922" s="68">
        <v>4.5822102425875997</v>
      </c>
      <c r="O922" s="71"/>
      <c r="P922" s="68"/>
      <c r="Q922" s="71">
        <v>0</v>
      </c>
      <c r="R922" s="68">
        <v>29.090909090909101</v>
      </c>
    </row>
    <row r="923" spans="1:18" x14ac:dyDescent="0.2">
      <c r="A923" s="141" t="s">
        <v>2148</v>
      </c>
      <c r="B923" s="67" t="s">
        <v>2149</v>
      </c>
      <c r="C923" s="67">
        <v>55</v>
      </c>
      <c r="D923" s="67" t="s">
        <v>340</v>
      </c>
      <c r="E923" s="71">
        <v>0.52825951570749796</v>
      </c>
      <c r="F923" s="68">
        <v>25.202156334231798</v>
      </c>
      <c r="G923" s="71">
        <v>0.66382650916998698</v>
      </c>
      <c r="H923" s="68">
        <v>54.716981132075503</v>
      </c>
      <c r="I923" s="71">
        <v>0.62276503020985996</v>
      </c>
      <c r="J923" s="68">
        <v>46.4959568733154</v>
      </c>
      <c r="K923" s="71">
        <v>0.74749785949286296</v>
      </c>
      <c r="L923" s="68">
        <v>28.436657681940702</v>
      </c>
      <c r="M923" s="71">
        <v>0.60720817966477802</v>
      </c>
      <c r="N923" s="68">
        <v>63.207547169811299</v>
      </c>
      <c r="O923" s="71"/>
      <c r="P923" s="68"/>
      <c r="Q923" s="71">
        <v>0</v>
      </c>
      <c r="R923" s="68">
        <v>29.090909090909101</v>
      </c>
    </row>
    <row r="924" spans="1:18" x14ac:dyDescent="0.2">
      <c r="A924" s="141" t="s">
        <v>2150</v>
      </c>
      <c r="B924" s="67" t="s">
        <v>2151</v>
      </c>
      <c r="C924" s="67">
        <v>71</v>
      </c>
      <c r="D924" s="67" t="s">
        <v>340</v>
      </c>
      <c r="E924" s="71">
        <v>0.52398690798218694</v>
      </c>
      <c r="F924" s="68">
        <v>24.258760107816698</v>
      </c>
      <c r="G924" s="71">
        <v>0.61320341543646495</v>
      </c>
      <c r="H924" s="68">
        <v>25.067385444743898</v>
      </c>
      <c r="I924" s="71">
        <v>0.65172173871379002</v>
      </c>
      <c r="J924" s="68">
        <v>59.097035040431301</v>
      </c>
      <c r="K924" s="71">
        <v>0.81676465546773303</v>
      </c>
      <c r="L924" s="68">
        <v>55.862533692722401</v>
      </c>
      <c r="M924" s="71">
        <v>0.53824473029294495</v>
      </c>
      <c r="N924" s="68">
        <v>51.684636118598398</v>
      </c>
      <c r="O924" s="71"/>
      <c r="P924" s="68"/>
      <c r="Q924" s="71">
        <v>0</v>
      </c>
      <c r="R924" s="68">
        <v>29.090909090909101</v>
      </c>
    </row>
    <row r="925" spans="1:18" x14ac:dyDescent="0.2">
      <c r="A925" s="141" t="s">
        <v>2152</v>
      </c>
      <c r="B925" s="67" t="s">
        <v>2153</v>
      </c>
      <c r="C925" s="67">
        <v>71</v>
      </c>
      <c r="D925" s="67" t="s">
        <v>340</v>
      </c>
      <c r="E925" s="71">
        <v>0.62055367634005398</v>
      </c>
      <c r="F925" s="68">
        <v>48.3827493261456</v>
      </c>
      <c r="G925" s="71">
        <v>0.78476947859510204</v>
      </c>
      <c r="H925" s="68">
        <v>84.097035040431294</v>
      </c>
      <c r="I925" s="71">
        <v>0.75685191741034097</v>
      </c>
      <c r="J925" s="68">
        <v>92.048517520215597</v>
      </c>
      <c r="K925" s="71">
        <v>0.82200872897088795</v>
      </c>
      <c r="L925" s="68">
        <v>58.557951482479801</v>
      </c>
      <c r="M925" s="71">
        <v>0.73913825672393596</v>
      </c>
      <c r="N925" s="68">
        <v>80.3908355795148</v>
      </c>
      <c r="O925" s="71"/>
      <c r="P925" s="68"/>
      <c r="Q925" s="71">
        <v>0</v>
      </c>
      <c r="R925" s="68">
        <v>29.090909090909101</v>
      </c>
    </row>
    <row r="926" spans="1:18" x14ac:dyDescent="0.2">
      <c r="A926" s="141" t="s">
        <v>2154</v>
      </c>
      <c r="B926" s="67" t="s">
        <v>2155</v>
      </c>
      <c r="C926" s="67">
        <v>55</v>
      </c>
      <c r="D926" s="67" t="s">
        <v>340</v>
      </c>
      <c r="E926" s="71">
        <v>0.68424363881741601</v>
      </c>
      <c r="F926" s="68">
        <v>67.318059299191404</v>
      </c>
      <c r="G926" s="71">
        <v>0.67120421554807097</v>
      </c>
      <c r="H926" s="68">
        <v>57.277628032345</v>
      </c>
      <c r="I926" s="71">
        <v>0.67398222668774799</v>
      </c>
      <c r="J926" s="68">
        <v>68.800539083557993</v>
      </c>
      <c r="K926" s="71">
        <v>0.91218225408507703</v>
      </c>
      <c r="L926" s="68">
        <v>93.867924528301899</v>
      </c>
      <c r="M926" s="71">
        <v>0.52924949776618402</v>
      </c>
      <c r="N926" s="68">
        <v>48.989218328840998</v>
      </c>
      <c r="O926" s="71"/>
      <c r="P926" s="68"/>
      <c r="Q926" s="71">
        <v>0.63460000000000005</v>
      </c>
      <c r="R926" s="68">
        <v>60.632411067193701</v>
      </c>
    </row>
    <row r="927" spans="1:18" x14ac:dyDescent="0.2">
      <c r="A927" s="141" t="s">
        <v>2156</v>
      </c>
      <c r="B927" s="67" t="s">
        <v>2157</v>
      </c>
      <c r="C927" s="67">
        <v>71</v>
      </c>
      <c r="D927" s="67" t="s">
        <v>340</v>
      </c>
      <c r="E927" s="71">
        <v>0.77313563732326895</v>
      </c>
      <c r="F927" s="68">
        <v>87.533692722371995</v>
      </c>
      <c r="G927" s="71">
        <v>0.56972330071920996</v>
      </c>
      <c r="H927" s="68">
        <v>11.994609164420501</v>
      </c>
      <c r="I927" s="71">
        <v>0.74905833276002998</v>
      </c>
      <c r="J927" s="68">
        <v>90.161725067385404</v>
      </c>
      <c r="K927" s="71">
        <v>0.92499631926106196</v>
      </c>
      <c r="L927" s="68">
        <v>95.956873315363893</v>
      </c>
      <c r="M927" s="71">
        <v>0.62220023387604595</v>
      </c>
      <c r="N927" s="68">
        <v>65.902964959568706</v>
      </c>
      <c r="O927" s="71"/>
      <c r="P927" s="68"/>
      <c r="Q927" s="71">
        <v>0.99970000000000003</v>
      </c>
      <c r="R927" s="68">
        <v>77.2332015810277</v>
      </c>
    </row>
    <row r="928" spans="1:18" x14ac:dyDescent="0.2">
      <c r="A928" s="141" t="s">
        <v>2158</v>
      </c>
      <c r="B928" s="67" t="s">
        <v>2159</v>
      </c>
      <c r="C928" s="67">
        <v>71</v>
      </c>
      <c r="D928" s="67" t="s">
        <v>340</v>
      </c>
      <c r="E928" s="71">
        <v>0.58587420631379805</v>
      </c>
      <c r="F928" s="68">
        <v>38.544474393530997</v>
      </c>
      <c r="G928" s="71">
        <v>0.55722008214067797</v>
      </c>
      <c r="H928" s="68">
        <v>11.051212938005399</v>
      </c>
      <c r="I928" s="71">
        <v>0.70481678405610204</v>
      </c>
      <c r="J928" s="68">
        <v>78.369272237196796</v>
      </c>
      <c r="K928" s="71">
        <v>0.847238815907428</v>
      </c>
      <c r="L928" s="68">
        <v>70.619946091644195</v>
      </c>
      <c r="M928" s="71">
        <v>0.82009534946478402</v>
      </c>
      <c r="N928" s="68">
        <v>87.668463611859806</v>
      </c>
      <c r="O928" s="71"/>
      <c r="P928" s="68"/>
      <c r="Q928" s="71">
        <v>0</v>
      </c>
      <c r="R928" s="68">
        <v>29.090909090909101</v>
      </c>
    </row>
    <row r="929" spans="1:18" x14ac:dyDescent="0.2">
      <c r="A929" s="141" t="s">
        <v>2160</v>
      </c>
      <c r="B929" s="67" t="s">
        <v>2161</v>
      </c>
      <c r="C929" s="67">
        <v>55</v>
      </c>
      <c r="D929" s="67" t="s">
        <v>340</v>
      </c>
      <c r="E929" s="71">
        <v>0.56501391741455698</v>
      </c>
      <c r="F929" s="68">
        <v>33.827493261455501</v>
      </c>
      <c r="G929" s="71">
        <v>0.72143804569193504</v>
      </c>
      <c r="H929" s="68">
        <v>71.832884097035006</v>
      </c>
      <c r="I929" s="71">
        <v>0.79697262729399398</v>
      </c>
      <c r="J929" s="68">
        <v>97.574123989218293</v>
      </c>
      <c r="K929" s="71">
        <v>0.95731406685588605</v>
      </c>
      <c r="L929" s="68">
        <v>98.584905660377402</v>
      </c>
      <c r="M929" s="71">
        <v>0.34934484723096798</v>
      </c>
      <c r="N929" s="68">
        <v>15.094339622641501</v>
      </c>
      <c r="O929" s="71"/>
      <c r="P929" s="68"/>
      <c r="Q929" s="71">
        <v>0</v>
      </c>
      <c r="R929" s="68">
        <v>29.090909090909101</v>
      </c>
    </row>
    <row r="930" spans="1:18" x14ac:dyDescent="0.2">
      <c r="A930" s="141" t="s">
        <v>2162</v>
      </c>
      <c r="B930" s="67" t="s">
        <v>2163</v>
      </c>
      <c r="C930" s="67">
        <v>55</v>
      </c>
      <c r="D930" s="67" t="s">
        <v>340</v>
      </c>
      <c r="E930" s="71">
        <v>0.51081716821523704</v>
      </c>
      <c r="F930" s="68">
        <v>20.687331536388101</v>
      </c>
      <c r="G930" s="71">
        <v>0.62552880690317303</v>
      </c>
      <c r="H930" s="68">
        <v>34.568733153638803</v>
      </c>
      <c r="I930" s="71">
        <v>0.60328345125124205</v>
      </c>
      <c r="J930" s="68">
        <v>38.140161725067401</v>
      </c>
      <c r="K930" s="71">
        <v>0.82001137189361295</v>
      </c>
      <c r="L930" s="68">
        <v>57.412398921832903</v>
      </c>
      <c r="M930" s="71">
        <v>0.50526221102815505</v>
      </c>
      <c r="N930" s="68">
        <v>43.463611859838302</v>
      </c>
      <c r="O930" s="71"/>
      <c r="P930" s="68"/>
      <c r="Q930" s="71">
        <v>0</v>
      </c>
      <c r="R930" s="68">
        <v>29.090909090909101</v>
      </c>
    </row>
    <row r="931" spans="1:18" x14ac:dyDescent="0.2">
      <c r="A931" s="141" t="s">
        <v>2164</v>
      </c>
      <c r="B931" s="67" t="s">
        <v>2165</v>
      </c>
      <c r="C931" s="67">
        <v>55</v>
      </c>
      <c r="D931" s="67" t="s">
        <v>340</v>
      </c>
      <c r="E931" s="71">
        <v>0.66520839761133899</v>
      </c>
      <c r="F931" s="68">
        <v>61.388140161725097</v>
      </c>
      <c r="G931" s="71">
        <v>0.67524099141859995</v>
      </c>
      <c r="H931" s="68">
        <v>58.490566037735803</v>
      </c>
      <c r="I931" s="71">
        <v>0.68468720792659998</v>
      </c>
      <c r="J931" s="68">
        <v>71.967654986522902</v>
      </c>
      <c r="K931" s="71">
        <v>0.90090878736220903</v>
      </c>
      <c r="L931" s="68">
        <v>90.902964959568706</v>
      </c>
      <c r="M931" s="71">
        <v>0.61320500134928502</v>
      </c>
      <c r="N931" s="68">
        <v>64.218328840970401</v>
      </c>
      <c r="O931" s="71"/>
      <c r="P931" s="68"/>
      <c r="Q931" s="71">
        <v>0.45200000000000001</v>
      </c>
      <c r="R931" s="68">
        <v>50.355731225296402</v>
      </c>
    </row>
    <row r="932" spans="1:18" x14ac:dyDescent="0.2">
      <c r="A932" s="141" t="s">
        <v>2166</v>
      </c>
      <c r="B932" s="67" t="s">
        <v>2167</v>
      </c>
      <c r="C932" s="67">
        <v>55</v>
      </c>
      <c r="D932" s="67" t="s">
        <v>340</v>
      </c>
      <c r="E932" s="71">
        <v>0.65954800097200905</v>
      </c>
      <c r="F932" s="68">
        <v>59.838274932614603</v>
      </c>
      <c r="G932" s="71">
        <v>0.63610687576755398</v>
      </c>
      <c r="H932" s="68">
        <v>41.105121293800501</v>
      </c>
      <c r="I932" s="71">
        <v>0.70243444314776005</v>
      </c>
      <c r="J932" s="68">
        <v>77.762803234501305</v>
      </c>
      <c r="K932" s="71">
        <v>0.83084612680107595</v>
      </c>
      <c r="L932" s="68">
        <v>62.938005390835599</v>
      </c>
      <c r="M932" s="71">
        <v>0.71215255914365405</v>
      </c>
      <c r="N932" s="68">
        <v>77.628032345013494</v>
      </c>
      <c r="O932" s="71"/>
      <c r="P932" s="68"/>
      <c r="Q932" s="71">
        <v>0.41620000000000001</v>
      </c>
      <c r="R932" s="68">
        <v>49.169960474308297</v>
      </c>
    </row>
    <row r="933" spans="1:18" x14ac:dyDescent="0.2">
      <c r="A933" s="141" t="s">
        <v>2168</v>
      </c>
      <c r="B933" s="67" t="s">
        <v>2169</v>
      </c>
      <c r="C933" s="67">
        <v>71</v>
      </c>
      <c r="D933" s="67" t="s">
        <v>340</v>
      </c>
      <c r="E933" s="71">
        <v>0.68428163085263505</v>
      </c>
      <c r="F933" s="68">
        <v>67.385444743935295</v>
      </c>
      <c r="G933" s="71">
        <v>0.75952193500665499</v>
      </c>
      <c r="H933" s="68">
        <v>79.380053908355805</v>
      </c>
      <c r="I933" s="71">
        <v>0.72841917211179696</v>
      </c>
      <c r="J933" s="68">
        <v>86.185983827493303</v>
      </c>
      <c r="K933" s="71">
        <v>0.868605069992614</v>
      </c>
      <c r="L933" s="68">
        <v>81.940700808625294</v>
      </c>
      <c r="M933" s="71">
        <v>0.88306197715210899</v>
      </c>
      <c r="N933" s="68">
        <v>93.665768194070097</v>
      </c>
      <c r="O933" s="71"/>
      <c r="P933" s="68"/>
      <c r="Q933" s="71">
        <v>0.18179999999999999</v>
      </c>
      <c r="R933" s="68">
        <v>39.920948616600803</v>
      </c>
    </row>
    <row r="934" spans="1:18" x14ac:dyDescent="0.2">
      <c r="A934" s="141" t="s">
        <v>2170</v>
      </c>
      <c r="B934" s="67" t="s">
        <v>2171</v>
      </c>
      <c r="C934" s="67">
        <v>55</v>
      </c>
      <c r="D934" s="67" t="s">
        <v>340</v>
      </c>
      <c r="E934" s="71">
        <v>0.46423301911524201</v>
      </c>
      <c r="F934" s="68">
        <v>8.9622641509433993</v>
      </c>
      <c r="G934" s="71">
        <v>0.57497619467054295</v>
      </c>
      <c r="H934" s="68">
        <v>12.803234501347699</v>
      </c>
      <c r="I934" s="71">
        <v>0.58858028804526297</v>
      </c>
      <c r="J934" s="68">
        <v>32.547169811320799</v>
      </c>
      <c r="K934" s="71">
        <v>0.85024151742098897</v>
      </c>
      <c r="L934" s="68">
        <v>72.371967654986506</v>
      </c>
      <c r="M934" s="71">
        <v>0.30736709543941698</v>
      </c>
      <c r="N934" s="68">
        <v>12.061994609164399</v>
      </c>
      <c r="O934" s="71"/>
      <c r="P934" s="68"/>
      <c r="Q934" s="71">
        <v>0</v>
      </c>
      <c r="R934" s="68">
        <v>29.090909090909101</v>
      </c>
    </row>
    <row r="935" spans="1:18" x14ac:dyDescent="0.2">
      <c r="A935" s="141" t="s">
        <v>1248</v>
      </c>
      <c r="B935" s="67" t="s">
        <v>2172</v>
      </c>
      <c r="C935" s="67">
        <v>55</v>
      </c>
      <c r="D935" s="67" t="s">
        <v>340</v>
      </c>
      <c r="E935" s="71">
        <v>0.54557132962474397</v>
      </c>
      <c r="F935" s="68">
        <v>28.840970350404302</v>
      </c>
      <c r="G935" s="71">
        <v>0.64403858029753802</v>
      </c>
      <c r="H935" s="68">
        <v>46.159029649595702</v>
      </c>
      <c r="I935" s="71">
        <v>0.63511166817939702</v>
      </c>
      <c r="J935" s="68">
        <v>52.021563342318103</v>
      </c>
      <c r="K935" s="71">
        <v>0.88347597177355797</v>
      </c>
      <c r="L935" s="68">
        <v>87.129380053908406</v>
      </c>
      <c r="M935" s="71">
        <v>0.56523042787322697</v>
      </c>
      <c r="N935" s="68">
        <v>56.469002695417799</v>
      </c>
      <c r="O935" s="71"/>
      <c r="P935" s="68"/>
      <c r="Q935" s="71">
        <v>0</v>
      </c>
      <c r="R935" s="68">
        <v>29.090909090909101</v>
      </c>
    </row>
    <row r="936" spans="1:18" x14ac:dyDescent="0.2">
      <c r="A936" s="141" t="s">
        <v>2173</v>
      </c>
      <c r="B936" s="67" t="s">
        <v>2174</v>
      </c>
      <c r="C936" s="67">
        <v>55</v>
      </c>
      <c r="D936" s="67" t="s">
        <v>340</v>
      </c>
      <c r="E936" s="71">
        <v>0.50624516938723596</v>
      </c>
      <c r="F936" s="68">
        <v>19.407008086253398</v>
      </c>
      <c r="G936" s="71">
        <v>0.63386356533598098</v>
      </c>
      <c r="H936" s="68">
        <v>39.959568733153603</v>
      </c>
      <c r="I936" s="71">
        <v>0.60681602487255204</v>
      </c>
      <c r="J936" s="68">
        <v>39.622641509433997</v>
      </c>
      <c r="K936" s="71">
        <v>0.77628881317273102</v>
      </c>
      <c r="L936" s="68">
        <v>38.274932614555297</v>
      </c>
      <c r="M936" s="71">
        <v>0.51425744355491598</v>
      </c>
      <c r="N936" s="68">
        <v>45.4177897574124</v>
      </c>
      <c r="O936" s="71"/>
      <c r="P936" s="68"/>
      <c r="Q936" s="71">
        <v>0</v>
      </c>
      <c r="R936" s="68">
        <v>29.090909090909101</v>
      </c>
    </row>
    <row r="937" spans="1:18" x14ac:dyDescent="0.2">
      <c r="A937" s="141" t="s">
        <v>1269</v>
      </c>
      <c r="B937" s="67" t="s">
        <v>2175</v>
      </c>
      <c r="C937" s="67">
        <v>55</v>
      </c>
      <c r="D937" s="67" t="s">
        <v>340</v>
      </c>
      <c r="E937" s="71">
        <v>0.44761852370948901</v>
      </c>
      <c r="F937" s="68">
        <v>5.3908355795148299</v>
      </c>
      <c r="G937" s="71">
        <v>0.60587135809821901</v>
      </c>
      <c r="H937" s="68">
        <v>20.9568733153639</v>
      </c>
      <c r="I937" s="71">
        <v>0.55069098469968503</v>
      </c>
      <c r="J937" s="68">
        <v>20.687331536388101</v>
      </c>
      <c r="K937" s="71">
        <v>0.90909166821153597</v>
      </c>
      <c r="L937" s="68">
        <v>92.991913746630701</v>
      </c>
      <c r="M937" s="71">
        <v>0.172438607538005</v>
      </c>
      <c r="N937" s="68">
        <v>5.59299191374663</v>
      </c>
      <c r="O937" s="71"/>
      <c r="P937" s="68"/>
      <c r="Q937" s="71">
        <v>0</v>
      </c>
      <c r="R937" s="68">
        <v>29.090909090909101</v>
      </c>
    </row>
    <row r="938" spans="1:18" x14ac:dyDescent="0.2">
      <c r="A938" s="141" t="s">
        <v>2176</v>
      </c>
      <c r="B938" s="67" t="s">
        <v>2177</v>
      </c>
      <c r="C938" s="67">
        <v>55</v>
      </c>
      <c r="D938" s="67" t="s">
        <v>340</v>
      </c>
      <c r="E938" s="71">
        <v>0.67967032008397699</v>
      </c>
      <c r="F938" s="68">
        <v>65.633423180592999</v>
      </c>
      <c r="G938" s="71">
        <v>0.59600291700618002</v>
      </c>
      <c r="H938" s="68">
        <v>16.307277628032299</v>
      </c>
      <c r="I938" s="71">
        <v>0.49900222654543702</v>
      </c>
      <c r="J938" s="68">
        <v>7.2102425876010798</v>
      </c>
      <c r="K938" s="71">
        <v>0.86105087352743803</v>
      </c>
      <c r="L938" s="68">
        <v>78.2345013477089</v>
      </c>
      <c r="M938" s="71">
        <v>0.44229558334082902</v>
      </c>
      <c r="N938" s="68">
        <v>25.471698113207498</v>
      </c>
      <c r="O938" s="71"/>
      <c r="P938" s="68"/>
      <c r="Q938" s="71">
        <v>1</v>
      </c>
      <c r="R938" s="68">
        <v>100</v>
      </c>
    </row>
    <row r="939" spans="1:18" x14ac:dyDescent="0.2">
      <c r="A939" s="141" t="s">
        <v>2178</v>
      </c>
      <c r="B939" s="67" t="s">
        <v>2179</v>
      </c>
      <c r="C939" s="67">
        <v>55</v>
      </c>
      <c r="D939" s="67" t="s">
        <v>340</v>
      </c>
      <c r="E939" s="71">
        <v>0.69943388330880996</v>
      </c>
      <c r="F939" s="68">
        <v>72.237196765498695</v>
      </c>
      <c r="G939" s="71">
        <v>0.64478706949575204</v>
      </c>
      <c r="H939" s="68">
        <v>46.563342318059298</v>
      </c>
      <c r="I939" s="71">
        <v>0.56066188651188398</v>
      </c>
      <c r="J939" s="68">
        <v>23.180592991913699</v>
      </c>
      <c r="K939" s="71">
        <v>0.7384836760322</v>
      </c>
      <c r="L939" s="68">
        <v>26.010781671158998</v>
      </c>
      <c r="M939" s="71">
        <v>0.55323678450421299</v>
      </c>
      <c r="N939" s="68">
        <v>54.514824797843701</v>
      </c>
      <c r="O939" s="71"/>
      <c r="P939" s="68"/>
      <c r="Q939" s="71">
        <v>1</v>
      </c>
      <c r="R939" s="68">
        <v>100</v>
      </c>
    </row>
    <row r="940" spans="1:18" x14ac:dyDescent="0.2">
      <c r="A940" s="141" t="s">
        <v>2180</v>
      </c>
      <c r="B940" s="67" t="s">
        <v>2181</v>
      </c>
      <c r="C940" s="67">
        <v>55</v>
      </c>
      <c r="D940" s="67" t="s">
        <v>340</v>
      </c>
      <c r="E940" s="71">
        <v>0.81106279113215796</v>
      </c>
      <c r="F940" s="68">
        <v>92.654986522911102</v>
      </c>
      <c r="G940" s="71">
        <v>0.73342455251234795</v>
      </c>
      <c r="H940" s="68">
        <v>74.326145552560604</v>
      </c>
      <c r="I940" s="71">
        <v>0.74012282825246101</v>
      </c>
      <c r="J940" s="68">
        <v>88.274932614555297</v>
      </c>
      <c r="K940" s="71">
        <v>0.88460606996359603</v>
      </c>
      <c r="L940" s="68">
        <v>87.533692722371995</v>
      </c>
      <c r="M940" s="71">
        <v>0.69716050493238602</v>
      </c>
      <c r="N940" s="68">
        <v>75.404312668463604</v>
      </c>
      <c r="O940" s="71"/>
      <c r="P940" s="68"/>
      <c r="Q940" s="71">
        <v>1</v>
      </c>
      <c r="R940" s="68">
        <v>100</v>
      </c>
    </row>
    <row r="941" spans="1:18" x14ac:dyDescent="0.2">
      <c r="A941" s="141" t="s">
        <v>2182</v>
      </c>
      <c r="B941" s="67" t="s">
        <v>2183</v>
      </c>
      <c r="C941" s="67">
        <v>55</v>
      </c>
      <c r="D941" s="67" t="s">
        <v>340</v>
      </c>
      <c r="E941" s="71">
        <v>0.72428534214662998</v>
      </c>
      <c r="F941" s="68">
        <v>78.908355795148196</v>
      </c>
      <c r="G941" s="71">
        <v>0.63376434757424704</v>
      </c>
      <c r="H941" s="68">
        <v>39.757412398921801</v>
      </c>
      <c r="I941" s="71">
        <v>0.61055073931873904</v>
      </c>
      <c r="J941" s="68">
        <v>41.576819407008102</v>
      </c>
      <c r="K941" s="71">
        <v>0.85825894775848399</v>
      </c>
      <c r="L941" s="68">
        <v>76.684636118598405</v>
      </c>
      <c r="M941" s="71">
        <v>0.52325267608167703</v>
      </c>
      <c r="N941" s="68">
        <v>47.708894878706197</v>
      </c>
      <c r="O941" s="71"/>
      <c r="P941" s="68"/>
      <c r="Q941" s="71">
        <v>0.99560000000000004</v>
      </c>
      <c r="R941" s="68">
        <v>74.229249011857704</v>
      </c>
    </row>
    <row r="942" spans="1:18" x14ac:dyDescent="0.2">
      <c r="A942" s="141" t="s">
        <v>2184</v>
      </c>
      <c r="B942" s="67" t="s">
        <v>2185</v>
      </c>
      <c r="C942" s="67">
        <v>55</v>
      </c>
      <c r="D942" s="67" t="s">
        <v>340</v>
      </c>
      <c r="E942" s="71">
        <v>0.78535964869487995</v>
      </c>
      <c r="F942" s="68">
        <v>89.218328840970401</v>
      </c>
      <c r="G942" s="71">
        <v>0.71150075268618596</v>
      </c>
      <c r="H942" s="68">
        <v>69.137466307277606</v>
      </c>
      <c r="I942" s="71">
        <v>0.68042093545203497</v>
      </c>
      <c r="J942" s="68">
        <v>70.822102425875997</v>
      </c>
      <c r="K942" s="71">
        <v>0.88269221303759804</v>
      </c>
      <c r="L942" s="68">
        <v>86.657681940700797</v>
      </c>
      <c r="M942" s="71">
        <v>0.65218434229858202</v>
      </c>
      <c r="N942" s="68">
        <v>70.619946091644195</v>
      </c>
      <c r="O942" s="71"/>
      <c r="P942" s="68"/>
      <c r="Q942" s="71">
        <v>1</v>
      </c>
      <c r="R942" s="68">
        <v>100</v>
      </c>
    </row>
    <row r="943" spans="1:18" x14ac:dyDescent="0.2">
      <c r="A943" s="141" t="s">
        <v>2186</v>
      </c>
      <c r="B943" s="67" t="s">
        <v>2187</v>
      </c>
      <c r="C943" s="67">
        <v>71</v>
      </c>
      <c r="D943" s="67" t="s">
        <v>340</v>
      </c>
      <c r="E943" s="71">
        <v>0.78207576256168299</v>
      </c>
      <c r="F943" s="68">
        <v>88.679245283018901</v>
      </c>
      <c r="G943" s="71">
        <v>0.71145460166768704</v>
      </c>
      <c r="H943" s="68">
        <v>69.0700808625337</v>
      </c>
      <c r="I943" s="71">
        <v>0.77249289014812805</v>
      </c>
      <c r="J943" s="68">
        <v>94.137466307277606</v>
      </c>
      <c r="K943" s="71">
        <v>0.95315321838697897</v>
      </c>
      <c r="L943" s="68">
        <v>98.113207547169793</v>
      </c>
      <c r="M943" s="71">
        <v>0.47527810260561898</v>
      </c>
      <c r="N943" s="68">
        <v>34.703504043126699</v>
      </c>
      <c r="O943" s="71"/>
      <c r="P943" s="68"/>
      <c r="Q943" s="71">
        <v>0.998</v>
      </c>
      <c r="R943" s="68">
        <v>74.940711462450594</v>
      </c>
    </row>
    <row r="944" spans="1:18" x14ac:dyDescent="0.2">
      <c r="A944" s="141" t="s">
        <v>2188</v>
      </c>
      <c r="B944" s="67" t="s">
        <v>2189</v>
      </c>
      <c r="C944" s="67">
        <v>71</v>
      </c>
      <c r="D944" s="67" t="s">
        <v>340</v>
      </c>
      <c r="E944" s="71">
        <v>0.69853424614095605</v>
      </c>
      <c r="F944" s="68">
        <v>72.102425876010798</v>
      </c>
      <c r="G944" s="71">
        <v>0.79104640624705203</v>
      </c>
      <c r="H944" s="68">
        <v>85.309973045822105</v>
      </c>
      <c r="I944" s="71">
        <v>0.71613416615302705</v>
      </c>
      <c r="J944" s="68">
        <v>82.008086253369299</v>
      </c>
      <c r="K944" s="71">
        <v>0.89147061842583797</v>
      </c>
      <c r="L944" s="68">
        <v>89.622641509434004</v>
      </c>
      <c r="M944" s="71">
        <v>0.67917003987886404</v>
      </c>
      <c r="N944" s="68">
        <v>73.652291105121293</v>
      </c>
      <c r="O944" s="71"/>
      <c r="P944" s="68"/>
      <c r="Q944" s="71">
        <v>0.41485</v>
      </c>
      <c r="R944" s="68">
        <v>48.9328063241107</v>
      </c>
    </row>
    <row r="945" spans="1:18" x14ac:dyDescent="0.2">
      <c r="A945" s="141" t="s">
        <v>2190</v>
      </c>
      <c r="B945" s="67" t="s">
        <v>2191</v>
      </c>
      <c r="C945" s="67">
        <v>71</v>
      </c>
      <c r="D945" s="67" t="s">
        <v>340</v>
      </c>
      <c r="E945" s="71">
        <v>0.82499752970458096</v>
      </c>
      <c r="F945" s="68">
        <v>94.541778975741195</v>
      </c>
      <c r="G945" s="71">
        <v>0.85174274138258299</v>
      </c>
      <c r="H945" s="68">
        <v>95.013477088948804</v>
      </c>
      <c r="I945" s="71">
        <v>0.75555125237145504</v>
      </c>
      <c r="J945" s="68">
        <v>91.778975741239904</v>
      </c>
      <c r="K945" s="71">
        <v>0.868460282456194</v>
      </c>
      <c r="L945" s="68">
        <v>81.671159029649601</v>
      </c>
      <c r="M945" s="71">
        <v>0.93703337231267403</v>
      </c>
      <c r="N945" s="68">
        <v>96.832884097035006</v>
      </c>
      <c r="O945" s="71"/>
      <c r="P945" s="68"/>
      <c r="Q945" s="71">
        <v>0.71220000000000006</v>
      </c>
      <c r="R945" s="68">
        <v>64.901185770750999</v>
      </c>
    </row>
    <row r="946" spans="1:18" x14ac:dyDescent="0.2">
      <c r="A946" s="141" t="s">
        <v>2192</v>
      </c>
      <c r="B946" s="67" t="s">
        <v>2193</v>
      </c>
      <c r="C946" s="67">
        <v>72</v>
      </c>
      <c r="D946" s="67" t="s">
        <v>340</v>
      </c>
      <c r="E946" s="71">
        <v>0.56309203492700799</v>
      </c>
      <c r="F946" s="68">
        <v>33.288409703504001</v>
      </c>
      <c r="G946" s="71">
        <v>0.76812178260608599</v>
      </c>
      <c r="H946" s="68">
        <v>80.997304582210205</v>
      </c>
      <c r="I946" s="71">
        <v>0.64827407244888702</v>
      </c>
      <c r="J946" s="68">
        <v>57.681940700808603</v>
      </c>
      <c r="K946" s="71">
        <v>0.72289269054345595</v>
      </c>
      <c r="L946" s="68">
        <v>21.2264150943396</v>
      </c>
      <c r="M946" s="71">
        <v>0.67617162903661099</v>
      </c>
      <c r="N946" s="68">
        <v>73.3827493261456</v>
      </c>
      <c r="O946" s="71"/>
      <c r="P946" s="68"/>
      <c r="Q946" s="71">
        <v>0</v>
      </c>
      <c r="R946" s="68">
        <v>29.090909090909101</v>
      </c>
    </row>
    <row r="947" spans="1:18" x14ac:dyDescent="0.2">
      <c r="A947" s="141" t="s">
        <v>2194</v>
      </c>
      <c r="B947" s="67" t="s">
        <v>2195</v>
      </c>
      <c r="C947" s="67">
        <v>72</v>
      </c>
      <c r="D947" s="67" t="s">
        <v>340</v>
      </c>
      <c r="E947" s="71">
        <v>0.55932662839656699</v>
      </c>
      <c r="F947" s="68">
        <v>32.479784366576801</v>
      </c>
      <c r="G947" s="71">
        <v>0.71625739247619802</v>
      </c>
      <c r="H947" s="68">
        <v>70.754716981132106</v>
      </c>
      <c r="I947" s="71">
        <v>0.64298287610142102</v>
      </c>
      <c r="J947" s="68">
        <v>55.323450134770901</v>
      </c>
      <c r="K947" s="71">
        <v>0.81189422868691696</v>
      </c>
      <c r="L947" s="68">
        <v>52.762803234501298</v>
      </c>
      <c r="M947" s="71">
        <v>0.625198644718299</v>
      </c>
      <c r="N947" s="68">
        <v>66.374663072776301</v>
      </c>
      <c r="O947" s="71"/>
      <c r="P947" s="68"/>
      <c r="Q947" s="71">
        <v>2.9999999999999997E-4</v>
      </c>
      <c r="R947" s="68">
        <v>29.565217391304301</v>
      </c>
    </row>
    <row r="948" spans="1:18" x14ac:dyDescent="0.2">
      <c r="A948" s="141" t="s">
        <v>2196</v>
      </c>
      <c r="B948" s="67" t="s">
        <v>2197</v>
      </c>
      <c r="C948" s="67">
        <v>72</v>
      </c>
      <c r="D948" s="67" t="s">
        <v>340</v>
      </c>
      <c r="E948" s="71">
        <v>0.58692136283407703</v>
      </c>
      <c r="F948" s="68">
        <v>38.881401617250702</v>
      </c>
      <c r="G948" s="71">
        <v>0.79621503960335405</v>
      </c>
      <c r="H948" s="68">
        <v>86.388140161725104</v>
      </c>
      <c r="I948" s="71">
        <v>0.67402841208401199</v>
      </c>
      <c r="J948" s="68">
        <v>68.867924528301899</v>
      </c>
      <c r="K948" s="71">
        <v>0.80618219849993</v>
      </c>
      <c r="L948" s="68">
        <v>49.865229110512097</v>
      </c>
      <c r="M948" s="71">
        <v>0.65818116398308901</v>
      </c>
      <c r="N948" s="68">
        <v>71.091644204851804</v>
      </c>
      <c r="O948" s="71"/>
      <c r="P948" s="68"/>
      <c r="Q948" s="71">
        <v>0</v>
      </c>
      <c r="R948" s="68">
        <v>29.090909090909101</v>
      </c>
    </row>
    <row r="949" spans="1:18" x14ac:dyDescent="0.2">
      <c r="A949" s="141" t="s">
        <v>2198</v>
      </c>
      <c r="B949" s="67" t="s">
        <v>2199</v>
      </c>
      <c r="C949" s="67">
        <v>72</v>
      </c>
      <c r="D949" s="67" t="s">
        <v>340</v>
      </c>
      <c r="E949" s="71">
        <v>0.58369815954994597</v>
      </c>
      <c r="F949" s="68">
        <v>37.938005390835599</v>
      </c>
      <c r="G949" s="71">
        <v>0.75785239221516598</v>
      </c>
      <c r="H949" s="68">
        <v>79.110512129380098</v>
      </c>
      <c r="I949" s="71">
        <v>0.64082132302001804</v>
      </c>
      <c r="J949" s="68">
        <v>54.5822102425876</v>
      </c>
      <c r="K949" s="71">
        <v>0.813661345055402</v>
      </c>
      <c r="L949" s="68">
        <v>54.0431266846361</v>
      </c>
      <c r="M949" s="71">
        <v>0.70615573745914695</v>
      </c>
      <c r="N949" s="68">
        <v>76.6172506738544</v>
      </c>
      <c r="O949" s="71"/>
      <c r="P949" s="68"/>
      <c r="Q949" s="71">
        <v>0</v>
      </c>
      <c r="R949" s="68">
        <v>29.090909090909101</v>
      </c>
    </row>
    <row r="950" spans="1:18" x14ac:dyDescent="0.2">
      <c r="A950" s="141" t="s">
        <v>2200</v>
      </c>
      <c r="B950" s="67" t="s">
        <v>2201</v>
      </c>
      <c r="C950" s="67">
        <v>71</v>
      </c>
      <c r="D950" s="67" t="s">
        <v>340</v>
      </c>
      <c r="E950" s="71">
        <v>0.65096923875651203</v>
      </c>
      <c r="F950" s="68">
        <v>57.951482479784403</v>
      </c>
      <c r="G950" s="71">
        <v>0.836149799229571</v>
      </c>
      <c r="H950" s="68">
        <v>93.059299191374706</v>
      </c>
      <c r="I950" s="71">
        <v>0.72702953223511402</v>
      </c>
      <c r="J950" s="68">
        <v>85.916442048517496</v>
      </c>
      <c r="K950" s="71">
        <v>0.81760011769252605</v>
      </c>
      <c r="L950" s="68">
        <v>56.7385444743935</v>
      </c>
      <c r="M950" s="71">
        <v>0.87406674462534895</v>
      </c>
      <c r="N950" s="68">
        <v>92.924528301886795</v>
      </c>
      <c r="O950" s="71"/>
      <c r="P950" s="68"/>
      <c r="Q950" s="71">
        <v>0</v>
      </c>
      <c r="R950" s="68">
        <v>29.090909090909101</v>
      </c>
    </row>
    <row r="951" spans="1:18" x14ac:dyDescent="0.2">
      <c r="A951" s="141" t="s">
        <v>2202</v>
      </c>
      <c r="B951" s="67" t="s">
        <v>2203</v>
      </c>
      <c r="C951" s="67">
        <v>72</v>
      </c>
      <c r="D951" s="67" t="s">
        <v>340</v>
      </c>
      <c r="E951" s="71">
        <v>0.71405897491629799</v>
      </c>
      <c r="F951" s="68">
        <v>75.876010781671198</v>
      </c>
      <c r="G951" s="71">
        <v>0.76548225809814296</v>
      </c>
      <c r="H951" s="68">
        <v>80.458221024258805</v>
      </c>
      <c r="I951" s="71">
        <v>0.69761473212505398</v>
      </c>
      <c r="J951" s="68">
        <v>76.010781671158995</v>
      </c>
      <c r="K951" s="71">
        <v>0.83065962763435597</v>
      </c>
      <c r="L951" s="68">
        <v>62.870619946091601</v>
      </c>
      <c r="M951" s="71">
        <v>0.73913825672393596</v>
      </c>
      <c r="N951" s="68">
        <v>80.3908355795148</v>
      </c>
      <c r="O951" s="71"/>
      <c r="P951" s="68"/>
      <c r="Q951" s="71">
        <v>0.53739999999999999</v>
      </c>
      <c r="R951" s="68">
        <v>56.600790513833999</v>
      </c>
    </row>
    <row r="952" spans="1:18" x14ac:dyDescent="0.2">
      <c r="A952" s="141" t="s">
        <v>2204</v>
      </c>
      <c r="B952" s="67" t="s">
        <v>2205</v>
      </c>
      <c r="C952" s="67">
        <v>72</v>
      </c>
      <c r="D952" s="67" t="s">
        <v>340</v>
      </c>
      <c r="E952" s="71">
        <v>0.84701136442624303</v>
      </c>
      <c r="F952" s="68">
        <v>96.900269541778997</v>
      </c>
      <c r="G952" s="71">
        <v>0.79108322825910504</v>
      </c>
      <c r="H952" s="68">
        <v>85.377358490565996</v>
      </c>
      <c r="I952" s="71">
        <v>0.74568505402929897</v>
      </c>
      <c r="J952" s="68">
        <v>89.690026954177895</v>
      </c>
      <c r="K952" s="71">
        <v>0.88119160122027895</v>
      </c>
      <c r="L952" s="68">
        <v>86.185983827493303</v>
      </c>
      <c r="M952" s="71">
        <v>0.81709693862252997</v>
      </c>
      <c r="N952" s="68">
        <v>87.398921832884099</v>
      </c>
      <c r="O952" s="71"/>
      <c r="P952" s="68"/>
      <c r="Q952" s="71">
        <v>1</v>
      </c>
      <c r="R952" s="68">
        <v>100</v>
      </c>
    </row>
    <row r="953" spans="1:18" x14ac:dyDescent="0.2">
      <c r="A953" s="141" t="s">
        <v>2206</v>
      </c>
      <c r="B953" s="67" t="s">
        <v>2207</v>
      </c>
      <c r="C953" s="67">
        <v>72</v>
      </c>
      <c r="D953" s="67" t="s">
        <v>340</v>
      </c>
      <c r="E953" s="71">
        <v>0.74346042478734997</v>
      </c>
      <c r="F953" s="68">
        <v>81.940700808625294</v>
      </c>
      <c r="G953" s="71">
        <v>0.73034992456439896</v>
      </c>
      <c r="H953" s="68">
        <v>73.652291105121293</v>
      </c>
      <c r="I953" s="71">
        <v>0.62431692706275399</v>
      </c>
      <c r="J953" s="68">
        <v>47.5741239892183</v>
      </c>
      <c r="K953" s="71">
        <v>0.72264457338002797</v>
      </c>
      <c r="L953" s="68">
        <v>21.024258760107799</v>
      </c>
      <c r="M953" s="71">
        <v>0.64019069892956704</v>
      </c>
      <c r="N953" s="68">
        <v>68.800539083557993</v>
      </c>
      <c r="O953" s="71"/>
      <c r="P953" s="68"/>
      <c r="Q953" s="71">
        <v>0.99980000000000002</v>
      </c>
      <c r="R953" s="68">
        <v>77.628458498023704</v>
      </c>
    </row>
    <row r="954" spans="1:18" x14ac:dyDescent="0.2">
      <c r="A954" s="141" t="s">
        <v>2208</v>
      </c>
      <c r="B954" s="67" t="s">
        <v>2209</v>
      </c>
      <c r="C954" s="67">
        <v>72</v>
      </c>
      <c r="D954" s="67" t="s">
        <v>340</v>
      </c>
      <c r="E954" s="71">
        <v>0.74591472349124799</v>
      </c>
      <c r="F954" s="68">
        <v>82.547169811320799</v>
      </c>
      <c r="G954" s="71">
        <v>0.70751776350686901</v>
      </c>
      <c r="H954" s="68">
        <v>68.126684636118597</v>
      </c>
      <c r="I954" s="71">
        <v>0.65575502464741398</v>
      </c>
      <c r="J954" s="68">
        <v>61.455525606469003</v>
      </c>
      <c r="K954" s="71">
        <v>0.84685768816675899</v>
      </c>
      <c r="L954" s="68">
        <v>70.417789757412393</v>
      </c>
      <c r="M954" s="71">
        <v>0.541243141135198</v>
      </c>
      <c r="N954" s="68">
        <v>52.628032345013501</v>
      </c>
      <c r="O954" s="71"/>
      <c r="P954" s="68"/>
      <c r="Q954" s="71">
        <v>0.97819999999999996</v>
      </c>
      <c r="R954" s="68">
        <v>73.675889328063207</v>
      </c>
    </row>
    <row r="955" spans="1:18" x14ac:dyDescent="0.2">
      <c r="A955" s="141" t="s">
        <v>2210</v>
      </c>
      <c r="B955" s="67" t="s">
        <v>2211</v>
      </c>
      <c r="C955" s="67">
        <v>72</v>
      </c>
      <c r="D955" s="67" t="s">
        <v>340</v>
      </c>
      <c r="E955" s="71">
        <v>0.50502216961784696</v>
      </c>
      <c r="F955" s="68">
        <v>18.733153638813999</v>
      </c>
      <c r="G955" s="71">
        <v>0.65584536486295397</v>
      </c>
      <c r="H955" s="68">
        <v>51.819407008086301</v>
      </c>
      <c r="I955" s="71">
        <v>0.55856492406230396</v>
      </c>
      <c r="J955" s="68">
        <v>22.4393530997305</v>
      </c>
      <c r="K955" s="71">
        <v>0.82043040234708697</v>
      </c>
      <c r="L955" s="68">
        <v>57.547169811320799</v>
      </c>
      <c r="M955" s="71">
        <v>0.49027015681688701</v>
      </c>
      <c r="N955" s="68">
        <v>40.161725067385397</v>
      </c>
      <c r="O955" s="71"/>
      <c r="P955" s="68"/>
      <c r="Q955" s="71">
        <v>0</v>
      </c>
      <c r="R955" s="68">
        <v>29.090909090909101</v>
      </c>
    </row>
    <row r="956" spans="1:18" x14ac:dyDescent="0.2">
      <c r="A956" s="141" t="s">
        <v>2212</v>
      </c>
      <c r="B956" s="67" t="s">
        <v>2213</v>
      </c>
      <c r="C956" s="67">
        <v>72</v>
      </c>
      <c r="D956" s="67" t="s">
        <v>340</v>
      </c>
      <c r="E956" s="71">
        <v>0.63645002762957403</v>
      </c>
      <c r="F956" s="68">
        <v>53.5040431266846</v>
      </c>
      <c r="G956" s="71">
        <v>0.68931960678822701</v>
      </c>
      <c r="H956" s="68">
        <v>63.881401617250702</v>
      </c>
      <c r="I956" s="71">
        <v>0.65352670698374404</v>
      </c>
      <c r="J956" s="68">
        <v>59.838274932614603</v>
      </c>
      <c r="K956" s="71">
        <v>0.83397339650267099</v>
      </c>
      <c r="L956" s="68">
        <v>64.218328840970401</v>
      </c>
      <c r="M956" s="71">
        <v>0.56523042787322697</v>
      </c>
      <c r="N956" s="68">
        <v>56.469002695417799</v>
      </c>
      <c r="O956" s="71"/>
      <c r="P956" s="68"/>
      <c r="Q956" s="71">
        <v>0.44019999999999998</v>
      </c>
      <c r="R956" s="68">
        <v>50.039525691699602</v>
      </c>
    </row>
    <row r="957" spans="1:18" x14ac:dyDescent="0.2">
      <c r="A957" s="141" t="s">
        <v>2214</v>
      </c>
      <c r="B957" s="67" t="s">
        <v>2215</v>
      </c>
      <c r="C957" s="67">
        <v>72</v>
      </c>
      <c r="D957" s="67" t="s">
        <v>340</v>
      </c>
      <c r="E957" s="71">
        <v>0.48333776585350902</v>
      </c>
      <c r="F957" s="68">
        <v>13.746630727762801</v>
      </c>
      <c r="G957" s="71">
        <v>0.66589373463935997</v>
      </c>
      <c r="H957" s="68">
        <v>55.660377358490599</v>
      </c>
      <c r="I957" s="71">
        <v>0.60726729662946799</v>
      </c>
      <c r="J957" s="68">
        <v>39.959568733153603</v>
      </c>
      <c r="K957" s="71">
        <v>0.75520360981845103</v>
      </c>
      <c r="L957" s="68">
        <v>30.592991913746602</v>
      </c>
      <c r="M957" s="71">
        <v>0.38832418818026498</v>
      </c>
      <c r="N957" s="68">
        <v>17.991913746630701</v>
      </c>
      <c r="O957" s="71"/>
      <c r="P957" s="68"/>
      <c r="Q957" s="71">
        <v>0</v>
      </c>
      <c r="R957" s="68">
        <v>29.090909090909101</v>
      </c>
    </row>
    <row r="958" spans="1:18" x14ac:dyDescent="0.2">
      <c r="A958" s="141" t="s">
        <v>2216</v>
      </c>
      <c r="B958" s="67" t="s">
        <v>2217</v>
      </c>
      <c r="C958" s="67">
        <v>72</v>
      </c>
      <c r="D958" s="67" t="s">
        <v>340</v>
      </c>
      <c r="E958" s="71">
        <v>0.65833627122147498</v>
      </c>
      <c r="F958" s="68">
        <v>59.636118598382801</v>
      </c>
      <c r="G958" s="71">
        <v>0.66569234544987399</v>
      </c>
      <c r="H958" s="68">
        <v>55.592991913746602</v>
      </c>
      <c r="I958" s="71">
        <v>0.615270089805662</v>
      </c>
      <c r="J958" s="68">
        <v>43.800539083558</v>
      </c>
      <c r="K958" s="71">
        <v>0.77047419055889299</v>
      </c>
      <c r="L958" s="68">
        <v>36.185983827493303</v>
      </c>
      <c r="M958" s="71">
        <v>0.53824473029294495</v>
      </c>
      <c r="N958" s="68">
        <v>51.684636118598398</v>
      </c>
      <c r="O958" s="71"/>
      <c r="P958" s="68"/>
      <c r="Q958" s="71">
        <v>0.70199999999999996</v>
      </c>
      <c r="R958" s="68">
        <v>64.189723320158095</v>
      </c>
    </row>
    <row r="959" spans="1:18" x14ac:dyDescent="0.2">
      <c r="A959" s="141" t="s">
        <v>2218</v>
      </c>
      <c r="B959" s="67" t="s">
        <v>2219</v>
      </c>
      <c r="C959" s="67">
        <v>72</v>
      </c>
      <c r="D959" s="67" t="s">
        <v>340</v>
      </c>
      <c r="E959" s="71">
        <v>0.73171110451848898</v>
      </c>
      <c r="F959" s="68">
        <v>80.053908355795102</v>
      </c>
      <c r="G959" s="71">
        <v>0.81374580586644396</v>
      </c>
      <c r="H959" s="68">
        <v>89.622641509434004</v>
      </c>
      <c r="I959" s="71">
        <v>0.74524380659391398</v>
      </c>
      <c r="J959" s="68">
        <v>89.555256064689999</v>
      </c>
      <c r="K959" s="71">
        <v>0.84940870045321704</v>
      </c>
      <c r="L959" s="68">
        <v>71.832884097035006</v>
      </c>
      <c r="M959" s="71">
        <v>0.89205720967887003</v>
      </c>
      <c r="N959" s="68">
        <v>94.137466307277606</v>
      </c>
      <c r="O959" s="71"/>
      <c r="P959" s="68"/>
      <c r="Q959" s="71">
        <v>0.35809999999999997</v>
      </c>
      <c r="R959" s="68">
        <v>46.798418972332001</v>
      </c>
    </row>
    <row r="960" spans="1:18" x14ac:dyDescent="0.2">
      <c r="A960" s="141" t="s">
        <v>2220</v>
      </c>
      <c r="B960" s="67" t="s">
        <v>2221</v>
      </c>
      <c r="C960" s="67">
        <v>72</v>
      </c>
      <c r="D960" s="67" t="s">
        <v>340</v>
      </c>
      <c r="E960" s="71">
        <v>0.76337824326589299</v>
      </c>
      <c r="F960" s="68">
        <v>86.118598382749298</v>
      </c>
      <c r="G960" s="71">
        <v>0.79674680810833698</v>
      </c>
      <c r="H960" s="68">
        <v>86.590296495956906</v>
      </c>
      <c r="I960" s="71">
        <v>0.73736161781340503</v>
      </c>
      <c r="J960" s="68">
        <v>87.803234501347703</v>
      </c>
      <c r="K960" s="71">
        <v>0.92080015420491301</v>
      </c>
      <c r="L960" s="68">
        <v>95.1482479784367</v>
      </c>
      <c r="M960" s="71">
        <v>0.84408263620281299</v>
      </c>
      <c r="N960" s="68">
        <v>90.633423180592999</v>
      </c>
      <c r="O960" s="71"/>
      <c r="P960" s="68"/>
      <c r="Q960" s="71">
        <v>0.51790000000000003</v>
      </c>
      <c r="R960" s="68">
        <v>55.968379446640299</v>
      </c>
    </row>
    <row r="961" spans="1:18" x14ac:dyDescent="0.2">
      <c r="A961" s="141" t="s">
        <v>2222</v>
      </c>
      <c r="B961" s="67" t="s">
        <v>2223</v>
      </c>
      <c r="C961" s="67">
        <v>72</v>
      </c>
      <c r="D961" s="67" t="s">
        <v>340</v>
      </c>
      <c r="E961" s="71">
        <v>0.551947964312273</v>
      </c>
      <c r="F961" s="68">
        <v>30.660377358490599</v>
      </c>
      <c r="G961" s="71">
        <v>0.71552052566647795</v>
      </c>
      <c r="H961" s="68">
        <v>70.485175202156299</v>
      </c>
      <c r="I961" s="71">
        <v>0.62322713460746004</v>
      </c>
      <c r="J961" s="68">
        <v>47.102425876010798</v>
      </c>
      <c r="K961" s="71">
        <v>0.76580940814659204</v>
      </c>
      <c r="L961" s="68">
        <v>34.501347708894897</v>
      </c>
      <c r="M961" s="71">
        <v>0.65518275314083496</v>
      </c>
      <c r="N961" s="68">
        <v>70.889487870619902</v>
      </c>
      <c r="O961" s="71"/>
      <c r="P961" s="68"/>
      <c r="Q961" s="71">
        <v>0</v>
      </c>
      <c r="R961" s="68">
        <v>29.090909090909101</v>
      </c>
    </row>
    <row r="962" spans="1:18" x14ac:dyDescent="0.2">
      <c r="A962" s="141" t="s">
        <v>2224</v>
      </c>
      <c r="B962" s="67" t="s">
        <v>2225</v>
      </c>
      <c r="C962" s="67">
        <v>72</v>
      </c>
      <c r="D962" s="67" t="s">
        <v>340</v>
      </c>
      <c r="E962" s="71">
        <v>0.68641207383073899</v>
      </c>
      <c r="F962" s="68">
        <v>68.126684636118597</v>
      </c>
      <c r="G962" s="71">
        <v>0.72005088528832495</v>
      </c>
      <c r="H962" s="68">
        <v>71.630727762803204</v>
      </c>
      <c r="I962" s="71">
        <v>0.547575823897407</v>
      </c>
      <c r="J962" s="68">
        <v>19.137466307277599</v>
      </c>
      <c r="K962" s="71">
        <v>0.79695249598487305</v>
      </c>
      <c r="L962" s="68">
        <v>46.7654986522911</v>
      </c>
      <c r="M962" s="71">
        <v>0.65818116398308901</v>
      </c>
      <c r="N962" s="68">
        <v>71.091644204851804</v>
      </c>
      <c r="O962" s="71"/>
      <c r="P962" s="68"/>
      <c r="Q962" s="71">
        <v>0.70930000000000004</v>
      </c>
      <c r="R962" s="68">
        <v>64.505928853754995</v>
      </c>
    </row>
    <row r="963" spans="1:18" x14ac:dyDescent="0.2">
      <c r="A963" s="141" t="s">
        <v>2226</v>
      </c>
      <c r="B963" s="67" t="s">
        <v>2227</v>
      </c>
      <c r="C963" s="67">
        <v>72</v>
      </c>
      <c r="D963" s="67" t="s">
        <v>340</v>
      </c>
      <c r="E963" s="71">
        <v>0.64841203072482001</v>
      </c>
      <c r="F963" s="68">
        <v>57.479784366576801</v>
      </c>
      <c r="G963" s="71">
        <v>0.812273056383089</v>
      </c>
      <c r="H963" s="68">
        <v>89.218328840970401</v>
      </c>
      <c r="I963" s="71">
        <v>0.71947266716396396</v>
      </c>
      <c r="J963" s="68">
        <v>83.288409703504001</v>
      </c>
      <c r="K963" s="71">
        <v>0.91120795650803699</v>
      </c>
      <c r="L963" s="68">
        <v>93.733153638814002</v>
      </c>
      <c r="M963" s="71">
        <v>0.79910647356900799</v>
      </c>
      <c r="N963" s="68">
        <v>85.983827493261501</v>
      </c>
      <c r="O963" s="71"/>
      <c r="P963" s="68"/>
      <c r="Q963" s="71">
        <v>0</v>
      </c>
      <c r="R963" s="68">
        <v>29.090909090909101</v>
      </c>
    </row>
    <row r="964" spans="1:18" x14ac:dyDescent="0.2">
      <c r="A964" s="141" t="s">
        <v>2228</v>
      </c>
      <c r="B964" s="67" t="s">
        <v>2229</v>
      </c>
      <c r="C964" s="67">
        <v>72</v>
      </c>
      <c r="D964" s="67" t="s">
        <v>340</v>
      </c>
      <c r="E964" s="71">
        <v>0.70513877922157797</v>
      </c>
      <c r="F964" s="68">
        <v>73.854447439353095</v>
      </c>
      <c r="G964" s="71">
        <v>0.68257537417653302</v>
      </c>
      <c r="H964" s="68">
        <v>61.590296495956899</v>
      </c>
      <c r="I964" s="71">
        <v>0.64192019043777304</v>
      </c>
      <c r="J964" s="68">
        <v>54.986522911051203</v>
      </c>
      <c r="K964" s="71">
        <v>0.76120763256401602</v>
      </c>
      <c r="L964" s="68">
        <v>32.951482479784403</v>
      </c>
      <c r="M964" s="71">
        <v>0.64019069892956704</v>
      </c>
      <c r="N964" s="68">
        <v>68.800539083557993</v>
      </c>
      <c r="O964" s="71"/>
      <c r="P964" s="68"/>
      <c r="Q964" s="71">
        <v>0.79979999999999996</v>
      </c>
      <c r="R964" s="68">
        <v>68.774703557312293</v>
      </c>
    </row>
    <row r="965" spans="1:18" x14ac:dyDescent="0.2">
      <c r="A965" s="141" t="s">
        <v>2230</v>
      </c>
      <c r="B965" s="67" t="s">
        <v>2231</v>
      </c>
      <c r="C965" s="67">
        <v>55</v>
      </c>
      <c r="D965" s="67" t="s">
        <v>340</v>
      </c>
      <c r="E965" s="71">
        <v>0.69841958054910203</v>
      </c>
      <c r="F965" s="68">
        <v>72.035040431266907</v>
      </c>
      <c r="G965" s="71">
        <v>0.63799982357316898</v>
      </c>
      <c r="H965" s="68">
        <v>42.385444743935302</v>
      </c>
      <c r="I965" s="71">
        <v>0.65535266020203697</v>
      </c>
      <c r="J965" s="68">
        <v>60.983827493261501</v>
      </c>
      <c r="K965" s="71">
        <v>0.66949592120412105</v>
      </c>
      <c r="L965" s="68">
        <v>9.8382749326145493</v>
      </c>
      <c r="M965" s="71">
        <v>0.52924949776618402</v>
      </c>
      <c r="N965" s="68">
        <v>48.989218328840998</v>
      </c>
      <c r="O965" s="71"/>
      <c r="P965" s="68"/>
      <c r="Q965" s="71">
        <v>1</v>
      </c>
      <c r="R965" s="68">
        <v>100</v>
      </c>
    </row>
    <row r="966" spans="1:18" x14ac:dyDescent="0.2">
      <c r="A966" s="141" t="s">
        <v>2232</v>
      </c>
      <c r="B966" s="67" t="s">
        <v>2233</v>
      </c>
      <c r="C966" s="67">
        <v>55</v>
      </c>
      <c r="D966" s="67" t="s">
        <v>340</v>
      </c>
      <c r="E966" s="71">
        <v>0.48250307365952999</v>
      </c>
      <c r="F966" s="68">
        <v>13.544474393531001</v>
      </c>
      <c r="G966" s="71">
        <v>0.64855374803135801</v>
      </c>
      <c r="H966" s="68">
        <v>48.719676549865198</v>
      </c>
      <c r="I966" s="71">
        <v>0.47655288495134002</v>
      </c>
      <c r="J966" s="68">
        <v>4.1105121293800497</v>
      </c>
      <c r="K966" s="71">
        <v>0.63972121470087695</v>
      </c>
      <c r="L966" s="68">
        <v>7.00808625336927</v>
      </c>
      <c r="M966" s="71">
        <v>0.64618752061407503</v>
      </c>
      <c r="N966" s="68">
        <v>69.676549865229106</v>
      </c>
      <c r="O966" s="71"/>
      <c r="P966" s="68"/>
      <c r="Q966" s="71">
        <v>1.5E-3</v>
      </c>
      <c r="R966" s="68">
        <v>31.699604743083</v>
      </c>
    </row>
    <row r="967" spans="1:18" x14ac:dyDescent="0.2">
      <c r="A967" s="141" t="s">
        <v>2234</v>
      </c>
      <c r="B967" s="67" t="s">
        <v>2235</v>
      </c>
      <c r="C967" s="67">
        <v>55</v>
      </c>
      <c r="D967" s="67" t="s">
        <v>340</v>
      </c>
      <c r="E967" s="71">
        <v>0.47339804904645799</v>
      </c>
      <c r="F967" s="68">
        <v>11.320754716981099</v>
      </c>
      <c r="G967" s="71">
        <v>0.54548719085758801</v>
      </c>
      <c r="H967" s="68">
        <v>9.7035040431266903</v>
      </c>
      <c r="I967" s="71">
        <v>0.54191136321163103</v>
      </c>
      <c r="J967" s="68">
        <v>17.520215633423199</v>
      </c>
      <c r="K967" s="71">
        <v>0.67386114635182004</v>
      </c>
      <c r="L967" s="68">
        <v>10.242587601078201</v>
      </c>
      <c r="M967" s="71">
        <v>0.37633054481125</v>
      </c>
      <c r="N967" s="68">
        <v>16.711590296495999</v>
      </c>
      <c r="O967" s="71"/>
      <c r="P967" s="68"/>
      <c r="Q967" s="71">
        <v>0.22939999999999999</v>
      </c>
      <c r="R967" s="68">
        <v>41.660079051383399</v>
      </c>
    </row>
    <row r="968" spans="1:18" x14ac:dyDescent="0.2">
      <c r="A968" s="141" t="s">
        <v>2236</v>
      </c>
      <c r="B968" s="67" t="s">
        <v>2237</v>
      </c>
      <c r="C968" s="67">
        <v>55</v>
      </c>
      <c r="D968" s="67" t="s">
        <v>340</v>
      </c>
      <c r="E968" s="71">
        <v>0.690707388398763</v>
      </c>
      <c r="F968" s="68">
        <v>69.339622641509393</v>
      </c>
      <c r="G968" s="71">
        <v>0.62995417962467704</v>
      </c>
      <c r="H968" s="68">
        <v>37.466307277627998</v>
      </c>
      <c r="I968" s="71">
        <v>0.59405204952864898</v>
      </c>
      <c r="J968" s="68">
        <v>34.366576819407001</v>
      </c>
      <c r="K968" s="71">
        <v>0.73326373433909398</v>
      </c>
      <c r="L968" s="68">
        <v>24.1913746630728</v>
      </c>
      <c r="M968" s="71">
        <v>0.49626697850139401</v>
      </c>
      <c r="N968" s="68">
        <v>41.105121293800501</v>
      </c>
      <c r="O968" s="71"/>
      <c r="P968" s="68"/>
      <c r="Q968" s="71">
        <v>1</v>
      </c>
      <c r="R968" s="68">
        <v>100</v>
      </c>
    </row>
    <row r="969" spans="1:18" x14ac:dyDescent="0.2">
      <c r="A969" s="141" t="s">
        <v>2238</v>
      </c>
      <c r="B969" s="67" t="s">
        <v>2239</v>
      </c>
      <c r="C969" s="67">
        <v>55</v>
      </c>
      <c r="D969" s="67" t="s">
        <v>340</v>
      </c>
      <c r="E969" s="71">
        <v>0.64700545889349903</v>
      </c>
      <c r="F969" s="68">
        <v>57.008086253369299</v>
      </c>
      <c r="G969" s="71">
        <v>0.619994897928828</v>
      </c>
      <c r="H969" s="68">
        <v>30.256064690026999</v>
      </c>
      <c r="I969" s="71">
        <v>0.60647854292910996</v>
      </c>
      <c r="J969" s="68">
        <v>39.285714285714299</v>
      </c>
      <c r="K969" s="71">
        <v>0.66760582806309399</v>
      </c>
      <c r="L969" s="68">
        <v>9.7035040431266903</v>
      </c>
      <c r="M969" s="71">
        <v>0.34334802554645999</v>
      </c>
      <c r="N969" s="68">
        <v>14.622641509434001</v>
      </c>
      <c r="O969" s="71"/>
      <c r="P969" s="68"/>
      <c r="Q969" s="71">
        <v>0.99760000000000004</v>
      </c>
      <c r="R969" s="68">
        <v>74.703557312252997</v>
      </c>
    </row>
    <row r="970" spans="1:18" x14ac:dyDescent="0.2">
      <c r="A970" s="141" t="s">
        <v>2240</v>
      </c>
      <c r="B970" s="67" t="s">
        <v>2241</v>
      </c>
      <c r="C970" s="67">
        <v>55</v>
      </c>
      <c r="D970" s="67" t="s">
        <v>340</v>
      </c>
      <c r="E970" s="71">
        <v>0.57860162497548695</v>
      </c>
      <c r="F970" s="68">
        <v>36.859838274932599</v>
      </c>
      <c r="G970" s="71">
        <v>0.64596563775274096</v>
      </c>
      <c r="H970" s="68">
        <v>47.3045822102426</v>
      </c>
      <c r="I970" s="71">
        <v>0.62115867504712297</v>
      </c>
      <c r="J970" s="68">
        <v>45.9568733153639</v>
      </c>
      <c r="K970" s="71">
        <v>0.53000900472546897</v>
      </c>
      <c r="L970" s="68">
        <v>1.28032345013477</v>
      </c>
      <c r="M970" s="71">
        <v>0.670174807352103</v>
      </c>
      <c r="N970" s="68">
        <v>72.439353099730496</v>
      </c>
      <c r="O970" s="71"/>
      <c r="P970" s="68"/>
      <c r="Q970" s="71">
        <v>0.42570000000000002</v>
      </c>
      <c r="R970" s="68">
        <v>49.644268774703598</v>
      </c>
    </row>
    <row r="971" spans="1:18" x14ac:dyDescent="0.2">
      <c r="A971" s="141" t="s">
        <v>2242</v>
      </c>
      <c r="B971" s="67" t="s">
        <v>2243</v>
      </c>
      <c r="C971" s="67">
        <v>55</v>
      </c>
      <c r="D971" s="67" t="s">
        <v>340</v>
      </c>
      <c r="E971" s="71">
        <v>0.66420412021245001</v>
      </c>
      <c r="F971" s="68">
        <v>61.185983827493303</v>
      </c>
      <c r="G971" s="71">
        <v>0.62182892056885097</v>
      </c>
      <c r="H971" s="68">
        <v>32.075471698113198</v>
      </c>
      <c r="I971" s="71">
        <v>0.574336896147148</v>
      </c>
      <c r="J971" s="68">
        <v>26.7520215633423</v>
      </c>
      <c r="K971" s="71">
        <v>0.73952900700823898</v>
      </c>
      <c r="L971" s="68">
        <v>26.4824797843666</v>
      </c>
      <c r="M971" s="71">
        <v>0.38532577733801099</v>
      </c>
      <c r="N971" s="68">
        <v>17.654986522911098</v>
      </c>
      <c r="O971" s="71"/>
      <c r="P971" s="68"/>
      <c r="Q971" s="71">
        <v>1</v>
      </c>
      <c r="R971" s="68">
        <v>100</v>
      </c>
    </row>
    <row r="972" spans="1:18" x14ac:dyDescent="0.2">
      <c r="A972" s="141" t="s">
        <v>2244</v>
      </c>
      <c r="B972" s="67" t="s">
        <v>2245</v>
      </c>
      <c r="C972" s="67">
        <v>55</v>
      </c>
      <c r="D972" s="67" t="s">
        <v>340</v>
      </c>
      <c r="E972" s="71">
        <v>0.60256237183997297</v>
      </c>
      <c r="F972" s="68">
        <v>43.463611859838302</v>
      </c>
      <c r="G972" s="71">
        <v>0.63971769253877497</v>
      </c>
      <c r="H972" s="68">
        <v>43.800539083558</v>
      </c>
      <c r="I972" s="71">
        <v>0.62947891924042199</v>
      </c>
      <c r="J972" s="68">
        <v>49.393530997304602</v>
      </c>
      <c r="K972" s="71">
        <v>0.69918323038969199</v>
      </c>
      <c r="L972" s="68">
        <v>14.555256064690001</v>
      </c>
      <c r="M972" s="71">
        <v>0.56223201703097403</v>
      </c>
      <c r="N972" s="68">
        <v>55.9299191374663</v>
      </c>
      <c r="O972" s="71"/>
      <c r="P972" s="68"/>
      <c r="Q972" s="71">
        <v>0.48220000000000002</v>
      </c>
      <c r="R972" s="68">
        <v>51.2252964426877</v>
      </c>
    </row>
    <row r="973" spans="1:18" x14ac:dyDescent="0.2">
      <c r="A973" s="141" t="s">
        <v>2246</v>
      </c>
      <c r="B973" s="67" t="s">
        <v>2247</v>
      </c>
      <c r="C973" s="67">
        <v>55</v>
      </c>
      <c r="D973" s="67" t="s">
        <v>340</v>
      </c>
      <c r="E973" s="71">
        <v>0.62638400237473002</v>
      </c>
      <c r="F973" s="68">
        <v>50.606469002695398</v>
      </c>
      <c r="G973" s="71">
        <v>0.61548684691520605</v>
      </c>
      <c r="H973" s="68">
        <v>26.684636118598402</v>
      </c>
      <c r="I973" s="71">
        <v>0.57902901799872597</v>
      </c>
      <c r="J973" s="68">
        <v>28.6388140161725</v>
      </c>
      <c r="K973" s="71">
        <v>0.86272773955965298</v>
      </c>
      <c r="L973" s="68">
        <v>78.7735849056604</v>
      </c>
      <c r="M973" s="71">
        <v>0.44829240502533702</v>
      </c>
      <c r="N973" s="68">
        <v>27.1563342318059</v>
      </c>
      <c r="O973" s="71"/>
      <c r="P973" s="68"/>
      <c r="Q973" s="71"/>
      <c r="R973" s="68"/>
    </row>
    <row r="974" spans="1:18" x14ac:dyDescent="0.2">
      <c r="A974" s="141" t="s">
        <v>2248</v>
      </c>
      <c r="B974" s="67" t="s">
        <v>2249</v>
      </c>
      <c r="C974" s="67">
        <v>55</v>
      </c>
      <c r="D974" s="67" t="s">
        <v>340</v>
      </c>
      <c r="E974" s="71">
        <v>0.61622046267983299</v>
      </c>
      <c r="F974" s="68">
        <v>47.371967654986499</v>
      </c>
      <c r="G974" s="71">
        <v>0.60449003776007704</v>
      </c>
      <c r="H974" s="68">
        <v>20.0134770889488</v>
      </c>
      <c r="I974" s="71">
        <v>0.53572703277720002</v>
      </c>
      <c r="J974" s="68">
        <v>15.633423180593001</v>
      </c>
      <c r="K974" s="71">
        <v>0.840391445049674</v>
      </c>
      <c r="L974" s="68">
        <v>67.250673854447399</v>
      </c>
      <c r="M974" s="71">
        <v>0.48427333513238002</v>
      </c>
      <c r="N974" s="68">
        <v>38.207547169811299</v>
      </c>
      <c r="O974" s="71"/>
      <c r="P974" s="68"/>
      <c r="Q974" s="71"/>
      <c r="R974" s="68"/>
    </row>
    <row r="975" spans="1:18" x14ac:dyDescent="0.2">
      <c r="A975" s="141" t="s">
        <v>2250</v>
      </c>
      <c r="B975" s="67" t="s">
        <v>2251</v>
      </c>
      <c r="C975" s="67">
        <v>55</v>
      </c>
      <c r="D975" s="67" t="s">
        <v>340</v>
      </c>
      <c r="E975" s="71">
        <v>0.724821559423944</v>
      </c>
      <c r="F975" s="68">
        <v>79.110512129380098</v>
      </c>
      <c r="G975" s="71">
        <v>0.633777521053141</v>
      </c>
      <c r="H975" s="68">
        <v>39.892183288409697</v>
      </c>
      <c r="I975" s="71">
        <v>0.59154198421392601</v>
      </c>
      <c r="J975" s="68">
        <v>33.557951482479801</v>
      </c>
      <c r="K975" s="71">
        <v>0.88752925913999203</v>
      </c>
      <c r="L975" s="68">
        <v>88.611859838274896</v>
      </c>
      <c r="M975" s="71">
        <v>0.51125903271266204</v>
      </c>
      <c r="N975" s="68">
        <v>44.946091644204799</v>
      </c>
      <c r="O975" s="71"/>
      <c r="P975" s="68"/>
      <c r="Q975" s="71">
        <v>1</v>
      </c>
      <c r="R975" s="68">
        <v>100</v>
      </c>
    </row>
    <row r="976" spans="1:18" x14ac:dyDescent="0.2">
      <c r="A976" s="141" t="s">
        <v>2252</v>
      </c>
      <c r="B976" s="67" t="s">
        <v>2253</v>
      </c>
      <c r="C976" s="67">
        <v>55</v>
      </c>
      <c r="D976" s="67" t="s">
        <v>340</v>
      </c>
      <c r="E976" s="71">
        <v>0.72483964368285603</v>
      </c>
      <c r="F976" s="68">
        <v>79.177897574124003</v>
      </c>
      <c r="G976" s="71">
        <v>0.62625730827705794</v>
      </c>
      <c r="H976" s="68">
        <v>35.040431266846397</v>
      </c>
      <c r="I976" s="71">
        <v>0.59379739156759204</v>
      </c>
      <c r="J976" s="68">
        <v>34.231805929919098</v>
      </c>
      <c r="K976" s="71">
        <v>0.853905144907669</v>
      </c>
      <c r="L976" s="68">
        <v>74.528301886792406</v>
      </c>
      <c r="M976" s="71">
        <v>0.55023837366195905</v>
      </c>
      <c r="N976" s="68">
        <v>53.840970350404298</v>
      </c>
      <c r="O976" s="71"/>
      <c r="P976" s="68"/>
      <c r="Q976" s="71">
        <v>1</v>
      </c>
      <c r="R976" s="68">
        <v>100</v>
      </c>
    </row>
    <row r="977" spans="1:18" x14ac:dyDescent="0.2">
      <c r="A977" s="141" t="s">
        <v>2254</v>
      </c>
      <c r="B977" s="67" t="s">
        <v>2255</v>
      </c>
      <c r="C977" s="67">
        <v>55</v>
      </c>
      <c r="D977" s="67" t="s">
        <v>340</v>
      </c>
      <c r="E977" s="71">
        <v>0.50539224097333102</v>
      </c>
      <c r="F977" s="68">
        <v>19.0700808625337</v>
      </c>
      <c r="G977" s="71">
        <v>0.59485650273694701</v>
      </c>
      <c r="H977" s="68">
        <v>16.037735849056599</v>
      </c>
      <c r="I977" s="71">
        <v>0.57992857232803496</v>
      </c>
      <c r="J977" s="68">
        <v>28.975741239892201</v>
      </c>
      <c r="K977" s="71">
        <v>0.79344093445520802</v>
      </c>
      <c r="L977" s="68">
        <v>44.946091644204799</v>
      </c>
      <c r="M977" s="71">
        <v>0.55623519534646604</v>
      </c>
      <c r="N977" s="68">
        <v>54.919137466307298</v>
      </c>
      <c r="O977" s="71"/>
      <c r="P977" s="68"/>
      <c r="Q977" s="71">
        <v>2.5000000000000001E-3</v>
      </c>
      <c r="R977" s="68">
        <v>32.569169960474298</v>
      </c>
    </row>
    <row r="978" spans="1:18" x14ac:dyDescent="0.2">
      <c r="A978" s="141" t="s">
        <v>2256</v>
      </c>
      <c r="B978" s="67" t="s">
        <v>2257</v>
      </c>
      <c r="C978" s="67">
        <v>55</v>
      </c>
      <c r="D978" s="67" t="s">
        <v>340</v>
      </c>
      <c r="E978" s="71">
        <v>0.68809406381996796</v>
      </c>
      <c r="F978" s="68">
        <v>68.665768194070097</v>
      </c>
      <c r="G978" s="71">
        <v>0.61868919275364598</v>
      </c>
      <c r="H978" s="68">
        <v>29.0431266846361</v>
      </c>
      <c r="I978" s="71">
        <v>0.53736366279660397</v>
      </c>
      <c r="J978" s="68">
        <v>16.105121293800501</v>
      </c>
      <c r="K978" s="71">
        <v>0.81213777178622204</v>
      </c>
      <c r="L978" s="68">
        <v>53.032345013477098</v>
      </c>
      <c r="M978" s="71">
        <v>0.47227969176336498</v>
      </c>
      <c r="N978" s="68">
        <v>33.423180592991898</v>
      </c>
      <c r="O978" s="71"/>
      <c r="P978" s="68"/>
      <c r="Q978" s="71">
        <v>1</v>
      </c>
      <c r="R978" s="68">
        <v>100</v>
      </c>
    </row>
    <row r="979" spans="1:18" x14ac:dyDescent="0.2">
      <c r="A979" s="141" t="s">
        <v>2258</v>
      </c>
      <c r="B979" s="67" t="s">
        <v>2259</v>
      </c>
      <c r="C979" s="67">
        <v>55</v>
      </c>
      <c r="D979" s="67" t="s">
        <v>340</v>
      </c>
      <c r="E979" s="71">
        <v>0.65136962598425296</v>
      </c>
      <c r="F979" s="68">
        <v>58.0862533692722</v>
      </c>
      <c r="G979" s="71">
        <v>0.51848547607447704</v>
      </c>
      <c r="H979" s="68">
        <v>7.7493261455525602</v>
      </c>
      <c r="I979" s="71">
        <v>0.56137969410585298</v>
      </c>
      <c r="J979" s="68">
        <v>23.584905660377402</v>
      </c>
      <c r="K979" s="71">
        <v>0.79765400408743203</v>
      </c>
      <c r="L979" s="68">
        <v>47.0350404312668</v>
      </c>
      <c r="M979" s="71">
        <v>0.379328955653504</v>
      </c>
      <c r="N979" s="68">
        <v>17.183288409703501</v>
      </c>
      <c r="O979" s="71"/>
      <c r="P979" s="68"/>
      <c r="Q979" s="71">
        <v>1</v>
      </c>
      <c r="R979" s="68">
        <v>100</v>
      </c>
    </row>
    <row r="980" spans="1:18" x14ac:dyDescent="0.2">
      <c r="A980" s="141" t="s">
        <v>2260</v>
      </c>
      <c r="B980" s="67" t="s">
        <v>2261</v>
      </c>
      <c r="C980" s="67">
        <v>55</v>
      </c>
      <c r="D980" s="67" t="s">
        <v>340</v>
      </c>
      <c r="E980" s="71">
        <v>0.67666717202062998</v>
      </c>
      <c r="F980" s="68">
        <v>64.757412398921801</v>
      </c>
      <c r="G980" s="71">
        <v>0.620210898858504</v>
      </c>
      <c r="H980" s="68">
        <v>30.458221024258801</v>
      </c>
      <c r="I980" s="71">
        <v>0.60882890385463995</v>
      </c>
      <c r="J980" s="68">
        <v>40.5660377358491</v>
      </c>
      <c r="K980" s="71">
        <v>0.83493531858157599</v>
      </c>
      <c r="L980" s="68">
        <v>64.690026954177895</v>
      </c>
      <c r="M980" s="71">
        <v>0.31936073880843202</v>
      </c>
      <c r="N980" s="68">
        <v>12.803234501347699</v>
      </c>
      <c r="O980" s="71"/>
      <c r="P980" s="68"/>
      <c r="Q980" s="71">
        <v>1</v>
      </c>
      <c r="R980" s="68">
        <v>100</v>
      </c>
    </row>
    <row r="981" spans="1:18" x14ac:dyDescent="0.2">
      <c r="A981" s="141" t="s">
        <v>2262</v>
      </c>
      <c r="B981" s="67" t="s">
        <v>2263</v>
      </c>
      <c r="C981" s="67">
        <v>55</v>
      </c>
      <c r="D981" s="67" t="s">
        <v>340</v>
      </c>
      <c r="E981" s="71">
        <v>0.66300345488563495</v>
      </c>
      <c r="F981" s="68">
        <v>60.512129380053899</v>
      </c>
      <c r="G981" s="71">
        <v>0.62776548200006899</v>
      </c>
      <c r="H981" s="68">
        <v>35.983827493261501</v>
      </c>
      <c r="I981" s="71">
        <v>0.55571066778673595</v>
      </c>
      <c r="J981" s="68">
        <v>21.900269541779</v>
      </c>
      <c r="K981" s="71">
        <v>0.82048685940194799</v>
      </c>
      <c r="L981" s="68">
        <v>57.614555256064698</v>
      </c>
      <c r="M981" s="71">
        <v>0.52025426523942297</v>
      </c>
      <c r="N981" s="68">
        <v>46.7654986522911</v>
      </c>
      <c r="O981" s="71"/>
      <c r="P981" s="68"/>
      <c r="Q981" s="71">
        <v>0.79079999999999995</v>
      </c>
      <c r="R981" s="68">
        <v>68.300395256917</v>
      </c>
    </row>
    <row r="982" spans="1:18" x14ac:dyDescent="0.2">
      <c r="A982" s="141" t="s">
        <v>2264</v>
      </c>
      <c r="B982" s="67" t="s">
        <v>2265</v>
      </c>
      <c r="C982" s="67">
        <v>55</v>
      </c>
      <c r="D982" s="67" t="s">
        <v>340</v>
      </c>
      <c r="E982" s="71">
        <v>0.67434526891353397</v>
      </c>
      <c r="F982" s="68">
        <v>63.881401617250702</v>
      </c>
      <c r="G982" s="71">
        <v>0.61982468923943601</v>
      </c>
      <c r="H982" s="68">
        <v>29.9865229110512</v>
      </c>
      <c r="I982" s="71">
        <v>0.547905909724267</v>
      </c>
      <c r="J982" s="68">
        <v>19.272237196765499</v>
      </c>
      <c r="K982" s="71">
        <v>0.73171605384060301</v>
      </c>
      <c r="L982" s="68">
        <v>23.450134770889498</v>
      </c>
      <c r="M982" s="71">
        <v>0.47227969176336498</v>
      </c>
      <c r="N982" s="68">
        <v>33.423180592991898</v>
      </c>
      <c r="O982" s="71"/>
      <c r="P982" s="68"/>
      <c r="Q982" s="71">
        <v>1</v>
      </c>
      <c r="R982" s="68">
        <v>100</v>
      </c>
    </row>
    <row r="983" spans="1:18" x14ac:dyDescent="0.2">
      <c r="A983" s="141" t="s">
        <v>2266</v>
      </c>
      <c r="B983" s="67" t="s">
        <v>2267</v>
      </c>
      <c r="C983" s="67">
        <v>55</v>
      </c>
      <c r="D983" s="67" t="s">
        <v>340</v>
      </c>
      <c r="E983" s="71">
        <v>0.639620301557704</v>
      </c>
      <c r="F983" s="68">
        <v>54.514824797843701</v>
      </c>
      <c r="G983" s="71">
        <v>0.63644803356554602</v>
      </c>
      <c r="H983" s="68">
        <v>41.239892183288397</v>
      </c>
      <c r="I983" s="71">
        <v>0.56620230299993302</v>
      </c>
      <c r="J983" s="68">
        <v>25</v>
      </c>
      <c r="K983" s="71">
        <v>0.81541733115827497</v>
      </c>
      <c r="L983" s="68">
        <v>55.053908355795102</v>
      </c>
      <c r="M983" s="71">
        <v>0.18143384006476601</v>
      </c>
      <c r="N983" s="68">
        <v>5.9299191374663103</v>
      </c>
      <c r="O983" s="71"/>
      <c r="P983" s="68"/>
      <c r="Q983" s="71">
        <v>0.99860000000000004</v>
      </c>
      <c r="R983" s="68">
        <v>75.494071146245105</v>
      </c>
    </row>
    <row r="984" spans="1:18" x14ac:dyDescent="0.2">
      <c r="A984" s="141" t="s">
        <v>2268</v>
      </c>
      <c r="B984" s="67" t="s">
        <v>2269</v>
      </c>
      <c r="C984" s="67">
        <v>55</v>
      </c>
      <c r="D984" s="67" t="s">
        <v>340</v>
      </c>
      <c r="E984" s="71">
        <v>0.57338790017487695</v>
      </c>
      <c r="F984" s="68">
        <v>35.781671159029599</v>
      </c>
      <c r="G984" s="71">
        <v>0.60356037776486104</v>
      </c>
      <c r="H984" s="68">
        <v>19.676549865229099</v>
      </c>
      <c r="I984" s="71">
        <v>0.61099635365222005</v>
      </c>
      <c r="J984" s="68">
        <v>41.9137466307278</v>
      </c>
      <c r="K984" s="71">
        <v>0.82426823316154096</v>
      </c>
      <c r="L984" s="68">
        <v>59.770889487870598</v>
      </c>
      <c r="M984" s="71">
        <v>0.59521453629576304</v>
      </c>
      <c r="N984" s="68">
        <v>61.388140161725097</v>
      </c>
      <c r="O984" s="71"/>
      <c r="P984" s="68"/>
      <c r="Q984" s="71">
        <v>0.2329</v>
      </c>
      <c r="R984" s="68">
        <v>41.976284584980199</v>
      </c>
    </row>
    <row r="985" spans="1:18" x14ac:dyDescent="0.2">
      <c r="A985" s="141" t="s">
        <v>2270</v>
      </c>
      <c r="B985" s="67" t="s">
        <v>2271</v>
      </c>
      <c r="C985" s="67">
        <v>55</v>
      </c>
      <c r="D985" s="67" t="s">
        <v>340</v>
      </c>
      <c r="E985" s="71">
        <v>0.69200552429836104</v>
      </c>
      <c r="F985" s="68">
        <v>69.811320754717002</v>
      </c>
      <c r="G985" s="71">
        <v>0.60260985669017297</v>
      </c>
      <c r="H985" s="68">
        <v>19.2048517520216</v>
      </c>
      <c r="I985" s="71">
        <v>0.59409513350012799</v>
      </c>
      <c r="J985" s="68">
        <v>34.4339622641509</v>
      </c>
      <c r="K985" s="71">
        <v>0.84201592385644897</v>
      </c>
      <c r="L985" s="68">
        <v>68.059299191374706</v>
      </c>
      <c r="M985" s="71">
        <v>0.421306707445054</v>
      </c>
      <c r="N985" s="68">
        <v>22.102425876010798</v>
      </c>
      <c r="O985" s="71"/>
      <c r="P985" s="68"/>
      <c r="Q985" s="71">
        <v>1</v>
      </c>
      <c r="R985" s="68">
        <v>100</v>
      </c>
    </row>
    <row r="986" spans="1:18" x14ac:dyDescent="0.2">
      <c r="A986" s="141" t="s">
        <v>2272</v>
      </c>
      <c r="B986" s="67" t="s">
        <v>2273</v>
      </c>
      <c r="C986" s="67">
        <v>55</v>
      </c>
      <c r="D986" s="67" t="s">
        <v>340</v>
      </c>
      <c r="E986" s="71">
        <v>0.54952844042316396</v>
      </c>
      <c r="F986" s="68">
        <v>29.919137466307301</v>
      </c>
      <c r="G986" s="71">
        <v>0.59590483465265498</v>
      </c>
      <c r="H986" s="68">
        <v>16.239892183288401</v>
      </c>
      <c r="I986" s="71">
        <v>0.60440999065107903</v>
      </c>
      <c r="J986" s="68">
        <v>38.679245283018901</v>
      </c>
      <c r="K986" s="71">
        <v>0.80413264651913796</v>
      </c>
      <c r="L986" s="68">
        <v>49.258760107816698</v>
      </c>
      <c r="M986" s="71">
        <v>0.53824473029294495</v>
      </c>
      <c r="N986" s="68">
        <v>51.684636118598398</v>
      </c>
      <c r="O986" s="71"/>
      <c r="P986" s="68"/>
      <c r="Q986" s="71">
        <v>0.20494999999999999</v>
      </c>
      <c r="R986" s="68">
        <v>40.790513833992101</v>
      </c>
    </row>
    <row r="987" spans="1:18" x14ac:dyDescent="0.2">
      <c r="A987" s="141" t="s">
        <v>2274</v>
      </c>
      <c r="B987" s="67" t="s">
        <v>2275</v>
      </c>
      <c r="C987" s="67">
        <v>55</v>
      </c>
      <c r="D987" s="67" t="s">
        <v>340</v>
      </c>
      <c r="E987" s="71">
        <v>0.54031511783826602</v>
      </c>
      <c r="F987" s="68">
        <v>27.9649595687332</v>
      </c>
      <c r="G987" s="71">
        <v>0.27649654311981797</v>
      </c>
      <c r="H987" s="68">
        <v>1.2129380053908401</v>
      </c>
      <c r="I987" s="71">
        <v>0.46001590003752502</v>
      </c>
      <c r="J987" s="68">
        <v>2.7628032345013498</v>
      </c>
      <c r="K987" s="71">
        <v>0.849594344498803</v>
      </c>
      <c r="L987" s="68">
        <v>71.967654986522902</v>
      </c>
      <c r="M987" s="71">
        <v>0.115468801535186</v>
      </c>
      <c r="N987" s="68">
        <v>3.23450134770889</v>
      </c>
      <c r="O987" s="71"/>
      <c r="P987" s="68"/>
      <c r="Q987" s="71">
        <v>1</v>
      </c>
      <c r="R987" s="68">
        <v>100</v>
      </c>
    </row>
    <row r="988" spans="1:18" x14ac:dyDescent="0.2">
      <c r="A988" s="141" t="s">
        <v>2276</v>
      </c>
      <c r="B988" s="67" t="s">
        <v>2277</v>
      </c>
      <c r="C988" s="67">
        <v>55</v>
      </c>
      <c r="D988" s="67" t="s">
        <v>340</v>
      </c>
      <c r="E988" s="71">
        <v>0.60418805334422498</v>
      </c>
      <c r="F988" s="68">
        <v>43.867924528301899</v>
      </c>
      <c r="G988" s="71">
        <v>0.54084380807678401</v>
      </c>
      <c r="H988" s="68">
        <v>9.0970350404312708</v>
      </c>
      <c r="I988" s="71">
        <v>0.509237255471085</v>
      </c>
      <c r="J988" s="68">
        <v>8.7601078167115904</v>
      </c>
      <c r="K988" s="71">
        <v>0.79542218479299798</v>
      </c>
      <c r="L988" s="68">
        <v>45.889487870619902</v>
      </c>
      <c r="M988" s="71">
        <v>0.17543701838025799</v>
      </c>
      <c r="N988" s="68">
        <v>5.7277628032344996</v>
      </c>
      <c r="O988" s="71"/>
      <c r="P988" s="68"/>
      <c r="Q988" s="71">
        <v>1</v>
      </c>
      <c r="R988" s="68">
        <v>100</v>
      </c>
    </row>
    <row r="989" spans="1:18" x14ac:dyDescent="0.2">
      <c r="A989" s="141" t="s">
        <v>2278</v>
      </c>
      <c r="B989" s="67" t="s">
        <v>2279</v>
      </c>
      <c r="C989" s="67">
        <v>55</v>
      </c>
      <c r="D989" s="67" t="s">
        <v>340</v>
      </c>
      <c r="E989" s="71">
        <v>0.66412420084827095</v>
      </c>
      <c r="F989" s="68">
        <v>61.051212938005399</v>
      </c>
      <c r="G989" s="71">
        <v>0.55422963367832401</v>
      </c>
      <c r="H989" s="68">
        <v>10.714285714285699</v>
      </c>
      <c r="I989" s="71">
        <v>0.54000017833135405</v>
      </c>
      <c r="J989" s="68">
        <v>16.981132075471699</v>
      </c>
      <c r="K989" s="71">
        <v>0.82607336068239801</v>
      </c>
      <c r="L989" s="68">
        <v>60.444743935310001</v>
      </c>
      <c r="M989" s="71">
        <v>0.40031783154927902</v>
      </c>
      <c r="N989" s="68">
        <v>19.272237196765499</v>
      </c>
      <c r="O989" s="71"/>
      <c r="P989" s="68"/>
      <c r="Q989" s="71">
        <v>1</v>
      </c>
      <c r="R989" s="68">
        <v>100</v>
      </c>
    </row>
    <row r="990" spans="1:18" x14ac:dyDescent="0.2">
      <c r="A990" s="141" t="s">
        <v>2280</v>
      </c>
      <c r="B990" s="67" t="s">
        <v>2281</v>
      </c>
      <c r="C990" s="67">
        <v>55</v>
      </c>
      <c r="D990" s="67" t="s">
        <v>340</v>
      </c>
      <c r="E990" s="71">
        <v>0.61503990216230997</v>
      </c>
      <c r="F990" s="68">
        <v>46.967654986522902</v>
      </c>
      <c r="G990" s="71">
        <v>0.49148268825392</v>
      </c>
      <c r="H990" s="68">
        <v>5.8625336927223701</v>
      </c>
      <c r="I990" s="71">
        <v>0.51447221432538603</v>
      </c>
      <c r="J990" s="68">
        <v>9.9730458221024296</v>
      </c>
      <c r="K990" s="71">
        <v>0.79126809478436799</v>
      </c>
      <c r="L990" s="68">
        <v>44.002695417789802</v>
      </c>
      <c r="M990" s="71">
        <v>0.47827651344787298</v>
      </c>
      <c r="N990" s="68">
        <v>36.051212938005399</v>
      </c>
      <c r="O990" s="71"/>
      <c r="P990" s="68"/>
      <c r="Q990" s="71">
        <v>0.79969999999999997</v>
      </c>
      <c r="R990" s="68">
        <v>68.695652173913004</v>
      </c>
    </row>
    <row r="991" spans="1:18" x14ac:dyDescent="0.2">
      <c r="A991" s="141" t="s">
        <v>2282</v>
      </c>
      <c r="B991" s="67" t="s">
        <v>2283</v>
      </c>
      <c r="C991" s="67">
        <v>55</v>
      </c>
      <c r="D991" s="67" t="s">
        <v>340</v>
      </c>
      <c r="E991" s="71">
        <v>0.46719810435716003</v>
      </c>
      <c r="F991" s="68">
        <v>9.4339622641509404</v>
      </c>
      <c r="G991" s="71">
        <v>0.42824503042684697</v>
      </c>
      <c r="H991" s="68">
        <v>3.5040431266846399</v>
      </c>
      <c r="I991" s="71">
        <v>0.477840463118825</v>
      </c>
      <c r="J991" s="68">
        <v>4.2452830188679203</v>
      </c>
      <c r="K991" s="71">
        <v>0.77046018100916303</v>
      </c>
      <c r="L991" s="68">
        <v>36.118598382749298</v>
      </c>
      <c r="M991" s="71">
        <v>0.34934484723096798</v>
      </c>
      <c r="N991" s="68">
        <v>15.094339622641501</v>
      </c>
      <c r="O991" s="71"/>
      <c r="P991" s="68"/>
      <c r="Q991" s="71">
        <v>0.31009999999999999</v>
      </c>
      <c r="R991" s="68">
        <v>44.505928853754902</v>
      </c>
    </row>
    <row r="992" spans="1:18" x14ac:dyDescent="0.2">
      <c r="A992" s="141" t="s">
        <v>2284</v>
      </c>
      <c r="B992" s="67" t="s">
        <v>2285</v>
      </c>
      <c r="C992" s="67">
        <v>55</v>
      </c>
      <c r="D992" s="67" t="s">
        <v>340</v>
      </c>
      <c r="E992" s="71">
        <v>0.42830883141300502</v>
      </c>
      <c r="F992" s="68">
        <v>4.0431266846361202</v>
      </c>
      <c r="G992" s="71">
        <v>0.54527179884743004</v>
      </c>
      <c r="H992" s="68">
        <v>9.6361185983827493</v>
      </c>
      <c r="I992" s="71">
        <v>0.46369445341517601</v>
      </c>
      <c r="J992" s="68">
        <v>2.9649595687331498</v>
      </c>
      <c r="K992" s="71">
        <v>0.76824100336018397</v>
      </c>
      <c r="L992" s="68">
        <v>35.242587601078199</v>
      </c>
      <c r="M992" s="71">
        <v>0.36433690144223602</v>
      </c>
      <c r="N992" s="68">
        <v>15.902964959568701</v>
      </c>
      <c r="O992" s="71"/>
      <c r="P992" s="68"/>
      <c r="Q992" s="71">
        <v>0</v>
      </c>
      <c r="R992" s="68">
        <v>29.090909090909101</v>
      </c>
    </row>
    <row r="993" spans="1:18" x14ac:dyDescent="0.2">
      <c r="A993" s="141" t="s">
        <v>2286</v>
      </c>
      <c r="B993" s="67" t="s">
        <v>2287</v>
      </c>
      <c r="C993" s="67">
        <v>55</v>
      </c>
      <c r="D993" s="67" t="s">
        <v>340</v>
      </c>
      <c r="E993" s="71">
        <v>0.43453669104255299</v>
      </c>
      <c r="F993" s="68">
        <v>4.3126684636118604</v>
      </c>
      <c r="G993" s="71">
        <v>0.46078634753756997</v>
      </c>
      <c r="H993" s="68">
        <v>4.44743935309973</v>
      </c>
      <c r="I993" s="71">
        <v>0.52666069211646904</v>
      </c>
      <c r="J993" s="68">
        <v>12.803234501347699</v>
      </c>
      <c r="K993" s="71">
        <v>0.78791699485170097</v>
      </c>
      <c r="L993" s="68">
        <v>42.452830188679201</v>
      </c>
      <c r="M993" s="71">
        <v>0.39731942070702497</v>
      </c>
      <c r="N993" s="68">
        <v>18.935309973045801</v>
      </c>
      <c r="O993" s="71"/>
      <c r="P993" s="68"/>
      <c r="Q993" s="71">
        <v>0</v>
      </c>
      <c r="R993" s="68">
        <v>29.090909090909101</v>
      </c>
    </row>
    <row r="994" spans="1:18" x14ac:dyDescent="0.2">
      <c r="A994" s="141" t="s">
        <v>2288</v>
      </c>
      <c r="B994" s="67" t="s">
        <v>2289</v>
      </c>
      <c r="C994" s="67">
        <v>55</v>
      </c>
      <c r="D994" s="67" t="s">
        <v>340</v>
      </c>
      <c r="E994" s="71">
        <v>0.57592273442140196</v>
      </c>
      <c r="F994" s="68">
        <v>36.320754716981099</v>
      </c>
      <c r="G994" s="71">
        <v>0.62948650994942501</v>
      </c>
      <c r="H994" s="68">
        <v>37.196765498652297</v>
      </c>
      <c r="I994" s="71">
        <v>0.58052461041307601</v>
      </c>
      <c r="J994" s="68">
        <v>29.4474393530997</v>
      </c>
      <c r="K994" s="71">
        <v>0.81337848050227002</v>
      </c>
      <c r="L994" s="68">
        <v>53.706199460916402</v>
      </c>
      <c r="M994" s="71">
        <v>0.57722407124224195</v>
      </c>
      <c r="N994" s="68">
        <v>58.423180592991898</v>
      </c>
      <c r="O994" s="71"/>
      <c r="P994" s="68"/>
      <c r="Q994" s="71">
        <v>0.27900000000000003</v>
      </c>
      <c r="R994" s="68">
        <v>43.557312252964401</v>
      </c>
    </row>
    <row r="995" spans="1:18" x14ac:dyDescent="0.2">
      <c r="A995" s="141" t="s">
        <v>2290</v>
      </c>
      <c r="B995" s="67" t="s">
        <v>2291</v>
      </c>
      <c r="C995" s="67">
        <v>55</v>
      </c>
      <c r="D995" s="67" t="s">
        <v>340</v>
      </c>
      <c r="E995" s="71">
        <v>0.62043196065073203</v>
      </c>
      <c r="F995" s="68">
        <v>48.315363881401602</v>
      </c>
      <c r="G995" s="71">
        <v>0.61187135217503297</v>
      </c>
      <c r="H995" s="68">
        <v>24.0566037735849</v>
      </c>
      <c r="I995" s="71">
        <v>0.53872067886146802</v>
      </c>
      <c r="J995" s="68">
        <v>16.442048517520199</v>
      </c>
      <c r="K995" s="71">
        <v>0.81097059971858398</v>
      </c>
      <c r="L995" s="68">
        <v>52.1563342318059</v>
      </c>
      <c r="M995" s="71">
        <v>0.43929717249857603</v>
      </c>
      <c r="N995" s="68">
        <v>24.797843665768202</v>
      </c>
      <c r="O995" s="71"/>
      <c r="P995" s="68"/>
      <c r="Q995" s="71">
        <v>0.70130000000000003</v>
      </c>
      <c r="R995" s="68">
        <v>64.031620553359701</v>
      </c>
    </row>
    <row r="996" spans="1:18" x14ac:dyDescent="0.2">
      <c r="A996" s="141" t="s">
        <v>1599</v>
      </c>
      <c r="B996" s="67" t="s">
        <v>2292</v>
      </c>
      <c r="C996" s="67">
        <v>55</v>
      </c>
      <c r="D996" s="67" t="s">
        <v>340</v>
      </c>
      <c r="E996" s="71">
        <v>0.59863670832582205</v>
      </c>
      <c r="F996" s="68">
        <v>42.385444743935302</v>
      </c>
      <c r="G996" s="71">
        <v>0.56183582956287703</v>
      </c>
      <c r="H996" s="68">
        <v>11.388140161725101</v>
      </c>
      <c r="I996" s="71">
        <v>0.53321672885969995</v>
      </c>
      <c r="J996" s="68">
        <v>14.690026954177901</v>
      </c>
      <c r="K996" s="71">
        <v>0.79732427576147702</v>
      </c>
      <c r="L996" s="68">
        <v>46.832884097034999</v>
      </c>
      <c r="M996" s="71">
        <v>0.421306707445054</v>
      </c>
      <c r="N996" s="68">
        <v>22.102425876010798</v>
      </c>
      <c r="O996" s="71"/>
      <c r="P996" s="68"/>
      <c r="Q996" s="71">
        <v>0.67949999999999999</v>
      </c>
      <c r="R996" s="68">
        <v>62.845849802371497</v>
      </c>
    </row>
    <row r="997" spans="1:18" x14ac:dyDescent="0.2">
      <c r="A997" s="141" t="s">
        <v>2293</v>
      </c>
      <c r="B997" s="67" t="s">
        <v>2294</v>
      </c>
      <c r="C997" s="67">
        <v>55</v>
      </c>
      <c r="D997" s="67" t="s">
        <v>340</v>
      </c>
      <c r="E997" s="71">
        <v>0.55849351642172596</v>
      </c>
      <c r="F997" s="68">
        <v>32.277628032345</v>
      </c>
      <c r="G997" s="71">
        <v>0.65187438541583198</v>
      </c>
      <c r="H997" s="68">
        <v>50.471698113207601</v>
      </c>
      <c r="I997" s="71">
        <v>0.63159345678123102</v>
      </c>
      <c r="J997" s="68">
        <v>50.673854447439297</v>
      </c>
      <c r="K997" s="71">
        <v>0.89129632772002798</v>
      </c>
      <c r="L997" s="68">
        <v>89.555256064689999</v>
      </c>
      <c r="M997" s="71">
        <v>0.61620341219153896</v>
      </c>
      <c r="N997" s="68">
        <v>64.757412398921801</v>
      </c>
      <c r="O997" s="71"/>
      <c r="P997" s="68"/>
      <c r="Q997" s="71">
        <v>1.5E-3</v>
      </c>
      <c r="R997" s="68">
        <v>31.699604743083</v>
      </c>
    </row>
    <row r="998" spans="1:18" x14ac:dyDescent="0.2">
      <c r="A998" s="141" t="s">
        <v>2295</v>
      </c>
      <c r="B998" s="67" t="s">
        <v>2296</v>
      </c>
      <c r="C998" s="67">
        <v>55</v>
      </c>
      <c r="D998" s="67" t="s">
        <v>340</v>
      </c>
      <c r="E998" s="71">
        <v>0.63443589954611002</v>
      </c>
      <c r="F998" s="68">
        <v>52.762803234501298</v>
      </c>
      <c r="G998" s="71">
        <v>0.64390795546388402</v>
      </c>
      <c r="H998" s="68">
        <v>46.091644204851796</v>
      </c>
      <c r="I998" s="71">
        <v>0.62297820447135099</v>
      </c>
      <c r="J998" s="68">
        <v>46.967654986522902</v>
      </c>
      <c r="K998" s="71">
        <v>0.88548515813053896</v>
      </c>
      <c r="L998" s="68">
        <v>87.870619946091594</v>
      </c>
      <c r="M998" s="71">
        <v>0.60720817966477802</v>
      </c>
      <c r="N998" s="68">
        <v>63.207547169811299</v>
      </c>
      <c r="O998" s="71"/>
      <c r="P998" s="68"/>
      <c r="Q998" s="71">
        <v>0.41260000000000002</v>
      </c>
      <c r="R998" s="68">
        <v>48.853754940711497</v>
      </c>
    </row>
    <row r="999" spans="1:18" x14ac:dyDescent="0.2">
      <c r="A999" s="141" t="s">
        <v>2297</v>
      </c>
      <c r="B999" s="67" t="s">
        <v>2298</v>
      </c>
      <c r="C999" s="67">
        <v>55</v>
      </c>
      <c r="D999" s="67" t="s">
        <v>340</v>
      </c>
      <c r="E999" s="71">
        <v>0.69438320725032199</v>
      </c>
      <c r="F999" s="68">
        <v>70.687331536388101</v>
      </c>
      <c r="G999" s="71">
        <v>0.77442979617959895</v>
      </c>
      <c r="H999" s="68">
        <v>82.210242587601101</v>
      </c>
      <c r="I999" s="71">
        <v>0.74516291563094295</v>
      </c>
      <c r="J999" s="68">
        <v>89.487870619946094</v>
      </c>
      <c r="K999" s="71">
        <v>0.79089778097910302</v>
      </c>
      <c r="L999" s="68">
        <v>43.867924528301899</v>
      </c>
      <c r="M999" s="71">
        <v>0.76312554346196504</v>
      </c>
      <c r="N999" s="68">
        <v>82.479784366576794</v>
      </c>
      <c r="O999" s="71"/>
      <c r="P999" s="68"/>
      <c r="Q999" s="71">
        <v>0.39829999999999999</v>
      </c>
      <c r="R999" s="68">
        <v>48.221343873517803</v>
      </c>
    </row>
    <row r="1000" spans="1:18" x14ac:dyDescent="0.2">
      <c r="A1000" s="141" t="s">
        <v>2299</v>
      </c>
      <c r="B1000" s="67" t="s">
        <v>2300</v>
      </c>
      <c r="C1000" s="67">
        <v>55</v>
      </c>
      <c r="D1000" s="67" t="s">
        <v>340</v>
      </c>
      <c r="E1000" s="71">
        <v>0.65716433393070195</v>
      </c>
      <c r="F1000" s="68">
        <v>59.4339622641509</v>
      </c>
      <c r="G1000" s="71">
        <v>0.61883858481707199</v>
      </c>
      <c r="H1000" s="68">
        <v>29.110512129380101</v>
      </c>
      <c r="I1000" s="71">
        <v>0.55005563358930998</v>
      </c>
      <c r="J1000" s="68">
        <v>20.4177897574124</v>
      </c>
      <c r="K1000" s="71">
        <v>0.70761438717109004</v>
      </c>
      <c r="L1000" s="68">
        <v>16.711590296495999</v>
      </c>
      <c r="M1000" s="71">
        <v>0.40931306407604001</v>
      </c>
      <c r="N1000" s="68">
        <v>20.687331536388101</v>
      </c>
      <c r="O1000" s="71"/>
      <c r="P1000" s="68"/>
      <c r="Q1000" s="71">
        <v>1</v>
      </c>
      <c r="R1000" s="68">
        <v>100</v>
      </c>
    </row>
    <row r="1001" spans="1:18" x14ac:dyDescent="0.2">
      <c r="A1001" s="141" t="s">
        <v>2301</v>
      </c>
      <c r="B1001" s="67" t="s">
        <v>2302</v>
      </c>
      <c r="C1001" s="67">
        <v>55</v>
      </c>
      <c r="D1001" s="67" t="s">
        <v>340</v>
      </c>
      <c r="E1001" s="71">
        <v>0.680420887843462</v>
      </c>
      <c r="F1001" s="68">
        <v>66.037735849056602</v>
      </c>
      <c r="G1001" s="71">
        <v>0.63717698418651403</v>
      </c>
      <c r="H1001" s="68">
        <v>41.711590296495999</v>
      </c>
      <c r="I1001" s="71">
        <v>0.63848846449630803</v>
      </c>
      <c r="J1001" s="68">
        <v>53.571428571428598</v>
      </c>
      <c r="K1001" s="71">
        <v>0.81875770961337302</v>
      </c>
      <c r="L1001" s="68">
        <v>57.075471698113198</v>
      </c>
      <c r="M1001" s="71">
        <v>0.46928128092111199</v>
      </c>
      <c r="N1001" s="68">
        <v>31.603773584905699</v>
      </c>
      <c r="O1001" s="71"/>
      <c r="P1001" s="68"/>
      <c r="Q1001" s="71">
        <v>0.83840000000000003</v>
      </c>
      <c r="R1001" s="68">
        <v>70.355731225296495</v>
      </c>
    </row>
    <row r="1002" spans="1:18" x14ac:dyDescent="0.2">
      <c r="A1002" s="141" t="s">
        <v>2303</v>
      </c>
      <c r="B1002" s="67" t="s">
        <v>2304</v>
      </c>
      <c r="C1002" s="67">
        <v>55</v>
      </c>
      <c r="D1002" s="67" t="s">
        <v>340</v>
      </c>
      <c r="E1002" s="71">
        <v>0.47231834326276201</v>
      </c>
      <c r="F1002" s="68">
        <v>10.983827493261501</v>
      </c>
      <c r="G1002" s="71">
        <v>0.62260373770466304</v>
      </c>
      <c r="H1002" s="68">
        <v>32.547169811320799</v>
      </c>
      <c r="I1002" s="71">
        <v>0.59175120474281595</v>
      </c>
      <c r="J1002" s="68">
        <v>33.625336927223699</v>
      </c>
      <c r="K1002" s="71">
        <v>0.85486173263817999</v>
      </c>
      <c r="L1002" s="68">
        <v>75</v>
      </c>
      <c r="M1002" s="71">
        <v>0.292375041228149</v>
      </c>
      <c r="N1002" s="68">
        <v>10.781671159029701</v>
      </c>
      <c r="O1002" s="71"/>
      <c r="P1002" s="68"/>
      <c r="Q1002" s="71">
        <v>0</v>
      </c>
      <c r="R1002" s="68">
        <v>29.090909090909101</v>
      </c>
    </row>
    <row r="1003" spans="1:18" x14ac:dyDescent="0.2">
      <c r="A1003" s="141" t="s">
        <v>2305</v>
      </c>
      <c r="B1003" s="67" t="s">
        <v>2306</v>
      </c>
      <c r="C1003" s="67">
        <v>55</v>
      </c>
      <c r="D1003" s="67" t="s">
        <v>340</v>
      </c>
      <c r="E1003" s="71">
        <v>0.515210200144123</v>
      </c>
      <c r="F1003" s="68">
        <v>21.7654986522911</v>
      </c>
      <c r="G1003" s="71">
        <v>0.63781623679876398</v>
      </c>
      <c r="H1003" s="68">
        <v>42.250673854447399</v>
      </c>
      <c r="I1003" s="71">
        <v>0.60992239640734003</v>
      </c>
      <c r="J1003" s="68">
        <v>41.239892183288397</v>
      </c>
      <c r="K1003" s="71">
        <v>0.82904697817086503</v>
      </c>
      <c r="L1003" s="68">
        <v>62.196765498652297</v>
      </c>
      <c r="M1003" s="71">
        <v>0.499265389343648</v>
      </c>
      <c r="N1003" s="68">
        <v>42.183288409703501</v>
      </c>
      <c r="O1003" s="71"/>
      <c r="P1003" s="68"/>
      <c r="Q1003" s="71">
        <v>0</v>
      </c>
      <c r="R1003" s="68">
        <v>29.090909090909101</v>
      </c>
    </row>
    <row r="1004" spans="1:18" x14ac:dyDescent="0.2">
      <c r="A1004" s="141" t="s">
        <v>2307</v>
      </c>
      <c r="B1004" s="67" t="s">
        <v>2308</v>
      </c>
      <c r="C1004" s="67">
        <v>55</v>
      </c>
      <c r="D1004" s="67" t="s">
        <v>340</v>
      </c>
      <c r="E1004" s="71">
        <v>0.52790988032225705</v>
      </c>
      <c r="F1004" s="68">
        <v>25.067385444743898</v>
      </c>
      <c r="G1004" s="71">
        <v>0.58670496444884901</v>
      </c>
      <c r="H1004" s="68">
        <v>14.218328840970401</v>
      </c>
      <c r="I1004" s="71">
        <v>0.64306650965746603</v>
      </c>
      <c r="J1004" s="68">
        <v>55.458221024258798</v>
      </c>
      <c r="K1004" s="71">
        <v>0.84454749963174403</v>
      </c>
      <c r="L1004" s="68">
        <v>69.204851752021597</v>
      </c>
      <c r="M1004" s="71">
        <v>0.56523042787322697</v>
      </c>
      <c r="N1004" s="68">
        <v>56.469002695417799</v>
      </c>
      <c r="O1004" s="71"/>
      <c r="P1004" s="68"/>
      <c r="Q1004" s="71">
        <v>0</v>
      </c>
      <c r="R1004" s="68">
        <v>29.090909090909101</v>
      </c>
    </row>
    <row r="1005" spans="1:18" x14ac:dyDescent="0.2">
      <c r="A1005" s="141" t="s">
        <v>2309</v>
      </c>
      <c r="B1005" s="67" t="s">
        <v>2310</v>
      </c>
      <c r="C1005" s="67">
        <v>55</v>
      </c>
      <c r="D1005" s="67" t="s">
        <v>340</v>
      </c>
      <c r="E1005" s="71">
        <v>0.62497216834576896</v>
      </c>
      <c r="F1005" s="68">
        <v>50.202156334231802</v>
      </c>
      <c r="G1005" s="71">
        <v>0.48313287741418998</v>
      </c>
      <c r="H1005" s="68">
        <v>5.3908355795148299</v>
      </c>
      <c r="I1005" s="71">
        <v>0.60227288635615905</v>
      </c>
      <c r="J1005" s="68">
        <v>37.803234501347703</v>
      </c>
      <c r="K1005" s="71">
        <v>0.81688174282611403</v>
      </c>
      <c r="L1005" s="68">
        <v>55.9299191374663</v>
      </c>
      <c r="M1005" s="71">
        <v>0.48427333513238002</v>
      </c>
      <c r="N1005" s="68">
        <v>38.207547169811299</v>
      </c>
      <c r="O1005" s="71"/>
      <c r="P1005" s="68"/>
      <c r="Q1005" s="71">
        <v>0.73829999999999996</v>
      </c>
      <c r="R1005" s="68">
        <v>65.612648221343903</v>
      </c>
    </row>
    <row r="1006" spans="1:18" x14ac:dyDescent="0.2">
      <c r="A1006" s="141" t="s">
        <v>2311</v>
      </c>
      <c r="B1006" s="67" t="s">
        <v>2312</v>
      </c>
      <c r="C1006" s="67">
        <v>55</v>
      </c>
      <c r="D1006" s="67" t="s">
        <v>340</v>
      </c>
      <c r="E1006" s="71">
        <v>0.63831570422455597</v>
      </c>
      <c r="F1006" s="68">
        <v>53.975741239892201</v>
      </c>
      <c r="G1006" s="71">
        <v>0.67230658738456395</v>
      </c>
      <c r="H1006" s="68">
        <v>57.681940700808603</v>
      </c>
      <c r="I1006" s="71">
        <v>0.71787422300192005</v>
      </c>
      <c r="J1006" s="68">
        <v>82.816711590296507</v>
      </c>
      <c r="K1006" s="71">
        <v>0.83428317444053102</v>
      </c>
      <c r="L1006" s="68">
        <v>64.487870619946094</v>
      </c>
      <c r="M1006" s="71">
        <v>0.59521453629576304</v>
      </c>
      <c r="N1006" s="68">
        <v>61.388140161725097</v>
      </c>
      <c r="O1006" s="71"/>
      <c r="P1006" s="68"/>
      <c r="Q1006" s="71">
        <v>0.37190000000000001</v>
      </c>
      <c r="R1006" s="68">
        <v>47.351778656126498</v>
      </c>
    </row>
    <row r="1007" spans="1:18" x14ac:dyDescent="0.2">
      <c r="A1007" s="141" t="s">
        <v>2313</v>
      </c>
      <c r="B1007" s="67" t="s">
        <v>2314</v>
      </c>
      <c r="C1007" s="67">
        <v>71</v>
      </c>
      <c r="D1007" s="67" t="s">
        <v>340</v>
      </c>
      <c r="E1007" s="71">
        <v>0.83115180152661605</v>
      </c>
      <c r="F1007" s="68">
        <v>95.1482479784367</v>
      </c>
      <c r="G1007" s="71">
        <v>0.89246465838341205</v>
      </c>
      <c r="H1007" s="68">
        <v>98.719676549865198</v>
      </c>
      <c r="I1007" s="71">
        <v>0.61071598753170697</v>
      </c>
      <c r="J1007" s="68">
        <v>41.711590296495999</v>
      </c>
      <c r="K1007" s="71">
        <v>0.72454022193204504</v>
      </c>
      <c r="L1007" s="68">
        <v>21.900269541779</v>
      </c>
      <c r="M1007" s="71">
        <v>0.92803813978591299</v>
      </c>
      <c r="N1007" s="68">
        <v>96.563342318059298</v>
      </c>
      <c r="O1007" s="71"/>
      <c r="P1007" s="68"/>
      <c r="Q1007" s="71">
        <v>1</v>
      </c>
      <c r="R1007" s="68">
        <v>100</v>
      </c>
    </row>
    <row r="1008" spans="1:18" x14ac:dyDescent="0.2">
      <c r="A1008" s="141" t="s">
        <v>2315</v>
      </c>
      <c r="B1008" s="67" t="s">
        <v>2316</v>
      </c>
      <c r="C1008" s="67">
        <v>55</v>
      </c>
      <c r="D1008" s="67" t="s">
        <v>340</v>
      </c>
      <c r="E1008" s="71">
        <v>0.81437370509831597</v>
      </c>
      <c r="F1008" s="68">
        <v>93.126684636118597</v>
      </c>
      <c r="G1008" s="71">
        <v>0.84799285305781502</v>
      </c>
      <c r="H1008" s="68">
        <v>94.474393530997304</v>
      </c>
      <c r="I1008" s="71">
        <v>0.66506396265488699</v>
      </c>
      <c r="J1008" s="68">
        <v>65.363881401617206</v>
      </c>
      <c r="K1008" s="71">
        <v>0.87964166990001602</v>
      </c>
      <c r="L1008" s="68">
        <v>85.646900269541803</v>
      </c>
      <c r="M1008" s="71">
        <v>0.67917003987886404</v>
      </c>
      <c r="N1008" s="68">
        <v>73.652291105121293</v>
      </c>
      <c r="O1008" s="71"/>
      <c r="P1008" s="68"/>
      <c r="Q1008" s="71">
        <v>1</v>
      </c>
      <c r="R1008" s="68">
        <v>100</v>
      </c>
    </row>
    <row r="1009" spans="1:18" x14ac:dyDescent="0.2">
      <c r="A1009" s="141" t="s">
        <v>2317</v>
      </c>
      <c r="B1009" s="67" t="s">
        <v>2318</v>
      </c>
      <c r="C1009" s="67">
        <v>55</v>
      </c>
      <c r="D1009" s="67" t="s">
        <v>340</v>
      </c>
      <c r="E1009" s="71">
        <v>0.76524700997474104</v>
      </c>
      <c r="F1009" s="68">
        <v>86.455525606468996</v>
      </c>
      <c r="G1009" s="71">
        <v>0.77822928569252903</v>
      </c>
      <c r="H1009" s="68">
        <v>83.018867924528294</v>
      </c>
      <c r="I1009" s="71">
        <v>0.71432353045191999</v>
      </c>
      <c r="J1009" s="68">
        <v>81.266846361185998</v>
      </c>
      <c r="K1009" s="71">
        <v>0.84948370594898104</v>
      </c>
      <c r="L1009" s="68">
        <v>71.900269541778997</v>
      </c>
      <c r="M1009" s="71">
        <v>0.81409852778027603</v>
      </c>
      <c r="N1009" s="68">
        <v>87.196765498652297</v>
      </c>
      <c r="O1009" s="71"/>
      <c r="P1009" s="68"/>
      <c r="Q1009" s="71">
        <v>0.67010000000000003</v>
      </c>
      <c r="R1009" s="68">
        <v>62.450592885375499</v>
      </c>
    </row>
    <row r="1010" spans="1:18" x14ac:dyDescent="0.2">
      <c r="A1010" s="141" t="s">
        <v>2319</v>
      </c>
      <c r="B1010" s="67" t="s">
        <v>2320</v>
      </c>
      <c r="C1010" s="67">
        <v>55</v>
      </c>
      <c r="D1010" s="67" t="s">
        <v>340</v>
      </c>
      <c r="E1010" s="71">
        <v>0.77958367829241404</v>
      </c>
      <c r="F1010" s="68">
        <v>88.274932614555297</v>
      </c>
      <c r="G1010" s="71">
        <v>0.79084464868225501</v>
      </c>
      <c r="H1010" s="68">
        <v>85.242587601078199</v>
      </c>
      <c r="I1010" s="71">
        <v>0.70613731546208303</v>
      </c>
      <c r="J1010" s="68">
        <v>78.840970350404305</v>
      </c>
      <c r="K1010" s="71">
        <v>0.81624584532618905</v>
      </c>
      <c r="L1010" s="68">
        <v>55.592991913746602</v>
      </c>
      <c r="M1010" s="71">
        <v>0.82909058199154495</v>
      </c>
      <c r="N1010" s="68">
        <v>88.409703504043094</v>
      </c>
      <c r="O1010" s="71"/>
      <c r="P1010" s="68"/>
      <c r="Q1010" s="71">
        <v>0.75560000000000005</v>
      </c>
      <c r="R1010" s="68">
        <v>66.324110671936793</v>
      </c>
    </row>
    <row r="1011" spans="1:18" x14ac:dyDescent="0.2">
      <c r="A1011" s="141" t="s">
        <v>2321</v>
      </c>
      <c r="B1011" s="67" t="s">
        <v>2322</v>
      </c>
      <c r="C1011" s="67">
        <v>55</v>
      </c>
      <c r="D1011" s="67" t="s">
        <v>340</v>
      </c>
      <c r="E1011" s="71">
        <v>0.48336474050899503</v>
      </c>
      <c r="F1011" s="68">
        <v>13.814016172506699</v>
      </c>
      <c r="G1011" s="71">
        <v>0.617090957596236</v>
      </c>
      <c r="H1011" s="68">
        <v>27.897574123989202</v>
      </c>
      <c r="I1011" s="71">
        <v>0.58829823392830205</v>
      </c>
      <c r="J1011" s="68">
        <v>32.412398921832903</v>
      </c>
      <c r="K1011" s="71">
        <v>0.75414687346833997</v>
      </c>
      <c r="L1011" s="68">
        <v>30.1212938005391</v>
      </c>
      <c r="M1011" s="71">
        <v>0.457287637552097</v>
      </c>
      <c r="N1011" s="68">
        <v>28.975741239892201</v>
      </c>
      <c r="O1011" s="71"/>
      <c r="P1011" s="68"/>
      <c r="Q1011" s="71">
        <v>0</v>
      </c>
      <c r="R1011" s="68">
        <v>29.090909090909101</v>
      </c>
    </row>
    <row r="1012" spans="1:18" x14ac:dyDescent="0.2">
      <c r="A1012" s="141" t="s">
        <v>2323</v>
      </c>
      <c r="B1012" s="67" t="s">
        <v>2324</v>
      </c>
      <c r="C1012" s="67">
        <v>55</v>
      </c>
      <c r="D1012" s="67" t="s">
        <v>340</v>
      </c>
      <c r="E1012" s="71">
        <v>0.44863611334615699</v>
      </c>
      <c r="F1012" s="68">
        <v>5.59299191374663</v>
      </c>
      <c r="G1012" s="71">
        <v>0.61310638042617904</v>
      </c>
      <c r="H1012" s="68">
        <v>24.932614555256102</v>
      </c>
      <c r="I1012" s="71">
        <v>0.55458165885142796</v>
      </c>
      <c r="J1012" s="68">
        <v>21.698113207547198</v>
      </c>
      <c r="K1012" s="71">
        <v>0.74713655611798702</v>
      </c>
      <c r="L1012" s="68">
        <v>28.2345013477089</v>
      </c>
      <c r="M1012" s="71">
        <v>0.32835597133519201</v>
      </c>
      <c r="N1012" s="68">
        <v>13.679245283018901</v>
      </c>
      <c r="O1012" s="71"/>
      <c r="P1012" s="68"/>
      <c r="Q1012" s="71">
        <v>0</v>
      </c>
      <c r="R1012" s="68">
        <v>29.090909090909101</v>
      </c>
    </row>
    <row r="1013" spans="1:18" x14ac:dyDescent="0.2">
      <c r="A1013" s="141" t="s">
        <v>2325</v>
      </c>
      <c r="B1013" s="67" t="s">
        <v>2326</v>
      </c>
      <c r="C1013" s="67">
        <v>55</v>
      </c>
      <c r="D1013" s="67" t="s">
        <v>340</v>
      </c>
      <c r="E1013" s="71">
        <v>0.616201495564349</v>
      </c>
      <c r="F1013" s="68">
        <v>47.3045822102426</v>
      </c>
      <c r="G1013" s="71">
        <v>0.61622018466347495</v>
      </c>
      <c r="H1013" s="68">
        <v>27.4258760107817</v>
      </c>
      <c r="I1013" s="71">
        <v>0.66534893053701505</v>
      </c>
      <c r="J1013" s="68">
        <v>65.498652291105103</v>
      </c>
      <c r="K1013" s="71">
        <v>0.88065867085789096</v>
      </c>
      <c r="L1013" s="68">
        <v>86.051212938005406</v>
      </c>
      <c r="M1013" s="71">
        <v>0.47227969176336498</v>
      </c>
      <c r="N1013" s="68">
        <v>33.423180592991898</v>
      </c>
      <c r="O1013" s="71"/>
      <c r="P1013" s="68"/>
      <c r="Q1013" s="71">
        <v>0.44650000000000001</v>
      </c>
      <c r="R1013" s="68">
        <v>50.197628458498002</v>
      </c>
    </row>
    <row r="1014" spans="1:18" x14ac:dyDescent="0.2">
      <c r="A1014" s="141" t="s">
        <v>2327</v>
      </c>
      <c r="B1014" s="67" t="s">
        <v>2328</v>
      </c>
      <c r="C1014" s="67">
        <v>55</v>
      </c>
      <c r="D1014" s="67" t="s">
        <v>340</v>
      </c>
      <c r="E1014" s="71">
        <v>0.53105452464747904</v>
      </c>
      <c r="F1014" s="68">
        <v>25.6738544474394</v>
      </c>
      <c r="G1014" s="71">
        <v>0.62536114626559203</v>
      </c>
      <c r="H1014" s="68">
        <v>34.4339622641509</v>
      </c>
      <c r="I1014" s="71">
        <v>0.55123129549780503</v>
      </c>
      <c r="J1014" s="68">
        <v>20.9568733153639</v>
      </c>
      <c r="K1014" s="71">
        <v>0.772895722237392</v>
      </c>
      <c r="L1014" s="68">
        <v>36.994609164420503</v>
      </c>
      <c r="M1014" s="71">
        <v>0.463284459236605</v>
      </c>
      <c r="N1014" s="68">
        <v>30.323450134770901</v>
      </c>
      <c r="O1014" s="71"/>
      <c r="P1014" s="68"/>
      <c r="Q1014" s="71">
        <v>0.24249999999999999</v>
      </c>
      <c r="R1014" s="68">
        <v>42.687747035573103</v>
      </c>
    </row>
    <row r="1015" spans="1:18" x14ac:dyDescent="0.2">
      <c r="A1015" s="141" t="s">
        <v>2329</v>
      </c>
      <c r="B1015" s="67" t="s">
        <v>2330</v>
      </c>
      <c r="C1015" s="67">
        <v>55</v>
      </c>
      <c r="D1015" s="67" t="s">
        <v>340</v>
      </c>
      <c r="E1015" s="71">
        <v>0.71091946998047295</v>
      </c>
      <c r="F1015" s="68">
        <v>75.067385444743906</v>
      </c>
      <c r="G1015" s="71">
        <v>0.61715549350977295</v>
      </c>
      <c r="H1015" s="68">
        <v>27.9649595687332</v>
      </c>
      <c r="I1015" s="71">
        <v>0.59356742854586197</v>
      </c>
      <c r="J1015" s="68">
        <v>34.164420485175199</v>
      </c>
      <c r="K1015" s="71">
        <v>0.85060586018758799</v>
      </c>
      <c r="L1015" s="68">
        <v>72.574123989218293</v>
      </c>
      <c r="M1015" s="71">
        <v>0.49326856765914101</v>
      </c>
      <c r="N1015" s="68">
        <v>40.633423180592999</v>
      </c>
      <c r="O1015" s="71"/>
      <c r="P1015" s="68"/>
      <c r="Q1015" s="71">
        <v>1</v>
      </c>
      <c r="R1015" s="68">
        <v>100</v>
      </c>
    </row>
    <row r="1016" spans="1:18" x14ac:dyDescent="0.2">
      <c r="A1016" s="141" t="s">
        <v>2331</v>
      </c>
      <c r="B1016" s="67" t="s">
        <v>2332</v>
      </c>
      <c r="C1016" s="67">
        <v>55</v>
      </c>
      <c r="D1016" s="67" t="s">
        <v>340</v>
      </c>
      <c r="E1016" s="71">
        <v>0.72290683950683998</v>
      </c>
      <c r="F1016" s="68">
        <v>78.504043126684607</v>
      </c>
      <c r="G1016" s="71">
        <v>0.64182374711565904</v>
      </c>
      <c r="H1016" s="68">
        <v>44.676549865229099</v>
      </c>
      <c r="I1016" s="71">
        <v>0.66080416614075399</v>
      </c>
      <c r="J1016" s="68">
        <v>63.746630727762799</v>
      </c>
      <c r="K1016" s="71">
        <v>0.84500837566934695</v>
      </c>
      <c r="L1016" s="68">
        <v>69.474393530997304</v>
      </c>
      <c r="M1016" s="71">
        <v>0.53224790860843796</v>
      </c>
      <c r="N1016" s="68">
        <v>49.865229110512097</v>
      </c>
      <c r="O1016" s="71"/>
      <c r="P1016" s="68"/>
      <c r="Q1016" s="71">
        <v>0.93464999999999998</v>
      </c>
      <c r="R1016" s="68">
        <v>72.569169960474298</v>
      </c>
    </row>
    <row r="1017" spans="1:18" x14ac:dyDescent="0.2">
      <c r="A1017" s="141" t="s">
        <v>1269</v>
      </c>
      <c r="B1017" s="67" t="s">
        <v>2333</v>
      </c>
      <c r="C1017" s="67">
        <v>55</v>
      </c>
      <c r="D1017" s="67" t="s">
        <v>340</v>
      </c>
      <c r="E1017" s="71">
        <v>0.69269879081385</v>
      </c>
      <c r="F1017" s="68">
        <v>70.080862533692695</v>
      </c>
      <c r="G1017" s="71">
        <v>0.60783305654155095</v>
      </c>
      <c r="H1017" s="68">
        <v>21.967654986522898</v>
      </c>
      <c r="I1017" s="71">
        <v>0.54587063516367096</v>
      </c>
      <c r="J1017" s="68">
        <v>18.530997304582201</v>
      </c>
      <c r="K1017" s="71">
        <v>0.83451215975840698</v>
      </c>
      <c r="L1017" s="68">
        <v>64.622641509434004</v>
      </c>
      <c r="M1017" s="71">
        <v>0.47527810260561898</v>
      </c>
      <c r="N1017" s="68">
        <v>34.703504043126699</v>
      </c>
      <c r="O1017" s="71"/>
      <c r="P1017" s="68"/>
      <c r="Q1017" s="71">
        <v>1</v>
      </c>
      <c r="R1017" s="68">
        <v>100</v>
      </c>
    </row>
    <row r="1018" spans="1:18" x14ac:dyDescent="0.2">
      <c r="A1018" s="141" t="s">
        <v>2334</v>
      </c>
      <c r="B1018" s="67" t="s">
        <v>2335</v>
      </c>
      <c r="C1018" s="67">
        <v>55</v>
      </c>
      <c r="D1018" s="67" t="s">
        <v>340</v>
      </c>
      <c r="E1018" s="71">
        <v>0.71855671515763797</v>
      </c>
      <c r="F1018" s="68">
        <v>77.1563342318059</v>
      </c>
      <c r="G1018" s="71">
        <v>0.61614175400806703</v>
      </c>
      <c r="H1018" s="68">
        <v>27.2911051212938</v>
      </c>
      <c r="I1018" s="71">
        <v>0.61690123456011603</v>
      </c>
      <c r="J1018" s="68">
        <v>44.272237196765502</v>
      </c>
      <c r="K1018" s="71">
        <v>0.83648791113832899</v>
      </c>
      <c r="L1018" s="68">
        <v>65.566037735849093</v>
      </c>
      <c r="M1018" s="71">
        <v>0.52325267608167703</v>
      </c>
      <c r="N1018" s="68">
        <v>47.708894878706197</v>
      </c>
      <c r="O1018" s="71"/>
      <c r="P1018" s="68"/>
      <c r="Q1018" s="71">
        <v>1</v>
      </c>
      <c r="R1018" s="68">
        <v>100</v>
      </c>
    </row>
    <row r="1019" spans="1:18" x14ac:dyDescent="0.2">
      <c r="A1019" s="141" t="s">
        <v>2336</v>
      </c>
      <c r="B1019" s="67" t="s">
        <v>2337</v>
      </c>
      <c r="C1019" s="67">
        <v>55</v>
      </c>
      <c r="D1019" s="67" t="s">
        <v>340</v>
      </c>
      <c r="E1019" s="71">
        <v>0.69661820518120698</v>
      </c>
      <c r="F1019" s="68">
        <v>71.428571428571402</v>
      </c>
      <c r="G1019" s="71">
        <v>0.58186586869103696</v>
      </c>
      <c r="H1019" s="68">
        <v>13.679245283018901</v>
      </c>
      <c r="I1019" s="71">
        <v>0.62780040687499605</v>
      </c>
      <c r="J1019" s="68">
        <v>48.989218328840998</v>
      </c>
      <c r="K1019" s="71">
        <v>0.84124823689212902</v>
      </c>
      <c r="L1019" s="68">
        <v>67.587601078167097</v>
      </c>
      <c r="M1019" s="71">
        <v>0.47827651344787298</v>
      </c>
      <c r="N1019" s="68">
        <v>36.051212938005399</v>
      </c>
      <c r="O1019" s="71"/>
      <c r="P1019" s="68"/>
      <c r="Q1019" s="71">
        <v>0.95389999999999997</v>
      </c>
      <c r="R1019" s="68">
        <v>73.359683794466406</v>
      </c>
    </row>
    <row r="1020" spans="1:18" x14ac:dyDescent="0.2">
      <c r="A1020" s="141" t="s">
        <v>2338</v>
      </c>
      <c r="B1020" s="67" t="s">
        <v>2339</v>
      </c>
      <c r="C1020" s="67">
        <v>55</v>
      </c>
      <c r="D1020" s="67" t="s">
        <v>340</v>
      </c>
      <c r="E1020" s="71">
        <v>0.50530882444716296</v>
      </c>
      <c r="F1020" s="68">
        <v>18.935309973045801</v>
      </c>
      <c r="G1020" s="71">
        <v>0.62808015126337802</v>
      </c>
      <c r="H1020" s="68">
        <v>36.388140161725097</v>
      </c>
      <c r="I1020" s="71">
        <v>0.58004238089896698</v>
      </c>
      <c r="J1020" s="68">
        <v>29.110512129380101</v>
      </c>
      <c r="K1020" s="71">
        <v>0.84314348746784895</v>
      </c>
      <c r="L1020" s="68">
        <v>68.800539083557993</v>
      </c>
      <c r="M1020" s="71">
        <v>0.47527810260561898</v>
      </c>
      <c r="N1020" s="68">
        <v>34.703504043126699</v>
      </c>
      <c r="O1020" s="71"/>
      <c r="P1020" s="68"/>
      <c r="Q1020" s="71">
        <v>0</v>
      </c>
      <c r="R1020" s="68">
        <v>29.090909090909101</v>
      </c>
    </row>
    <row r="1021" spans="1:18" x14ac:dyDescent="0.2">
      <c r="A1021" s="141" t="s">
        <v>2340</v>
      </c>
      <c r="B1021" s="67" t="s">
        <v>2341</v>
      </c>
      <c r="C1021" s="67">
        <v>55</v>
      </c>
      <c r="D1021" s="67" t="s">
        <v>340</v>
      </c>
      <c r="E1021" s="71">
        <v>0.53758332911694295</v>
      </c>
      <c r="F1021" s="68">
        <v>27.358490566037698</v>
      </c>
      <c r="G1021" s="71">
        <v>0.632830574174431</v>
      </c>
      <c r="H1021" s="68">
        <v>39.285714285714299</v>
      </c>
      <c r="I1021" s="71">
        <v>0.63024807289824103</v>
      </c>
      <c r="J1021" s="68">
        <v>49.7304582210243</v>
      </c>
      <c r="K1021" s="71">
        <v>0.86860280316557603</v>
      </c>
      <c r="L1021" s="68">
        <v>81.873315363881403</v>
      </c>
      <c r="M1021" s="71">
        <v>0.55623519534646604</v>
      </c>
      <c r="N1021" s="68">
        <v>54.919137466307298</v>
      </c>
      <c r="O1021" s="71"/>
      <c r="P1021" s="68"/>
      <c r="Q1021" s="71">
        <v>0</v>
      </c>
      <c r="R1021" s="68">
        <v>29.090909090909101</v>
      </c>
    </row>
    <row r="1022" spans="1:18" x14ac:dyDescent="0.2">
      <c r="A1022" s="141" t="s">
        <v>2342</v>
      </c>
      <c r="B1022" s="67" t="s">
        <v>2343</v>
      </c>
      <c r="C1022" s="67">
        <v>55</v>
      </c>
      <c r="D1022" s="67" t="s">
        <v>340</v>
      </c>
      <c r="E1022" s="71">
        <v>0.52001124127454701</v>
      </c>
      <c r="F1022" s="68">
        <v>23.180592991913699</v>
      </c>
      <c r="G1022" s="71">
        <v>0.61293839805671002</v>
      </c>
      <c r="H1022" s="68">
        <v>24.528301886792502</v>
      </c>
      <c r="I1022" s="71">
        <v>0.64339077707095604</v>
      </c>
      <c r="J1022" s="68">
        <v>55.592991913746602</v>
      </c>
      <c r="K1022" s="71">
        <v>0.86245210695494201</v>
      </c>
      <c r="L1022" s="68">
        <v>78.706199460916395</v>
      </c>
      <c r="M1022" s="71">
        <v>0.48127492429012603</v>
      </c>
      <c r="N1022" s="68">
        <v>37.196765498652297</v>
      </c>
      <c r="O1022" s="71"/>
      <c r="P1022" s="68"/>
      <c r="Q1022" s="71">
        <v>0</v>
      </c>
      <c r="R1022" s="68">
        <v>29.090909090909101</v>
      </c>
    </row>
    <row r="1023" spans="1:18" x14ac:dyDescent="0.2">
      <c r="A1023" s="141" t="s">
        <v>2344</v>
      </c>
      <c r="B1023" s="67" t="s">
        <v>2345</v>
      </c>
      <c r="C1023" s="67">
        <v>55</v>
      </c>
      <c r="D1023" s="67" t="s">
        <v>340</v>
      </c>
      <c r="E1023" s="71">
        <v>0.54006819433263498</v>
      </c>
      <c r="F1023" s="68">
        <v>27.897574123989202</v>
      </c>
      <c r="G1023" s="71">
        <v>0.51641698716945095</v>
      </c>
      <c r="H1023" s="68">
        <v>7.6145552560646896</v>
      </c>
      <c r="I1023" s="71">
        <v>0.710156090928727</v>
      </c>
      <c r="J1023" s="68">
        <v>80.053908355795102</v>
      </c>
      <c r="K1023" s="71">
        <v>0.82348196210866897</v>
      </c>
      <c r="L1023" s="68">
        <v>59.164420485175199</v>
      </c>
      <c r="M1023" s="71">
        <v>0.64918593145632797</v>
      </c>
      <c r="N1023" s="68">
        <v>70.215633423180606</v>
      </c>
      <c r="O1023" s="71"/>
      <c r="P1023" s="68"/>
      <c r="Q1023" s="71">
        <v>1.1000000000000001E-3</v>
      </c>
      <c r="R1023" s="68">
        <v>30.909090909090899</v>
      </c>
    </row>
    <row r="1024" spans="1:18" x14ac:dyDescent="0.2">
      <c r="A1024" s="141" t="s">
        <v>2346</v>
      </c>
      <c r="B1024" s="67" t="s">
        <v>2347</v>
      </c>
      <c r="C1024" s="67">
        <v>55</v>
      </c>
      <c r="D1024" s="67" t="s">
        <v>340</v>
      </c>
      <c r="E1024" s="71">
        <v>0.64101659505985997</v>
      </c>
      <c r="F1024" s="68">
        <v>55.1212938005391</v>
      </c>
      <c r="G1024" s="71">
        <v>0.66088995762767</v>
      </c>
      <c r="H1024" s="68">
        <v>53.638814016172503</v>
      </c>
      <c r="I1024" s="71">
        <v>0.69380247020316499</v>
      </c>
      <c r="J1024" s="68">
        <v>74.865229110512104</v>
      </c>
      <c r="K1024" s="71">
        <v>0.82424740633326699</v>
      </c>
      <c r="L1024" s="68">
        <v>59.636118598382801</v>
      </c>
      <c r="M1024" s="71">
        <v>0.541243141135198</v>
      </c>
      <c r="N1024" s="68">
        <v>52.628032345013501</v>
      </c>
      <c r="O1024" s="71"/>
      <c r="P1024" s="68"/>
      <c r="Q1024" s="71">
        <v>0.4849</v>
      </c>
      <c r="R1024" s="68">
        <v>51.5415019762846</v>
      </c>
    </row>
    <row r="1025" spans="1:18" x14ac:dyDescent="0.2">
      <c r="A1025" s="141" t="s">
        <v>2348</v>
      </c>
      <c r="B1025" s="67" t="s">
        <v>2349</v>
      </c>
      <c r="C1025" s="67">
        <v>55</v>
      </c>
      <c r="D1025" s="67" t="s">
        <v>340</v>
      </c>
      <c r="E1025" s="71">
        <v>0.69434666953264401</v>
      </c>
      <c r="F1025" s="68">
        <v>70.619946091644195</v>
      </c>
      <c r="G1025" s="71">
        <v>0.61781808836935703</v>
      </c>
      <c r="H1025" s="68">
        <v>28.6388140161725</v>
      </c>
      <c r="I1025" s="71">
        <v>0.60912761104633895</v>
      </c>
      <c r="J1025" s="68">
        <v>40.700808625336897</v>
      </c>
      <c r="K1025" s="71">
        <v>0.79649524322218501</v>
      </c>
      <c r="L1025" s="68">
        <v>46.293800539083598</v>
      </c>
      <c r="M1025" s="71">
        <v>0.44829240502533702</v>
      </c>
      <c r="N1025" s="68">
        <v>27.1563342318059</v>
      </c>
      <c r="O1025" s="71"/>
      <c r="P1025" s="68"/>
      <c r="Q1025" s="71">
        <v>1</v>
      </c>
      <c r="R1025" s="68">
        <v>100</v>
      </c>
    </row>
    <row r="1026" spans="1:18" x14ac:dyDescent="0.2">
      <c r="A1026" s="141" t="s">
        <v>2350</v>
      </c>
      <c r="B1026" s="67" t="s">
        <v>2351</v>
      </c>
      <c r="C1026" s="67">
        <v>55</v>
      </c>
      <c r="D1026" s="67" t="s">
        <v>340</v>
      </c>
      <c r="E1026" s="71">
        <v>0.67965396211602203</v>
      </c>
      <c r="F1026" s="68">
        <v>65.566037735849093</v>
      </c>
      <c r="G1026" s="71">
        <v>0.599988820292497</v>
      </c>
      <c r="H1026" s="68">
        <v>18.059299191374699</v>
      </c>
      <c r="I1026" s="71">
        <v>0.53117831719240205</v>
      </c>
      <c r="J1026" s="68">
        <v>14.150943396226401</v>
      </c>
      <c r="K1026" s="71">
        <v>0.84879437649240996</v>
      </c>
      <c r="L1026" s="68">
        <v>71.563342318059298</v>
      </c>
      <c r="M1026" s="71">
        <v>0.418308296602801</v>
      </c>
      <c r="N1026" s="68">
        <v>21.563342318059298</v>
      </c>
      <c r="O1026" s="71"/>
      <c r="P1026" s="68"/>
      <c r="Q1026" s="71">
        <v>1</v>
      </c>
      <c r="R1026" s="68">
        <v>100</v>
      </c>
    </row>
    <row r="1027" spans="1:18" x14ac:dyDescent="0.2">
      <c r="A1027" s="141" t="s">
        <v>2352</v>
      </c>
      <c r="B1027" s="67" t="s">
        <v>2353</v>
      </c>
      <c r="C1027" s="67">
        <v>55</v>
      </c>
      <c r="D1027" s="67" t="s">
        <v>340</v>
      </c>
      <c r="E1027" s="71">
        <v>0.65646089487278103</v>
      </c>
      <c r="F1027" s="68">
        <v>59.164420485175199</v>
      </c>
      <c r="G1027" s="71">
        <v>0.58802002101838102</v>
      </c>
      <c r="H1027" s="68">
        <v>14.353099730458201</v>
      </c>
      <c r="I1027" s="71">
        <v>0.53183920953915498</v>
      </c>
      <c r="J1027" s="68">
        <v>14.353099730458201</v>
      </c>
      <c r="K1027" s="71">
        <v>0.78384807130779099</v>
      </c>
      <c r="L1027" s="68">
        <v>41.442048517520199</v>
      </c>
      <c r="M1027" s="71">
        <v>0.43929717249857603</v>
      </c>
      <c r="N1027" s="68">
        <v>24.797843665768202</v>
      </c>
      <c r="O1027" s="71"/>
      <c r="P1027" s="68"/>
      <c r="Q1027" s="71">
        <v>0.93930000000000002</v>
      </c>
      <c r="R1027" s="68">
        <v>72.885375494071099</v>
      </c>
    </row>
    <row r="1028" spans="1:18" x14ac:dyDescent="0.2">
      <c r="A1028" s="141" t="s">
        <v>2354</v>
      </c>
      <c r="B1028" s="67" t="s">
        <v>2355</v>
      </c>
      <c r="C1028" s="67">
        <v>55</v>
      </c>
      <c r="D1028" s="67" t="s">
        <v>340</v>
      </c>
      <c r="E1028" s="71">
        <v>0.46830110320253299</v>
      </c>
      <c r="F1028" s="68">
        <v>10.040431266846401</v>
      </c>
      <c r="G1028" s="71">
        <v>0.66475416675183296</v>
      </c>
      <c r="H1028" s="68">
        <v>55.1212938005391</v>
      </c>
      <c r="I1028" s="71">
        <v>0.63732653015715901</v>
      </c>
      <c r="J1028" s="68">
        <v>52.830188679245303</v>
      </c>
      <c r="K1028" s="71">
        <v>0.71406725861073195</v>
      </c>
      <c r="L1028" s="68">
        <v>18.2614555256065</v>
      </c>
      <c r="M1028" s="71">
        <v>0.32535756049293901</v>
      </c>
      <c r="N1028" s="68">
        <v>13.342318059299201</v>
      </c>
      <c r="O1028" s="71"/>
      <c r="P1028" s="68"/>
      <c r="Q1028" s="71">
        <v>0</v>
      </c>
      <c r="R1028" s="68">
        <v>29.090909090909101</v>
      </c>
    </row>
    <row r="1029" spans="1:18" x14ac:dyDescent="0.2">
      <c r="A1029" s="141" t="s">
        <v>2356</v>
      </c>
      <c r="B1029" s="67" t="s">
        <v>2357</v>
      </c>
      <c r="C1029" s="67">
        <v>55</v>
      </c>
      <c r="D1029" s="67" t="s">
        <v>340</v>
      </c>
      <c r="E1029" s="71">
        <v>0.51440822496482297</v>
      </c>
      <c r="F1029" s="68">
        <v>21.563342318059298</v>
      </c>
      <c r="G1029" s="71">
        <v>0.63852866533997599</v>
      </c>
      <c r="H1029" s="68">
        <v>42.857142857142897</v>
      </c>
      <c r="I1029" s="71">
        <v>0.64405740088228802</v>
      </c>
      <c r="J1029" s="68">
        <v>55.9299191374663</v>
      </c>
      <c r="K1029" s="71">
        <v>0.81417695599623396</v>
      </c>
      <c r="L1029" s="68">
        <v>54.447439353099703</v>
      </c>
      <c r="M1029" s="71">
        <v>0.47527810260561898</v>
      </c>
      <c r="N1029" s="68">
        <v>34.703504043126699</v>
      </c>
      <c r="O1029" s="71"/>
      <c r="P1029" s="68"/>
      <c r="Q1029" s="71">
        <v>0</v>
      </c>
      <c r="R1029" s="68">
        <v>29.090909090909101</v>
      </c>
    </row>
    <row r="1030" spans="1:18" x14ac:dyDescent="0.2">
      <c r="A1030" s="141" t="s">
        <v>2358</v>
      </c>
      <c r="B1030" s="67" t="s">
        <v>2359</v>
      </c>
      <c r="C1030" s="67">
        <v>55</v>
      </c>
      <c r="D1030" s="67" t="s">
        <v>340</v>
      </c>
      <c r="E1030" s="71">
        <v>0.460527933174879</v>
      </c>
      <c r="F1030" s="68">
        <v>8.0862533692722405</v>
      </c>
      <c r="G1030" s="71">
        <v>0.554682413594768</v>
      </c>
      <c r="H1030" s="68">
        <v>10.781671159029701</v>
      </c>
      <c r="I1030" s="71">
        <v>0.57447254284190197</v>
      </c>
      <c r="J1030" s="68">
        <v>26.8867924528302</v>
      </c>
      <c r="K1030" s="71">
        <v>0.78516052125746305</v>
      </c>
      <c r="L1030" s="68">
        <v>42.048517520215597</v>
      </c>
      <c r="M1030" s="71">
        <v>0.38832418818026498</v>
      </c>
      <c r="N1030" s="68">
        <v>17.991913746630701</v>
      </c>
      <c r="O1030" s="71"/>
      <c r="P1030" s="68"/>
      <c r="Q1030" s="71">
        <v>0</v>
      </c>
      <c r="R1030" s="68">
        <v>29.090909090909101</v>
      </c>
    </row>
    <row r="1031" spans="1:18" x14ac:dyDescent="0.2">
      <c r="A1031" s="141" t="s">
        <v>1512</v>
      </c>
      <c r="B1031" s="67" t="s">
        <v>2360</v>
      </c>
      <c r="C1031" s="67">
        <v>55</v>
      </c>
      <c r="D1031" s="67" t="s">
        <v>340</v>
      </c>
      <c r="E1031" s="71">
        <v>0.67118821727876399</v>
      </c>
      <c r="F1031" s="68">
        <v>63.140161725067401</v>
      </c>
      <c r="G1031" s="71">
        <v>0.61331893987491104</v>
      </c>
      <c r="H1031" s="68">
        <v>25.202156334231798</v>
      </c>
      <c r="I1031" s="71">
        <v>0.58868291120835203</v>
      </c>
      <c r="J1031" s="68">
        <v>32.614555256064698</v>
      </c>
      <c r="K1031" s="71">
        <v>0.79260074471057496</v>
      </c>
      <c r="L1031" s="68">
        <v>44.6091644204852</v>
      </c>
      <c r="M1031" s="71">
        <v>0.36133849059998202</v>
      </c>
      <c r="N1031" s="68">
        <v>15.7681940700809</v>
      </c>
      <c r="O1031" s="71"/>
      <c r="P1031" s="68"/>
      <c r="Q1031" s="71">
        <v>1</v>
      </c>
      <c r="R1031" s="68">
        <v>100</v>
      </c>
    </row>
    <row r="1032" spans="1:18" x14ac:dyDescent="0.2">
      <c r="A1032" s="141" t="s">
        <v>2361</v>
      </c>
      <c r="B1032" s="67" t="s">
        <v>2362</v>
      </c>
      <c r="C1032" s="67">
        <v>55</v>
      </c>
      <c r="D1032" s="67" t="s">
        <v>340</v>
      </c>
      <c r="E1032" s="71">
        <v>0.58784978837777302</v>
      </c>
      <c r="F1032" s="68">
        <v>39.218328840970401</v>
      </c>
      <c r="G1032" s="71">
        <v>0.52222629205964699</v>
      </c>
      <c r="H1032" s="68">
        <v>8.2210242587601101</v>
      </c>
      <c r="I1032" s="71">
        <v>0.50307298391866995</v>
      </c>
      <c r="J1032" s="68">
        <v>7.6145552560646896</v>
      </c>
      <c r="K1032" s="71">
        <v>0.76553501267675905</v>
      </c>
      <c r="L1032" s="68">
        <v>34.366576819407001</v>
      </c>
      <c r="M1032" s="71">
        <v>0.40631465323378602</v>
      </c>
      <c r="N1032" s="68">
        <v>20.2830188679245</v>
      </c>
      <c r="O1032" s="71"/>
      <c r="P1032" s="68"/>
      <c r="Q1032" s="71">
        <v>0.74209999999999998</v>
      </c>
      <c r="R1032" s="68">
        <v>65.8498023715415</v>
      </c>
    </row>
    <row r="1033" spans="1:18" x14ac:dyDescent="0.2">
      <c r="A1033" s="141" t="s">
        <v>2363</v>
      </c>
      <c r="B1033" s="67" t="s">
        <v>2364</v>
      </c>
      <c r="C1033" s="67">
        <v>55</v>
      </c>
      <c r="D1033" s="67" t="s">
        <v>340</v>
      </c>
      <c r="E1033" s="71">
        <v>0.51802400817919103</v>
      </c>
      <c r="F1033" s="68">
        <v>22.5741239892183</v>
      </c>
      <c r="G1033" s="71">
        <v>0.50257774698188795</v>
      </c>
      <c r="H1033" s="68">
        <v>6.80592991913747</v>
      </c>
      <c r="I1033" s="71">
        <v>0.59351380916123997</v>
      </c>
      <c r="J1033" s="68">
        <v>34.097035040431301</v>
      </c>
      <c r="K1033" s="71">
        <v>0.87436468456692695</v>
      </c>
      <c r="L1033" s="68">
        <v>83.557951482479794</v>
      </c>
      <c r="M1033" s="71">
        <v>0.502263800185902</v>
      </c>
      <c r="N1033" s="68">
        <v>42.857142857142897</v>
      </c>
      <c r="O1033" s="71"/>
      <c r="P1033" s="68"/>
      <c r="Q1033" s="71">
        <v>0.1174</v>
      </c>
      <c r="R1033" s="68">
        <v>38.023715415019801</v>
      </c>
    </row>
    <row r="1034" spans="1:18" x14ac:dyDescent="0.2">
      <c r="A1034" s="141" t="s">
        <v>2365</v>
      </c>
      <c r="B1034" s="67" t="s">
        <v>2366</v>
      </c>
      <c r="C1034" s="67">
        <v>55</v>
      </c>
      <c r="D1034" s="67" t="s">
        <v>340</v>
      </c>
      <c r="E1034" s="71">
        <v>0.58685237213712804</v>
      </c>
      <c r="F1034" s="68">
        <v>38.814016172506697</v>
      </c>
      <c r="G1034" s="71">
        <v>0.62733176706732197</v>
      </c>
      <c r="H1034" s="68">
        <v>35.646900269541803</v>
      </c>
      <c r="I1034" s="71">
        <v>0.66299232116296902</v>
      </c>
      <c r="J1034" s="68">
        <v>64.285714285714306</v>
      </c>
      <c r="K1034" s="71">
        <v>0.87374536743001496</v>
      </c>
      <c r="L1034" s="68">
        <v>83.490566037735803</v>
      </c>
      <c r="M1034" s="71">
        <v>0.44829240502533702</v>
      </c>
      <c r="N1034" s="68">
        <v>27.1563342318059</v>
      </c>
      <c r="O1034" s="71"/>
      <c r="P1034" s="68"/>
      <c r="Q1034" s="71">
        <v>0.32190000000000002</v>
      </c>
      <c r="R1034" s="68">
        <v>45.138339920948603</v>
      </c>
    </row>
    <row r="1035" spans="1:18" x14ac:dyDescent="0.2">
      <c r="A1035" s="141" t="s">
        <v>2367</v>
      </c>
      <c r="B1035" s="67" t="s">
        <v>2368</v>
      </c>
      <c r="C1035" s="67">
        <v>55</v>
      </c>
      <c r="D1035" s="67" t="s">
        <v>340</v>
      </c>
      <c r="E1035" s="71">
        <v>0.51770833802414595</v>
      </c>
      <c r="F1035" s="68">
        <v>22.4393530997305</v>
      </c>
      <c r="G1035" s="71">
        <v>0.628179678418195</v>
      </c>
      <c r="H1035" s="68">
        <v>36.522911051212901</v>
      </c>
      <c r="I1035" s="71">
        <v>0.68247797769707497</v>
      </c>
      <c r="J1035" s="68">
        <v>71.428571428571402</v>
      </c>
      <c r="K1035" s="71">
        <v>0.84458368319139099</v>
      </c>
      <c r="L1035" s="68">
        <v>69.272237196765502</v>
      </c>
      <c r="M1035" s="71">
        <v>0.43330035081406898</v>
      </c>
      <c r="N1035" s="68">
        <v>23.854447439353098</v>
      </c>
      <c r="O1035" s="71"/>
      <c r="P1035" s="68"/>
      <c r="Q1035" s="71">
        <v>0</v>
      </c>
      <c r="R1035" s="68">
        <v>29.090909090909101</v>
      </c>
    </row>
    <row r="1036" spans="1:18" x14ac:dyDescent="0.2">
      <c r="A1036" s="141" t="s">
        <v>2369</v>
      </c>
      <c r="B1036" s="67" t="s">
        <v>2370</v>
      </c>
      <c r="C1036" s="67">
        <v>55</v>
      </c>
      <c r="D1036" s="67" t="s">
        <v>340</v>
      </c>
      <c r="E1036" s="71">
        <v>0.63245390002427004</v>
      </c>
      <c r="F1036" s="68">
        <v>51.8867924528302</v>
      </c>
      <c r="G1036" s="71">
        <v>0.635218331951244</v>
      </c>
      <c r="H1036" s="68">
        <v>40.835579514824801</v>
      </c>
      <c r="I1036" s="71">
        <v>0.65450873371456597</v>
      </c>
      <c r="J1036" s="68">
        <v>60.512129380053899</v>
      </c>
      <c r="K1036" s="71">
        <v>0.79759611500485095</v>
      </c>
      <c r="L1036" s="68">
        <v>46.967654986522902</v>
      </c>
      <c r="M1036" s="71">
        <v>0.53524631945069101</v>
      </c>
      <c r="N1036" s="68">
        <v>50.5390835579515</v>
      </c>
      <c r="O1036" s="71"/>
      <c r="P1036" s="68"/>
      <c r="Q1036" s="71">
        <v>0.53969999999999996</v>
      </c>
      <c r="R1036" s="68">
        <v>56.7588932806324</v>
      </c>
    </row>
    <row r="1037" spans="1:18" x14ac:dyDescent="0.2">
      <c r="A1037" s="141" t="s">
        <v>2371</v>
      </c>
      <c r="B1037" s="67" t="s">
        <v>2372</v>
      </c>
      <c r="C1037" s="67">
        <v>55</v>
      </c>
      <c r="D1037" s="67" t="s">
        <v>340</v>
      </c>
      <c r="E1037" s="71">
        <v>0.55794654774290897</v>
      </c>
      <c r="F1037" s="68">
        <v>32.142857142857103</v>
      </c>
      <c r="G1037" s="71">
        <v>0.66881353756153705</v>
      </c>
      <c r="H1037" s="68">
        <v>56.603773584905703</v>
      </c>
      <c r="I1037" s="71">
        <v>0.78060018050611402</v>
      </c>
      <c r="J1037" s="68">
        <v>95.889487870619902</v>
      </c>
      <c r="K1037" s="71">
        <v>0.86803932888352797</v>
      </c>
      <c r="L1037" s="68">
        <v>81.199460916442007</v>
      </c>
      <c r="M1037" s="71">
        <v>0.47227969176336498</v>
      </c>
      <c r="N1037" s="68">
        <v>33.423180592991898</v>
      </c>
      <c r="O1037" s="71"/>
      <c r="P1037" s="68"/>
      <c r="Q1037" s="71">
        <v>0</v>
      </c>
      <c r="R1037" s="68">
        <v>29.090909090909101</v>
      </c>
    </row>
    <row r="1038" spans="1:18" x14ac:dyDescent="0.2">
      <c r="A1038" s="141" t="s">
        <v>2373</v>
      </c>
      <c r="B1038" s="67" t="s">
        <v>2374</v>
      </c>
      <c r="C1038" s="67">
        <v>55</v>
      </c>
      <c r="D1038" s="67" t="s">
        <v>340</v>
      </c>
      <c r="E1038" s="71">
        <v>0.644312445765441</v>
      </c>
      <c r="F1038" s="68">
        <v>56.266846361185998</v>
      </c>
      <c r="G1038" s="71">
        <v>0.65439994370134102</v>
      </c>
      <c r="H1038" s="68">
        <v>51.415094339622598</v>
      </c>
      <c r="I1038" s="71">
        <v>0.64938344411063398</v>
      </c>
      <c r="J1038" s="68">
        <v>58.355795148247999</v>
      </c>
      <c r="K1038" s="71">
        <v>0.80409120346313001</v>
      </c>
      <c r="L1038" s="68">
        <v>49.1913746630728</v>
      </c>
      <c r="M1038" s="71">
        <v>0.457287637552097</v>
      </c>
      <c r="N1038" s="68">
        <v>28.975741239892201</v>
      </c>
      <c r="O1038" s="71"/>
      <c r="P1038" s="68"/>
      <c r="Q1038" s="71">
        <v>0.65639999999999998</v>
      </c>
      <c r="R1038" s="68">
        <v>61.501976284584998</v>
      </c>
    </row>
    <row r="1039" spans="1:18" x14ac:dyDescent="0.2">
      <c r="A1039" s="141" t="s">
        <v>371</v>
      </c>
      <c r="B1039" s="67" t="s">
        <v>2375</v>
      </c>
      <c r="C1039" s="67">
        <v>55</v>
      </c>
      <c r="D1039" s="67" t="s">
        <v>340</v>
      </c>
      <c r="E1039" s="71">
        <v>0.63312866819804003</v>
      </c>
      <c r="F1039" s="68">
        <v>52.1563342318059</v>
      </c>
      <c r="G1039" s="71">
        <v>0.62542011744278803</v>
      </c>
      <c r="H1039" s="68">
        <v>34.501347708894897</v>
      </c>
      <c r="I1039" s="71">
        <v>0.65305726776926698</v>
      </c>
      <c r="J1039" s="68">
        <v>59.636118598382801</v>
      </c>
      <c r="K1039" s="71">
        <v>0.76851634107393996</v>
      </c>
      <c r="L1039" s="68">
        <v>35.377358490566003</v>
      </c>
      <c r="M1039" s="71">
        <v>0.34034961470420699</v>
      </c>
      <c r="N1039" s="68">
        <v>14.487870619946101</v>
      </c>
      <c r="O1039" s="71"/>
      <c r="P1039" s="68"/>
      <c r="Q1039" s="71">
        <v>0.77829999999999999</v>
      </c>
      <c r="R1039" s="68">
        <v>67.747035573122503</v>
      </c>
    </row>
    <row r="1040" spans="1:18" x14ac:dyDescent="0.2">
      <c r="A1040" s="141" t="s">
        <v>2376</v>
      </c>
      <c r="B1040" s="67" t="s">
        <v>2377</v>
      </c>
      <c r="C1040" s="67">
        <v>55</v>
      </c>
      <c r="D1040" s="67" t="s">
        <v>340</v>
      </c>
      <c r="E1040" s="71">
        <v>0.53809311393305104</v>
      </c>
      <c r="F1040" s="68">
        <v>27.5606469002695</v>
      </c>
      <c r="G1040" s="71">
        <v>0.60456370747648203</v>
      </c>
      <c r="H1040" s="68">
        <v>20.1482479784367</v>
      </c>
      <c r="I1040" s="71">
        <v>0.60093886603839997</v>
      </c>
      <c r="J1040" s="68">
        <v>37.466307277627998</v>
      </c>
      <c r="K1040" s="71">
        <v>0.83879210322362496</v>
      </c>
      <c r="L1040" s="68">
        <v>66.778975741239904</v>
      </c>
      <c r="M1040" s="71">
        <v>0.58322089292674895</v>
      </c>
      <c r="N1040" s="68">
        <v>59.097035040431301</v>
      </c>
      <c r="O1040" s="71"/>
      <c r="P1040" s="68"/>
      <c r="Q1040" s="71">
        <v>6.2950000000000006E-2</v>
      </c>
      <c r="R1040" s="68">
        <v>36.126482213438699</v>
      </c>
    </row>
    <row r="1041" spans="1:18" x14ac:dyDescent="0.2">
      <c r="A1041" s="141" t="s">
        <v>2378</v>
      </c>
      <c r="B1041" s="67" t="s">
        <v>2379</v>
      </c>
      <c r="C1041" s="67">
        <v>55</v>
      </c>
      <c r="D1041" s="67" t="s">
        <v>340</v>
      </c>
      <c r="E1041" s="71">
        <v>0.66776247015058598</v>
      </c>
      <c r="F1041" s="68">
        <v>62.129380053908399</v>
      </c>
      <c r="G1041" s="71">
        <v>0.53186774194864395</v>
      </c>
      <c r="H1041" s="68">
        <v>8.6927223719676494</v>
      </c>
      <c r="I1041" s="71">
        <v>0.54872548401742405</v>
      </c>
      <c r="J1041" s="68">
        <v>19.946091644204898</v>
      </c>
      <c r="K1041" s="71">
        <v>0.80392989807701898</v>
      </c>
      <c r="L1041" s="68">
        <v>49.123989218328802</v>
      </c>
      <c r="M1041" s="71">
        <v>0.45428922670984401</v>
      </c>
      <c r="N1041" s="68">
        <v>28.436657681940702</v>
      </c>
      <c r="O1041" s="71"/>
      <c r="P1041" s="68"/>
      <c r="Q1041" s="71">
        <v>1</v>
      </c>
      <c r="R1041" s="68">
        <v>100</v>
      </c>
    </row>
    <row r="1042" spans="1:18" x14ac:dyDescent="0.2">
      <c r="A1042" s="141" t="s">
        <v>2380</v>
      </c>
      <c r="B1042" s="67" t="s">
        <v>2381</v>
      </c>
      <c r="C1042" s="67">
        <v>55</v>
      </c>
      <c r="D1042" s="67" t="s">
        <v>340</v>
      </c>
      <c r="E1042" s="71">
        <v>0.680688827001109</v>
      </c>
      <c r="F1042" s="68">
        <v>66.105121293800494</v>
      </c>
      <c r="G1042" s="71">
        <v>0.61467644826401602</v>
      </c>
      <c r="H1042" s="68">
        <v>26.010781671158998</v>
      </c>
      <c r="I1042" s="71">
        <v>0.56910708298269097</v>
      </c>
      <c r="J1042" s="68">
        <v>25.606469002695398</v>
      </c>
      <c r="K1042" s="71">
        <v>0.77136819873350204</v>
      </c>
      <c r="L1042" s="68">
        <v>36.590296495956899</v>
      </c>
      <c r="M1042" s="71">
        <v>0.44829240502533702</v>
      </c>
      <c r="N1042" s="68">
        <v>27.1563342318059</v>
      </c>
      <c r="O1042" s="71"/>
      <c r="P1042" s="68"/>
      <c r="Q1042" s="71">
        <v>1</v>
      </c>
      <c r="R1042" s="68">
        <v>100</v>
      </c>
    </row>
    <row r="1043" spans="1:18" x14ac:dyDescent="0.2">
      <c r="A1043" s="141" t="s">
        <v>2382</v>
      </c>
      <c r="B1043" s="67" t="s">
        <v>2383</v>
      </c>
      <c r="C1043" s="67">
        <v>55</v>
      </c>
      <c r="D1043" s="67" t="s">
        <v>340</v>
      </c>
      <c r="E1043" s="71">
        <v>0.677844198366786</v>
      </c>
      <c r="F1043" s="68">
        <v>65.229110512129395</v>
      </c>
      <c r="G1043" s="71">
        <v>0.70874028780733</v>
      </c>
      <c r="H1043" s="68">
        <v>68.328840970350399</v>
      </c>
      <c r="I1043" s="71">
        <v>0.55286142146999595</v>
      </c>
      <c r="J1043" s="68">
        <v>21.159029649595698</v>
      </c>
      <c r="K1043" s="71">
        <v>0.53540315710309605</v>
      </c>
      <c r="L1043" s="68">
        <v>1.75202156334232</v>
      </c>
      <c r="M1043" s="71">
        <v>0.59221612545350999</v>
      </c>
      <c r="N1043" s="68">
        <v>60.781671159029599</v>
      </c>
      <c r="O1043" s="71"/>
      <c r="P1043" s="68"/>
      <c r="Q1043" s="71">
        <v>1</v>
      </c>
      <c r="R1043" s="68">
        <v>100</v>
      </c>
    </row>
    <row r="1044" spans="1:18" x14ac:dyDescent="0.2">
      <c r="A1044" s="141" t="s">
        <v>2384</v>
      </c>
      <c r="B1044" s="67" t="s">
        <v>2385</v>
      </c>
      <c r="C1044" s="67">
        <v>55</v>
      </c>
      <c r="D1044" s="67" t="s">
        <v>340</v>
      </c>
      <c r="E1044" s="71">
        <v>0.71990610873621097</v>
      </c>
      <c r="F1044" s="68">
        <v>77.358490566037702</v>
      </c>
      <c r="G1044" s="71">
        <v>0.657466477042571</v>
      </c>
      <c r="H1044" s="68">
        <v>52.358490566037702</v>
      </c>
      <c r="I1044" s="71">
        <v>0.61090156639117699</v>
      </c>
      <c r="J1044" s="68">
        <v>41.846361185983802</v>
      </c>
      <c r="K1044" s="71">
        <v>0.86487963016845004</v>
      </c>
      <c r="L1044" s="68">
        <v>80.188679245282998</v>
      </c>
      <c r="M1044" s="71">
        <v>0.46628287007885799</v>
      </c>
      <c r="N1044" s="68">
        <v>30.9299191374663</v>
      </c>
      <c r="O1044" s="71"/>
      <c r="P1044" s="68"/>
      <c r="Q1044" s="71">
        <v>1</v>
      </c>
      <c r="R1044" s="68">
        <v>100</v>
      </c>
    </row>
    <row r="1045" spans="1:18" x14ac:dyDescent="0.2">
      <c r="A1045" s="141" t="s">
        <v>2386</v>
      </c>
      <c r="B1045" s="67" t="s">
        <v>2387</v>
      </c>
      <c r="C1045" s="67">
        <v>55</v>
      </c>
      <c r="D1045" s="67" t="s">
        <v>340</v>
      </c>
      <c r="E1045" s="71">
        <v>0.62776486938555898</v>
      </c>
      <c r="F1045" s="68">
        <v>50.943396226415103</v>
      </c>
      <c r="G1045" s="71">
        <v>0.66589636648708395</v>
      </c>
      <c r="H1045" s="68">
        <v>55.727762803234498</v>
      </c>
      <c r="I1045" s="71">
        <v>0.63252158859766805</v>
      </c>
      <c r="J1045" s="68">
        <v>50.8086253369272</v>
      </c>
      <c r="K1045" s="71">
        <v>0.867920460386717</v>
      </c>
      <c r="L1045" s="68">
        <v>80.997304582210205</v>
      </c>
      <c r="M1045" s="71">
        <v>0.64918593145632797</v>
      </c>
      <c r="N1045" s="68">
        <v>70.215633423180606</v>
      </c>
      <c r="O1045" s="71"/>
      <c r="P1045" s="68"/>
      <c r="Q1045" s="71">
        <v>0.32329999999999998</v>
      </c>
      <c r="R1045" s="68">
        <v>45.296442687747003</v>
      </c>
    </row>
    <row r="1046" spans="1:18" x14ac:dyDescent="0.2">
      <c r="A1046" s="141" t="s">
        <v>2388</v>
      </c>
      <c r="B1046" s="67" t="s">
        <v>2389</v>
      </c>
      <c r="C1046" s="67">
        <v>55</v>
      </c>
      <c r="D1046" s="67" t="s">
        <v>340</v>
      </c>
      <c r="E1046" s="71">
        <v>0.48988583597214902</v>
      </c>
      <c r="F1046" s="68">
        <v>15.3638814016173</v>
      </c>
      <c r="G1046" s="71">
        <v>0.50759688195324504</v>
      </c>
      <c r="H1046" s="68">
        <v>7.00808625336927</v>
      </c>
      <c r="I1046" s="71">
        <v>0.53728176391262905</v>
      </c>
      <c r="J1046" s="68">
        <v>16.037735849056599</v>
      </c>
      <c r="K1046" s="71">
        <v>0.75618979518643803</v>
      </c>
      <c r="L1046" s="68">
        <v>30.997304582210202</v>
      </c>
      <c r="M1046" s="71">
        <v>0.31936073880843202</v>
      </c>
      <c r="N1046" s="68">
        <v>12.803234501347699</v>
      </c>
      <c r="O1046" s="71"/>
      <c r="P1046" s="68"/>
      <c r="Q1046" s="71">
        <v>0.32900000000000001</v>
      </c>
      <c r="R1046" s="68">
        <v>45.6916996047431</v>
      </c>
    </row>
    <row r="1047" spans="1:18" x14ac:dyDescent="0.2">
      <c r="A1047" s="141" t="s">
        <v>2390</v>
      </c>
      <c r="B1047" s="67" t="s">
        <v>2391</v>
      </c>
      <c r="C1047" s="67">
        <v>55</v>
      </c>
      <c r="D1047" s="67" t="s">
        <v>340</v>
      </c>
      <c r="E1047" s="71">
        <v>0.49916407573185501</v>
      </c>
      <c r="F1047" s="68">
        <v>17.520215633423199</v>
      </c>
      <c r="G1047" s="71">
        <v>0.50342264716796603</v>
      </c>
      <c r="H1047" s="68">
        <v>6.8733153638814004</v>
      </c>
      <c r="I1047" s="71">
        <v>0.54098410700850696</v>
      </c>
      <c r="J1047" s="68">
        <v>17.250673854447399</v>
      </c>
      <c r="K1047" s="71">
        <v>0.66026963029971997</v>
      </c>
      <c r="L1047" s="68">
        <v>8.6253369272237208</v>
      </c>
      <c r="M1047" s="71">
        <v>0.44529399418308302</v>
      </c>
      <c r="N1047" s="68">
        <v>26.3477088948787</v>
      </c>
      <c r="O1047" s="71"/>
      <c r="P1047" s="68"/>
      <c r="Q1047" s="71">
        <v>0.34584999999999999</v>
      </c>
      <c r="R1047" s="68">
        <v>46.324110671936801</v>
      </c>
    </row>
    <row r="1048" spans="1:18" x14ac:dyDescent="0.2">
      <c r="A1048" s="141" t="s">
        <v>2392</v>
      </c>
      <c r="B1048" s="67" t="s">
        <v>2393</v>
      </c>
      <c r="C1048" s="67">
        <v>55</v>
      </c>
      <c r="D1048" s="67" t="s">
        <v>340</v>
      </c>
      <c r="E1048" s="71">
        <v>0.72756650539954704</v>
      </c>
      <c r="F1048" s="68">
        <v>79.716981132075503</v>
      </c>
      <c r="G1048" s="71">
        <v>0.71421699853377396</v>
      </c>
      <c r="H1048" s="68">
        <v>70.1482479784367</v>
      </c>
      <c r="I1048" s="71">
        <v>0.630440867438404</v>
      </c>
      <c r="J1048" s="68">
        <v>50.134770889487903</v>
      </c>
      <c r="K1048" s="71">
        <v>0.69496171388753802</v>
      </c>
      <c r="L1048" s="68">
        <v>13.544474393531001</v>
      </c>
      <c r="M1048" s="71">
        <v>0.59821294713801698</v>
      </c>
      <c r="N1048" s="68">
        <v>61.994609164420503</v>
      </c>
      <c r="O1048" s="71"/>
      <c r="P1048" s="68"/>
      <c r="Q1048" s="71">
        <v>1</v>
      </c>
      <c r="R1048" s="68">
        <v>100</v>
      </c>
    </row>
    <row r="1049" spans="1:18" x14ac:dyDescent="0.2">
      <c r="A1049" s="141" t="s">
        <v>2394</v>
      </c>
      <c r="B1049" s="67" t="s">
        <v>2395</v>
      </c>
      <c r="C1049" s="67">
        <v>55</v>
      </c>
      <c r="D1049" s="67" t="s">
        <v>340</v>
      </c>
      <c r="E1049" s="71">
        <v>0.73995034765368295</v>
      </c>
      <c r="F1049" s="68">
        <v>81.401617250673894</v>
      </c>
      <c r="G1049" s="71">
        <v>0.71525152038588002</v>
      </c>
      <c r="H1049" s="68">
        <v>70.417789757412393</v>
      </c>
      <c r="I1049" s="71">
        <v>0.65560176084858601</v>
      </c>
      <c r="J1049" s="68">
        <v>61.388140161725097</v>
      </c>
      <c r="K1049" s="71">
        <v>0.83509186652691902</v>
      </c>
      <c r="L1049" s="68">
        <v>64.824797843665806</v>
      </c>
      <c r="M1049" s="71">
        <v>0.61020659050703097</v>
      </c>
      <c r="N1049" s="68">
        <v>63.948787061994601</v>
      </c>
      <c r="O1049" s="71"/>
      <c r="P1049" s="68"/>
      <c r="Q1049" s="71">
        <v>0.88360000000000005</v>
      </c>
      <c r="R1049" s="68">
        <v>71.541501976284593</v>
      </c>
    </row>
    <row r="1050" spans="1:18" x14ac:dyDescent="0.2">
      <c r="A1050" s="141" t="s">
        <v>2396</v>
      </c>
      <c r="B1050" s="67" t="s">
        <v>2397</v>
      </c>
      <c r="C1050" s="67">
        <v>55</v>
      </c>
      <c r="D1050" s="67" t="s">
        <v>340</v>
      </c>
      <c r="E1050" s="71">
        <v>0.74908365794561005</v>
      </c>
      <c r="F1050" s="68">
        <v>83.557951482479794</v>
      </c>
      <c r="G1050" s="71">
        <v>0.76676022323491799</v>
      </c>
      <c r="H1050" s="68">
        <v>80.727762803234498</v>
      </c>
      <c r="I1050" s="71">
        <v>0.64716463683304903</v>
      </c>
      <c r="J1050" s="68">
        <v>57.345013477088898</v>
      </c>
      <c r="K1050" s="71">
        <v>0.90792497893896695</v>
      </c>
      <c r="L1050" s="68">
        <v>92.654986522911102</v>
      </c>
      <c r="M1050" s="71">
        <v>0.68216845072111798</v>
      </c>
      <c r="N1050" s="68">
        <v>74.056603773584897</v>
      </c>
      <c r="O1050" s="71"/>
      <c r="P1050" s="68"/>
      <c r="Q1050" s="71">
        <v>0.74139999999999995</v>
      </c>
      <c r="R1050" s="68">
        <v>65.770750988142296</v>
      </c>
    </row>
    <row r="1051" spans="1:18" x14ac:dyDescent="0.2">
      <c r="A1051" s="141" t="s">
        <v>2398</v>
      </c>
      <c r="B1051" s="67" t="s">
        <v>2399</v>
      </c>
      <c r="C1051" s="67">
        <v>55</v>
      </c>
      <c r="D1051" s="67" t="s">
        <v>340</v>
      </c>
      <c r="E1051" s="71">
        <v>0.67580558510924205</v>
      </c>
      <c r="F1051" s="68">
        <v>64.420485175202202</v>
      </c>
      <c r="G1051" s="71">
        <v>0.75844947210060498</v>
      </c>
      <c r="H1051" s="68">
        <v>79.245283018867894</v>
      </c>
      <c r="I1051" s="71">
        <v>0.58963507659078396</v>
      </c>
      <c r="J1051" s="68">
        <v>32.951482479784403</v>
      </c>
      <c r="K1051" s="71">
        <v>0.87082089477032398</v>
      </c>
      <c r="L1051" s="68">
        <v>82.749326145552601</v>
      </c>
      <c r="M1051" s="71">
        <v>0.58022248208449501</v>
      </c>
      <c r="N1051" s="68">
        <v>58.625336927223699</v>
      </c>
      <c r="O1051" s="71"/>
      <c r="P1051" s="68"/>
      <c r="Q1051" s="71">
        <v>0.57989999999999997</v>
      </c>
      <c r="R1051" s="68">
        <v>58.339920948616601</v>
      </c>
    </row>
    <row r="1052" spans="1:18" x14ac:dyDescent="0.2">
      <c r="A1052" s="141" t="s">
        <v>564</v>
      </c>
      <c r="B1052" s="67" t="s">
        <v>2400</v>
      </c>
      <c r="C1052" s="67">
        <v>55</v>
      </c>
      <c r="D1052" s="67" t="s">
        <v>340</v>
      </c>
      <c r="E1052" s="71">
        <v>0.67871385996642697</v>
      </c>
      <c r="F1052" s="68">
        <v>65.296495956873301</v>
      </c>
      <c r="G1052" s="71">
        <v>0.67205023697058897</v>
      </c>
      <c r="H1052" s="68">
        <v>57.547169811320799</v>
      </c>
      <c r="I1052" s="71">
        <v>0.61120877613429703</v>
      </c>
      <c r="J1052" s="68">
        <v>42.115902964959602</v>
      </c>
      <c r="K1052" s="71">
        <v>0.87790346234417005</v>
      </c>
      <c r="L1052" s="68">
        <v>84.838274932614596</v>
      </c>
      <c r="M1052" s="71">
        <v>0.232406824383077</v>
      </c>
      <c r="N1052" s="68">
        <v>7.47978436657682</v>
      </c>
      <c r="O1052" s="71"/>
      <c r="P1052" s="68"/>
      <c r="Q1052" s="71">
        <v>1</v>
      </c>
      <c r="R1052" s="68">
        <v>100</v>
      </c>
    </row>
    <row r="1053" spans="1:18" x14ac:dyDescent="0.2">
      <c r="A1053" s="141" t="s">
        <v>2401</v>
      </c>
      <c r="B1053" s="67" t="s">
        <v>2402</v>
      </c>
      <c r="C1053" s="67">
        <v>55</v>
      </c>
      <c r="D1053" s="67" t="s">
        <v>340</v>
      </c>
      <c r="E1053" s="71">
        <v>0.75066694706737103</v>
      </c>
      <c r="F1053" s="68">
        <v>83.894878706199506</v>
      </c>
      <c r="G1053" s="71">
        <v>0.70266940680043399</v>
      </c>
      <c r="H1053" s="68">
        <v>66.981132075471706</v>
      </c>
      <c r="I1053" s="71">
        <v>0.60963634054000604</v>
      </c>
      <c r="J1053" s="68">
        <v>41.037735849056602</v>
      </c>
      <c r="K1053" s="71">
        <v>0.82182716496262198</v>
      </c>
      <c r="L1053" s="68">
        <v>58.490566037735803</v>
      </c>
      <c r="M1053" s="71">
        <v>0.61920182303379201</v>
      </c>
      <c r="N1053" s="68">
        <v>65.161725067385404</v>
      </c>
      <c r="O1053" s="71"/>
      <c r="P1053" s="68"/>
      <c r="Q1053" s="71">
        <v>1</v>
      </c>
      <c r="R1053" s="68">
        <v>100</v>
      </c>
    </row>
    <row r="1054" spans="1:18" x14ac:dyDescent="0.2">
      <c r="A1054" s="141" t="s">
        <v>2403</v>
      </c>
      <c r="B1054" s="67" t="s">
        <v>2404</v>
      </c>
      <c r="C1054" s="67">
        <v>55</v>
      </c>
      <c r="D1054" s="67" t="s">
        <v>340</v>
      </c>
      <c r="E1054" s="71">
        <v>0.76665463218216701</v>
      </c>
      <c r="F1054" s="68">
        <v>86.657681940700797</v>
      </c>
      <c r="G1054" s="71">
        <v>0.75653411168082296</v>
      </c>
      <c r="H1054" s="68">
        <v>78.908355795148196</v>
      </c>
      <c r="I1054" s="71">
        <v>0.58186167312053405</v>
      </c>
      <c r="J1054" s="68">
        <v>29.9865229110512</v>
      </c>
      <c r="K1054" s="71">
        <v>0.85968508802216503</v>
      </c>
      <c r="L1054" s="68">
        <v>77.493261455525598</v>
      </c>
      <c r="M1054" s="71">
        <v>0.63719228808731398</v>
      </c>
      <c r="N1054" s="68">
        <v>68.261455525606493</v>
      </c>
      <c r="O1054" s="71"/>
      <c r="P1054" s="68"/>
      <c r="Q1054" s="71">
        <v>0.998</v>
      </c>
      <c r="R1054" s="68">
        <v>74.940711462450594</v>
      </c>
    </row>
    <row r="1055" spans="1:18" x14ac:dyDescent="0.2">
      <c r="A1055" s="141" t="s">
        <v>2405</v>
      </c>
      <c r="B1055" s="67" t="s">
        <v>2406</v>
      </c>
      <c r="C1055" s="67">
        <v>55</v>
      </c>
      <c r="D1055" s="67" t="s">
        <v>340</v>
      </c>
      <c r="E1055" s="71">
        <v>0.73813819725486696</v>
      </c>
      <c r="F1055" s="68">
        <v>80.997304582210205</v>
      </c>
      <c r="G1055" s="71">
        <v>0.71782999646488499</v>
      </c>
      <c r="H1055" s="68">
        <v>71.091644204851804</v>
      </c>
      <c r="I1055" s="71">
        <v>0.66534471290938002</v>
      </c>
      <c r="J1055" s="68">
        <v>65.431266846361197</v>
      </c>
      <c r="K1055" s="71">
        <v>0.85300332976205295</v>
      </c>
      <c r="L1055" s="68">
        <v>73.787061994609203</v>
      </c>
      <c r="M1055" s="71">
        <v>0.59821294713801698</v>
      </c>
      <c r="N1055" s="68">
        <v>61.994609164420503</v>
      </c>
      <c r="O1055" s="71"/>
      <c r="P1055" s="68"/>
      <c r="Q1055" s="71">
        <v>0.85629999999999995</v>
      </c>
      <c r="R1055" s="68">
        <v>70.909090909090907</v>
      </c>
    </row>
    <row r="1056" spans="1:18" x14ac:dyDescent="0.2">
      <c r="A1056" s="141" t="s">
        <v>2407</v>
      </c>
      <c r="B1056" s="67" t="s">
        <v>2408</v>
      </c>
      <c r="C1056" s="67">
        <v>55</v>
      </c>
      <c r="D1056" s="67" t="s">
        <v>340</v>
      </c>
      <c r="E1056" s="71">
        <v>0.75261233136743599</v>
      </c>
      <c r="F1056" s="68">
        <v>84.299191374663096</v>
      </c>
      <c r="G1056" s="71">
        <v>0.76257976652620296</v>
      </c>
      <c r="H1056" s="68">
        <v>79.986522911051196</v>
      </c>
      <c r="I1056" s="71">
        <v>0.50837590247248099</v>
      </c>
      <c r="J1056" s="68">
        <v>8.5579514824797904</v>
      </c>
      <c r="K1056" s="71">
        <v>0.71998521184976905</v>
      </c>
      <c r="L1056" s="68">
        <v>20.0134770889488</v>
      </c>
      <c r="M1056" s="71">
        <v>0.77212077598872597</v>
      </c>
      <c r="N1056" s="68">
        <v>83.221024258760096</v>
      </c>
      <c r="O1056" s="71"/>
      <c r="P1056" s="68"/>
      <c r="Q1056" s="71">
        <v>1</v>
      </c>
      <c r="R1056" s="68">
        <v>100</v>
      </c>
    </row>
    <row r="1057" spans="1:18" x14ac:dyDescent="0.2">
      <c r="A1057" s="141" t="s">
        <v>2409</v>
      </c>
      <c r="B1057" s="67" t="s">
        <v>2410</v>
      </c>
      <c r="C1057" s="67">
        <v>71</v>
      </c>
      <c r="D1057" s="67" t="s">
        <v>340</v>
      </c>
      <c r="E1057" s="71">
        <v>0.83362396571962105</v>
      </c>
      <c r="F1057" s="68">
        <v>95.485175202156299</v>
      </c>
      <c r="G1057" s="71">
        <v>0.82247106357183497</v>
      </c>
      <c r="H1057" s="68">
        <v>90.902964959568706</v>
      </c>
      <c r="I1057" s="71">
        <v>0.71667569722411895</v>
      </c>
      <c r="J1057" s="68">
        <v>82.277628032345007</v>
      </c>
      <c r="K1057" s="71">
        <v>0.75190791233454601</v>
      </c>
      <c r="L1057" s="68">
        <v>29.649595687331502</v>
      </c>
      <c r="M1057" s="71">
        <v>0.877065155467602</v>
      </c>
      <c r="N1057" s="68">
        <v>93.261455525606493</v>
      </c>
      <c r="O1057" s="71"/>
      <c r="P1057" s="68"/>
      <c r="Q1057" s="71">
        <v>1</v>
      </c>
      <c r="R1057" s="68">
        <v>100</v>
      </c>
    </row>
    <row r="1058" spans="1:18" x14ac:dyDescent="0.2">
      <c r="A1058" s="141" t="s">
        <v>2411</v>
      </c>
      <c r="B1058" s="67" t="s">
        <v>2412</v>
      </c>
      <c r="C1058" s="67">
        <v>55</v>
      </c>
      <c r="D1058" s="67" t="s">
        <v>340</v>
      </c>
      <c r="E1058" s="71">
        <v>0.79987803247281297</v>
      </c>
      <c r="F1058" s="68">
        <v>91.172506738544499</v>
      </c>
      <c r="G1058" s="71">
        <v>0.80005716662290904</v>
      </c>
      <c r="H1058" s="68">
        <v>86.927223719676505</v>
      </c>
      <c r="I1058" s="71">
        <v>0.65197013748517696</v>
      </c>
      <c r="J1058" s="68">
        <v>59.231805929919098</v>
      </c>
      <c r="K1058" s="71">
        <v>0.81721983405880305</v>
      </c>
      <c r="L1058" s="68">
        <v>56.536388140161698</v>
      </c>
      <c r="M1058" s="71">
        <v>0.73014302419717503</v>
      </c>
      <c r="N1058" s="68">
        <v>79.245283018867894</v>
      </c>
      <c r="O1058" s="71"/>
      <c r="P1058" s="68"/>
      <c r="Q1058" s="71">
        <v>1</v>
      </c>
      <c r="R1058" s="68">
        <v>100</v>
      </c>
    </row>
    <row r="1059" spans="1:18" x14ac:dyDescent="0.2">
      <c r="A1059" s="141" t="s">
        <v>2413</v>
      </c>
      <c r="B1059" s="67" t="s">
        <v>2414</v>
      </c>
      <c r="C1059" s="67">
        <v>55</v>
      </c>
      <c r="D1059" s="67" t="s">
        <v>340</v>
      </c>
      <c r="E1059" s="71">
        <v>0.844770902369396</v>
      </c>
      <c r="F1059" s="68">
        <v>96.563342318059298</v>
      </c>
      <c r="G1059" s="71">
        <v>0.81110372221615501</v>
      </c>
      <c r="H1059" s="68">
        <v>88.948787061994594</v>
      </c>
      <c r="I1059" s="71">
        <v>0.71063544111226895</v>
      </c>
      <c r="J1059" s="68">
        <v>80.121293800539107</v>
      </c>
      <c r="K1059" s="71">
        <v>0.90600728579180101</v>
      </c>
      <c r="L1059" s="68">
        <v>92.183288409703493</v>
      </c>
      <c r="M1059" s="71">
        <v>0.79610806272675505</v>
      </c>
      <c r="N1059" s="68">
        <v>85.646900269541803</v>
      </c>
      <c r="O1059" s="71"/>
      <c r="P1059" s="68"/>
      <c r="Q1059" s="71">
        <v>1</v>
      </c>
      <c r="R1059" s="68">
        <v>100</v>
      </c>
    </row>
    <row r="1060" spans="1:18" x14ac:dyDescent="0.2">
      <c r="A1060" s="141" t="s">
        <v>2415</v>
      </c>
      <c r="B1060" s="67" t="s">
        <v>2416</v>
      </c>
      <c r="C1060" s="67">
        <v>55</v>
      </c>
      <c r="D1060" s="67" t="s">
        <v>340</v>
      </c>
      <c r="E1060" s="71">
        <v>0.64029487241243999</v>
      </c>
      <c r="F1060" s="68">
        <v>54.784366576819401</v>
      </c>
      <c r="G1060" s="71">
        <v>0.73616263677623806</v>
      </c>
      <c r="H1060" s="68">
        <v>74.730458221024307</v>
      </c>
      <c r="I1060" s="71">
        <v>0.64113535119985399</v>
      </c>
      <c r="J1060" s="68">
        <v>54.716981132075503</v>
      </c>
      <c r="K1060" s="71">
        <v>0.82425400893963696</v>
      </c>
      <c r="L1060" s="68">
        <v>59.703504043126699</v>
      </c>
      <c r="M1060" s="71">
        <v>0.76912236514647203</v>
      </c>
      <c r="N1060" s="68">
        <v>82.749326145552601</v>
      </c>
      <c r="O1060" s="71"/>
      <c r="P1060" s="68"/>
      <c r="Q1060" s="71">
        <v>0.23080000000000001</v>
      </c>
      <c r="R1060" s="68">
        <v>41.739130434782602</v>
      </c>
    </row>
    <row r="1061" spans="1:18" x14ac:dyDescent="0.2">
      <c r="A1061" s="141" t="s">
        <v>2417</v>
      </c>
      <c r="B1061" s="67" t="s">
        <v>2418</v>
      </c>
      <c r="C1061" s="67">
        <v>55</v>
      </c>
      <c r="D1061" s="67" t="s">
        <v>340</v>
      </c>
      <c r="E1061" s="71">
        <v>0.69442896522047104</v>
      </c>
      <c r="F1061" s="68">
        <v>70.822102425875997</v>
      </c>
      <c r="G1061" s="71">
        <v>0.65451279016513098</v>
      </c>
      <c r="H1061" s="68">
        <v>51.482479784366603</v>
      </c>
      <c r="I1061" s="71">
        <v>0.60527467965784598</v>
      </c>
      <c r="J1061" s="68">
        <v>39.016172506738499</v>
      </c>
      <c r="K1061" s="71">
        <v>0.86049281998361704</v>
      </c>
      <c r="L1061" s="68">
        <v>77.830188679245296</v>
      </c>
      <c r="M1061" s="71">
        <v>0.59521453629576304</v>
      </c>
      <c r="N1061" s="68">
        <v>61.388140161725097</v>
      </c>
      <c r="O1061" s="71"/>
      <c r="P1061" s="68"/>
      <c r="Q1061" s="71">
        <v>0.75665000000000004</v>
      </c>
      <c r="R1061" s="68">
        <v>66.482213438735201</v>
      </c>
    </row>
    <row r="1062" spans="1:18" x14ac:dyDescent="0.2">
      <c r="A1062" s="141" t="s">
        <v>2419</v>
      </c>
      <c r="B1062" s="67" t="s">
        <v>2420</v>
      </c>
      <c r="C1062" s="67">
        <v>55</v>
      </c>
      <c r="D1062" s="67" t="s">
        <v>340</v>
      </c>
      <c r="E1062" s="71">
        <v>0.52810581364901898</v>
      </c>
      <c r="F1062" s="68">
        <v>25.1347708894879</v>
      </c>
      <c r="G1062" s="71">
        <v>0.52039451495998301</v>
      </c>
      <c r="H1062" s="68">
        <v>8.0188679245282994</v>
      </c>
      <c r="I1062" s="71">
        <v>0.45931826029740702</v>
      </c>
      <c r="J1062" s="68">
        <v>2.6954177897574101</v>
      </c>
      <c r="K1062" s="71">
        <v>0.704619120489129</v>
      </c>
      <c r="L1062" s="68">
        <v>15.835579514824801</v>
      </c>
      <c r="M1062" s="71">
        <v>0.43929717249857603</v>
      </c>
      <c r="N1062" s="68">
        <v>24.797843665768202</v>
      </c>
      <c r="O1062" s="71"/>
      <c r="P1062" s="68"/>
      <c r="Q1062" s="71">
        <v>0.51690000000000003</v>
      </c>
      <c r="R1062" s="68">
        <v>55.810276679841898</v>
      </c>
    </row>
    <row r="1063" spans="1:18" x14ac:dyDescent="0.2">
      <c r="A1063" s="141" t="s">
        <v>2421</v>
      </c>
      <c r="B1063" s="67" t="s">
        <v>2422</v>
      </c>
      <c r="C1063" s="67">
        <v>55</v>
      </c>
      <c r="D1063" s="67" t="s">
        <v>340</v>
      </c>
      <c r="E1063" s="71">
        <v>0.66302577332881896</v>
      </c>
      <c r="F1063" s="68">
        <v>60.579514824797798</v>
      </c>
      <c r="G1063" s="71">
        <v>0.65133553554609402</v>
      </c>
      <c r="H1063" s="68">
        <v>50.336927223719698</v>
      </c>
      <c r="I1063" s="71">
        <v>0.61174199720914901</v>
      </c>
      <c r="J1063" s="68">
        <v>42.452830188679201</v>
      </c>
      <c r="K1063" s="71">
        <v>0.85532567348886401</v>
      </c>
      <c r="L1063" s="68">
        <v>75.336927223719698</v>
      </c>
      <c r="M1063" s="71">
        <v>0.57422566039998801</v>
      </c>
      <c r="N1063" s="68">
        <v>58.0862533692722</v>
      </c>
      <c r="O1063" s="71"/>
      <c r="P1063" s="68"/>
      <c r="Q1063" s="71">
        <v>0.62250000000000005</v>
      </c>
      <c r="R1063" s="68">
        <v>60.079051383399197</v>
      </c>
    </row>
    <row r="1064" spans="1:18" x14ac:dyDescent="0.2">
      <c r="A1064" s="141" t="s">
        <v>2423</v>
      </c>
      <c r="B1064" s="67" t="s">
        <v>2424</v>
      </c>
      <c r="C1064" s="67">
        <v>55</v>
      </c>
      <c r="D1064" s="67" t="s">
        <v>340</v>
      </c>
      <c r="E1064" s="71">
        <v>0.72652323163048205</v>
      </c>
      <c r="F1064" s="68">
        <v>79.447439353099696</v>
      </c>
      <c r="G1064" s="71">
        <v>0.68155647269189401</v>
      </c>
      <c r="H1064" s="68">
        <v>61.253369272237201</v>
      </c>
      <c r="I1064" s="71">
        <v>0.63815931801024495</v>
      </c>
      <c r="J1064" s="68">
        <v>53.5040431266846</v>
      </c>
      <c r="K1064" s="71">
        <v>0.83861602515168998</v>
      </c>
      <c r="L1064" s="68">
        <v>66.576819407008102</v>
      </c>
      <c r="M1064" s="71">
        <v>0.65218434229858202</v>
      </c>
      <c r="N1064" s="68">
        <v>70.619946091644195</v>
      </c>
      <c r="O1064" s="71"/>
      <c r="P1064" s="68"/>
      <c r="Q1064" s="71">
        <v>0.82210000000000005</v>
      </c>
      <c r="R1064" s="68">
        <v>69.723320158102794</v>
      </c>
    </row>
    <row r="1065" spans="1:18" x14ac:dyDescent="0.2">
      <c r="A1065" s="141" t="s">
        <v>2425</v>
      </c>
      <c r="B1065" s="67" t="s">
        <v>2426</v>
      </c>
      <c r="C1065" s="67">
        <v>55</v>
      </c>
      <c r="D1065" s="67" t="s">
        <v>340</v>
      </c>
      <c r="E1065" s="71">
        <v>0.75146042985694705</v>
      </c>
      <c r="F1065" s="68">
        <v>84.097035040431294</v>
      </c>
      <c r="G1065" s="71">
        <v>0.73754450917764403</v>
      </c>
      <c r="H1065" s="68">
        <v>75</v>
      </c>
      <c r="I1065" s="71">
        <v>0.65071360543322898</v>
      </c>
      <c r="J1065" s="68">
        <v>58.962264150943398</v>
      </c>
      <c r="K1065" s="71">
        <v>0.81700101047668805</v>
      </c>
      <c r="L1065" s="68">
        <v>56.199460916442</v>
      </c>
      <c r="M1065" s="71">
        <v>0.73014302419717503</v>
      </c>
      <c r="N1065" s="68">
        <v>79.245283018867894</v>
      </c>
      <c r="O1065" s="71"/>
      <c r="P1065" s="68"/>
      <c r="Q1065" s="71">
        <v>0.82189999999999996</v>
      </c>
      <c r="R1065" s="68">
        <v>69.644268774703605</v>
      </c>
    </row>
    <row r="1066" spans="1:18" x14ac:dyDescent="0.2">
      <c r="A1066" s="141" t="s">
        <v>2427</v>
      </c>
      <c r="B1066" s="67" t="s">
        <v>2428</v>
      </c>
      <c r="C1066" s="67">
        <v>55</v>
      </c>
      <c r="D1066" s="67" t="s">
        <v>340</v>
      </c>
      <c r="E1066" s="71">
        <v>0.66698673857950497</v>
      </c>
      <c r="F1066" s="68">
        <v>62.061994609164401</v>
      </c>
      <c r="G1066" s="71">
        <v>0.66100199473238297</v>
      </c>
      <c r="H1066" s="68">
        <v>53.706199460916402</v>
      </c>
      <c r="I1066" s="71">
        <v>0.62305718073460703</v>
      </c>
      <c r="J1066" s="68">
        <v>47.0350404312668</v>
      </c>
      <c r="K1066" s="71">
        <v>0.81675998113477</v>
      </c>
      <c r="L1066" s="68">
        <v>55.795148247978403</v>
      </c>
      <c r="M1066" s="71">
        <v>0.59521453629576304</v>
      </c>
      <c r="N1066" s="68">
        <v>61.388140161725097</v>
      </c>
      <c r="O1066" s="71"/>
      <c r="P1066" s="68"/>
      <c r="Q1066" s="71">
        <v>0.63890000000000002</v>
      </c>
      <c r="R1066" s="68">
        <v>60.711462450592897</v>
      </c>
    </row>
    <row r="1067" spans="1:18" x14ac:dyDescent="0.2">
      <c r="A1067" s="141" t="s">
        <v>2429</v>
      </c>
      <c r="B1067" s="67" t="s">
        <v>2430</v>
      </c>
      <c r="C1067" s="67">
        <v>55</v>
      </c>
      <c r="D1067" s="67" t="s">
        <v>340</v>
      </c>
      <c r="E1067" s="71">
        <v>0.80796539314854099</v>
      </c>
      <c r="F1067" s="68">
        <v>92.115902964959602</v>
      </c>
      <c r="G1067" s="71">
        <v>0.86355000934258497</v>
      </c>
      <c r="H1067" s="68">
        <v>96.832884097035006</v>
      </c>
      <c r="I1067" s="71">
        <v>0.59059889290532996</v>
      </c>
      <c r="J1067" s="68">
        <v>33.0862533692722</v>
      </c>
      <c r="K1067" s="71">
        <v>0.87352550435113696</v>
      </c>
      <c r="L1067" s="68">
        <v>83.423180592991898</v>
      </c>
      <c r="M1067" s="71">
        <v>0.71215255914365405</v>
      </c>
      <c r="N1067" s="68">
        <v>77.628032345013494</v>
      </c>
      <c r="O1067" s="71"/>
      <c r="P1067" s="68"/>
      <c r="Q1067" s="71">
        <v>1</v>
      </c>
      <c r="R1067" s="68">
        <v>100</v>
      </c>
    </row>
    <row r="1068" spans="1:18" x14ac:dyDescent="0.2">
      <c r="A1068" s="141" t="s">
        <v>2431</v>
      </c>
      <c r="B1068" s="67" t="s">
        <v>2432</v>
      </c>
      <c r="C1068" s="67">
        <v>55</v>
      </c>
      <c r="D1068" s="67" t="s">
        <v>340</v>
      </c>
      <c r="E1068" s="71">
        <v>0.92937865002239195</v>
      </c>
      <c r="F1068" s="68">
        <v>100</v>
      </c>
      <c r="G1068" s="71">
        <v>1</v>
      </c>
      <c r="H1068" s="68">
        <v>100</v>
      </c>
      <c r="I1068" s="71">
        <v>0.77097013956728</v>
      </c>
      <c r="J1068" s="68">
        <v>93.935309973045804</v>
      </c>
      <c r="K1068" s="71">
        <v>0.92389768402073502</v>
      </c>
      <c r="L1068" s="68">
        <v>95.619946091644195</v>
      </c>
      <c r="M1068" s="71">
        <v>0.95202542652394195</v>
      </c>
      <c r="N1068" s="68">
        <v>97.641509433962298</v>
      </c>
      <c r="O1068" s="71"/>
      <c r="P1068" s="68"/>
      <c r="Q1068" s="71">
        <v>1</v>
      </c>
      <c r="R1068" s="68">
        <v>100</v>
      </c>
    </row>
    <row r="1069" spans="1:18" x14ac:dyDescent="0.2">
      <c r="A1069" s="141" t="s">
        <v>1707</v>
      </c>
      <c r="B1069" s="67" t="s">
        <v>2433</v>
      </c>
      <c r="C1069" s="67">
        <v>55</v>
      </c>
      <c r="D1069" s="67" t="s">
        <v>340</v>
      </c>
      <c r="E1069" s="71">
        <v>0.90365601192505995</v>
      </c>
      <c r="F1069" s="68">
        <v>99.4609164420485</v>
      </c>
      <c r="G1069" s="71">
        <v>0.96237530634967605</v>
      </c>
      <c r="H1069" s="68">
        <v>99.865229110512104</v>
      </c>
      <c r="I1069" s="71">
        <v>0.72332020746345305</v>
      </c>
      <c r="J1069" s="68">
        <v>84.501347708894897</v>
      </c>
      <c r="K1069" s="71">
        <v>0.91054322771076501</v>
      </c>
      <c r="L1069" s="68">
        <v>93.396226415094304</v>
      </c>
      <c r="M1069" s="71">
        <v>0.92204131810140599</v>
      </c>
      <c r="N1069" s="68">
        <v>96.293800539083605</v>
      </c>
      <c r="O1069" s="71"/>
      <c r="P1069" s="68"/>
      <c r="Q1069" s="71">
        <v>1</v>
      </c>
      <c r="R1069" s="68">
        <v>100</v>
      </c>
    </row>
    <row r="1070" spans="1:18" x14ac:dyDescent="0.2">
      <c r="A1070" s="141" t="s">
        <v>2434</v>
      </c>
      <c r="B1070" s="67" t="s">
        <v>2435</v>
      </c>
      <c r="C1070" s="67">
        <v>55</v>
      </c>
      <c r="D1070" s="67" t="s">
        <v>340</v>
      </c>
      <c r="E1070" s="71">
        <v>0.784121536252264</v>
      </c>
      <c r="F1070" s="68">
        <v>89.083557951482504</v>
      </c>
      <c r="G1070" s="71">
        <v>0.80117369452878195</v>
      </c>
      <c r="H1070" s="68">
        <v>87.061994609164401</v>
      </c>
      <c r="I1070" s="71">
        <v>0.58426087238763602</v>
      </c>
      <c r="J1070" s="68">
        <v>31.266846361186001</v>
      </c>
      <c r="K1070" s="71">
        <v>0.82302055520125095</v>
      </c>
      <c r="L1070" s="68">
        <v>58.894878706199499</v>
      </c>
      <c r="M1070" s="71">
        <v>0.71215255914365405</v>
      </c>
      <c r="N1070" s="68">
        <v>77.628032345013494</v>
      </c>
      <c r="O1070" s="71"/>
      <c r="P1070" s="68"/>
      <c r="Q1070" s="71">
        <v>1</v>
      </c>
      <c r="R1070" s="68">
        <v>100</v>
      </c>
    </row>
    <row r="1071" spans="1:18" x14ac:dyDescent="0.2">
      <c r="A1071" s="141" t="s">
        <v>2436</v>
      </c>
      <c r="B1071" s="67" t="s">
        <v>2437</v>
      </c>
      <c r="C1071" s="67">
        <v>55</v>
      </c>
      <c r="D1071" s="67" t="s">
        <v>340</v>
      </c>
      <c r="E1071" s="71">
        <v>0.78357697541433202</v>
      </c>
      <c r="F1071" s="68">
        <v>88.948787061994594</v>
      </c>
      <c r="G1071" s="71">
        <v>0.86724894962757804</v>
      </c>
      <c r="H1071" s="68">
        <v>97.3045822102426</v>
      </c>
      <c r="I1071" s="71">
        <v>0.634162485107997</v>
      </c>
      <c r="J1071" s="68">
        <v>51.482479784366603</v>
      </c>
      <c r="K1071" s="71">
        <v>0.86799704582623605</v>
      </c>
      <c r="L1071" s="68">
        <v>81.132075471698101</v>
      </c>
      <c r="M1071" s="71">
        <v>0.66717639650984994</v>
      </c>
      <c r="N1071" s="68">
        <v>72.035040431266907</v>
      </c>
      <c r="O1071" s="71"/>
      <c r="P1071" s="68"/>
      <c r="Q1071" s="71">
        <v>0.88129999999999997</v>
      </c>
      <c r="R1071" s="68">
        <v>71.3833992094862</v>
      </c>
    </row>
    <row r="1072" spans="1:18" x14ac:dyDescent="0.2">
      <c r="A1072" s="141" t="s">
        <v>2438</v>
      </c>
      <c r="B1072" s="67" t="s">
        <v>2439</v>
      </c>
      <c r="C1072" s="67">
        <v>55</v>
      </c>
      <c r="D1072" s="67" t="s">
        <v>340</v>
      </c>
      <c r="E1072" s="71">
        <v>0.75440602807354895</v>
      </c>
      <c r="F1072" s="68">
        <v>84.433962264150907</v>
      </c>
      <c r="G1072" s="71">
        <v>0.66895392083734695</v>
      </c>
      <c r="H1072" s="68">
        <v>56.7385444743935</v>
      </c>
      <c r="I1072" s="71">
        <v>0.592176284123765</v>
      </c>
      <c r="J1072" s="68">
        <v>33.827493261455501</v>
      </c>
      <c r="K1072" s="71">
        <v>0.89169811237284202</v>
      </c>
      <c r="L1072" s="68">
        <v>89.757412398921801</v>
      </c>
      <c r="M1072" s="71">
        <v>0.61920182303379201</v>
      </c>
      <c r="N1072" s="68">
        <v>65.161725067385404</v>
      </c>
      <c r="O1072" s="71"/>
      <c r="P1072" s="68"/>
      <c r="Q1072" s="71">
        <v>1</v>
      </c>
      <c r="R1072" s="68">
        <v>100</v>
      </c>
    </row>
    <row r="1073" spans="1:18" x14ac:dyDescent="0.2">
      <c r="A1073" s="141" t="s">
        <v>2440</v>
      </c>
      <c r="B1073" s="67" t="s">
        <v>2441</v>
      </c>
      <c r="C1073" s="67">
        <v>55</v>
      </c>
      <c r="D1073" s="67" t="s">
        <v>340</v>
      </c>
      <c r="E1073" s="71">
        <v>0.87519931457391098</v>
      </c>
      <c r="F1073" s="68">
        <v>98.315363881401595</v>
      </c>
      <c r="G1073" s="71">
        <v>0.94328423815690698</v>
      </c>
      <c r="H1073" s="68">
        <v>99.730458221024307</v>
      </c>
      <c r="I1073" s="71">
        <v>0.65537567598679902</v>
      </c>
      <c r="J1073" s="68">
        <v>61.118598382749298</v>
      </c>
      <c r="K1073" s="71">
        <v>0.906268324942751</v>
      </c>
      <c r="L1073" s="68">
        <v>92.250673854447399</v>
      </c>
      <c r="M1073" s="71">
        <v>0.87106833378309501</v>
      </c>
      <c r="N1073" s="68">
        <v>92.857142857142904</v>
      </c>
      <c r="O1073" s="71"/>
      <c r="P1073" s="68"/>
      <c r="Q1073" s="71">
        <v>1</v>
      </c>
      <c r="R1073" s="68">
        <v>100</v>
      </c>
    </row>
    <row r="1074" spans="1:18" x14ac:dyDescent="0.2">
      <c r="A1074" s="141" t="s">
        <v>2442</v>
      </c>
      <c r="B1074" s="67" t="s">
        <v>2443</v>
      </c>
      <c r="C1074" s="67">
        <v>55</v>
      </c>
      <c r="D1074" s="67" t="s">
        <v>340</v>
      </c>
      <c r="E1074" s="71">
        <v>0.90149115470070396</v>
      </c>
      <c r="F1074" s="68">
        <v>99.393530997304595</v>
      </c>
      <c r="G1074" s="71">
        <v>0.967215821344376</v>
      </c>
      <c r="H1074" s="68">
        <v>99.932614555256094</v>
      </c>
      <c r="I1074" s="71">
        <v>0.72536458773552404</v>
      </c>
      <c r="J1074" s="68">
        <v>85.175202156334194</v>
      </c>
      <c r="K1074" s="71">
        <v>0.94680544148277601</v>
      </c>
      <c r="L1074" s="68">
        <v>97.574123989218293</v>
      </c>
      <c r="M1074" s="71">
        <v>0.86806992294084195</v>
      </c>
      <c r="N1074" s="68">
        <v>92.654986522911102</v>
      </c>
      <c r="O1074" s="71"/>
      <c r="P1074" s="68"/>
      <c r="Q1074" s="71">
        <v>1</v>
      </c>
      <c r="R1074" s="68">
        <v>100</v>
      </c>
    </row>
    <row r="1075" spans="1:18" x14ac:dyDescent="0.2">
      <c r="A1075" s="141" t="s">
        <v>2444</v>
      </c>
      <c r="B1075" s="67" t="s">
        <v>2445</v>
      </c>
      <c r="C1075" s="67">
        <v>55</v>
      </c>
      <c r="D1075" s="67" t="s">
        <v>340</v>
      </c>
      <c r="E1075" s="71">
        <v>0.82011901189167002</v>
      </c>
      <c r="F1075" s="68">
        <v>93.733153638814002</v>
      </c>
      <c r="G1075" s="71">
        <v>0.82786945345153795</v>
      </c>
      <c r="H1075" s="68">
        <v>91.778975741239904</v>
      </c>
      <c r="I1075" s="71">
        <v>0.644848995854028</v>
      </c>
      <c r="J1075" s="68">
        <v>56.401617250673901</v>
      </c>
      <c r="K1075" s="71">
        <v>0.82877013658377496</v>
      </c>
      <c r="L1075" s="68">
        <v>61.994609164420503</v>
      </c>
      <c r="M1075" s="71">
        <v>0.79910647356900799</v>
      </c>
      <c r="N1075" s="68">
        <v>85.983827493261501</v>
      </c>
      <c r="O1075" s="71"/>
      <c r="P1075" s="68"/>
      <c r="Q1075" s="71">
        <v>1</v>
      </c>
      <c r="R1075" s="68">
        <v>100</v>
      </c>
    </row>
    <row r="1076" spans="1:18" x14ac:dyDescent="0.2">
      <c r="A1076" s="141" t="s">
        <v>2446</v>
      </c>
      <c r="B1076" s="67" t="s">
        <v>2447</v>
      </c>
      <c r="C1076" s="67">
        <v>55</v>
      </c>
      <c r="D1076" s="67" t="s">
        <v>340</v>
      </c>
      <c r="E1076" s="71">
        <v>0.775424506101829</v>
      </c>
      <c r="F1076" s="68">
        <v>88.072776280323495</v>
      </c>
      <c r="G1076" s="71">
        <v>0.74657138228735498</v>
      </c>
      <c r="H1076" s="68">
        <v>77.088948787061994</v>
      </c>
      <c r="I1076" s="71">
        <v>0.60458299997260601</v>
      </c>
      <c r="J1076" s="68">
        <v>38.746630727762799</v>
      </c>
      <c r="K1076" s="71">
        <v>0.879780627635108</v>
      </c>
      <c r="L1076" s="68">
        <v>85.714285714285694</v>
      </c>
      <c r="M1076" s="71">
        <v>0.64618752061407503</v>
      </c>
      <c r="N1076" s="68">
        <v>69.676549865229106</v>
      </c>
      <c r="O1076" s="71"/>
      <c r="P1076" s="68"/>
      <c r="Q1076" s="71">
        <v>1</v>
      </c>
      <c r="R1076" s="68">
        <v>100</v>
      </c>
    </row>
    <row r="1077" spans="1:18" x14ac:dyDescent="0.2">
      <c r="A1077" s="141" t="s">
        <v>2448</v>
      </c>
      <c r="B1077" s="67" t="s">
        <v>2449</v>
      </c>
      <c r="C1077" s="67">
        <v>55</v>
      </c>
      <c r="D1077" s="67" t="s">
        <v>340</v>
      </c>
      <c r="E1077" s="71">
        <v>0.88440580918468303</v>
      </c>
      <c r="F1077" s="68">
        <v>98.517520215633397</v>
      </c>
      <c r="G1077" s="71">
        <v>0.94487510246460105</v>
      </c>
      <c r="H1077" s="68">
        <v>99.797843665768198</v>
      </c>
      <c r="I1077" s="71">
        <v>0.68677954629875304</v>
      </c>
      <c r="J1077" s="68">
        <v>72.439353099730496</v>
      </c>
      <c r="K1077" s="71">
        <v>0.85933784653189405</v>
      </c>
      <c r="L1077" s="68">
        <v>77.291105121293796</v>
      </c>
      <c r="M1077" s="71">
        <v>0.93103655062816704</v>
      </c>
      <c r="N1077" s="68">
        <v>96.698113207547195</v>
      </c>
      <c r="O1077" s="71"/>
      <c r="P1077" s="68"/>
      <c r="Q1077" s="71">
        <v>1</v>
      </c>
      <c r="R1077" s="68">
        <v>100</v>
      </c>
    </row>
    <row r="1078" spans="1:18" x14ac:dyDescent="0.2">
      <c r="A1078" s="141" t="s">
        <v>2450</v>
      </c>
      <c r="B1078" s="67" t="s">
        <v>2451</v>
      </c>
      <c r="C1078" s="67">
        <v>55</v>
      </c>
      <c r="D1078" s="67" t="s">
        <v>340</v>
      </c>
      <c r="E1078" s="71">
        <v>0.83474927993571102</v>
      </c>
      <c r="F1078" s="68">
        <v>95.552560646900304</v>
      </c>
      <c r="G1078" s="71">
        <v>0.82289815346370199</v>
      </c>
      <c r="H1078" s="68">
        <v>91.037735849056602</v>
      </c>
      <c r="I1078" s="71">
        <v>0.65966629716247405</v>
      </c>
      <c r="J1078" s="68">
        <v>63.409703504043101</v>
      </c>
      <c r="K1078" s="71">
        <v>0.90406911885238705</v>
      </c>
      <c r="L1078" s="68">
        <v>91.576819407008102</v>
      </c>
      <c r="M1078" s="71">
        <v>0.78711283019999401</v>
      </c>
      <c r="N1078" s="68">
        <v>84.366576819407001</v>
      </c>
      <c r="O1078" s="71"/>
      <c r="P1078" s="68"/>
      <c r="Q1078" s="71">
        <v>1</v>
      </c>
      <c r="R1078" s="68">
        <v>100</v>
      </c>
    </row>
    <row r="1079" spans="1:18" x14ac:dyDescent="0.2">
      <c r="A1079" s="141" t="s">
        <v>2452</v>
      </c>
      <c r="B1079" s="67" t="s">
        <v>2453</v>
      </c>
      <c r="C1079" s="67">
        <v>55</v>
      </c>
      <c r="D1079" s="67" t="s">
        <v>340</v>
      </c>
      <c r="E1079" s="71">
        <v>0.72055494501619799</v>
      </c>
      <c r="F1079" s="68">
        <v>77.762803234501305</v>
      </c>
      <c r="G1079" s="71">
        <v>0.70634733610928602</v>
      </c>
      <c r="H1079" s="68">
        <v>67.857142857142904</v>
      </c>
      <c r="I1079" s="71">
        <v>0.58408979685585505</v>
      </c>
      <c r="J1079" s="68">
        <v>31.199460916442</v>
      </c>
      <c r="K1079" s="71">
        <v>0.86104677624826098</v>
      </c>
      <c r="L1079" s="68">
        <v>78.167115902964994</v>
      </c>
      <c r="M1079" s="71">
        <v>0.45129081586759001</v>
      </c>
      <c r="N1079" s="68">
        <v>27.897574123989202</v>
      </c>
      <c r="O1079" s="71"/>
      <c r="P1079" s="68"/>
      <c r="Q1079" s="71">
        <v>1</v>
      </c>
      <c r="R1079" s="68">
        <v>100</v>
      </c>
    </row>
    <row r="1080" spans="1:18" x14ac:dyDescent="0.2">
      <c r="A1080" s="141" t="s">
        <v>2454</v>
      </c>
      <c r="B1080" s="67" t="s">
        <v>2455</v>
      </c>
      <c r="C1080" s="67">
        <v>55</v>
      </c>
      <c r="D1080" s="67" t="s">
        <v>340</v>
      </c>
      <c r="E1080" s="71">
        <v>0.81640415533827204</v>
      </c>
      <c r="F1080" s="68">
        <v>93.396226415094304</v>
      </c>
      <c r="G1080" s="71">
        <v>0.77369844389945996</v>
      </c>
      <c r="H1080" s="68">
        <v>82.008086253369299</v>
      </c>
      <c r="I1080" s="71">
        <v>0.64364070472925505</v>
      </c>
      <c r="J1080" s="68">
        <v>55.660377358490599</v>
      </c>
      <c r="K1080" s="71">
        <v>0.91055131712743997</v>
      </c>
      <c r="L1080" s="68">
        <v>93.463611859838295</v>
      </c>
      <c r="M1080" s="71">
        <v>0.754130310935204</v>
      </c>
      <c r="N1080" s="68">
        <v>81.805929919137498</v>
      </c>
      <c r="O1080" s="71"/>
      <c r="P1080" s="68"/>
      <c r="Q1080" s="71">
        <v>1</v>
      </c>
      <c r="R1080" s="68">
        <v>100</v>
      </c>
    </row>
    <row r="1081" spans="1:18" x14ac:dyDescent="0.2">
      <c r="A1081" s="141" t="s">
        <v>2456</v>
      </c>
      <c r="B1081" s="67" t="s">
        <v>2457</v>
      </c>
      <c r="C1081" s="67">
        <v>55</v>
      </c>
      <c r="D1081" s="67" t="s">
        <v>340</v>
      </c>
      <c r="E1081" s="71">
        <v>0.81143634935898201</v>
      </c>
      <c r="F1081" s="68">
        <v>92.857142857142904</v>
      </c>
      <c r="G1081" s="71">
        <v>0.80383949086742001</v>
      </c>
      <c r="H1081" s="68">
        <v>87.870619946091594</v>
      </c>
      <c r="I1081" s="71">
        <v>0.65822296567206695</v>
      </c>
      <c r="J1081" s="68">
        <v>62.533692722372002</v>
      </c>
      <c r="K1081" s="71">
        <v>0.86197785521599501</v>
      </c>
      <c r="L1081" s="68">
        <v>78.369272237196796</v>
      </c>
      <c r="M1081" s="71">
        <v>0.73314143503942897</v>
      </c>
      <c r="N1081" s="68">
        <v>79.514824797843701</v>
      </c>
      <c r="O1081" s="71"/>
      <c r="P1081" s="68"/>
      <c r="Q1081" s="71">
        <v>1</v>
      </c>
      <c r="R1081" s="68">
        <v>100</v>
      </c>
    </row>
    <row r="1082" spans="1:18" x14ac:dyDescent="0.2">
      <c r="A1082" s="141" t="s">
        <v>2458</v>
      </c>
      <c r="B1082" s="67" t="s">
        <v>2459</v>
      </c>
      <c r="C1082" s="67">
        <v>55</v>
      </c>
      <c r="D1082" s="67" t="s">
        <v>340</v>
      </c>
      <c r="E1082" s="71">
        <v>0.79155448152333197</v>
      </c>
      <c r="F1082" s="68">
        <v>89.892183288409697</v>
      </c>
      <c r="G1082" s="71">
        <v>0.69412558928936996</v>
      </c>
      <c r="H1082" s="68">
        <v>64.959568733153603</v>
      </c>
      <c r="I1082" s="71">
        <v>0.64312737978325596</v>
      </c>
      <c r="J1082" s="68">
        <v>55.525606469002703</v>
      </c>
      <c r="K1082" s="71">
        <v>0.86938753845108496</v>
      </c>
      <c r="L1082" s="68">
        <v>82.210242587601101</v>
      </c>
      <c r="M1082" s="71">
        <v>0.75113190009295105</v>
      </c>
      <c r="N1082" s="68">
        <v>81.536388140161705</v>
      </c>
      <c r="O1082" s="71"/>
      <c r="P1082" s="68"/>
      <c r="Q1082" s="71">
        <v>1</v>
      </c>
      <c r="R1082" s="68">
        <v>100</v>
      </c>
    </row>
    <row r="1083" spans="1:18" x14ac:dyDescent="0.2">
      <c r="A1083" s="141" t="s">
        <v>2460</v>
      </c>
      <c r="B1083" s="67" t="s">
        <v>2461</v>
      </c>
      <c r="C1083" s="67">
        <v>55</v>
      </c>
      <c r="D1083" s="67" t="s">
        <v>340</v>
      </c>
      <c r="E1083" s="71">
        <v>0.780398851940868</v>
      </c>
      <c r="F1083" s="68">
        <v>88.409703504043094</v>
      </c>
      <c r="G1083" s="71">
        <v>0.63244004021024702</v>
      </c>
      <c r="H1083" s="68">
        <v>39.083557951482497</v>
      </c>
      <c r="I1083" s="71">
        <v>0.68249414058522495</v>
      </c>
      <c r="J1083" s="68">
        <v>71.495956873315393</v>
      </c>
      <c r="K1083" s="71">
        <v>0.71599174512577202</v>
      </c>
      <c r="L1083" s="68">
        <v>18.598382749326099</v>
      </c>
      <c r="M1083" s="71">
        <v>0.87106833378309501</v>
      </c>
      <c r="N1083" s="68">
        <v>92.857142857142904</v>
      </c>
      <c r="O1083" s="71"/>
      <c r="P1083" s="68"/>
      <c r="Q1083" s="71">
        <v>1</v>
      </c>
      <c r="R1083" s="68">
        <v>100</v>
      </c>
    </row>
    <row r="1084" spans="1:18" x14ac:dyDescent="0.2">
      <c r="A1084" s="141" t="s">
        <v>2462</v>
      </c>
      <c r="B1084" s="67" t="s">
        <v>2463</v>
      </c>
      <c r="C1084" s="67">
        <v>55</v>
      </c>
      <c r="D1084" s="67" t="s">
        <v>340</v>
      </c>
      <c r="E1084" s="71">
        <v>0.84358847751027899</v>
      </c>
      <c r="F1084" s="68">
        <v>96.293800539083605</v>
      </c>
      <c r="G1084" s="71">
        <v>0.82790189785967105</v>
      </c>
      <c r="H1084" s="68">
        <v>91.846361185983795</v>
      </c>
      <c r="I1084" s="71">
        <v>0.72047808809986902</v>
      </c>
      <c r="J1084" s="68">
        <v>83.692722371967605</v>
      </c>
      <c r="K1084" s="71">
        <v>0.81348612202002901</v>
      </c>
      <c r="L1084" s="68">
        <v>53.908355795148204</v>
      </c>
      <c r="M1084" s="71">
        <v>0.85607627957182697</v>
      </c>
      <c r="N1084" s="68">
        <v>92.183288409703493</v>
      </c>
      <c r="O1084" s="71"/>
      <c r="P1084" s="68"/>
      <c r="Q1084" s="71">
        <v>1</v>
      </c>
      <c r="R1084" s="68">
        <v>100</v>
      </c>
    </row>
    <row r="1085" spans="1:18" x14ac:dyDescent="0.2">
      <c r="A1085" s="141" t="s">
        <v>2464</v>
      </c>
      <c r="B1085" s="67" t="s">
        <v>2465</v>
      </c>
      <c r="C1085" s="67">
        <v>55</v>
      </c>
      <c r="D1085" s="67" t="s">
        <v>340</v>
      </c>
      <c r="E1085" s="71">
        <v>0.81132261327508703</v>
      </c>
      <c r="F1085" s="68">
        <v>92.789757412398899</v>
      </c>
      <c r="G1085" s="71">
        <v>0.78104149509679999</v>
      </c>
      <c r="H1085" s="68">
        <v>83.423180592991898</v>
      </c>
      <c r="I1085" s="71">
        <v>0.69440162427899699</v>
      </c>
      <c r="J1085" s="68">
        <v>75.202156334231802</v>
      </c>
      <c r="K1085" s="71">
        <v>0.75018095416583797</v>
      </c>
      <c r="L1085" s="68">
        <v>29.177897574124</v>
      </c>
      <c r="M1085" s="71">
        <v>0.832088992833798</v>
      </c>
      <c r="N1085" s="68">
        <v>88.948787061994594</v>
      </c>
      <c r="O1085" s="71"/>
      <c r="P1085" s="68"/>
      <c r="Q1085" s="71">
        <v>0.99890000000000001</v>
      </c>
      <c r="R1085" s="68">
        <v>76.047430830039502</v>
      </c>
    </row>
    <row r="1086" spans="1:18" x14ac:dyDescent="0.2">
      <c r="A1086" s="141" t="s">
        <v>2466</v>
      </c>
      <c r="B1086" s="67" t="s">
        <v>2467</v>
      </c>
      <c r="C1086" s="67">
        <v>55</v>
      </c>
      <c r="D1086" s="67" t="s">
        <v>340</v>
      </c>
      <c r="E1086" s="71">
        <v>0.74897249202898897</v>
      </c>
      <c r="F1086" s="68">
        <v>83.423180592991898</v>
      </c>
      <c r="G1086" s="71">
        <v>0.74942927529807202</v>
      </c>
      <c r="H1086" s="68">
        <v>77.6954177897574</v>
      </c>
      <c r="I1086" s="71">
        <v>0.63575720178317296</v>
      </c>
      <c r="J1086" s="68">
        <v>52.291105121293803</v>
      </c>
      <c r="K1086" s="71">
        <v>0.77045826845244503</v>
      </c>
      <c r="L1086" s="68">
        <v>36.051212938005399</v>
      </c>
      <c r="M1086" s="71">
        <v>0.58921771461125605</v>
      </c>
      <c r="N1086" s="68">
        <v>59.905660377358501</v>
      </c>
      <c r="O1086" s="71"/>
      <c r="P1086" s="68"/>
      <c r="Q1086" s="71">
        <v>1</v>
      </c>
      <c r="R1086" s="68">
        <v>100</v>
      </c>
    </row>
    <row r="1087" spans="1:18" x14ac:dyDescent="0.2">
      <c r="A1087" s="141" t="s">
        <v>2468</v>
      </c>
      <c r="B1087" s="67" t="s">
        <v>2469</v>
      </c>
      <c r="C1087" s="67">
        <v>55</v>
      </c>
      <c r="D1087" s="67" t="s">
        <v>340</v>
      </c>
      <c r="E1087" s="71">
        <v>0.74357689395232196</v>
      </c>
      <c r="F1087" s="68">
        <v>82.008086253369299</v>
      </c>
      <c r="G1087" s="71">
        <v>0.76300496521845895</v>
      </c>
      <c r="H1087" s="68">
        <v>80.121293800539107</v>
      </c>
      <c r="I1087" s="71">
        <v>0.66125313195055202</v>
      </c>
      <c r="J1087" s="68">
        <v>63.814016172506697</v>
      </c>
      <c r="K1087" s="71">
        <v>0.85328811586866105</v>
      </c>
      <c r="L1087" s="68">
        <v>73.989218328841005</v>
      </c>
      <c r="M1087" s="71">
        <v>0.73913825672393596</v>
      </c>
      <c r="N1087" s="68">
        <v>80.3908355795148</v>
      </c>
      <c r="O1087" s="71"/>
      <c r="P1087" s="68"/>
      <c r="Q1087" s="71">
        <v>0.70120000000000005</v>
      </c>
      <c r="R1087" s="68">
        <v>63.952569169960498</v>
      </c>
    </row>
    <row r="1088" spans="1:18" x14ac:dyDescent="0.2">
      <c r="A1088" s="141" t="s">
        <v>1564</v>
      </c>
      <c r="B1088" s="67" t="s">
        <v>2470</v>
      </c>
      <c r="C1088" s="67">
        <v>55</v>
      </c>
      <c r="D1088" s="67" t="s">
        <v>340</v>
      </c>
      <c r="E1088" s="71">
        <v>0.74221837466053997</v>
      </c>
      <c r="F1088" s="68">
        <v>81.738544474393507</v>
      </c>
      <c r="G1088" s="71">
        <v>0.75977870117093504</v>
      </c>
      <c r="H1088" s="68">
        <v>79.447439353099696</v>
      </c>
      <c r="I1088" s="71">
        <v>0.62267695422517999</v>
      </c>
      <c r="J1088" s="68">
        <v>46.428571428571402</v>
      </c>
      <c r="K1088" s="71">
        <v>0.84500272865588799</v>
      </c>
      <c r="L1088" s="68">
        <v>69.407008086253398</v>
      </c>
      <c r="M1088" s="71">
        <v>0.748133489250697</v>
      </c>
      <c r="N1088" s="68">
        <v>81.266846361185998</v>
      </c>
      <c r="O1088" s="71"/>
      <c r="P1088" s="68"/>
      <c r="Q1088" s="71">
        <v>0.73550000000000004</v>
      </c>
      <c r="R1088" s="68">
        <v>65.454545454545496</v>
      </c>
    </row>
    <row r="1089" spans="1:18" x14ac:dyDescent="0.2">
      <c r="A1089" s="141" t="s">
        <v>2471</v>
      </c>
      <c r="B1089" s="67" t="s">
        <v>2472</v>
      </c>
      <c r="C1089" s="67">
        <v>55</v>
      </c>
      <c r="D1089" s="67" t="s">
        <v>340</v>
      </c>
      <c r="E1089" s="71">
        <v>0.82464133722536903</v>
      </c>
      <c r="F1089" s="68">
        <v>94.407008086253398</v>
      </c>
      <c r="G1089" s="71">
        <v>0.76672396407787402</v>
      </c>
      <c r="H1089" s="68">
        <v>80.660377358490607</v>
      </c>
      <c r="I1089" s="71">
        <v>0.67071010848719304</v>
      </c>
      <c r="J1089" s="68">
        <v>67.654986522911102</v>
      </c>
      <c r="K1089" s="71">
        <v>0.87167408578150396</v>
      </c>
      <c r="L1089" s="68">
        <v>83.018867924528294</v>
      </c>
      <c r="M1089" s="71">
        <v>0.81409852778027603</v>
      </c>
      <c r="N1089" s="68">
        <v>87.196765498652297</v>
      </c>
      <c r="O1089" s="71"/>
      <c r="P1089" s="68"/>
      <c r="Q1089" s="71">
        <v>1</v>
      </c>
      <c r="R1089" s="68">
        <v>100</v>
      </c>
    </row>
    <row r="1090" spans="1:18" x14ac:dyDescent="0.2">
      <c r="A1090" s="141" t="s">
        <v>2473</v>
      </c>
      <c r="B1090" s="67" t="s">
        <v>2474</v>
      </c>
      <c r="C1090" s="67">
        <v>55</v>
      </c>
      <c r="D1090" s="67" t="s">
        <v>340</v>
      </c>
      <c r="E1090" s="71">
        <v>0.79696431742261298</v>
      </c>
      <c r="F1090" s="68">
        <v>90.363881401617206</v>
      </c>
      <c r="G1090" s="71">
        <v>0.82479096583776901</v>
      </c>
      <c r="H1090" s="68">
        <v>91.374663072776301</v>
      </c>
      <c r="I1090" s="71">
        <v>0.61801056393693499</v>
      </c>
      <c r="J1090" s="68">
        <v>44.946091644204799</v>
      </c>
      <c r="K1090" s="71">
        <v>0.83563901029329601</v>
      </c>
      <c r="L1090" s="68">
        <v>65.229110512129395</v>
      </c>
      <c r="M1090" s="71">
        <v>0.84708104704506604</v>
      </c>
      <c r="N1090" s="68">
        <v>91.037735849056602</v>
      </c>
      <c r="O1090" s="71"/>
      <c r="P1090" s="68"/>
      <c r="Q1090" s="71">
        <v>0.85929999999999995</v>
      </c>
      <c r="R1090" s="68">
        <v>70.988142292490096</v>
      </c>
    </row>
    <row r="1091" spans="1:18" x14ac:dyDescent="0.2">
      <c r="A1091" s="141" t="s">
        <v>2475</v>
      </c>
      <c r="B1091" s="67" t="s">
        <v>2476</v>
      </c>
      <c r="C1091" s="67">
        <v>55</v>
      </c>
      <c r="D1091" s="67" t="s">
        <v>340</v>
      </c>
      <c r="E1091" s="71">
        <v>0.68495767554297105</v>
      </c>
      <c r="F1091" s="68">
        <v>67.654986522911102</v>
      </c>
      <c r="G1091" s="71">
        <v>0.77433921363707703</v>
      </c>
      <c r="H1091" s="68">
        <v>82.142857142857096</v>
      </c>
      <c r="I1091" s="71">
        <v>0.53563385106397399</v>
      </c>
      <c r="J1091" s="68">
        <v>15.5660377358491</v>
      </c>
      <c r="K1091" s="71">
        <v>0.86968023460536004</v>
      </c>
      <c r="L1091" s="68">
        <v>82.345013477088898</v>
      </c>
      <c r="M1091" s="71">
        <v>0.74513507840844395</v>
      </c>
      <c r="N1091" s="68">
        <v>80.997304582210205</v>
      </c>
      <c r="O1091" s="71"/>
      <c r="P1091" s="68"/>
      <c r="Q1091" s="71">
        <v>0.5</v>
      </c>
      <c r="R1091" s="68">
        <v>54.703557312252997</v>
      </c>
    </row>
    <row r="1092" spans="1:18" x14ac:dyDescent="0.2">
      <c r="A1092" s="141" t="s">
        <v>2477</v>
      </c>
      <c r="B1092" s="67" t="s">
        <v>2478</v>
      </c>
      <c r="C1092" s="67">
        <v>55</v>
      </c>
      <c r="D1092" s="67" t="s">
        <v>340</v>
      </c>
      <c r="E1092" s="71">
        <v>0.81107789275379105</v>
      </c>
      <c r="F1092" s="68">
        <v>92.722371967654993</v>
      </c>
      <c r="G1092" s="71">
        <v>0.77524041552328204</v>
      </c>
      <c r="H1092" s="68">
        <v>82.547169811320799</v>
      </c>
      <c r="I1092" s="71">
        <v>0.66353004166914997</v>
      </c>
      <c r="J1092" s="68">
        <v>64.622641509434004</v>
      </c>
      <c r="K1092" s="71">
        <v>0.866187106483573</v>
      </c>
      <c r="L1092" s="68">
        <v>80.592991913746602</v>
      </c>
      <c r="M1092" s="71">
        <v>0.75113190009295105</v>
      </c>
      <c r="N1092" s="68">
        <v>81.536388140161705</v>
      </c>
      <c r="O1092" s="71"/>
      <c r="P1092" s="68"/>
      <c r="Q1092" s="71">
        <v>0.99929999999999997</v>
      </c>
      <c r="R1092" s="68">
        <v>76.442687747035606</v>
      </c>
    </row>
    <row r="1093" spans="1:18" x14ac:dyDescent="0.2">
      <c r="A1093" s="141" t="s">
        <v>2479</v>
      </c>
      <c r="B1093" s="67" t="s">
        <v>2480</v>
      </c>
      <c r="C1093" s="67">
        <v>55</v>
      </c>
      <c r="D1093" s="67" t="s">
        <v>340</v>
      </c>
      <c r="E1093" s="71">
        <v>0.63368479868105698</v>
      </c>
      <c r="F1093" s="68">
        <v>52.493261455525598</v>
      </c>
      <c r="G1093" s="71">
        <v>0.75762710975528003</v>
      </c>
      <c r="H1093" s="68">
        <v>78.975741239892201</v>
      </c>
      <c r="I1093" s="71">
        <v>0.62452875281244002</v>
      </c>
      <c r="J1093" s="68">
        <v>47.641509433962298</v>
      </c>
      <c r="K1093" s="71">
        <v>0.88270126927419201</v>
      </c>
      <c r="L1093" s="68">
        <v>86.725067385444703</v>
      </c>
      <c r="M1093" s="71">
        <v>0.68516686156337103</v>
      </c>
      <c r="N1093" s="68">
        <v>74.258760107816698</v>
      </c>
      <c r="O1093" s="71"/>
      <c r="P1093" s="68"/>
      <c r="Q1093" s="71">
        <v>0.21840000000000001</v>
      </c>
      <c r="R1093" s="68">
        <v>41.343873517786598</v>
      </c>
    </row>
    <row r="1094" spans="1:18" x14ac:dyDescent="0.2">
      <c r="A1094" s="141" t="s">
        <v>2481</v>
      </c>
      <c r="B1094" s="67" t="s">
        <v>2482</v>
      </c>
      <c r="C1094" s="67">
        <v>55</v>
      </c>
      <c r="D1094" s="67" t="s">
        <v>340</v>
      </c>
      <c r="E1094" s="71">
        <v>0.84148249801559705</v>
      </c>
      <c r="F1094" s="68">
        <v>96.091644204851804</v>
      </c>
      <c r="G1094" s="71">
        <v>0.83162340825395098</v>
      </c>
      <c r="H1094" s="68">
        <v>92.452830188679201</v>
      </c>
      <c r="I1094" s="71">
        <v>0.73665865857615698</v>
      </c>
      <c r="J1094" s="68">
        <v>87.533692722371995</v>
      </c>
      <c r="K1094" s="71">
        <v>0.86471123641689596</v>
      </c>
      <c r="L1094" s="68">
        <v>79.919137466307305</v>
      </c>
      <c r="M1094" s="71">
        <v>0.77511918683098002</v>
      </c>
      <c r="N1094" s="68">
        <v>83.692722371967605</v>
      </c>
      <c r="O1094" s="71"/>
      <c r="P1094" s="68"/>
      <c r="Q1094" s="71">
        <v>0.99929999999999997</v>
      </c>
      <c r="R1094" s="68">
        <v>76.442687747035606</v>
      </c>
    </row>
    <row r="1095" spans="1:18" x14ac:dyDescent="0.2">
      <c r="A1095" s="141" t="s">
        <v>2483</v>
      </c>
      <c r="B1095" s="67" t="s">
        <v>2484</v>
      </c>
      <c r="C1095" s="67">
        <v>55</v>
      </c>
      <c r="D1095" s="67" t="s">
        <v>340</v>
      </c>
      <c r="E1095" s="71">
        <v>0.71841779872809797</v>
      </c>
      <c r="F1095" s="68">
        <v>77.088948787061994</v>
      </c>
      <c r="G1095" s="71">
        <v>0.64126479683924698</v>
      </c>
      <c r="H1095" s="68">
        <v>44.541778975741202</v>
      </c>
      <c r="I1095" s="71">
        <v>0.622974831631257</v>
      </c>
      <c r="J1095" s="68">
        <v>46.900269541778997</v>
      </c>
      <c r="K1095" s="71">
        <v>0.645680914448865</v>
      </c>
      <c r="L1095" s="68">
        <v>7.47978436657682</v>
      </c>
      <c r="M1095" s="71">
        <v>0.68216845072111798</v>
      </c>
      <c r="N1095" s="68">
        <v>74.056603773584897</v>
      </c>
      <c r="O1095" s="71"/>
      <c r="P1095" s="68"/>
      <c r="Q1095" s="71">
        <v>1</v>
      </c>
      <c r="R1095" s="68">
        <v>100</v>
      </c>
    </row>
    <row r="1096" spans="1:18" x14ac:dyDescent="0.2">
      <c r="A1096" s="141" t="s">
        <v>2485</v>
      </c>
      <c r="B1096" s="67" t="s">
        <v>2486</v>
      </c>
      <c r="C1096" s="67">
        <v>55</v>
      </c>
      <c r="D1096" s="67" t="s">
        <v>340</v>
      </c>
      <c r="E1096" s="71">
        <v>0.77149536713798905</v>
      </c>
      <c r="F1096" s="68">
        <v>87.466307277628005</v>
      </c>
      <c r="G1096" s="71">
        <v>0.78334740579085504</v>
      </c>
      <c r="H1096" s="68">
        <v>83.760107816711596</v>
      </c>
      <c r="I1096" s="71">
        <v>0.61833744473097896</v>
      </c>
      <c r="J1096" s="68">
        <v>45.080862533692702</v>
      </c>
      <c r="K1096" s="71">
        <v>0.71775372844417396</v>
      </c>
      <c r="L1096" s="68">
        <v>19.2048517520216</v>
      </c>
      <c r="M1096" s="71">
        <v>0.73913825672393596</v>
      </c>
      <c r="N1096" s="68">
        <v>80.3908355795148</v>
      </c>
      <c r="O1096" s="71"/>
      <c r="P1096" s="68"/>
      <c r="Q1096" s="71">
        <v>0.99890000000000001</v>
      </c>
      <c r="R1096" s="68">
        <v>76.047430830039502</v>
      </c>
    </row>
    <row r="1097" spans="1:18" x14ac:dyDescent="0.2">
      <c r="A1097" s="141" t="s">
        <v>2487</v>
      </c>
      <c r="B1097" s="67" t="s">
        <v>2488</v>
      </c>
      <c r="C1097" s="67">
        <v>55</v>
      </c>
      <c r="D1097" s="67" t="s">
        <v>340</v>
      </c>
      <c r="E1097" s="71">
        <v>0.70937058630399696</v>
      </c>
      <c r="F1097" s="68">
        <v>74.595687331536396</v>
      </c>
      <c r="G1097" s="71">
        <v>0.69812460972866497</v>
      </c>
      <c r="H1097" s="68">
        <v>65.970350404312697</v>
      </c>
      <c r="I1097" s="71">
        <v>0.57873007440458502</v>
      </c>
      <c r="J1097" s="68">
        <v>28.3692722371968</v>
      </c>
      <c r="K1097" s="71">
        <v>0.79230595929942405</v>
      </c>
      <c r="L1097" s="68">
        <v>44.541778975741202</v>
      </c>
      <c r="M1097" s="71">
        <v>0.63719228808731398</v>
      </c>
      <c r="N1097" s="68">
        <v>68.261455525606493</v>
      </c>
      <c r="O1097" s="71"/>
      <c r="P1097" s="68"/>
      <c r="Q1097" s="71">
        <v>0.84050000000000002</v>
      </c>
      <c r="R1097" s="68">
        <v>70.434782608695699</v>
      </c>
    </row>
    <row r="1098" spans="1:18" x14ac:dyDescent="0.2">
      <c r="A1098" s="141" t="s">
        <v>2489</v>
      </c>
      <c r="B1098" s="67" t="s">
        <v>2490</v>
      </c>
      <c r="C1098" s="67">
        <v>55</v>
      </c>
      <c r="D1098" s="67" t="s">
        <v>340</v>
      </c>
      <c r="E1098" s="71">
        <v>0.77793322326014203</v>
      </c>
      <c r="F1098" s="68">
        <v>88.207547169811306</v>
      </c>
      <c r="G1098" s="71">
        <v>0.80195558756570595</v>
      </c>
      <c r="H1098" s="68">
        <v>87.196765498652297</v>
      </c>
      <c r="I1098" s="71">
        <v>0.68776422951537497</v>
      </c>
      <c r="J1098" s="68">
        <v>72.708894878706204</v>
      </c>
      <c r="K1098" s="71">
        <v>0.87332393407315601</v>
      </c>
      <c r="L1098" s="68">
        <v>83.355795148248006</v>
      </c>
      <c r="M1098" s="71">
        <v>0.76912236514647203</v>
      </c>
      <c r="N1098" s="68">
        <v>82.749326145552601</v>
      </c>
      <c r="O1098" s="71"/>
      <c r="P1098" s="68"/>
      <c r="Q1098" s="71">
        <v>0.75749999999999995</v>
      </c>
      <c r="R1098" s="68">
        <v>66.640316205533594</v>
      </c>
    </row>
    <row r="1099" spans="1:18" x14ac:dyDescent="0.2">
      <c r="A1099" s="141" t="s">
        <v>2491</v>
      </c>
      <c r="B1099" s="67" t="s">
        <v>2492</v>
      </c>
      <c r="C1099" s="67">
        <v>55</v>
      </c>
      <c r="D1099" s="67" t="s">
        <v>340</v>
      </c>
      <c r="E1099" s="71">
        <v>0.59396036802824503</v>
      </c>
      <c r="F1099" s="68">
        <v>41.037735849056602</v>
      </c>
      <c r="G1099" s="71">
        <v>0.74965276151392901</v>
      </c>
      <c r="H1099" s="68">
        <v>77.762803234501305</v>
      </c>
      <c r="I1099" s="71">
        <v>0.597369383612531</v>
      </c>
      <c r="J1099" s="68">
        <v>36.118598382749298</v>
      </c>
      <c r="K1099" s="71">
        <v>0.86016674787675096</v>
      </c>
      <c r="L1099" s="68">
        <v>77.6954177897574</v>
      </c>
      <c r="M1099" s="71">
        <v>0.59821294713801698</v>
      </c>
      <c r="N1099" s="68">
        <v>61.994609164420503</v>
      </c>
      <c r="O1099" s="71"/>
      <c r="P1099" s="68"/>
      <c r="Q1099" s="71">
        <v>0.16439999999999999</v>
      </c>
      <c r="R1099" s="68">
        <v>39.288537549407103</v>
      </c>
    </row>
    <row r="1100" spans="1:18" x14ac:dyDescent="0.2">
      <c r="A1100" s="141" t="s">
        <v>2493</v>
      </c>
      <c r="B1100" s="67" t="s">
        <v>2494</v>
      </c>
      <c r="C1100" s="67">
        <v>55</v>
      </c>
      <c r="D1100" s="67" t="s">
        <v>340</v>
      </c>
      <c r="E1100" s="71">
        <v>0.75541975368963898</v>
      </c>
      <c r="F1100" s="68">
        <v>84.703504043126699</v>
      </c>
      <c r="G1100" s="71">
        <v>0.79171183699256698</v>
      </c>
      <c r="H1100" s="68">
        <v>85.512129380053906</v>
      </c>
      <c r="I1100" s="71">
        <v>0.69986123311277704</v>
      </c>
      <c r="J1100" s="68">
        <v>76.819407008086202</v>
      </c>
      <c r="K1100" s="71">
        <v>0.72500264939969405</v>
      </c>
      <c r="L1100" s="68">
        <v>22.102425876010798</v>
      </c>
      <c r="M1100" s="71">
        <v>0.80510329525351598</v>
      </c>
      <c r="N1100" s="68">
        <v>86.388140161725104</v>
      </c>
      <c r="O1100" s="71"/>
      <c r="P1100" s="68"/>
      <c r="Q1100" s="71"/>
      <c r="R1100" s="68"/>
    </row>
    <row r="1101" spans="1:18" x14ac:dyDescent="0.2">
      <c r="A1101" s="141" t="s">
        <v>2495</v>
      </c>
      <c r="B1101" s="67" t="s">
        <v>2496</v>
      </c>
      <c r="C1101" s="67">
        <v>55</v>
      </c>
      <c r="D1101" s="67" t="s">
        <v>340</v>
      </c>
      <c r="E1101" s="71">
        <v>0.60663822844496795</v>
      </c>
      <c r="F1101" s="68">
        <v>44.541778975741202</v>
      </c>
      <c r="G1101" s="71">
        <v>0.80882345913019904</v>
      </c>
      <c r="H1101" s="68">
        <v>88.477088948787099</v>
      </c>
      <c r="I1101" s="71">
        <v>0.64019375765920505</v>
      </c>
      <c r="J1101" s="68">
        <v>54.380053908355798</v>
      </c>
      <c r="K1101" s="71">
        <v>0.73109605670586397</v>
      </c>
      <c r="L1101" s="68">
        <v>23.315363881401598</v>
      </c>
      <c r="M1101" s="71">
        <v>0.85307786872957303</v>
      </c>
      <c r="N1101" s="68">
        <v>91.9137466307278</v>
      </c>
      <c r="O1101" s="71"/>
      <c r="P1101" s="68"/>
      <c r="Q1101" s="71">
        <v>0</v>
      </c>
      <c r="R1101" s="68">
        <v>29.090909090909101</v>
      </c>
    </row>
    <row r="1102" spans="1:18" x14ac:dyDescent="0.2">
      <c r="A1102" s="141" t="s">
        <v>2497</v>
      </c>
      <c r="B1102" s="67" t="s">
        <v>2498</v>
      </c>
      <c r="C1102" s="67">
        <v>55</v>
      </c>
      <c r="D1102" s="67" t="s">
        <v>340</v>
      </c>
      <c r="E1102" s="71">
        <v>0.76411692356151595</v>
      </c>
      <c r="F1102" s="68">
        <v>86.320754716981099</v>
      </c>
      <c r="G1102" s="71">
        <v>0.78951528013571803</v>
      </c>
      <c r="H1102" s="68">
        <v>84.838274932614596</v>
      </c>
      <c r="I1102" s="71">
        <v>0.67172415944221597</v>
      </c>
      <c r="J1102" s="68">
        <v>67.991913746630701</v>
      </c>
      <c r="K1102" s="71">
        <v>0.81711065699489605</v>
      </c>
      <c r="L1102" s="68">
        <v>56.401617250673901</v>
      </c>
      <c r="M1102" s="71">
        <v>0.77811759767323296</v>
      </c>
      <c r="N1102" s="68">
        <v>83.827493261455501</v>
      </c>
      <c r="O1102" s="71"/>
      <c r="P1102" s="68"/>
      <c r="Q1102" s="71"/>
      <c r="R1102" s="68"/>
    </row>
    <row r="1103" spans="1:18" x14ac:dyDescent="0.2">
      <c r="A1103" s="141" t="s">
        <v>2499</v>
      </c>
      <c r="B1103" s="67" t="s">
        <v>2500</v>
      </c>
      <c r="C1103" s="67">
        <v>55</v>
      </c>
      <c r="D1103" s="67" t="s">
        <v>340</v>
      </c>
      <c r="E1103" s="71">
        <v>0.65654718477708196</v>
      </c>
      <c r="F1103" s="68">
        <v>59.299191374663103</v>
      </c>
      <c r="G1103" s="71">
        <v>0.63343431886412704</v>
      </c>
      <c r="H1103" s="68">
        <v>39.555256064689999</v>
      </c>
      <c r="I1103" s="71">
        <v>0.61089799285877999</v>
      </c>
      <c r="J1103" s="68">
        <v>41.778975741239897</v>
      </c>
      <c r="K1103" s="71">
        <v>0.85560534046148895</v>
      </c>
      <c r="L1103" s="68">
        <v>75.471698113207594</v>
      </c>
      <c r="M1103" s="71">
        <v>0.52625108692392997</v>
      </c>
      <c r="N1103" s="68">
        <v>48.450134770889498</v>
      </c>
      <c r="O1103" s="71"/>
      <c r="P1103" s="68"/>
      <c r="Q1103" s="71"/>
      <c r="R1103" s="68"/>
    </row>
    <row r="1104" spans="1:18" x14ac:dyDescent="0.2">
      <c r="A1104" s="141" t="s">
        <v>2501</v>
      </c>
      <c r="B1104" s="67" t="s">
        <v>2502</v>
      </c>
      <c r="C1104" s="67">
        <v>55</v>
      </c>
      <c r="D1104" s="67" t="s">
        <v>340</v>
      </c>
      <c r="E1104" s="71">
        <v>0.71991520554589505</v>
      </c>
      <c r="F1104" s="68">
        <v>77.425876010781707</v>
      </c>
      <c r="G1104" s="71">
        <v>0.91412351487496402</v>
      </c>
      <c r="H1104" s="68">
        <v>99.4609164420485</v>
      </c>
      <c r="I1104" s="71">
        <v>0.71490054601893804</v>
      </c>
      <c r="J1104" s="68">
        <v>81.536388140161705</v>
      </c>
      <c r="K1104" s="71">
        <v>0.87654072579332498</v>
      </c>
      <c r="L1104" s="68">
        <v>84.636118598382794</v>
      </c>
      <c r="M1104" s="71">
        <v>0.79011124104224795</v>
      </c>
      <c r="N1104" s="68">
        <v>84.770889487870605</v>
      </c>
      <c r="O1104" s="71"/>
      <c r="P1104" s="68"/>
      <c r="Q1104" s="71">
        <v>0.3039</v>
      </c>
      <c r="R1104" s="68">
        <v>44.268774703557298</v>
      </c>
    </row>
    <row r="1105" spans="1:18" x14ac:dyDescent="0.2">
      <c r="A1105" s="141" t="s">
        <v>2503</v>
      </c>
      <c r="B1105" s="67" t="s">
        <v>2504</v>
      </c>
      <c r="C1105" s="67">
        <v>55</v>
      </c>
      <c r="D1105" s="67" t="s">
        <v>340</v>
      </c>
      <c r="E1105" s="71">
        <v>0.74881321783568799</v>
      </c>
      <c r="F1105" s="68">
        <v>83.355795148248006</v>
      </c>
      <c r="G1105" s="71">
        <v>0.71552589098957997</v>
      </c>
      <c r="H1105" s="68">
        <v>70.552560646900304</v>
      </c>
      <c r="I1105" s="71">
        <v>0.61125567304543804</v>
      </c>
      <c r="J1105" s="68">
        <v>42.183288409703501</v>
      </c>
      <c r="K1105" s="71">
        <v>0.81607316716314804</v>
      </c>
      <c r="L1105" s="68">
        <v>55.458221024258798</v>
      </c>
      <c r="M1105" s="71">
        <v>0.60121135798027103</v>
      </c>
      <c r="N1105" s="68">
        <v>62.533692722372002</v>
      </c>
      <c r="O1105" s="71"/>
      <c r="P1105" s="68"/>
      <c r="Q1105" s="71">
        <v>1</v>
      </c>
      <c r="R1105" s="68">
        <v>100</v>
      </c>
    </row>
    <row r="1106" spans="1:18" x14ac:dyDescent="0.2">
      <c r="A1106" s="141" t="s">
        <v>2505</v>
      </c>
      <c r="B1106" s="67" t="s">
        <v>2506</v>
      </c>
      <c r="C1106" s="67">
        <v>71</v>
      </c>
      <c r="D1106" s="67" t="s">
        <v>340</v>
      </c>
      <c r="E1106" s="71">
        <v>0.63727599071645902</v>
      </c>
      <c r="F1106" s="68">
        <v>53.571428571428598</v>
      </c>
      <c r="G1106" s="71">
        <v>0.83184247645977105</v>
      </c>
      <c r="H1106" s="68">
        <v>92.520215633423206</v>
      </c>
      <c r="I1106" s="71">
        <v>0.72826343329137699</v>
      </c>
      <c r="J1106" s="68">
        <v>86.118598382749298</v>
      </c>
      <c r="K1106" s="71">
        <v>0.71022954741424704</v>
      </c>
      <c r="L1106" s="68">
        <v>17.3180592991914</v>
      </c>
      <c r="M1106" s="71">
        <v>0.916044496416899</v>
      </c>
      <c r="N1106" s="68">
        <v>95.687331536388101</v>
      </c>
      <c r="O1106" s="71"/>
      <c r="P1106" s="68"/>
      <c r="Q1106" s="71">
        <v>0</v>
      </c>
      <c r="R1106" s="68">
        <v>29.090909090909101</v>
      </c>
    </row>
    <row r="1107" spans="1:18" x14ac:dyDescent="0.2">
      <c r="A1107" s="141" t="s">
        <v>2507</v>
      </c>
      <c r="B1107" s="67" t="s">
        <v>2508</v>
      </c>
      <c r="C1107" s="67">
        <v>55</v>
      </c>
      <c r="D1107" s="67" t="s">
        <v>340</v>
      </c>
      <c r="E1107" s="71">
        <v>0.74544848262029795</v>
      </c>
      <c r="F1107" s="68">
        <v>82.479784366576794</v>
      </c>
      <c r="G1107" s="71">
        <v>0.76590582237631599</v>
      </c>
      <c r="H1107" s="68">
        <v>80.592991913746602</v>
      </c>
      <c r="I1107" s="71">
        <v>0.68776551276986497</v>
      </c>
      <c r="J1107" s="68">
        <v>72.776280323450095</v>
      </c>
      <c r="K1107" s="71">
        <v>0.84504394533559601</v>
      </c>
      <c r="L1107" s="68">
        <v>69.541778975741195</v>
      </c>
      <c r="M1107" s="71">
        <v>0.76012713261971199</v>
      </c>
      <c r="N1107" s="68">
        <v>82.277628032345007</v>
      </c>
      <c r="O1107" s="71"/>
      <c r="P1107" s="68"/>
      <c r="Q1107" s="71">
        <v>0.66839999999999999</v>
      </c>
      <c r="R1107" s="68">
        <v>62.213438735177903</v>
      </c>
    </row>
    <row r="1108" spans="1:18" x14ac:dyDescent="0.2">
      <c r="A1108" s="141" t="s">
        <v>964</v>
      </c>
      <c r="B1108" s="67" t="s">
        <v>2509</v>
      </c>
      <c r="C1108" s="67">
        <v>71</v>
      </c>
      <c r="D1108" s="67" t="s">
        <v>340</v>
      </c>
      <c r="E1108" s="71">
        <v>0.72258442160389302</v>
      </c>
      <c r="F1108" s="68">
        <v>78.2345013477089</v>
      </c>
      <c r="G1108" s="71">
        <v>0.80499191252466895</v>
      </c>
      <c r="H1108" s="68">
        <v>88.140161725067401</v>
      </c>
      <c r="I1108" s="71">
        <v>0.71379080835604003</v>
      </c>
      <c r="J1108" s="68">
        <v>80.9299191374663</v>
      </c>
      <c r="K1108" s="71">
        <v>0.75005675093594304</v>
      </c>
      <c r="L1108" s="68">
        <v>29.0431266846361</v>
      </c>
      <c r="M1108" s="71">
        <v>0.84408263620281299</v>
      </c>
      <c r="N1108" s="68">
        <v>90.633423180592999</v>
      </c>
      <c r="O1108" s="71"/>
      <c r="P1108" s="68"/>
      <c r="Q1108" s="71">
        <v>0.5</v>
      </c>
      <c r="R1108" s="68">
        <v>54.703557312252997</v>
      </c>
    </row>
    <row r="1109" spans="1:18" x14ac:dyDescent="0.2">
      <c r="A1109" s="141" t="s">
        <v>2510</v>
      </c>
      <c r="B1109" s="67" t="s">
        <v>2511</v>
      </c>
      <c r="C1109" s="67">
        <v>71</v>
      </c>
      <c r="D1109" s="67" t="s">
        <v>340</v>
      </c>
      <c r="E1109" s="71">
        <v>0.68334565678929104</v>
      </c>
      <c r="F1109" s="68">
        <v>66.778975741239904</v>
      </c>
      <c r="G1109" s="71">
        <v>0.80198037891837803</v>
      </c>
      <c r="H1109" s="68">
        <v>87.264150943396203</v>
      </c>
      <c r="I1109" s="71">
        <v>0.75236862046289898</v>
      </c>
      <c r="J1109" s="68">
        <v>90.970350404312697</v>
      </c>
      <c r="K1109" s="71">
        <v>0.911755330260962</v>
      </c>
      <c r="L1109" s="68">
        <v>93.800539083557993</v>
      </c>
      <c r="M1109" s="71">
        <v>0.76612395430421898</v>
      </c>
      <c r="N1109" s="68">
        <v>82.547169811320799</v>
      </c>
      <c r="O1109" s="71"/>
      <c r="P1109" s="68"/>
      <c r="Q1109" s="71">
        <v>0.1845</v>
      </c>
      <c r="R1109" s="68">
        <v>40.1581027667984</v>
      </c>
    </row>
    <row r="1110" spans="1:18" x14ac:dyDescent="0.2">
      <c r="A1110" s="141" t="s">
        <v>2512</v>
      </c>
      <c r="B1110" s="67" t="s">
        <v>2513</v>
      </c>
      <c r="C1110" s="67">
        <v>71</v>
      </c>
      <c r="D1110" s="67" t="s">
        <v>340</v>
      </c>
      <c r="E1110" s="71">
        <v>0.74079975283117006</v>
      </c>
      <c r="F1110" s="68">
        <v>81.603773584905696</v>
      </c>
      <c r="G1110" s="71">
        <v>0.78418377673569495</v>
      </c>
      <c r="H1110" s="68">
        <v>83.962264150943398</v>
      </c>
      <c r="I1110" s="71">
        <v>0.76920168069537997</v>
      </c>
      <c r="J1110" s="68">
        <v>93.665768194070097</v>
      </c>
      <c r="K1110" s="71">
        <v>0.87445132957266702</v>
      </c>
      <c r="L1110" s="68">
        <v>83.625336927223699</v>
      </c>
      <c r="M1110" s="71">
        <v>0.88306197715210899</v>
      </c>
      <c r="N1110" s="68">
        <v>93.665768194070097</v>
      </c>
      <c r="O1110" s="71"/>
      <c r="P1110" s="68"/>
      <c r="Q1110" s="71">
        <v>0.3931</v>
      </c>
      <c r="R1110" s="68">
        <v>48.063241106719403</v>
      </c>
    </row>
    <row r="1111" spans="1:18" x14ac:dyDescent="0.2">
      <c r="A1111" s="141" t="s">
        <v>2514</v>
      </c>
      <c r="B1111" s="67" t="s">
        <v>2515</v>
      </c>
      <c r="C1111" s="67">
        <v>71</v>
      </c>
      <c r="D1111" s="67" t="s">
        <v>340</v>
      </c>
      <c r="E1111" s="71">
        <v>0.76931603060928</v>
      </c>
      <c r="F1111" s="68">
        <v>87.061994609164401</v>
      </c>
      <c r="G1111" s="71">
        <v>0.78172205115104498</v>
      </c>
      <c r="H1111" s="68">
        <v>83.490566037735803</v>
      </c>
      <c r="I1111" s="71">
        <v>0.74026005445707499</v>
      </c>
      <c r="J1111" s="68">
        <v>88.477088948787099</v>
      </c>
      <c r="K1111" s="71">
        <v>0.881218589550959</v>
      </c>
      <c r="L1111" s="68">
        <v>86.253369272237194</v>
      </c>
      <c r="M1111" s="71">
        <v>0.85007945788731998</v>
      </c>
      <c r="N1111" s="68">
        <v>91.509433962264197</v>
      </c>
      <c r="O1111" s="71"/>
      <c r="P1111" s="68"/>
      <c r="Q1111" s="71">
        <v>0.59330000000000005</v>
      </c>
      <c r="R1111" s="68">
        <v>58.972332015810302</v>
      </c>
    </row>
    <row r="1112" spans="1:18" x14ac:dyDescent="0.2">
      <c r="A1112" s="141" t="s">
        <v>1007</v>
      </c>
      <c r="B1112" s="67" t="s">
        <v>2516</v>
      </c>
      <c r="C1112" s="67">
        <v>71</v>
      </c>
      <c r="D1112" s="67" t="s">
        <v>340</v>
      </c>
      <c r="E1112" s="71">
        <v>0.812817585444084</v>
      </c>
      <c r="F1112" s="68">
        <v>93.059299191374706</v>
      </c>
      <c r="G1112" s="71">
        <v>0.77336790543774203</v>
      </c>
      <c r="H1112" s="68">
        <v>81.805929919137498</v>
      </c>
      <c r="I1112" s="71">
        <v>0.73053059735687198</v>
      </c>
      <c r="J1112" s="68">
        <v>86.657681940700797</v>
      </c>
      <c r="K1112" s="71">
        <v>0.91700031465398302</v>
      </c>
      <c r="L1112" s="68">
        <v>94.743935309973097</v>
      </c>
      <c r="M1112" s="71">
        <v>0.64318910977182098</v>
      </c>
      <c r="N1112" s="68">
        <v>69.137466307277606</v>
      </c>
      <c r="O1112" s="71"/>
      <c r="P1112" s="68"/>
      <c r="Q1112" s="71">
        <v>1</v>
      </c>
      <c r="R1112" s="68">
        <v>100</v>
      </c>
    </row>
    <row r="1113" spans="1:18" x14ac:dyDescent="0.2">
      <c r="A1113" s="141" t="s">
        <v>2517</v>
      </c>
      <c r="B1113" s="67" t="s">
        <v>2518</v>
      </c>
      <c r="C1113" s="67">
        <v>71</v>
      </c>
      <c r="D1113" s="67" t="s">
        <v>340</v>
      </c>
      <c r="E1113" s="71">
        <v>0.82588394373671004</v>
      </c>
      <c r="F1113" s="68">
        <v>94.676549865229106</v>
      </c>
      <c r="G1113" s="71">
        <v>0.78224387885273206</v>
      </c>
      <c r="H1113" s="68">
        <v>83.625336927223699</v>
      </c>
      <c r="I1113" s="71">
        <v>0.724111512864416</v>
      </c>
      <c r="J1113" s="68">
        <v>84.636118598382794</v>
      </c>
      <c r="K1113" s="71">
        <v>0.90791335698049602</v>
      </c>
      <c r="L1113" s="68">
        <v>92.587601078167097</v>
      </c>
      <c r="M1113" s="71">
        <v>0.71515096998590799</v>
      </c>
      <c r="N1113" s="68">
        <v>77.964959568733093</v>
      </c>
      <c r="O1113" s="71"/>
      <c r="P1113" s="68"/>
      <c r="Q1113" s="71">
        <v>1</v>
      </c>
      <c r="R1113" s="68">
        <v>100</v>
      </c>
    </row>
    <row r="1114" spans="1:18" x14ac:dyDescent="0.2">
      <c r="A1114" s="141" t="s">
        <v>2519</v>
      </c>
      <c r="B1114" s="67" t="s">
        <v>2520</v>
      </c>
      <c r="C1114" s="67">
        <v>71</v>
      </c>
      <c r="D1114" s="67" t="s">
        <v>340</v>
      </c>
      <c r="E1114" s="71">
        <v>0.801217200121909</v>
      </c>
      <c r="F1114" s="68">
        <v>91.307277628032395</v>
      </c>
      <c r="G1114" s="71">
        <v>0.79294690388227496</v>
      </c>
      <c r="H1114" s="68">
        <v>85.849056603773604</v>
      </c>
      <c r="I1114" s="71">
        <v>0.71705221297271704</v>
      </c>
      <c r="J1114" s="68">
        <v>82.479784366576794</v>
      </c>
      <c r="K1114" s="71">
        <v>0.88961060418272297</v>
      </c>
      <c r="L1114" s="68">
        <v>89.083557951482504</v>
      </c>
      <c r="M1114" s="71">
        <v>0.85607627957182697</v>
      </c>
      <c r="N1114" s="68">
        <v>92.183288409703493</v>
      </c>
      <c r="O1114" s="71"/>
      <c r="P1114" s="68"/>
      <c r="Q1114" s="71">
        <v>0.75039999999999996</v>
      </c>
      <c r="R1114" s="68">
        <v>66.166007905138301</v>
      </c>
    </row>
    <row r="1115" spans="1:18" x14ac:dyDescent="0.2">
      <c r="A1115" s="141" t="s">
        <v>2521</v>
      </c>
      <c r="B1115" s="67" t="s">
        <v>2522</v>
      </c>
      <c r="C1115" s="67">
        <v>71</v>
      </c>
      <c r="D1115" s="67" t="s">
        <v>340</v>
      </c>
      <c r="E1115" s="71">
        <v>0.83590173535280099</v>
      </c>
      <c r="F1115" s="68">
        <v>95.754716981132106</v>
      </c>
      <c r="G1115" s="71">
        <v>0.74912936714072997</v>
      </c>
      <c r="H1115" s="68">
        <v>77.425876010781707</v>
      </c>
      <c r="I1115" s="71">
        <v>0.76385147534071995</v>
      </c>
      <c r="J1115" s="68">
        <v>93.126684636118597</v>
      </c>
      <c r="K1115" s="71">
        <v>0.95437527513890297</v>
      </c>
      <c r="L1115" s="68">
        <v>98.180592991913798</v>
      </c>
      <c r="M1115" s="71">
        <v>0.71215255914365405</v>
      </c>
      <c r="N1115" s="68">
        <v>77.628032345013494</v>
      </c>
      <c r="O1115" s="71"/>
      <c r="P1115" s="68"/>
      <c r="Q1115" s="71">
        <v>1</v>
      </c>
      <c r="R1115" s="68">
        <v>100</v>
      </c>
    </row>
    <row r="1116" spans="1:18" x14ac:dyDescent="0.2">
      <c r="A1116" s="141" t="s">
        <v>2523</v>
      </c>
      <c r="B1116" s="67" t="s">
        <v>2524</v>
      </c>
      <c r="C1116" s="67">
        <v>71</v>
      </c>
      <c r="D1116" s="67" t="s">
        <v>340</v>
      </c>
      <c r="E1116" s="71">
        <v>0.66393574222156504</v>
      </c>
      <c r="F1116" s="68">
        <v>60.916442048517503</v>
      </c>
      <c r="G1116" s="71">
        <v>0.75221145758739305</v>
      </c>
      <c r="H1116" s="68">
        <v>78.099730458221003</v>
      </c>
      <c r="I1116" s="71">
        <v>0.75422646658232695</v>
      </c>
      <c r="J1116" s="68">
        <v>91.509433962264197</v>
      </c>
      <c r="K1116" s="71">
        <v>0.90499152304796604</v>
      </c>
      <c r="L1116" s="68">
        <v>91.9137466307278</v>
      </c>
      <c r="M1116" s="71">
        <v>0.90704926389013796</v>
      </c>
      <c r="N1116" s="68">
        <v>95.215633423180606</v>
      </c>
      <c r="O1116" s="71"/>
      <c r="P1116" s="68"/>
      <c r="Q1116" s="71">
        <v>1.1999999999999999E-3</v>
      </c>
      <c r="R1116" s="68">
        <v>31.2252964426877</v>
      </c>
    </row>
    <row r="1117" spans="1:18" x14ac:dyDescent="0.2">
      <c r="A1117" s="141" t="s">
        <v>2525</v>
      </c>
      <c r="B1117" s="67" t="s">
        <v>2526</v>
      </c>
      <c r="C1117" s="67">
        <v>71</v>
      </c>
      <c r="D1117" s="67" t="s">
        <v>340</v>
      </c>
      <c r="E1117" s="71">
        <v>0.75051612821486802</v>
      </c>
      <c r="F1117" s="68">
        <v>83.827493261455501</v>
      </c>
      <c r="G1117" s="71">
        <v>0.68904527528880999</v>
      </c>
      <c r="H1117" s="68">
        <v>63.746630727762799</v>
      </c>
      <c r="I1117" s="71">
        <v>0.721646469464853</v>
      </c>
      <c r="J1117" s="68">
        <v>83.962264150943398</v>
      </c>
      <c r="K1117" s="71">
        <v>0.743675949182659</v>
      </c>
      <c r="L1117" s="68">
        <v>27.4258760107817</v>
      </c>
      <c r="M1117" s="71">
        <v>0.59821294713801698</v>
      </c>
      <c r="N1117" s="68">
        <v>61.994609164420503</v>
      </c>
      <c r="O1117" s="71"/>
      <c r="P1117" s="68"/>
      <c r="Q1117" s="71">
        <v>1</v>
      </c>
      <c r="R1117" s="68">
        <v>100</v>
      </c>
    </row>
    <row r="1118" spans="1:18" x14ac:dyDescent="0.2">
      <c r="A1118" s="141" t="s">
        <v>2527</v>
      </c>
      <c r="B1118" s="67" t="s">
        <v>2528</v>
      </c>
      <c r="C1118" s="67">
        <v>71</v>
      </c>
      <c r="D1118" s="67" t="s">
        <v>340</v>
      </c>
      <c r="E1118" s="71">
        <v>0.70434899150452301</v>
      </c>
      <c r="F1118" s="68">
        <v>73.652291105121293</v>
      </c>
      <c r="G1118" s="71">
        <v>0.58375292933016598</v>
      </c>
      <c r="H1118" s="68">
        <v>14.016172506738499</v>
      </c>
      <c r="I1118" s="71">
        <v>0.66450502323917804</v>
      </c>
      <c r="J1118" s="68">
        <v>65.094339622641499</v>
      </c>
      <c r="K1118" s="71">
        <v>0.86834080244060396</v>
      </c>
      <c r="L1118" s="68">
        <v>81.469002695417799</v>
      </c>
      <c r="M1118" s="71">
        <v>0.72414620251266804</v>
      </c>
      <c r="N1118" s="68">
        <v>78.908355795148196</v>
      </c>
      <c r="O1118" s="71"/>
      <c r="P1118" s="68"/>
      <c r="Q1118" s="71">
        <v>0.68100000000000005</v>
      </c>
      <c r="R1118" s="68">
        <v>63.003952569170004</v>
      </c>
    </row>
    <row r="1119" spans="1:18" x14ac:dyDescent="0.2">
      <c r="A1119" s="141" t="s">
        <v>2529</v>
      </c>
      <c r="B1119" s="67" t="s">
        <v>2530</v>
      </c>
      <c r="C1119" s="67">
        <v>71</v>
      </c>
      <c r="D1119" s="67" t="s">
        <v>340</v>
      </c>
      <c r="E1119" s="71">
        <v>0.84163842975014702</v>
      </c>
      <c r="F1119" s="68">
        <v>96.159029649595695</v>
      </c>
      <c r="G1119" s="71">
        <v>0.81178024929563797</v>
      </c>
      <c r="H1119" s="68">
        <v>89.150943396226396</v>
      </c>
      <c r="I1119" s="71">
        <v>0.69549171538280397</v>
      </c>
      <c r="J1119" s="68">
        <v>75.336927223719698</v>
      </c>
      <c r="K1119" s="71">
        <v>0.85084072618497497</v>
      </c>
      <c r="L1119" s="68">
        <v>72.708894878706204</v>
      </c>
      <c r="M1119" s="71">
        <v>0.85007945788731998</v>
      </c>
      <c r="N1119" s="68">
        <v>91.509433962264197</v>
      </c>
      <c r="O1119" s="71"/>
      <c r="P1119" s="68"/>
      <c r="Q1119" s="71">
        <v>1</v>
      </c>
      <c r="R1119" s="68">
        <v>100</v>
      </c>
    </row>
    <row r="1120" spans="1:18" x14ac:dyDescent="0.2">
      <c r="A1120" s="141" t="s">
        <v>701</v>
      </c>
      <c r="B1120" s="67" t="s">
        <v>2531</v>
      </c>
      <c r="C1120" s="67">
        <v>71</v>
      </c>
      <c r="D1120" s="67" t="s">
        <v>340</v>
      </c>
      <c r="E1120" s="71">
        <v>0.92024923643290402</v>
      </c>
      <c r="F1120" s="68">
        <v>99.865229110512104</v>
      </c>
      <c r="G1120" s="71">
        <v>0.87839411242024301</v>
      </c>
      <c r="H1120" s="68">
        <v>97.978436657681897</v>
      </c>
      <c r="I1120" s="71">
        <v>0.78358825268696797</v>
      </c>
      <c r="J1120" s="68">
        <v>96.428571428571402</v>
      </c>
      <c r="K1120" s="71">
        <v>0.95725428211082897</v>
      </c>
      <c r="L1120" s="68">
        <v>98.517520215633397</v>
      </c>
      <c r="M1120" s="71">
        <v>0.98200953494647802</v>
      </c>
      <c r="N1120" s="68">
        <v>98.787061994609203</v>
      </c>
      <c r="O1120" s="71"/>
      <c r="P1120" s="68"/>
      <c r="Q1120" s="71">
        <v>1</v>
      </c>
      <c r="R1120" s="68">
        <v>100</v>
      </c>
    </row>
    <row r="1121" spans="1:18" x14ac:dyDescent="0.2">
      <c r="A1121" s="141" t="s">
        <v>2532</v>
      </c>
      <c r="B1121" s="67" t="s">
        <v>2533</v>
      </c>
      <c r="C1121" s="67">
        <v>71</v>
      </c>
      <c r="D1121" s="67" t="s">
        <v>340</v>
      </c>
      <c r="E1121" s="71">
        <v>0.88608451718038395</v>
      </c>
      <c r="F1121" s="68">
        <v>98.584905660377402</v>
      </c>
      <c r="G1121" s="71">
        <v>0.827517172568069</v>
      </c>
      <c r="H1121" s="68">
        <v>91.644204851751994</v>
      </c>
      <c r="I1121" s="71">
        <v>0.76025060809478895</v>
      </c>
      <c r="J1121" s="68">
        <v>92.654986522911102</v>
      </c>
      <c r="K1121" s="71">
        <v>0.92661030882216</v>
      </c>
      <c r="L1121" s="68">
        <v>96.159029649595695</v>
      </c>
      <c r="M1121" s="71">
        <v>0.916044496416899</v>
      </c>
      <c r="N1121" s="68">
        <v>95.687331536388101</v>
      </c>
      <c r="O1121" s="71"/>
      <c r="P1121" s="68"/>
      <c r="Q1121" s="71">
        <v>1</v>
      </c>
      <c r="R1121" s="68">
        <v>100</v>
      </c>
    </row>
    <row r="1122" spans="1:18" x14ac:dyDescent="0.2">
      <c r="A1122" s="141" t="s">
        <v>2534</v>
      </c>
      <c r="B1122" s="67" t="s">
        <v>2535</v>
      </c>
      <c r="C1122" s="67">
        <v>71</v>
      </c>
      <c r="D1122" s="67" t="s">
        <v>340</v>
      </c>
      <c r="E1122" s="71">
        <v>0.91926632261463304</v>
      </c>
      <c r="F1122" s="68">
        <v>99.797843665768198</v>
      </c>
      <c r="G1122" s="71">
        <v>0.88725553431689996</v>
      </c>
      <c r="H1122" s="68">
        <v>98.517520215633397</v>
      </c>
      <c r="I1122" s="71">
        <v>0.82464791382566205</v>
      </c>
      <c r="J1122" s="68">
        <v>99.123989218328802</v>
      </c>
      <c r="K1122" s="71">
        <v>0.88442816493060195</v>
      </c>
      <c r="L1122" s="68">
        <v>87.398921832884099</v>
      </c>
      <c r="M1122" s="71">
        <v>1</v>
      </c>
      <c r="N1122" s="68">
        <v>100</v>
      </c>
      <c r="O1122" s="71"/>
      <c r="P1122" s="68"/>
      <c r="Q1122" s="71">
        <v>1</v>
      </c>
      <c r="R1122" s="68">
        <v>100</v>
      </c>
    </row>
    <row r="1123" spans="1:18" x14ac:dyDescent="0.2">
      <c r="A1123" s="141" t="s">
        <v>2536</v>
      </c>
      <c r="B1123" s="67" t="s">
        <v>2537</v>
      </c>
      <c r="C1123" s="67">
        <v>71</v>
      </c>
      <c r="D1123" s="67" t="s">
        <v>340</v>
      </c>
      <c r="E1123" s="71">
        <v>0.871971716508674</v>
      </c>
      <c r="F1123" s="68">
        <v>98.180592991913798</v>
      </c>
      <c r="G1123" s="71">
        <v>0.86170162054314503</v>
      </c>
      <c r="H1123" s="68">
        <v>96.563342318059298</v>
      </c>
      <c r="I1123" s="71">
        <v>0.78245555295675295</v>
      </c>
      <c r="J1123" s="68">
        <v>96.2264150943396</v>
      </c>
      <c r="K1123" s="71">
        <v>0.82364419936460098</v>
      </c>
      <c r="L1123" s="68">
        <v>59.231805929919098</v>
      </c>
      <c r="M1123" s="71">
        <v>0.89205720967887003</v>
      </c>
      <c r="N1123" s="68">
        <v>94.137466307277606</v>
      </c>
      <c r="O1123" s="71"/>
      <c r="P1123" s="68"/>
      <c r="Q1123" s="71">
        <v>1</v>
      </c>
      <c r="R1123" s="68">
        <v>100</v>
      </c>
    </row>
    <row r="1124" spans="1:18" x14ac:dyDescent="0.2">
      <c r="A1124" s="141" t="s">
        <v>2538</v>
      </c>
      <c r="B1124" s="67" t="s">
        <v>2539</v>
      </c>
      <c r="C1124" s="67">
        <v>71</v>
      </c>
      <c r="D1124" s="67" t="s">
        <v>340</v>
      </c>
      <c r="E1124" s="71">
        <v>0.87771559756125805</v>
      </c>
      <c r="F1124" s="68">
        <v>98.3827493261456</v>
      </c>
      <c r="G1124" s="71">
        <v>0.850487944478172</v>
      </c>
      <c r="H1124" s="68">
        <v>94.676549865229106</v>
      </c>
      <c r="I1124" s="71">
        <v>0.78117994250663203</v>
      </c>
      <c r="J1124" s="68">
        <v>96.024258760107799</v>
      </c>
      <c r="K1124" s="71">
        <v>0.83187037187782498</v>
      </c>
      <c r="L1124" s="68">
        <v>63.409703504043101</v>
      </c>
      <c r="M1124" s="71">
        <v>0.92503972894366004</v>
      </c>
      <c r="N1124" s="68">
        <v>96.428571428571402</v>
      </c>
      <c r="O1124" s="71"/>
      <c r="P1124" s="68"/>
      <c r="Q1124" s="71">
        <v>1</v>
      </c>
      <c r="R1124" s="68">
        <v>100</v>
      </c>
    </row>
    <row r="1125" spans="1:18" x14ac:dyDescent="0.2">
      <c r="A1125" s="141" t="s">
        <v>2540</v>
      </c>
      <c r="B1125" s="67" t="s">
        <v>2541</v>
      </c>
      <c r="C1125" s="67">
        <v>71</v>
      </c>
      <c r="D1125" s="67" t="s">
        <v>340</v>
      </c>
      <c r="E1125" s="71">
        <v>0.92563830946501802</v>
      </c>
      <c r="F1125" s="68">
        <v>99.932614555256094</v>
      </c>
      <c r="G1125" s="71">
        <v>0.88642378773202501</v>
      </c>
      <c r="H1125" s="68">
        <v>98.450134770889505</v>
      </c>
      <c r="I1125" s="71">
        <v>0.799615905286433</v>
      </c>
      <c r="J1125" s="68">
        <v>97.641509433962298</v>
      </c>
      <c r="K1125" s="71">
        <v>0.94215185430663195</v>
      </c>
      <c r="L1125" s="68">
        <v>97.506738544474402</v>
      </c>
      <c r="M1125" s="71">
        <v>1</v>
      </c>
      <c r="N1125" s="68">
        <v>100</v>
      </c>
      <c r="O1125" s="71"/>
      <c r="P1125" s="68"/>
      <c r="Q1125" s="71">
        <v>1</v>
      </c>
      <c r="R1125" s="68">
        <v>100</v>
      </c>
    </row>
    <row r="1126" spans="1:18" x14ac:dyDescent="0.2">
      <c r="A1126" s="141" t="s">
        <v>2542</v>
      </c>
      <c r="B1126" s="67" t="s">
        <v>2543</v>
      </c>
      <c r="C1126" s="67">
        <v>71</v>
      </c>
      <c r="D1126" s="67" t="s">
        <v>340</v>
      </c>
      <c r="E1126" s="71">
        <v>0.811727319815157</v>
      </c>
      <c r="F1126" s="68">
        <v>92.924528301886795</v>
      </c>
      <c r="G1126" s="71">
        <v>0.85049710950252499</v>
      </c>
      <c r="H1126" s="68">
        <v>94.743935309973097</v>
      </c>
      <c r="I1126" s="71">
        <v>0.53243278546147699</v>
      </c>
      <c r="J1126" s="68">
        <v>14.555256064690001</v>
      </c>
      <c r="K1126" s="71">
        <v>0.70868922337657103</v>
      </c>
      <c r="L1126" s="68">
        <v>16.981132075471699</v>
      </c>
      <c r="M1126" s="71">
        <v>0.96701748073521099</v>
      </c>
      <c r="N1126" s="68">
        <v>98.113207547169793</v>
      </c>
      <c r="O1126" s="71"/>
      <c r="P1126" s="68"/>
      <c r="Q1126" s="71">
        <v>1</v>
      </c>
      <c r="R1126" s="68">
        <v>100</v>
      </c>
    </row>
    <row r="1127" spans="1:18" x14ac:dyDescent="0.2">
      <c r="A1127" s="141" t="s">
        <v>2544</v>
      </c>
      <c r="B1127" s="67" t="s">
        <v>2545</v>
      </c>
      <c r="C1127" s="67">
        <v>71</v>
      </c>
      <c r="D1127" s="67" t="s">
        <v>340</v>
      </c>
      <c r="E1127" s="71">
        <v>0.88873480063660604</v>
      </c>
      <c r="F1127" s="68">
        <v>98.652291105121293</v>
      </c>
      <c r="G1127" s="71">
        <v>0.87316784329497998</v>
      </c>
      <c r="H1127" s="68">
        <v>97.776280323450095</v>
      </c>
      <c r="I1127" s="71">
        <v>0.79191422800531597</v>
      </c>
      <c r="J1127" s="68">
        <v>97.3045822102426</v>
      </c>
      <c r="K1127" s="71">
        <v>0.83556173788555199</v>
      </c>
      <c r="L1127" s="68">
        <v>65.094339622641499</v>
      </c>
      <c r="M1127" s="71">
        <v>0.94303019399718202</v>
      </c>
      <c r="N1127" s="68">
        <v>97.237196765498695</v>
      </c>
      <c r="O1127" s="71"/>
      <c r="P1127" s="68"/>
      <c r="Q1127" s="71">
        <v>1</v>
      </c>
      <c r="R1127" s="68">
        <v>100</v>
      </c>
    </row>
    <row r="1128" spans="1:18" x14ac:dyDescent="0.2">
      <c r="A1128" s="141" t="s">
        <v>2546</v>
      </c>
      <c r="B1128" s="67" t="s">
        <v>2547</v>
      </c>
      <c r="C1128" s="67">
        <v>71</v>
      </c>
      <c r="D1128" s="67" t="s">
        <v>340</v>
      </c>
      <c r="E1128" s="71">
        <v>0.86055170188569097</v>
      </c>
      <c r="F1128" s="68">
        <v>97.641509433962298</v>
      </c>
      <c r="G1128" s="71">
        <v>0.83961952078138902</v>
      </c>
      <c r="H1128" s="68">
        <v>93.733153638814002</v>
      </c>
      <c r="I1128" s="71">
        <v>0.73708281682166998</v>
      </c>
      <c r="J1128" s="68">
        <v>87.668463611859806</v>
      </c>
      <c r="K1128" s="71">
        <v>0.807013264566244</v>
      </c>
      <c r="L1128" s="68">
        <v>50.202156334231802</v>
      </c>
      <c r="M1128" s="71">
        <v>0.91904290725915305</v>
      </c>
      <c r="N1128" s="68">
        <v>96.024258760107799</v>
      </c>
      <c r="O1128" s="71"/>
      <c r="P1128" s="68"/>
      <c r="Q1128" s="71">
        <v>1</v>
      </c>
      <c r="R1128" s="68">
        <v>100</v>
      </c>
    </row>
    <row r="1129" spans="1:18" x14ac:dyDescent="0.2">
      <c r="A1129" s="141" t="s">
        <v>2548</v>
      </c>
      <c r="B1129" s="67" t="s">
        <v>2549</v>
      </c>
      <c r="C1129" s="67">
        <v>71</v>
      </c>
      <c r="D1129" s="67" t="s">
        <v>340</v>
      </c>
      <c r="E1129" s="71">
        <v>0.86145184380219597</v>
      </c>
      <c r="F1129" s="68">
        <v>97.708894878706204</v>
      </c>
      <c r="G1129" s="71">
        <v>0.85610969116649005</v>
      </c>
      <c r="H1129" s="68">
        <v>95.687331536388101</v>
      </c>
      <c r="I1129" s="71">
        <v>0.70226940526470505</v>
      </c>
      <c r="J1129" s="68">
        <v>77.6954177897574</v>
      </c>
      <c r="K1129" s="71">
        <v>0.78186264184457599</v>
      </c>
      <c r="L1129" s="68">
        <v>40.363881401617199</v>
      </c>
      <c r="M1129" s="71">
        <v>0.96701748073521099</v>
      </c>
      <c r="N1129" s="68">
        <v>98.113207547169793</v>
      </c>
      <c r="O1129" s="71"/>
      <c r="P1129" s="68"/>
      <c r="Q1129" s="71">
        <v>1</v>
      </c>
      <c r="R1129" s="68">
        <v>100</v>
      </c>
    </row>
    <row r="1130" spans="1:18" x14ac:dyDescent="0.2">
      <c r="A1130" s="141" t="s">
        <v>2550</v>
      </c>
      <c r="B1130" s="67" t="s">
        <v>2551</v>
      </c>
      <c r="C1130" s="67">
        <v>71</v>
      </c>
      <c r="D1130" s="67" t="s">
        <v>340</v>
      </c>
      <c r="E1130" s="71">
        <v>0.89578328443458799</v>
      </c>
      <c r="F1130" s="68">
        <v>99.056603773584897</v>
      </c>
      <c r="G1130" s="71">
        <v>0.85499466345405895</v>
      </c>
      <c r="H1130" s="68">
        <v>95.283018867924497</v>
      </c>
      <c r="I1130" s="71">
        <v>0.790709602771692</v>
      </c>
      <c r="J1130" s="68">
        <v>97.102425876010798</v>
      </c>
      <c r="K1130" s="71">
        <v>0.89318037279226303</v>
      </c>
      <c r="L1130" s="68">
        <v>89.892183288409697</v>
      </c>
      <c r="M1130" s="71">
        <v>0.94003178315492797</v>
      </c>
      <c r="N1130" s="68">
        <v>97.035040431266907</v>
      </c>
      <c r="O1130" s="71"/>
      <c r="P1130" s="68"/>
      <c r="Q1130" s="71">
        <v>1</v>
      </c>
      <c r="R1130" s="68">
        <v>100</v>
      </c>
    </row>
    <row r="1131" spans="1:18" x14ac:dyDescent="0.2">
      <c r="A1131" s="141" t="s">
        <v>2552</v>
      </c>
      <c r="B1131" s="67" t="s">
        <v>2553</v>
      </c>
      <c r="C1131" s="67">
        <v>71</v>
      </c>
      <c r="D1131" s="67" t="s">
        <v>340</v>
      </c>
      <c r="E1131" s="71">
        <v>0.83210023072622197</v>
      </c>
      <c r="F1131" s="68">
        <v>95.215633423180606</v>
      </c>
      <c r="G1131" s="71">
        <v>0.84775852620372505</v>
      </c>
      <c r="H1131" s="68">
        <v>94.407008086253398</v>
      </c>
      <c r="I1131" s="71">
        <v>0.73503787146834698</v>
      </c>
      <c r="J1131" s="68">
        <v>87.331536388140194</v>
      </c>
      <c r="K1131" s="71">
        <v>0.85054890471169098</v>
      </c>
      <c r="L1131" s="68">
        <v>72.506738544474402</v>
      </c>
      <c r="M1131" s="71">
        <v>0.89505562052112397</v>
      </c>
      <c r="N1131" s="68">
        <v>94.272237196765502</v>
      </c>
      <c r="O1131" s="71"/>
      <c r="P1131" s="68"/>
      <c r="Q1131" s="71"/>
      <c r="R1131" s="68"/>
    </row>
    <row r="1132" spans="1:18" x14ac:dyDescent="0.2">
      <c r="A1132" s="141" t="s">
        <v>2554</v>
      </c>
      <c r="B1132" s="67" t="s">
        <v>2555</v>
      </c>
      <c r="C1132" s="67">
        <v>71</v>
      </c>
      <c r="D1132" s="67" t="s">
        <v>340</v>
      </c>
      <c r="E1132" s="71">
        <v>0.82149889725644099</v>
      </c>
      <c r="F1132" s="68">
        <v>94.0700808625337</v>
      </c>
      <c r="G1132" s="71">
        <v>0.865208635237254</v>
      </c>
      <c r="H1132" s="68">
        <v>96.967654986522902</v>
      </c>
      <c r="I1132" s="71">
        <v>0.818015821719142</v>
      </c>
      <c r="J1132" s="68">
        <v>98.854447439353095</v>
      </c>
      <c r="K1132" s="71">
        <v>0.92427002932581004</v>
      </c>
      <c r="L1132" s="68">
        <v>95.754716981132106</v>
      </c>
      <c r="M1132" s="71">
        <v>1</v>
      </c>
      <c r="N1132" s="68">
        <v>100</v>
      </c>
      <c r="O1132" s="71"/>
      <c r="P1132" s="68"/>
      <c r="Q1132" s="71">
        <v>0.5</v>
      </c>
      <c r="R1132" s="68">
        <v>54.703557312252997</v>
      </c>
    </row>
    <row r="1133" spans="1:18" x14ac:dyDescent="0.2">
      <c r="A1133" s="141" t="s">
        <v>2556</v>
      </c>
      <c r="B1133" s="67" t="s">
        <v>2557</v>
      </c>
      <c r="C1133" s="67">
        <v>71</v>
      </c>
      <c r="D1133" s="67" t="s">
        <v>340</v>
      </c>
      <c r="E1133" s="71">
        <v>0.70283194208725297</v>
      </c>
      <c r="F1133" s="68">
        <v>73.517520215633397</v>
      </c>
      <c r="G1133" s="71">
        <v>0.80171275740075698</v>
      </c>
      <c r="H1133" s="68">
        <v>87.129380053908406</v>
      </c>
      <c r="I1133" s="71">
        <v>0.79393444845807104</v>
      </c>
      <c r="J1133" s="68">
        <v>97.506738544474402</v>
      </c>
      <c r="K1133" s="71">
        <v>0.999469597318284</v>
      </c>
      <c r="L1133" s="68">
        <v>99.865229110512104</v>
      </c>
      <c r="M1133" s="71">
        <v>0.91904290725915305</v>
      </c>
      <c r="N1133" s="68">
        <v>96.024258760107799</v>
      </c>
      <c r="O1133" s="71"/>
      <c r="P1133" s="68"/>
      <c r="Q1133" s="71">
        <v>0</v>
      </c>
      <c r="R1133" s="68">
        <v>29.090909090909101</v>
      </c>
    </row>
    <row r="1134" spans="1:18" x14ac:dyDescent="0.2">
      <c r="A1134" s="141" t="s">
        <v>2558</v>
      </c>
      <c r="B1134" s="67" t="s">
        <v>2559</v>
      </c>
      <c r="C1134" s="67">
        <v>71</v>
      </c>
      <c r="D1134" s="67" t="s">
        <v>340</v>
      </c>
      <c r="E1134" s="71">
        <v>0.623216279775061</v>
      </c>
      <c r="F1134" s="68">
        <v>49.528301886792498</v>
      </c>
      <c r="G1134" s="71">
        <v>0.78028383056663697</v>
      </c>
      <c r="H1134" s="68">
        <v>83.221024258760096</v>
      </c>
      <c r="I1134" s="71">
        <v>0.62283930377914198</v>
      </c>
      <c r="J1134" s="68">
        <v>46.698113207547202</v>
      </c>
      <c r="K1134" s="71">
        <v>0.748939194636568</v>
      </c>
      <c r="L1134" s="68">
        <v>28.706199460916402</v>
      </c>
      <c r="M1134" s="71">
        <v>0.96401906989295705</v>
      </c>
      <c r="N1134" s="68">
        <v>97.978436657681897</v>
      </c>
      <c r="O1134" s="71"/>
      <c r="P1134" s="68"/>
      <c r="Q1134" s="71">
        <v>0</v>
      </c>
      <c r="R1134" s="68">
        <v>29.090909090909101</v>
      </c>
    </row>
    <row r="1135" spans="1:18" x14ac:dyDescent="0.2">
      <c r="A1135" s="141" t="s">
        <v>2560</v>
      </c>
      <c r="B1135" s="67" t="s">
        <v>2561</v>
      </c>
      <c r="C1135" s="67">
        <v>71</v>
      </c>
      <c r="D1135" s="67" t="s">
        <v>340</v>
      </c>
      <c r="E1135" s="71">
        <v>0.56398869627638204</v>
      </c>
      <c r="F1135" s="68">
        <v>33.490566037735803</v>
      </c>
      <c r="G1135" s="71">
        <v>0.25464135482772099</v>
      </c>
      <c r="H1135" s="68">
        <v>0.94339622641509402</v>
      </c>
      <c r="I1135" s="71">
        <v>0.55907421106559696</v>
      </c>
      <c r="J1135" s="68">
        <v>22.776280323450099</v>
      </c>
      <c r="K1135" s="71">
        <v>0.80515531646607197</v>
      </c>
      <c r="L1135" s="68">
        <v>49.528301886792498</v>
      </c>
      <c r="M1135" s="71">
        <v>0.39132259902251798</v>
      </c>
      <c r="N1135" s="68">
        <v>18.2614555256065</v>
      </c>
      <c r="O1135" s="71"/>
      <c r="P1135" s="68"/>
      <c r="Q1135" s="71">
        <v>0.80974999999999997</v>
      </c>
      <c r="R1135" s="68">
        <v>69.328063241106705</v>
      </c>
    </row>
    <row r="1136" spans="1:18" x14ac:dyDescent="0.2">
      <c r="A1136" s="141" t="s">
        <v>2562</v>
      </c>
      <c r="B1136" s="67" t="s">
        <v>2563</v>
      </c>
      <c r="C1136" s="67">
        <v>71</v>
      </c>
      <c r="D1136" s="67" t="s">
        <v>340</v>
      </c>
      <c r="E1136" s="71">
        <v>0.69782250397564105</v>
      </c>
      <c r="F1136" s="68">
        <v>71.698113207547195</v>
      </c>
      <c r="G1136" s="71">
        <v>0.63835013027623799</v>
      </c>
      <c r="H1136" s="68">
        <v>42.587601078167097</v>
      </c>
      <c r="I1136" s="71">
        <v>0.73180077286552103</v>
      </c>
      <c r="J1136" s="68">
        <v>86.792452830188694</v>
      </c>
      <c r="K1136" s="71">
        <v>0.94175832148293004</v>
      </c>
      <c r="L1136" s="68">
        <v>97.371967654986506</v>
      </c>
      <c r="M1136" s="71">
        <v>0.80510329525351598</v>
      </c>
      <c r="N1136" s="68">
        <v>86.388140161725104</v>
      </c>
      <c r="O1136" s="71"/>
      <c r="P1136" s="68"/>
      <c r="Q1136" s="71">
        <v>0.37209999999999999</v>
      </c>
      <c r="R1136" s="68">
        <v>47.430830039525702</v>
      </c>
    </row>
    <row r="1137" spans="1:18" x14ac:dyDescent="0.2">
      <c r="A1137" s="141" t="s">
        <v>2564</v>
      </c>
      <c r="B1137" s="67" t="s">
        <v>2565</v>
      </c>
      <c r="C1137" s="67">
        <v>71</v>
      </c>
      <c r="D1137" s="67" t="s">
        <v>340</v>
      </c>
      <c r="E1137" s="71">
        <v>0.62998111690000003</v>
      </c>
      <c r="F1137" s="68">
        <v>51.3477088948787</v>
      </c>
      <c r="G1137" s="71">
        <v>0.76103051263688104</v>
      </c>
      <c r="H1137" s="68">
        <v>79.649595687331498</v>
      </c>
      <c r="I1137" s="71">
        <v>0.689600199312005</v>
      </c>
      <c r="J1137" s="68">
        <v>73.989218328841005</v>
      </c>
      <c r="K1137" s="71">
        <v>0.93914773993140399</v>
      </c>
      <c r="L1137" s="68">
        <v>97.102425876010798</v>
      </c>
      <c r="M1137" s="71">
        <v>0.76012713261971199</v>
      </c>
      <c r="N1137" s="68">
        <v>82.277628032345007</v>
      </c>
      <c r="O1137" s="71"/>
      <c r="P1137" s="68"/>
      <c r="Q1137" s="71">
        <v>0</v>
      </c>
      <c r="R1137" s="68">
        <v>29.090909090909101</v>
      </c>
    </row>
    <row r="1138" spans="1:18" x14ac:dyDescent="0.2">
      <c r="A1138" s="141" t="s">
        <v>2566</v>
      </c>
      <c r="B1138" s="67" t="s">
        <v>2567</v>
      </c>
      <c r="C1138" s="67">
        <v>71</v>
      </c>
      <c r="D1138" s="67" t="s">
        <v>340</v>
      </c>
      <c r="E1138" s="71">
        <v>0.90728458780989196</v>
      </c>
      <c r="F1138" s="68">
        <v>99.663072776280302</v>
      </c>
      <c r="G1138" s="71">
        <v>0.87876166724737703</v>
      </c>
      <c r="H1138" s="68">
        <v>98.113207547169793</v>
      </c>
      <c r="I1138" s="71">
        <v>0.78416197030864998</v>
      </c>
      <c r="J1138" s="68">
        <v>96.563342318059298</v>
      </c>
      <c r="K1138" s="71">
        <v>0.91547705328498497</v>
      </c>
      <c r="L1138" s="68">
        <v>94.272237196765502</v>
      </c>
      <c r="M1138" s="71">
        <v>0.95802224820844994</v>
      </c>
      <c r="N1138" s="68">
        <v>97.8436657681941</v>
      </c>
      <c r="O1138" s="71"/>
      <c r="P1138" s="68"/>
      <c r="Q1138" s="71">
        <v>1</v>
      </c>
      <c r="R1138" s="68">
        <v>100</v>
      </c>
    </row>
    <row r="1139" spans="1:18" x14ac:dyDescent="0.2">
      <c r="A1139" s="141" t="s">
        <v>2568</v>
      </c>
      <c r="B1139" s="67" t="s">
        <v>2569</v>
      </c>
      <c r="C1139" s="67">
        <v>71</v>
      </c>
      <c r="D1139" s="67" t="s">
        <v>340</v>
      </c>
      <c r="E1139" s="71">
        <v>0.86178280514750605</v>
      </c>
      <c r="F1139" s="68">
        <v>97.776280323450095</v>
      </c>
      <c r="G1139" s="71">
        <v>0.80312583558721795</v>
      </c>
      <c r="H1139" s="68">
        <v>87.668463611859806</v>
      </c>
      <c r="I1139" s="71">
        <v>0.74769822630647198</v>
      </c>
      <c r="J1139" s="68">
        <v>89.959568733153603</v>
      </c>
      <c r="K1139" s="71">
        <v>0.88212480837623997</v>
      </c>
      <c r="L1139" s="68">
        <v>86.455525606468996</v>
      </c>
      <c r="M1139" s="71">
        <v>0.877065155467602</v>
      </c>
      <c r="N1139" s="68">
        <v>93.261455525606493</v>
      </c>
      <c r="O1139" s="71"/>
      <c r="P1139" s="68"/>
      <c r="Q1139" s="71">
        <v>0.99890000000000001</v>
      </c>
      <c r="R1139" s="68">
        <v>76.047430830039502</v>
      </c>
    </row>
    <row r="1140" spans="1:18" x14ac:dyDescent="0.2">
      <c r="A1140" s="141" t="s">
        <v>2570</v>
      </c>
      <c r="B1140" s="67" t="s">
        <v>2571</v>
      </c>
      <c r="C1140" s="67">
        <v>71</v>
      </c>
      <c r="D1140" s="67" t="s">
        <v>340</v>
      </c>
      <c r="E1140" s="71">
        <v>0.74523685262002104</v>
      </c>
      <c r="F1140" s="68">
        <v>82.345013477088898</v>
      </c>
      <c r="G1140" s="71">
        <v>0.72147081484475994</v>
      </c>
      <c r="H1140" s="68">
        <v>71.900269541778997</v>
      </c>
      <c r="I1140" s="71">
        <v>0.70041046968930998</v>
      </c>
      <c r="J1140" s="68">
        <v>77.1563342318059</v>
      </c>
      <c r="K1140" s="71">
        <v>0.86568061341956204</v>
      </c>
      <c r="L1140" s="68">
        <v>80.458221024258805</v>
      </c>
      <c r="M1140" s="71">
        <v>0.76912236514647203</v>
      </c>
      <c r="N1140" s="68">
        <v>82.749326145552601</v>
      </c>
      <c r="O1140" s="71"/>
      <c r="P1140" s="68"/>
      <c r="Q1140" s="71">
        <v>0.66949999999999998</v>
      </c>
      <c r="R1140" s="68">
        <v>62.371541501976303</v>
      </c>
    </row>
    <row r="1141" spans="1:18" x14ac:dyDescent="0.2">
      <c r="A1141" s="141" t="s">
        <v>2572</v>
      </c>
      <c r="B1141" s="67" t="s">
        <v>2573</v>
      </c>
      <c r="C1141" s="67">
        <v>71</v>
      </c>
      <c r="D1141" s="67" t="s">
        <v>340</v>
      </c>
      <c r="E1141" s="71">
        <v>0.67200643614498501</v>
      </c>
      <c r="F1141" s="68">
        <v>63.477088948787099</v>
      </c>
      <c r="G1141" s="71">
        <v>0.71804198123727303</v>
      </c>
      <c r="H1141" s="68">
        <v>71.159029649595695</v>
      </c>
      <c r="I1141" s="71">
        <v>0.66454429447938801</v>
      </c>
      <c r="J1141" s="68">
        <v>65.161725067385404</v>
      </c>
      <c r="K1141" s="71">
        <v>0.84920605912658298</v>
      </c>
      <c r="L1141" s="68">
        <v>71.698113207547195</v>
      </c>
      <c r="M1141" s="71">
        <v>0.73613984588168302</v>
      </c>
      <c r="N1141" s="68">
        <v>79.986522911051196</v>
      </c>
      <c r="O1141" s="71"/>
      <c r="P1141" s="68"/>
      <c r="Q1141" s="71">
        <v>0.3921</v>
      </c>
      <c r="R1141" s="68">
        <v>47.984189723320199</v>
      </c>
    </row>
    <row r="1142" spans="1:18" x14ac:dyDescent="0.2">
      <c r="A1142" s="141" t="s">
        <v>804</v>
      </c>
      <c r="B1142" s="67" t="s">
        <v>2574</v>
      </c>
      <c r="C1142" s="67">
        <v>71</v>
      </c>
      <c r="D1142" s="67" t="s">
        <v>340</v>
      </c>
      <c r="E1142" s="71">
        <v>0.86967465111029596</v>
      </c>
      <c r="F1142" s="68">
        <v>98.113207547169793</v>
      </c>
      <c r="G1142" s="71">
        <v>0.81507791331601598</v>
      </c>
      <c r="H1142" s="68">
        <v>89.824797843665806</v>
      </c>
      <c r="I1142" s="71">
        <v>0.75368131400412697</v>
      </c>
      <c r="J1142" s="68">
        <v>91.374663072776301</v>
      </c>
      <c r="K1142" s="71">
        <v>0.94752503539753996</v>
      </c>
      <c r="L1142" s="68">
        <v>97.708894878706204</v>
      </c>
      <c r="M1142" s="71">
        <v>0.832088992833798</v>
      </c>
      <c r="N1142" s="68">
        <v>88.948787061994594</v>
      </c>
      <c r="O1142" s="71"/>
      <c r="P1142" s="68"/>
      <c r="Q1142" s="71">
        <v>1</v>
      </c>
      <c r="R1142" s="68">
        <v>100</v>
      </c>
    </row>
    <row r="1143" spans="1:18" x14ac:dyDescent="0.2">
      <c r="A1143" s="141" t="s">
        <v>2575</v>
      </c>
      <c r="B1143" s="67" t="s">
        <v>2576</v>
      </c>
      <c r="C1143" s="67">
        <v>71</v>
      </c>
      <c r="D1143" s="67" t="s">
        <v>340</v>
      </c>
      <c r="E1143" s="71">
        <v>0.89915172767365903</v>
      </c>
      <c r="F1143" s="68">
        <v>99.191374663072807</v>
      </c>
      <c r="G1143" s="71">
        <v>0.825343493428221</v>
      </c>
      <c r="H1143" s="68">
        <v>91.509433962264197</v>
      </c>
      <c r="I1143" s="71">
        <v>0.76276423377735503</v>
      </c>
      <c r="J1143" s="68">
        <v>92.924528301886795</v>
      </c>
      <c r="K1143" s="71">
        <v>0.91064932200497195</v>
      </c>
      <c r="L1143" s="68">
        <v>93.530997304582201</v>
      </c>
      <c r="M1143" s="71">
        <v>0.99700158915774695</v>
      </c>
      <c r="N1143" s="68">
        <v>98.854447439353095</v>
      </c>
      <c r="O1143" s="71"/>
      <c r="P1143" s="68"/>
      <c r="Q1143" s="71">
        <v>1</v>
      </c>
      <c r="R1143" s="68">
        <v>100</v>
      </c>
    </row>
    <row r="1144" spans="1:18" x14ac:dyDescent="0.2">
      <c r="A1144" s="141" t="s">
        <v>2577</v>
      </c>
      <c r="B1144" s="67" t="s">
        <v>2578</v>
      </c>
      <c r="C1144" s="67">
        <v>71</v>
      </c>
      <c r="D1144" s="67" t="s">
        <v>340</v>
      </c>
      <c r="E1144" s="71">
        <v>0.85414250685498405</v>
      </c>
      <c r="F1144" s="68">
        <v>97.237196765498695</v>
      </c>
      <c r="G1144" s="71">
        <v>0.75985384556640201</v>
      </c>
      <c r="H1144" s="68">
        <v>79.514824797843701</v>
      </c>
      <c r="I1144" s="71">
        <v>0.72512312620096697</v>
      </c>
      <c r="J1144" s="68">
        <v>85.107816711590303</v>
      </c>
      <c r="K1144" s="71">
        <v>0.88168470945966704</v>
      </c>
      <c r="L1144" s="68">
        <v>86.388140161725104</v>
      </c>
      <c r="M1144" s="71">
        <v>0.90405085304788502</v>
      </c>
      <c r="N1144" s="68">
        <v>94.878706199460893</v>
      </c>
      <c r="O1144" s="71"/>
      <c r="P1144" s="68"/>
      <c r="Q1144" s="71">
        <v>1</v>
      </c>
      <c r="R1144" s="68">
        <v>100</v>
      </c>
    </row>
    <row r="1145" spans="1:18" x14ac:dyDescent="0.2">
      <c r="A1145" s="141" t="s">
        <v>2579</v>
      </c>
      <c r="B1145" s="67" t="s">
        <v>2580</v>
      </c>
      <c r="C1145" s="67">
        <v>71</v>
      </c>
      <c r="D1145" s="67" t="s">
        <v>340</v>
      </c>
      <c r="E1145" s="71">
        <v>0.89963612916023294</v>
      </c>
      <c r="F1145" s="68">
        <v>99.258760107816698</v>
      </c>
      <c r="G1145" s="71">
        <v>0.85980043324280797</v>
      </c>
      <c r="H1145" s="68">
        <v>96.091644204851804</v>
      </c>
      <c r="I1145" s="71">
        <v>0.754470649565955</v>
      </c>
      <c r="J1145" s="68">
        <v>91.576819407008102</v>
      </c>
      <c r="K1145" s="71">
        <v>0.88390956299240198</v>
      </c>
      <c r="L1145" s="68">
        <v>87.264150943396203</v>
      </c>
      <c r="M1145" s="71">
        <v>1</v>
      </c>
      <c r="N1145" s="68">
        <v>100</v>
      </c>
      <c r="O1145" s="71"/>
      <c r="P1145" s="68"/>
      <c r="Q1145" s="71">
        <v>1</v>
      </c>
      <c r="R1145" s="68">
        <v>100</v>
      </c>
    </row>
    <row r="1146" spans="1:18" x14ac:dyDescent="0.2">
      <c r="A1146" s="141" t="s">
        <v>2581</v>
      </c>
      <c r="B1146" s="67" t="s">
        <v>2582</v>
      </c>
      <c r="C1146" s="67">
        <v>71</v>
      </c>
      <c r="D1146" s="67" t="s">
        <v>340</v>
      </c>
      <c r="E1146" s="71">
        <v>0.90664982510338898</v>
      </c>
      <c r="F1146" s="68">
        <v>99.595687331536396</v>
      </c>
      <c r="G1146" s="71">
        <v>0.88609354569141996</v>
      </c>
      <c r="H1146" s="68">
        <v>98.3827493261456</v>
      </c>
      <c r="I1146" s="71">
        <v>0.80290309708499996</v>
      </c>
      <c r="J1146" s="68">
        <v>98.045822102425902</v>
      </c>
      <c r="K1146" s="71">
        <v>0.90422069958559703</v>
      </c>
      <c r="L1146" s="68">
        <v>91.644204851751994</v>
      </c>
      <c r="M1146" s="71">
        <v>0.94003178315492797</v>
      </c>
      <c r="N1146" s="68">
        <v>97.035040431266907</v>
      </c>
      <c r="O1146" s="71"/>
      <c r="P1146" s="68"/>
      <c r="Q1146" s="71">
        <v>1</v>
      </c>
      <c r="R1146" s="68">
        <v>100</v>
      </c>
    </row>
    <row r="1147" spans="1:18" x14ac:dyDescent="0.2">
      <c r="A1147" s="141" t="s">
        <v>2583</v>
      </c>
      <c r="B1147" s="67" t="s">
        <v>2584</v>
      </c>
      <c r="C1147" s="67">
        <v>71</v>
      </c>
      <c r="D1147" s="67" t="s">
        <v>340</v>
      </c>
      <c r="E1147" s="71">
        <v>0.88978394312654496</v>
      </c>
      <c r="F1147" s="68">
        <v>98.719676549865198</v>
      </c>
      <c r="G1147" s="71">
        <v>0.86157188481334501</v>
      </c>
      <c r="H1147" s="68">
        <v>96.428571428571402</v>
      </c>
      <c r="I1147" s="71">
        <v>0.77679484992165604</v>
      </c>
      <c r="J1147" s="68">
        <v>95.1482479784367</v>
      </c>
      <c r="K1147" s="71">
        <v>0.90350371700758403</v>
      </c>
      <c r="L1147" s="68">
        <v>91.442048517520206</v>
      </c>
      <c r="M1147" s="71">
        <v>0.90704926389013796</v>
      </c>
      <c r="N1147" s="68">
        <v>95.215633423180606</v>
      </c>
      <c r="O1147" s="71"/>
      <c r="P1147" s="68"/>
      <c r="Q1147" s="71">
        <v>1</v>
      </c>
      <c r="R1147" s="68">
        <v>100</v>
      </c>
    </row>
    <row r="1148" spans="1:18" x14ac:dyDescent="0.2">
      <c r="A1148" s="141" t="s">
        <v>2585</v>
      </c>
      <c r="B1148" s="67" t="s">
        <v>2586</v>
      </c>
      <c r="C1148" s="67">
        <v>71</v>
      </c>
      <c r="D1148" s="67" t="s">
        <v>340</v>
      </c>
      <c r="E1148" s="71">
        <v>0.574973281373096</v>
      </c>
      <c r="F1148" s="68">
        <v>36.118598382749298</v>
      </c>
      <c r="G1148" s="71">
        <v>0.69483710633741103</v>
      </c>
      <c r="H1148" s="68">
        <v>65.161725067385404</v>
      </c>
      <c r="I1148" s="71">
        <v>0.67237705529364999</v>
      </c>
      <c r="J1148" s="68">
        <v>68.194070080862502</v>
      </c>
      <c r="K1148" s="71">
        <v>0.86746154630484995</v>
      </c>
      <c r="L1148" s="68">
        <v>80.795148247978403</v>
      </c>
      <c r="M1148" s="71">
        <v>0.64019069892956704</v>
      </c>
      <c r="N1148" s="68">
        <v>68.800539083557993</v>
      </c>
      <c r="O1148" s="71"/>
      <c r="P1148" s="68"/>
      <c r="Q1148" s="71">
        <v>0</v>
      </c>
      <c r="R1148" s="68">
        <v>29.090909090909101</v>
      </c>
    </row>
    <row r="1149" spans="1:18" x14ac:dyDescent="0.2">
      <c r="A1149" s="141" t="s">
        <v>2587</v>
      </c>
      <c r="B1149" s="67" t="s">
        <v>2588</v>
      </c>
      <c r="C1149" s="67">
        <v>71</v>
      </c>
      <c r="D1149" s="67" t="s">
        <v>340</v>
      </c>
      <c r="E1149" s="71">
        <v>0.72417737927521697</v>
      </c>
      <c r="F1149" s="68">
        <v>78.7735849056604</v>
      </c>
      <c r="G1149" s="71">
        <v>0.61470275180359102</v>
      </c>
      <c r="H1149" s="68">
        <v>26.078167115903</v>
      </c>
      <c r="I1149" s="71">
        <v>0.70696789944680505</v>
      </c>
      <c r="J1149" s="68">
        <v>79.043126684636107</v>
      </c>
      <c r="K1149" s="71">
        <v>0.91533043060738295</v>
      </c>
      <c r="L1149" s="68">
        <v>94.204851752021597</v>
      </c>
      <c r="M1149" s="71">
        <v>0.83808581451830499</v>
      </c>
      <c r="N1149" s="68">
        <v>89.622641509434004</v>
      </c>
      <c r="O1149" s="71"/>
      <c r="P1149" s="68"/>
      <c r="Q1149" s="71">
        <v>0.54579999999999995</v>
      </c>
      <c r="R1149" s="68">
        <v>56.9169960474308</v>
      </c>
    </row>
    <row r="1150" spans="1:18" x14ac:dyDescent="0.2">
      <c r="A1150" s="141" t="s">
        <v>2589</v>
      </c>
      <c r="B1150" s="67" t="s">
        <v>2590</v>
      </c>
      <c r="C1150" s="67">
        <v>71</v>
      </c>
      <c r="D1150" s="67" t="s">
        <v>340</v>
      </c>
      <c r="E1150" s="71">
        <v>0.54418526079245699</v>
      </c>
      <c r="F1150" s="68">
        <v>28.6388140161725</v>
      </c>
      <c r="G1150" s="71">
        <v>0.63798262147424301</v>
      </c>
      <c r="H1150" s="68">
        <v>42.318059299191397</v>
      </c>
      <c r="I1150" s="71">
        <v>0.65365752650592801</v>
      </c>
      <c r="J1150" s="68">
        <v>59.973045822102399</v>
      </c>
      <c r="K1150" s="71">
        <v>0.87604937147790096</v>
      </c>
      <c r="L1150" s="68">
        <v>84.501347708894897</v>
      </c>
      <c r="M1150" s="71">
        <v>0.55323678450421299</v>
      </c>
      <c r="N1150" s="68">
        <v>54.514824797843701</v>
      </c>
      <c r="O1150" s="71"/>
      <c r="P1150" s="68"/>
      <c r="Q1150" s="71">
        <v>0</v>
      </c>
      <c r="R1150" s="68">
        <v>29.090909090909101</v>
      </c>
    </row>
    <row r="1151" spans="1:18" x14ac:dyDescent="0.2">
      <c r="A1151" s="141" t="s">
        <v>2591</v>
      </c>
      <c r="B1151" s="67" t="s">
        <v>2592</v>
      </c>
      <c r="C1151" s="67">
        <v>71</v>
      </c>
      <c r="D1151" s="67" t="s">
        <v>340</v>
      </c>
      <c r="E1151" s="71">
        <v>0.79790531320467095</v>
      </c>
      <c r="F1151" s="68">
        <v>90.633423180592999</v>
      </c>
      <c r="G1151" s="71">
        <v>0.72805571352950404</v>
      </c>
      <c r="H1151" s="68">
        <v>73.247978436657704</v>
      </c>
      <c r="I1151" s="71">
        <v>0.75732854510655401</v>
      </c>
      <c r="J1151" s="68">
        <v>92.183288409703493</v>
      </c>
      <c r="K1151" s="71">
        <v>0.87114959050657503</v>
      </c>
      <c r="L1151" s="68">
        <v>82.816711590296507</v>
      </c>
      <c r="M1151" s="71">
        <v>0.83508740367605205</v>
      </c>
      <c r="N1151" s="68">
        <v>89.353099730458197</v>
      </c>
      <c r="O1151" s="71"/>
      <c r="P1151" s="68"/>
      <c r="Q1151" s="71"/>
      <c r="R1151" s="68"/>
    </row>
    <row r="1152" spans="1:18" x14ac:dyDescent="0.2">
      <c r="A1152" s="141" t="s">
        <v>2593</v>
      </c>
      <c r="B1152" s="67" t="s">
        <v>2594</v>
      </c>
      <c r="C1152" s="67">
        <v>71</v>
      </c>
      <c r="D1152" s="67" t="s">
        <v>340</v>
      </c>
      <c r="E1152" s="71">
        <v>0.79556103029297998</v>
      </c>
      <c r="F1152" s="68">
        <v>90.296495956873301</v>
      </c>
      <c r="G1152" s="71">
        <v>0.73683736328689398</v>
      </c>
      <c r="H1152" s="68">
        <v>74.865229110512104</v>
      </c>
      <c r="I1152" s="71">
        <v>0.72684663611554301</v>
      </c>
      <c r="J1152" s="68">
        <v>85.781671159029599</v>
      </c>
      <c r="K1152" s="71">
        <v>0.89019254722302898</v>
      </c>
      <c r="L1152" s="68">
        <v>89.218328840970401</v>
      </c>
      <c r="M1152" s="71">
        <v>0.94602860483943496</v>
      </c>
      <c r="N1152" s="68">
        <v>97.439353099730496</v>
      </c>
      <c r="O1152" s="71"/>
      <c r="P1152" s="68"/>
      <c r="Q1152" s="71">
        <v>0.67789999999999995</v>
      </c>
      <c r="R1152" s="68">
        <v>62.687747035573103</v>
      </c>
    </row>
    <row r="1153" spans="1:18" x14ac:dyDescent="0.2">
      <c r="A1153" s="141" t="s">
        <v>2595</v>
      </c>
      <c r="B1153" s="67" t="s">
        <v>2596</v>
      </c>
      <c r="C1153" s="67">
        <v>71</v>
      </c>
      <c r="D1153" s="67" t="s">
        <v>340</v>
      </c>
      <c r="E1153" s="71">
        <v>0.71706284070524395</v>
      </c>
      <c r="F1153" s="68">
        <v>76.752021563342296</v>
      </c>
      <c r="G1153" s="71">
        <v>0.80272470185394196</v>
      </c>
      <c r="H1153" s="68">
        <v>87.533692722371995</v>
      </c>
      <c r="I1153" s="71">
        <v>0.77871886042855398</v>
      </c>
      <c r="J1153" s="68">
        <v>95.485175202156299</v>
      </c>
      <c r="K1153" s="71">
        <v>0.85336110629724404</v>
      </c>
      <c r="L1153" s="68">
        <v>74.056603773584897</v>
      </c>
      <c r="M1153" s="71">
        <v>0.98200953494647802</v>
      </c>
      <c r="N1153" s="68">
        <v>98.787061994609203</v>
      </c>
      <c r="O1153" s="71"/>
      <c r="P1153" s="68"/>
      <c r="Q1153" s="71">
        <v>0.16850000000000001</v>
      </c>
      <c r="R1153" s="68">
        <v>39.446640316205503</v>
      </c>
    </row>
    <row r="1154" spans="1:18" x14ac:dyDescent="0.2">
      <c r="A1154" s="141" t="s">
        <v>2597</v>
      </c>
      <c r="B1154" s="67" t="s">
        <v>2598</v>
      </c>
      <c r="C1154" s="67">
        <v>71</v>
      </c>
      <c r="D1154" s="67" t="s">
        <v>340</v>
      </c>
      <c r="E1154" s="71">
        <v>0.85760991773534101</v>
      </c>
      <c r="F1154" s="68">
        <v>97.506738544474402</v>
      </c>
      <c r="G1154" s="71">
        <v>0.86840824047001297</v>
      </c>
      <c r="H1154" s="68">
        <v>97.439353099730496</v>
      </c>
      <c r="I1154" s="71">
        <v>0.78867334090189301</v>
      </c>
      <c r="J1154" s="68">
        <v>96.832884097035006</v>
      </c>
      <c r="K1154" s="71">
        <v>0.90828657747086805</v>
      </c>
      <c r="L1154" s="68">
        <v>92.789757412398899</v>
      </c>
      <c r="M1154" s="71">
        <v>0.86507151209858801</v>
      </c>
      <c r="N1154" s="68">
        <v>92.520215633423206</v>
      </c>
      <c r="O1154" s="71"/>
      <c r="P1154" s="68"/>
      <c r="Q1154" s="71"/>
      <c r="R1154" s="68"/>
    </row>
    <row r="1155" spans="1:18" x14ac:dyDescent="0.2">
      <c r="A1155" s="141" t="s">
        <v>2599</v>
      </c>
      <c r="B1155" s="67" t="s">
        <v>2600</v>
      </c>
      <c r="C1155" s="67">
        <v>72</v>
      </c>
      <c r="D1155" s="67" t="s">
        <v>340</v>
      </c>
      <c r="E1155" s="71">
        <v>0.71689684509529605</v>
      </c>
      <c r="F1155" s="68">
        <v>76.684636118598405</v>
      </c>
      <c r="G1155" s="71">
        <v>0.69057121287740297</v>
      </c>
      <c r="H1155" s="68">
        <v>64.353099730458197</v>
      </c>
      <c r="I1155" s="71">
        <v>0.53562769376578501</v>
      </c>
      <c r="J1155" s="68">
        <v>15.498652291105101</v>
      </c>
      <c r="K1155" s="71">
        <v>0.697105744007948</v>
      </c>
      <c r="L1155" s="68">
        <v>14.218328840970401</v>
      </c>
      <c r="M1155" s="71">
        <v>0.66117957482534295</v>
      </c>
      <c r="N1155" s="68">
        <v>71.361185983827497</v>
      </c>
      <c r="O1155" s="71"/>
      <c r="P1155" s="68"/>
      <c r="Q1155" s="71">
        <v>1</v>
      </c>
      <c r="R1155" s="68">
        <v>100</v>
      </c>
    </row>
    <row r="1156" spans="1:18" x14ac:dyDescent="0.2">
      <c r="A1156" s="141" t="s">
        <v>2601</v>
      </c>
      <c r="B1156" s="67" t="s">
        <v>2602</v>
      </c>
      <c r="C1156" s="67">
        <v>71</v>
      </c>
      <c r="D1156" s="67" t="s">
        <v>340</v>
      </c>
      <c r="E1156" s="71">
        <v>0.80204499563658105</v>
      </c>
      <c r="F1156" s="68">
        <v>91.509433962264197</v>
      </c>
      <c r="G1156" s="71">
        <v>0.85093970985557399</v>
      </c>
      <c r="H1156" s="68">
        <v>94.878706199460893</v>
      </c>
      <c r="I1156" s="71">
        <v>0.785067355201581</v>
      </c>
      <c r="J1156" s="68">
        <v>96.630727762803204</v>
      </c>
      <c r="K1156" s="71">
        <v>0.84910202154828496</v>
      </c>
      <c r="L1156" s="68">
        <v>71.630727762803204</v>
      </c>
      <c r="M1156" s="71">
        <v>0.97001589157746404</v>
      </c>
      <c r="N1156" s="68">
        <v>98.3827493261456</v>
      </c>
      <c r="O1156" s="71"/>
      <c r="P1156" s="68"/>
      <c r="Q1156" s="71">
        <v>0.55510000000000004</v>
      </c>
      <c r="R1156" s="68">
        <v>57.154150197628503</v>
      </c>
    </row>
    <row r="1157" spans="1:18" x14ac:dyDescent="0.2">
      <c r="A1157" s="141" t="s">
        <v>2603</v>
      </c>
      <c r="B1157" s="67" t="s">
        <v>2604</v>
      </c>
      <c r="C1157" s="67">
        <v>71</v>
      </c>
      <c r="D1157" s="67" t="s">
        <v>340</v>
      </c>
      <c r="E1157" s="71">
        <v>0.80266563911400401</v>
      </c>
      <c r="F1157" s="68">
        <v>91.576819407008102</v>
      </c>
      <c r="G1157" s="71">
        <v>0.69007133925299502</v>
      </c>
      <c r="H1157" s="68">
        <v>64.150943396226396</v>
      </c>
      <c r="I1157" s="71">
        <v>0.71277071770416001</v>
      </c>
      <c r="J1157" s="68">
        <v>80.592991913746602</v>
      </c>
      <c r="K1157" s="71">
        <v>0.98828590473681899</v>
      </c>
      <c r="L1157" s="68">
        <v>99.730458221024307</v>
      </c>
      <c r="M1157" s="71">
        <v>0.62220023387604595</v>
      </c>
      <c r="N1157" s="68">
        <v>65.902964959568706</v>
      </c>
      <c r="O1157" s="71"/>
      <c r="P1157" s="68"/>
      <c r="Q1157" s="71">
        <v>1</v>
      </c>
      <c r="R1157" s="68">
        <v>100</v>
      </c>
    </row>
    <row r="1158" spans="1:18" x14ac:dyDescent="0.2">
      <c r="A1158" s="141" t="s">
        <v>2605</v>
      </c>
      <c r="B1158" s="67" t="s">
        <v>2606</v>
      </c>
      <c r="C1158" s="67">
        <v>71</v>
      </c>
      <c r="D1158" s="67" t="s">
        <v>340</v>
      </c>
      <c r="E1158" s="71">
        <v>0.67487768151443805</v>
      </c>
      <c r="F1158" s="68">
        <v>64.016172506738499</v>
      </c>
      <c r="G1158" s="71">
        <v>0.52327168988092398</v>
      </c>
      <c r="H1158" s="68">
        <v>8.3557951482479798</v>
      </c>
      <c r="I1158" s="71">
        <v>0.670533866377098</v>
      </c>
      <c r="J1158" s="68">
        <v>67.452830188679201</v>
      </c>
      <c r="K1158" s="71">
        <v>0.95846520698002502</v>
      </c>
      <c r="L1158" s="68">
        <v>98.719676549865198</v>
      </c>
      <c r="M1158" s="71">
        <v>0.54723996281970599</v>
      </c>
      <c r="N1158" s="68">
        <v>53.436657681940702</v>
      </c>
      <c r="O1158" s="71"/>
      <c r="P1158" s="68"/>
      <c r="Q1158" s="71"/>
      <c r="R1158" s="68"/>
    </row>
    <row r="1159" spans="1:18" x14ac:dyDescent="0.2">
      <c r="A1159" s="141" t="s">
        <v>2607</v>
      </c>
      <c r="B1159" s="67" t="s">
        <v>2608</v>
      </c>
      <c r="C1159" s="67">
        <v>71</v>
      </c>
      <c r="D1159" s="67" t="s">
        <v>340</v>
      </c>
      <c r="E1159" s="71">
        <v>0.67973959190604405</v>
      </c>
      <c r="F1159" s="68">
        <v>65.700808625336904</v>
      </c>
      <c r="G1159" s="71">
        <v>0.64597553976209998</v>
      </c>
      <c r="H1159" s="68">
        <v>47.371967654986499</v>
      </c>
      <c r="I1159" s="71">
        <v>0.63027553744587395</v>
      </c>
      <c r="J1159" s="68">
        <v>49.865229110512097</v>
      </c>
      <c r="K1159" s="71">
        <v>0.85405912783212401</v>
      </c>
      <c r="L1159" s="68">
        <v>74.595687331536396</v>
      </c>
      <c r="M1159" s="71">
        <v>0.26838775449011998</v>
      </c>
      <c r="N1159" s="68">
        <v>9.6361185983827493</v>
      </c>
      <c r="O1159" s="71"/>
      <c r="P1159" s="68"/>
      <c r="Q1159" s="71">
        <v>1</v>
      </c>
      <c r="R1159" s="68">
        <v>100</v>
      </c>
    </row>
    <row r="1160" spans="1:18" x14ac:dyDescent="0.2">
      <c r="A1160" s="141" t="s">
        <v>2609</v>
      </c>
      <c r="B1160" s="67" t="s">
        <v>2610</v>
      </c>
      <c r="C1160" s="67">
        <v>71</v>
      </c>
      <c r="D1160" s="67" t="s">
        <v>340</v>
      </c>
      <c r="E1160" s="71">
        <v>0.68829309068764499</v>
      </c>
      <c r="F1160" s="68">
        <v>68.733153638814002</v>
      </c>
      <c r="G1160" s="71">
        <v>0.66267932627498705</v>
      </c>
      <c r="H1160" s="68">
        <v>54.380053908355798</v>
      </c>
      <c r="I1160" s="71">
        <v>0.62526038261950001</v>
      </c>
      <c r="J1160" s="68">
        <v>48.045822102425902</v>
      </c>
      <c r="K1160" s="71">
        <v>0.83746341657755896</v>
      </c>
      <c r="L1160" s="68">
        <v>66.105121293800494</v>
      </c>
      <c r="M1160" s="71">
        <v>0.31636232796617803</v>
      </c>
      <c r="N1160" s="68">
        <v>12.331536388140201</v>
      </c>
      <c r="O1160" s="71"/>
      <c r="P1160" s="68"/>
      <c r="Q1160" s="71">
        <v>0.99970000000000003</v>
      </c>
      <c r="R1160" s="68">
        <v>77.2332015810277</v>
      </c>
    </row>
    <row r="1161" spans="1:18" x14ac:dyDescent="0.2">
      <c r="A1161" s="141" t="s">
        <v>2611</v>
      </c>
      <c r="B1161" s="67" t="s">
        <v>2612</v>
      </c>
      <c r="C1161" s="67">
        <v>71</v>
      </c>
      <c r="D1161" s="67" t="s">
        <v>340</v>
      </c>
      <c r="E1161" s="71">
        <v>0.68036998657963899</v>
      </c>
      <c r="F1161" s="68">
        <v>65.970350404312697</v>
      </c>
      <c r="G1161" s="71">
        <v>0.64111348722469896</v>
      </c>
      <c r="H1161" s="68">
        <v>44.474393530997297</v>
      </c>
      <c r="I1161" s="71">
        <v>0.66552281790147405</v>
      </c>
      <c r="J1161" s="68">
        <v>65.566037735849093</v>
      </c>
      <c r="K1161" s="71">
        <v>0.89169591316076402</v>
      </c>
      <c r="L1161" s="68">
        <v>89.690026954177895</v>
      </c>
      <c r="M1161" s="71">
        <v>0.58921771461125605</v>
      </c>
      <c r="N1161" s="68">
        <v>59.905660377358501</v>
      </c>
      <c r="O1161" s="71"/>
      <c r="P1161" s="68"/>
      <c r="Q1161" s="71">
        <v>0.61429999999999996</v>
      </c>
      <c r="R1161" s="68">
        <v>59.8418972332016</v>
      </c>
    </row>
    <row r="1162" spans="1:18" x14ac:dyDescent="0.2">
      <c r="A1162" s="141" t="s">
        <v>2613</v>
      </c>
      <c r="B1162" s="67" t="s">
        <v>2614</v>
      </c>
      <c r="C1162" s="67">
        <v>71</v>
      </c>
      <c r="D1162" s="67" t="s">
        <v>340</v>
      </c>
      <c r="E1162" s="71">
        <v>0.79850293378910697</v>
      </c>
      <c r="F1162" s="68">
        <v>90.835579514824801</v>
      </c>
      <c r="G1162" s="71">
        <v>0.71956807004561296</v>
      </c>
      <c r="H1162" s="68">
        <v>71.495956873315393</v>
      </c>
      <c r="I1162" s="71">
        <v>0.71953088144197497</v>
      </c>
      <c r="J1162" s="68">
        <v>83.355795148248006</v>
      </c>
      <c r="K1162" s="71">
        <v>0.91622342937063195</v>
      </c>
      <c r="L1162" s="68">
        <v>94.6091644204852</v>
      </c>
      <c r="M1162" s="71">
        <v>0.63719228808731398</v>
      </c>
      <c r="N1162" s="68">
        <v>68.261455525606493</v>
      </c>
      <c r="O1162" s="71"/>
      <c r="P1162" s="68"/>
      <c r="Q1162" s="71">
        <v>1</v>
      </c>
      <c r="R1162" s="68">
        <v>100</v>
      </c>
    </row>
    <row r="1163" spans="1:18" x14ac:dyDescent="0.2">
      <c r="A1163" s="141" t="s">
        <v>1890</v>
      </c>
      <c r="B1163" s="67" t="s">
        <v>2615</v>
      </c>
      <c r="C1163" s="67">
        <v>71</v>
      </c>
      <c r="D1163" s="67" t="s">
        <v>340</v>
      </c>
      <c r="E1163" s="71">
        <v>0.84182833384261502</v>
      </c>
      <c r="F1163" s="68">
        <v>96.2264150943396</v>
      </c>
      <c r="G1163" s="71">
        <v>0.70523473440245499</v>
      </c>
      <c r="H1163" s="68">
        <v>67.520215633423206</v>
      </c>
      <c r="I1163" s="71">
        <v>0.73495916221647495</v>
      </c>
      <c r="J1163" s="68">
        <v>87.264150943396203</v>
      </c>
      <c r="K1163" s="71">
        <v>0.92486513639133106</v>
      </c>
      <c r="L1163" s="68">
        <v>95.822102425875997</v>
      </c>
      <c r="M1163" s="71">
        <v>0.84408263620281299</v>
      </c>
      <c r="N1163" s="68">
        <v>90.633423180592999</v>
      </c>
      <c r="O1163" s="71"/>
      <c r="P1163" s="68"/>
      <c r="Q1163" s="71">
        <v>1</v>
      </c>
      <c r="R1163" s="68">
        <v>100</v>
      </c>
    </row>
    <row r="1164" spans="1:18" x14ac:dyDescent="0.2">
      <c r="A1164" s="141" t="s">
        <v>2616</v>
      </c>
      <c r="B1164" s="67" t="s">
        <v>2617</v>
      </c>
      <c r="C1164" s="67">
        <v>71</v>
      </c>
      <c r="D1164" s="67" t="s">
        <v>340</v>
      </c>
      <c r="E1164" s="71">
        <v>0.798251262606538</v>
      </c>
      <c r="F1164" s="68">
        <v>90.768194070080895</v>
      </c>
      <c r="G1164" s="71">
        <v>0.72089427957326302</v>
      </c>
      <c r="H1164" s="68">
        <v>71.7654986522911</v>
      </c>
      <c r="I1164" s="71">
        <v>0.67158906159829601</v>
      </c>
      <c r="J1164" s="68">
        <v>67.857142857142904</v>
      </c>
      <c r="K1164" s="71">
        <v>0.82665219587240502</v>
      </c>
      <c r="L1164" s="68">
        <v>60.983827493261501</v>
      </c>
      <c r="M1164" s="71">
        <v>0.77212077598872597</v>
      </c>
      <c r="N1164" s="68">
        <v>83.221024258760096</v>
      </c>
      <c r="O1164" s="71"/>
      <c r="P1164" s="68"/>
      <c r="Q1164" s="71">
        <v>1</v>
      </c>
      <c r="R1164" s="68">
        <v>100</v>
      </c>
    </row>
    <row r="1165" spans="1:18" x14ac:dyDescent="0.2">
      <c r="A1165" s="141" t="s">
        <v>2618</v>
      </c>
      <c r="B1165" s="67" t="s">
        <v>2619</v>
      </c>
      <c r="C1165" s="67">
        <v>71</v>
      </c>
      <c r="D1165" s="67" t="s">
        <v>340</v>
      </c>
      <c r="E1165" s="71">
        <v>0.761525805247946</v>
      </c>
      <c r="F1165" s="68">
        <v>85.849056603773604</v>
      </c>
      <c r="G1165" s="71">
        <v>0.62746246216313395</v>
      </c>
      <c r="H1165" s="68">
        <v>35.714285714285701</v>
      </c>
      <c r="I1165" s="71">
        <v>0.72024384428881505</v>
      </c>
      <c r="J1165" s="68">
        <v>83.625336927223699</v>
      </c>
      <c r="K1165" s="71">
        <v>0.85427027758215002</v>
      </c>
      <c r="L1165" s="68">
        <v>74.730458221024307</v>
      </c>
      <c r="M1165" s="71">
        <v>0.90105244220563097</v>
      </c>
      <c r="N1165" s="68">
        <v>94.541778975741195</v>
      </c>
      <c r="O1165" s="71"/>
      <c r="P1165" s="68"/>
      <c r="Q1165" s="71">
        <v>0.7046</v>
      </c>
      <c r="R1165" s="68">
        <v>64.268774703557298</v>
      </c>
    </row>
    <row r="1166" spans="1:18" x14ac:dyDescent="0.2">
      <c r="A1166" s="141" t="s">
        <v>2620</v>
      </c>
      <c r="B1166" s="67" t="s">
        <v>2621</v>
      </c>
      <c r="C1166" s="67">
        <v>71</v>
      </c>
      <c r="D1166" s="67" t="s">
        <v>340</v>
      </c>
      <c r="E1166" s="71">
        <v>0.79926105022937499</v>
      </c>
      <c r="F1166" s="68">
        <v>90.970350404312697</v>
      </c>
      <c r="G1166" s="71">
        <v>0.81338424532554499</v>
      </c>
      <c r="H1166" s="68">
        <v>89.555256064689999</v>
      </c>
      <c r="I1166" s="71">
        <v>0.68857798109280199</v>
      </c>
      <c r="J1166" s="68">
        <v>73.315363881401595</v>
      </c>
      <c r="K1166" s="71">
        <v>0.73074926442149102</v>
      </c>
      <c r="L1166" s="68">
        <v>23.180592991913699</v>
      </c>
      <c r="M1166" s="71">
        <v>0.82309376030703696</v>
      </c>
      <c r="N1166" s="68">
        <v>88.005390835579504</v>
      </c>
      <c r="O1166" s="71"/>
      <c r="P1166" s="68"/>
      <c r="Q1166" s="71">
        <v>0.9405</v>
      </c>
      <c r="R1166" s="68">
        <v>73.043478260869605</v>
      </c>
    </row>
    <row r="1167" spans="1:18" x14ac:dyDescent="0.2">
      <c r="A1167" s="141" t="s">
        <v>2622</v>
      </c>
      <c r="B1167" s="67" t="s">
        <v>2623</v>
      </c>
      <c r="C1167" s="67">
        <v>71</v>
      </c>
      <c r="D1167" s="67" t="s">
        <v>340</v>
      </c>
      <c r="E1167" s="71">
        <v>0.84578832468229703</v>
      </c>
      <c r="F1167" s="68">
        <v>96.7654986522911</v>
      </c>
      <c r="G1167" s="71">
        <v>0.83566718173461396</v>
      </c>
      <c r="H1167" s="68">
        <v>92.924528301886795</v>
      </c>
      <c r="I1167" s="71">
        <v>0.73821505630774398</v>
      </c>
      <c r="J1167" s="68">
        <v>87.870619946091594</v>
      </c>
      <c r="K1167" s="71">
        <v>0.89854985042264801</v>
      </c>
      <c r="L1167" s="68">
        <v>90.498652291105103</v>
      </c>
      <c r="M1167" s="71">
        <v>0.98200953494647802</v>
      </c>
      <c r="N1167" s="68">
        <v>98.787061994609203</v>
      </c>
      <c r="O1167" s="71"/>
      <c r="P1167" s="68"/>
      <c r="Q1167" s="71">
        <v>0.77449999999999997</v>
      </c>
      <c r="R1167" s="68">
        <v>67.509881422924906</v>
      </c>
    </row>
    <row r="1168" spans="1:18" x14ac:dyDescent="0.2">
      <c r="A1168" s="141" t="s">
        <v>2624</v>
      </c>
      <c r="B1168" s="67" t="s">
        <v>2625</v>
      </c>
      <c r="C1168" s="67">
        <v>71</v>
      </c>
      <c r="D1168" s="67" t="s">
        <v>340</v>
      </c>
      <c r="E1168" s="71">
        <v>0.89504029989642597</v>
      </c>
      <c r="F1168" s="68">
        <v>98.989218328841005</v>
      </c>
      <c r="G1168" s="71">
        <v>0.86561051370953901</v>
      </c>
      <c r="H1168" s="68">
        <v>97.035040431266907</v>
      </c>
      <c r="I1168" s="71">
        <v>0.74131554158268498</v>
      </c>
      <c r="J1168" s="68">
        <v>88.746630727762806</v>
      </c>
      <c r="K1168" s="71">
        <v>0.89825955261244494</v>
      </c>
      <c r="L1168" s="68">
        <v>90.431266846361197</v>
      </c>
      <c r="M1168" s="71">
        <v>0.97001589157746404</v>
      </c>
      <c r="N1168" s="68">
        <v>98.3827493261456</v>
      </c>
      <c r="O1168" s="71"/>
      <c r="P1168" s="68"/>
      <c r="Q1168" s="71">
        <v>1</v>
      </c>
      <c r="R1168" s="68">
        <v>100</v>
      </c>
    </row>
    <row r="1169" spans="1:18" x14ac:dyDescent="0.2">
      <c r="A1169" s="141" t="s">
        <v>2626</v>
      </c>
      <c r="B1169" s="67" t="s">
        <v>2627</v>
      </c>
      <c r="C1169" s="67">
        <v>71</v>
      </c>
      <c r="D1169" s="67" t="s">
        <v>340</v>
      </c>
      <c r="E1169" s="71">
        <v>0.90584493520354803</v>
      </c>
      <c r="F1169" s="68">
        <v>99.528301886792406</v>
      </c>
      <c r="G1169" s="71">
        <v>0.86379722451354601</v>
      </c>
      <c r="H1169" s="68">
        <v>96.900269541778997</v>
      </c>
      <c r="I1169" s="71">
        <v>0.77371628370406498</v>
      </c>
      <c r="J1169" s="68">
        <v>94.407008086253398</v>
      </c>
      <c r="K1169" s="71">
        <v>0.92169527622266401</v>
      </c>
      <c r="L1169" s="68">
        <v>95.283018867924497</v>
      </c>
      <c r="M1169" s="71">
        <v>0.97001589157746404</v>
      </c>
      <c r="N1169" s="68">
        <v>98.3827493261456</v>
      </c>
      <c r="O1169" s="71"/>
      <c r="P1169" s="68"/>
      <c r="Q1169" s="71">
        <v>1</v>
      </c>
      <c r="R1169" s="68">
        <v>100</v>
      </c>
    </row>
    <row r="1170" spans="1:18" x14ac:dyDescent="0.2">
      <c r="A1170" s="141" t="s">
        <v>2628</v>
      </c>
      <c r="B1170" s="67" t="s">
        <v>2629</v>
      </c>
      <c r="C1170" s="67">
        <v>71</v>
      </c>
      <c r="D1170" s="67" t="s">
        <v>340</v>
      </c>
      <c r="E1170" s="71">
        <v>0.79805415270069102</v>
      </c>
      <c r="F1170" s="68">
        <v>90.700808625336904</v>
      </c>
      <c r="G1170" s="71">
        <v>0.83981118592105297</v>
      </c>
      <c r="H1170" s="68">
        <v>93.800539083557993</v>
      </c>
      <c r="I1170" s="71">
        <v>0.71344986624400897</v>
      </c>
      <c r="J1170" s="68">
        <v>80.862533692722394</v>
      </c>
      <c r="K1170" s="71">
        <v>0.86148428481445205</v>
      </c>
      <c r="L1170" s="68">
        <v>78.301886792452805</v>
      </c>
      <c r="M1170" s="71">
        <v>0.95202542652394195</v>
      </c>
      <c r="N1170" s="68">
        <v>97.641509433962298</v>
      </c>
      <c r="O1170" s="71"/>
      <c r="P1170" s="68"/>
      <c r="Q1170" s="71">
        <v>0.62350000000000005</v>
      </c>
      <c r="R1170" s="68">
        <v>60.237154150197597</v>
      </c>
    </row>
    <row r="1171" spans="1:18" x14ac:dyDescent="0.2">
      <c r="A1171" s="141" t="s">
        <v>2630</v>
      </c>
      <c r="B1171" s="67" t="s">
        <v>2631</v>
      </c>
      <c r="C1171" s="67">
        <v>71</v>
      </c>
      <c r="D1171" s="67" t="s">
        <v>340</v>
      </c>
      <c r="E1171" s="71">
        <v>0.73058024979828895</v>
      </c>
      <c r="F1171" s="68">
        <v>79.919137466307305</v>
      </c>
      <c r="G1171" s="71">
        <v>0.70252236864524997</v>
      </c>
      <c r="H1171" s="68">
        <v>66.9137466307278</v>
      </c>
      <c r="I1171" s="71">
        <v>0.78004549380572097</v>
      </c>
      <c r="J1171" s="68">
        <v>95.822102425875997</v>
      </c>
      <c r="K1171" s="71">
        <v>0.96747344497881904</v>
      </c>
      <c r="L1171" s="68">
        <v>99.056603773584897</v>
      </c>
      <c r="M1171" s="71">
        <v>0.47227969176336498</v>
      </c>
      <c r="N1171" s="68">
        <v>33.423180592991898</v>
      </c>
      <c r="O1171" s="71"/>
      <c r="P1171" s="68"/>
      <c r="Q1171" s="71"/>
      <c r="R1171" s="68"/>
    </row>
    <row r="1172" spans="1:18" x14ac:dyDescent="0.2">
      <c r="A1172" s="141" t="s">
        <v>2632</v>
      </c>
      <c r="B1172" s="67" t="s">
        <v>2633</v>
      </c>
      <c r="C1172" s="67">
        <v>71</v>
      </c>
      <c r="D1172" s="67" t="s">
        <v>340</v>
      </c>
      <c r="E1172" s="71">
        <v>0.71796408172597304</v>
      </c>
      <c r="F1172" s="68">
        <v>77.021563342318103</v>
      </c>
      <c r="G1172" s="71">
        <v>0.865827057525832</v>
      </c>
      <c r="H1172" s="68">
        <v>97.102425876010798</v>
      </c>
      <c r="I1172" s="71">
        <v>0.790446251517819</v>
      </c>
      <c r="J1172" s="68">
        <v>97.035040431266907</v>
      </c>
      <c r="K1172" s="71">
        <v>0.90837388139185604</v>
      </c>
      <c r="L1172" s="68">
        <v>92.857142857142904</v>
      </c>
      <c r="M1172" s="71">
        <v>0.67317321819435705</v>
      </c>
      <c r="N1172" s="68">
        <v>72.776280323450095</v>
      </c>
      <c r="O1172" s="71"/>
      <c r="P1172" s="68"/>
      <c r="Q1172" s="71">
        <v>0.35199999999999998</v>
      </c>
      <c r="R1172" s="68">
        <v>46.482213438735201</v>
      </c>
    </row>
    <row r="1173" spans="1:18" x14ac:dyDescent="0.2">
      <c r="A1173" s="141" t="s">
        <v>2634</v>
      </c>
      <c r="B1173" s="67" t="s">
        <v>2635</v>
      </c>
      <c r="C1173" s="67">
        <v>71</v>
      </c>
      <c r="D1173" s="67" t="s">
        <v>340</v>
      </c>
      <c r="E1173" s="71">
        <v>0.64397157190858201</v>
      </c>
      <c r="F1173" s="68">
        <v>55.9299191374663</v>
      </c>
      <c r="G1173" s="71">
        <v>0.67107817837616501</v>
      </c>
      <c r="H1173" s="68">
        <v>57.210242587601101</v>
      </c>
      <c r="I1173" s="71">
        <v>0.77131563383152102</v>
      </c>
      <c r="J1173" s="68">
        <v>94.002695417789795</v>
      </c>
      <c r="K1173" s="71">
        <v>0.88465683765635605</v>
      </c>
      <c r="L1173" s="68">
        <v>87.601078167115901</v>
      </c>
      <c r="M1173" s="71">
        <v>0.89205720967887003</v>
      </c>
      <c r="N1173" s="68">
        <v>94.137466307277606</v>
      </c>
      <c r="O1173" s="71"/>
      <c r="P1173" s="68"/>
      <c r="Q1173" s="71">
        <v>7.5000000000000002E-4</v>
      </c>
      <c r="R1173" s="68">
        <v>30.118577075098798</v>
      </c>
    </row>
    <row r="1174" spans="1:18" x14ac:dyDescent="0.2">
      <c r="A1174" s="141" t="s">
        <v>2636</v>
      </c>
      <c r="B1174" s="67" t="s">
        <v>2637</v>
      </c>
      <c r="C1174" s="67">
        <v>71</v>
      </c>
      <c r="D1174" s="67" t="s">
        <v>340</v>
      </c>
      <c r="E1174" s="71">
        <v>0.72421819341793903</v>
      </c>
      <c r="F1174" s="68">
        <v>78.840970350404305</v>
      </c>
      <c r="G1174" s="71">
        <v>0.7989924604766</v>
      </c>
      <c r="H1174" s="68">
        <v>86.859838274932599</v>
      </c>
      <c r="I1174" s="71">
        <v>0.76562249957458794</v>
      </c>
      <c r="J1174" s="68">
        <v>93.396226415094304</v>
      </c>
      <c r="K1174" s="71">
        <v>0.85546011546104195</v>
      </c>
      <c r="L1174" s="68">
        <v>75.404312668463604</v>
      </c>
      <c r="M1174" s="71">
        <v>0.97001589157746404</v>
      </c>
      <c r="N1174" s="68">
        <v>98.3827493261456</v>
      </c>
      <c r="O1174" s="71"/>
      <c r="P1174" s="68"/>
      <c r="Q1174" s="71">
        <v>0.23100000000000001</v>
      </c>
      <c r="R1174" s="68">
        <v>41.818181818181799</v>
      </c>
    </row>
    <row r="1175" spans="1:18" x14ac:dyDescent="0.2">
      <c r="A1175" s="141" t="s">
        <v>1512</v>
      </c>
      <c r="B1175" s="67" t="s">
        <v>2638</v>
      </c>
      <c r="C1175" s="67">
        <v>72</v>
      </c>
      <c r="D1175" s="67" t="s">
        <v>340</v>
      </c>
      <c r="E1175" s="71">
        <v>0.72100524660904697</v>
      </c>
      <c r="F1175" s="68">
        <v>77.830188679245296</v>
      </c>
      <c r="G1175" s="71">
        <v>0.70597783690232296</v>
      </c>
      <c r="H1175" s="68">
        <v>67.722371967654993</v>
      </c>
      <c r="I1175" s="71">
        <v>0.68508229753614103</v>
      </c>
      <c r="J1175" s="68">
        <v>72.035040431266907</v>
      </c>
      <c r="K1175" s="71">
        <v>0.85262760800679105</v>
      </c>
      <c r="L1175" s="68">
        <v>73.719676549865198</v>
      </c>
      <c r="M1175" s="71">
        <v>0.36133849059998202</v>
      </c>
      <c r="N1175" s="68">
        <v>15.7681940700809</v>
      </c>
      <c r="O1175" s="71"/>
      <c r="P1175" s="68"/>
      <c r="Q1175" s="71">
        <v>1</v>
      </c>
      <c r="R1175" s="68">
        <v>100</v>
      </c>
    </row>
    <row r="1176" spans="1:18" x14ac:dyDescent="0.2">
      <c r="A1176" s="141" t="s">
        <v>2639</v>
      </c>
      <c r="B1176" s="67" t="s">
        <v>2640</v>
      </c>
      <c r="C1176" s="67">
        <v>71</v>
      </c>
      <c r="D1176" s="67" t="s">
        <v>340</v>
      </c>
      <c r="E1176" s="71">
        <v>0.73181178905190103</v>
      </c>
      <c r="F1176" s="68">
        <v>80.121293800539107</v>
      </c>
      <c r="G1176" s="71">
        <v>0.72236387042323003</v>
      </c>
      <c r="H1176" s="68">
        <v>72.035040431266907</v>
      </c>
      <c r="I1176" s="71">
        <v>0.66704466239824001</v>
      </c>
      <c r="J1176" s="68">
        <v>66.307277628032395</v>
      </c>
      <c r="K1176" s="71">
        <v>0.82970738824086099</v>
      </c>
      <c r="L1176" s="68">
        <v>62.533692722372002</v>
      </c>
      <c r="M1176" s="71">
        <v>0.73014302419717503</v>
      </c>
      <c r="N1176" s="68">
        <v>79.245283018867894</v>
      </c>
      <c r="O1176" s="71"/>
      <c r="P1176" s="68"/>
      <c r="Q1176" s="71">
        <v>0.70979999999999999</v>
      </c>
      <c r="R1176" s="68">
        <v>64.664031620553402</v>
      </c>
    </row>
    <row r="1177" spans="1:18" x14ac:dyDescent="0.2">
      <c r="A1177" s="141" t="s">
        <v>2641</v>
      </c>
      <c r="B1177" s="67" t="s">
        <v>2642</v>
      </c>
      <c r="C1177" s="67">
        <v>71</v>
      </c>
      <c r="D1177" s="67" t="s">
        <v>340</v>
      </c>
      <c r="E1177" s="71">
        <v>0.79743178963767802</v>
      </c>
      <c r="F1177" s="68">
        <v>90.498652291105103</v>
      </c>
      <c r="G1177" s="71">
        <v>0.81020620591080394</v>
      </c>
      <c r="H1177" s="68">
        <v>88.679245283018901</v>
      </c>
      <c r="I1177" s="71">
        <v>0.74861637890815502</v>
      </c>
      <c r="J1177" s="68">
        <v>90.094339622641499</v>
      </c>
      <c r="K1177" s="71">
        <v>0.90664737053563305</v>
      </c>
      <c r="L1177" s="68">
        <v>92.318059299191404</v>
      </c>
      <c r="M1177" s="71">
        <v>0.832088992833798</v>
      </c>
      <c r="N1177" s="68">
        <v>88.948787061994594</v>
      </c>
      <c r="O1177" s="71"/>
      <c r="P1177" s="68"/>
      <c r="Q1177" s="71">
        <v>0.68959999999999999</v>
      </c>
      <c r="R1177" s="68">
        <v>63.399209486166001</v>
      </c>
    </row>
    <row r="1178" spans="1:18" x14ac:dyDescent="0.2">
      <c r="A1178" s="141" t="s">
        <v>2643</v>
      </c>
      <c r="B1178" s="67" t="s">
        <v>2644</v>
      </c>
      <c r="C1178" s="67">
        <v>72</v>
      </c>
      <c r="D1178" s="67" t="s">
        <v>340</v>
      </c>
      <c r="E1178" s="71">
        <v>0.69966590309507304</v>
      </c>
      <c r="F1178" s="68">
        <v>72.371967654986506</v>
      </c>
      <c r="G1178" s="71">
        <v>0.682800758858923</v>
      </c>
      <c r="H1178" s="68">
        <v>61.792452830188701</v>
      </c>
      <c r="I1178" s="71">
        <v>0.50507492711657598</v>
      </c>
      <c r="J1178" s="68">
        <v>8.0862533692722405</v>
      </c>
      <c r="K1178" s="71">
        <v>0.76021545583790495</v>
      </c>
      <c r="L1178" s="68">
        <v>32.681940700808603</v>
      </c>
      <c r="M1178" s="71">
        <v>0.55023837366195905</v>
      </c>
      <c r="N1178" s="68">
        <v>53.840970350404298</v>
      </c>
      <c r="O1178" s="71"/>
      <c r="P1178" s="68"/>
      <c r="Q1178" s="71">
        <v>1</v>
      </c>
      <c r="R1178" s="68">
        <v>100</v>
      </c>
    </row>
    <row r="1179" spans="1:18" x14ac:dyDescent="0.2">
      <c r="A1179" s="141" t="s">
        <v>2645</v>
      </c>
      <c r="B1179" s="67" t="s">
        <v>2646</v>
      </c>
      <c r="C1179" s="67">
        <v>71</v>
      </c>
      <c r="D1179" s="67" t="s">
        <v>340</v>
      </c>
      <c r="E1179" s="71">
        <v>0.76113273475684795</v>
      </c>
      <c r="F1179" s="68">
        <v>85.714285714285694</v>
      </c>
      <c r="G1179" s="71">
        <v>0.777829344757339</v>
      </c>
      <c r="H1179" s="68">
        <v>82.951482479784403</v>
      </c>
      <c r="I1179" s="71">
        <v>0.71992568279132596</v>
      </c>
      <c r="J1179" s="68">
        <v>83.490566037735803</v>
      </c>
      <c r="K1179" s="71">
        <v>0.87212124255952195</v>
      </c>
      <c r="L1179" s="68">
        <v>83.0862533692722</v>
      </c>
      <c r="M1179" s="71">
        <v>0.83508740367605205</v>
      </c>
      <c r="N1179" s="68">
        <v>89.353099730458197</v>
      </c>
      <c r="O1179" s="71"/>
      <c r="P1179" s="68"/>
      <c r="Q1179" s="71">
        <v>0.60070000000000001</v>
      </c>
      <c r="R1179" s="68">
        <v>59.288537549407103</v>
      </c>
    </row>
    <row r="1180" spans="1:18" x14ac:dyDescent="0.2">
      <c r="A1180" s="141" t="s">
        <v>2647</v>
      </c>
      <c r="B1180" s="67" t="s">
        <v>2648</v>
      </c>
      <c r="C1180" s="67">
        <v>71</v>
      </c>
      <c r="D1180" s="67" t="s">
        <v>340</v>
      </c>
      <c r="E1180" s="71">
        <v>0.74017834308161301</v>
      </c>
      <c r="F1180" s="68">
        <v>81.469002695417799</v>
      </c>
      <c r="G1180" s="71">
        <v>0.71123431817509097</v>
      </c>
      <c r="H1180" s="68">
        <v>69.002695417789795</v>
      </c>
      <c r="I1180" s="71">
        <v>0.68631656175126998</v>
      </c>
      <c r="J1180" s="68">
        <v>72.237196765498695</v>
      </c>
      <c r="K1180" s="71">
        <v>0.85504843045636603</v>
      </c>
      <c r="L1180" s="68">
        <v>75.202156334231802</v>
      </c>
      <c r="M1180" s="71">
        <v>0.44829240502533702</v>
      </c>
      <c r="N1180" s="68">
        <v>27.1563342318059</v>
      </c>
      <c r="O1180" s="71"/>
      <c r="P1180" s="68"/>
      <c r="Q1180" s="71">
        <v>1</v>
      </c>
      <c r="R1180" s="68">
        <v>100</v>
      </c>
    </row>
    <row r="1181" spans="1:18" x14ac:dyDescent="0.2">
      <c r="A1181" s="141" t="s">
        <v>2649</v>
      </c>
      <c r="B1181" s="67" t="s">
        <v>2650</v>
      </c>
      <c r="C1181" s="67">
        <v>72</v>
      </c>
      <c r="D1181" s="67" t="s">
        <v>340</v>
      </c>
      <c r="E1181" s="71">
        <v>0.74904834927771402</v>
      </c>
      <c r="F1181" s="68">
        <v>83.490566037735803</v>
      </c>
      <c r="G1181" s="71">
        <v>0.72735513403363306</v>
      </c>
      <c r="H1181" s="68">
        <v>73.045822102425902</v>
      </c>
      <c r="I1181" s="71">
        <v>0.69892810342142997</v>
      </c>
      <c r="J1181" s="68">
        <v>76.347708894878707</v>
      </c>
      <c r="K1181" s="71">
        <v>0.79492501968280804</v>
      </c>
      <c r="L1181" s="68">
        <v>45.687331536388101</v>
      </c>
      <c r="M1181" s="71">
        <v>0.748133489250697</v>
      </c>
      <c r="N1181" s="68">
        <v>81.266846361185998</v>
      </c>
      <c r="O1181" s="71"/>
      <c r="P1181" s="68"/>
      <c r="Q1181" s="71">
        <v>0.77590000000000003</v>
      </c>
      <c r="R1181" s="68">
        <v>67.588932806324095</v>
      </c>
    </row>
    <row r="1182" spans="1:18" x14ac:dyDescent="0.2">
      <c r="A1182" s="141" t="s">
        <v>2651</v>
      </c>
      <c r="B1182" s="67" t="s">
        <v>2652</v>
      </c>
      <c r="C1182" s="67">
        <v>72</v>
      </c>
      <c r="D1182" s="67" t="s">
        <v>340</v>
      </c>
      <c r="E1182" s="71">
        <v>0.68402300614834199</v>
      </c>
      <c r="F1182" s="68">
        <v>67.115902964959602</v>
      </c>
      <c r="G1182" s="71">
        <v>0.82463472398714999</v>
      </c>
      <c r="H1182" s="68">
        <v>91.307277628032395</v>
      </c>
      <c r="I1182" s="71">
        <v>0.61105994028172905</v>
      </c>
      <c r="J1182" s="68">
        <v>42.048517520215597</v>
      </c>
      <c r="K1182" s="71">
        <v>0.63434090858551195</v>
      </c>
      <c r="L1182" s="68">
        <v>6.5363881401617299</v>
      </c>
      <c r="M1182" s="71">
        <v>0.85007945788731998</v>
      </c>
      <c r="N1182" s="68">
        <v>91.509433962264197</v>
      </c>
      <c r="O1182" s="71"/>
      <c r="P1182" s="68"/>
      <c r="Q1182" s="71">
        <v>0.5</v>
      </c>
      <c r="R1182" s="68">
        <v>54.703557312252997</v>
      </c>
    </row>
    <row r="1183" spans="1:18" x14ac:dyDescent="0.2">
      <c r="A1183" s="141" t="s">
        <v>2653</v>
      </c>
      <c r="B1183" s="67" t="s">
        <v>2654</v>
      </c>
      <c r="C1183" s="67">
        <v>72</v>
      </c>
      <c r="D1183" s="67" t="s">
        <v>340</v>
      </c>
      <c r="E1183" s="71">
        <v>0.68721302389460504</v>
      </c>
      <c r="F1183" s="68">
        <v>68.194070080862502</v>
      </c>
      <c r="G1183" s="71">
        <v>0.65701232323964198</v>
      </c>
      <c r="H1183" s="68">
        <v>52.291105121293803</v>
      </c>
      <c r="I1183" s="71">
        <v>0.63569319021273796</v>
      </c>
      <c r="J1183" s="68">
        <v>52.223719676549898</v>
      </c>
      <c r="K1183" s="71">
        <v>0.81881169741220805</v>
      </c>
      <c r="L1183" s="68">
        <v>57.142857142857103</v>
      </c>
      <c r="M1183" s="71">
        <v>0.53224790860843796</v>
      </c>
      <c r="N1183" s="68">
        <v>49.865229110512097</v>
      </c>
      <c r="O1183" s="71"/>
      <c r="P1183" s="68"/>
      <c r="Q1183" s="71">
        <v>0.7923</v>
      </c>
      <c r="R1183" s="68">
        <v>68.458498023715407</v>
      </c>
    </row>
    <row r="1184" spans="1:18" x14ac:dyDescent="0.2">
      <c r="A1184" s="141" t="s">
        <v>2655</v>
      </c>
      <c r="B1184" s="67" t="s">
        <v>2656</v>
      </c>
      <c r="C1184" s="67">
        <v>72</v>
      </c>
      <c r="D1184" s="67" t="s">
        <v>340</v>
      </c>
      <c r="E1184" s="71">
        <v>0.73231638522405795</v>
      </c>
      <c r="F1184" s="68">
        <v>80.256064690026903</v>
      </c>
      <c r="G1184" s="71">
        <v>0.70131523379004501</v>
      </c>
      <c r="H1184" s="68">
        <v>66.644204851751994</v>
      </c>
      <c r="I1184" s="71">
        <v>0.68990809026719602</v>
      </c>
      <c r="J1184" s="68">
        <v>74.056603773584897</v>
      </c>
      <c r="K1184" s="71">
        <v>0.84005666209123597</v>
      </c>
      <c r="L1184" s="68">
        <v>67.183288409703493</v>
      </c>
      <c r="M1184" s="71">
        <v>0.43030193997181498</v>
      </c>
      <c r="N1184" s="68">
        <v>23.045822102425898</v>
      </c>
      <c r="O1184" s="71"/>
      <c r="P1184" s="68"/>
      <c r="Q1184" s="71">
        <v>1</v>
      </c>
      <c r="R1184" s="68">
        <v>100</v>
      </c>
    </row>
    <row r="1185" spans="1:18" x14ac:dyDescent="0.2">
      <c r="A1185" s="141" t="s">
        <v>2657</v>
      </c>
      <c r="B1185" s="67" t="s">
        <v>2658</v>
      </c>
      <c r="C1185" s="67">
        <v>72</v>
      </c>
      <c r="D1185" s="67" t="s">
        <v>340</v>
      </c>
      <c r="E1185" s="71">
        <v>0.69129306814603797</v>
      </c>
      <c r="F1185" s="68">
        <v>69.6091644204852</v>
      </c>
      <c r="G1185" s="71">
        <v>0.68577121141883202</v>
      </c>
      <c r="H1185" s="68">
        <v>62.668463611859799</v>
      </c>
      <c r="I1185" s="71">
        <v>0.65717213182377998</v>
      </c>
      <c r="J1185" s="68">
        <v>61.994609164420503</v>
      </c>
      <c r="K1185" s="71">
        <v>0.81201540698054597</v>
      </c>
      <c r="L1185" s="68">
        <v>52.830188679245303</v>
      </c>
      <c r="M1185" s="71">
        <v>0.61020659050703097</v>
      </c>
      <c r="N1185" s="68">
        <v>63.948787061994601</v>
      </c>
      <c r="O1185" s="71"/>
      <c r="P1185" s="68"/>
      <c r="Q1185" s="71">
        <v>0.69130000000000003</v>
      </c>
      <c r="R1185" s="68">
        <v>63.557312252964401</v>
      </c>
    </row>
    <row r="1186" spans="1:18" x14ac:dyDescent="0.2">
      <c r="A1186" s="141" t="s">
        <v>2659</v>
      </c>
      <c r="B1186" s="67" t="s">
        <v>2660</v>
      </c>
      <c r="C1186" s="67">
        <v>72</v>
      </c>
      <c r="D1186" s="67" t="s">
        <v>340</v>
      </c>
      <c r="E1186" s="71">
        <v>0.71110815980855002</v>
      </c>
      <c r="F1186" s="68">
        <v>75.202156334231802</v>
      </c>
      <c r="G1186" s="71">
        <v>0.69779960387750195</v>
      </c>
      <c r="H1186" s="68">
        <v>65.768194070080895</v>
      </c>
      <c r="I1186" s="71">
        <v>0.65361608816821404</v>
      </c>
      <c r="J1186" s="68">
        <v>59.905660377358501</v>
      </c>
      <c r="K1186" s="71">
        <v>0.80062010564775099</v>
      </c>
      <c r="L1186" s="68">
        <v>47.911051212937998</v>
      </c>
      <c r="M1186" s="71">
        <v>0.61320500134928502</v>
      </c>
      <c r="N1186" s="68">
        <v>64.218328840970401</v>
      </c>
      <c r="O1186" s="71"/>
      <c r="P1186" s="68"/>
      <c r="Q1186" s="71">
        <v>0.7903</v>
      </c>
      <c r="R1186" s="68">
        <v>68.142292490118606</v>
      </c>
    </row>
    <row r="1187" spans="1:18" x14ac:dyDescent="0.2">
      <c r="A1187" s="141" t="s">
        <v>2661</v>
      </c>
      <c r="B1187" s="67" t="s">
        <v>2662</v>
      </c>
      <c r="C1187" s="67">
        <v>71</v>
      </c>
      <c r="D1187" s="67" t="s">
        <v>340</v>
      </c>
      <c r="E1187" s="71">
        <v>0.89593167196732804</v>
      </c>
      <c r="F1187" s="68">
        <v>99.123989218328802</v>
      </c>
      <c r="G1187" s="71">
        <v>0.85995456888693</v>
      </c>
      <c r="H1187" s="68">
        <v>96.2264150943396</v>
      </c>
      <c r="I1187" s="71">
        <v>0.75366001335017396</v>
      </c>
      <c r="J1187" s="68">
        <v>91.307277628032395</v>
      </c>
      <c r="K1187" s="71">
        <v>0.91101994023333999</v>
      </c>
      <c r="L1187" s="68">
        <v>93.665768194070097</v>
      </c>
      <c r="M1187" s="71">
        <v>0.955023837366196</v>
      </c>
      <c r="N1187" s="68">
        <v>97.776280323450095</v>
      </c>
      <c r="O1187" s="71"/>
      <c r="P1187" s="68"/>
      <c r="Q1187" s="71">
        <v>1</v>
      </c>
      <c r="R1187" s="68">
        <v>100</v>
      </c>
    </row>
    <row r="1188" spans="1:18" x14ac:dyDescent="0.2">
      <c r="A1188" s="141" t="s">
        <v>2663</v>
      </c>
      <c r="B1188" s="67" t="s">
        <v>2664</v>
      </c>
      <c r="C1188" s="67">
        <v>71</v>
      </c>
      <c r="D1188" s="67" t="s">
        <v>340</v>
      </c>
      <c r="E1188" s="71">
        <v>0.78942202379097204</v>
      </c>
      <c r="F1188" s="68">
        <v>89.622641509434004</v>
      </c>
      <c r="G1188" s="71">
        <v>0.86833194389969304</v>
      </c>
      <c r="H1188" s="68">
        <v>97.371967654986506</v>
      </c>
      <c r="I1188" s="71">
        <v>0.74653986701448805</v>
      </c>
      <c r="J1188" s="68">
        <v>89.757412398921801</v>
      </c>
      <c r="K1188" s="71">
        <v>0.91019698993927201</v>
      </c>
      <c r="L1188" s="68">
        <v>93.261455525606493</v>
      </c>
      <c r="M1188" s="71">
        <v>0.92204131810140599</v>
      </c>
      <c r="N1188" s="68">
        <v>96.293800539083605</v>
      </c>
      <c r="O1188" s="71"/>
      <c r="P1188" s="68"/>
      <c r="Q1188" s="71">
        <v>0.5</v>
      </c>
      <c r="R1188" s="68">
        <v>54.703557312252997</v>
      </c>
    </row>
    <row r="1189" spans="1:18" x14ac:dyDescent="0.2">
      <c r="A1189" s="141" t="s">
        <v>2665</v>
      </c>
      <c r="B1189" s="67" t="s">
        <v>2666</v>
      </c>
      <c r="C1189" s="67">
        <v>71</v>
      </c>
      <c r="D1189" s="67" t="s">
        <v>340</v>
      </c>
      <c r="E1189" s="71">
        <v>0.76194445359509999</v>
      </c>
      <c r="F1189" s="68">
        <v>85.983827493261501</v>
      </c>
      <c r="G1189" s="71">
        <v>0.80443722265401696</v>
      </c>
      <c r="H1189" s="68">
        <v>88.005390835579504</v>
      </c>
      <c r="I1189" s="71">
        <v>0.72154122418992905</v>
      </c>
      <c r="J1189" s="68">
        <v>83.894878706199506</v>
      </c>
      <c r="K1189" s="71">
        <v>0.948656417455504</v>
      </c>
      <c r="L1189" s="68">
        <v>97.776280323450095</v>
      </c>
      <c r="M1189" s="71">
        <v>0.83508740367605205</v>
      </c>
      <c r="N1189" s="68">
        <v>89.353099730458197</v>
      </c>
      <c r="O1189" s="71"/>
      <c r="P1189" s="68"/>
      <c r="Q1189" s="71">
        <v>0.5</v>
      </c>
      <c r="R1189" s="68">
        <v>54.703557312252997</v>
      </c>
    </row>
    <row r="1190" spans="1:18" x14ac:dyDescent="0.2">
      <c r="A1190" s="141" t="s">
        <v>2667</v>
      </c>
      <c r="B1190" s="67" t="s">
        <v>2668</v>
      </c>
      <c r="C1190" s="67">
        <v>71</v>
      </c>
      <c r="D1190" s="67" t="s">
        <v>340</v>
      </c>
      <c r="E1190" s="71">
        <v>0.81511143454954904</v>
      </c>
      <c r="F1190" s="68">
        <v>93.261455525606493</v>
      </c>
      <c r="G1190" s="71">
        <v>0.84226891231626699</v>
      </c>
      <c r="H1190" s="68">
        <v>94.0700808625337</v>
      </c>
      <c r="I1190" s="71">
        <v>0.81102180037011895</v>
      </c>
      <c r="J1190" s="68">
        <v>98.584905660377402</v>
      </c>
      <c r="K1190" s="71">
        <v>0.99722673111770199</v>
      </c>
      <c r="L1190" s="68">
        <v>99.797843665768198</v>
      </c>
      <c r="M1190" s="71">
        <v>0.92503972894366004</v>
      </c>
      <c r="N1190" s="68">
        <v>96.428571428571402</v>
      </c>
      <c r="O1190" s="71"/>
      <c r="P1190" s="68"/>
      <c r="Q1190" s="71">
        <v>0.5</v>
      </c>
      <c r="R1190" s="68">
        <v>54.703557312252997</v>
      </c>
    </row>
    <row r="1191" spans="1:18" x14ac:dyDescent="0.2">
      <c r="A1191" s="141" t="s">
        <v>2669</v>
      </c>
      <c r="B1191" s="67" t="s">
        <v>2670</v>
      </c>
      <c r="C1191" s="67">
        <v>71</v>
      </c>
      <c r="D1191" s="67" t="s">
        <v>340</v>
      </c>
      <c r="E1191" s="71">
        <v>0.74345348226924601</v>
      </c>
      <c r="F1191" s="68">
        <v>81.873315363881403</v>
      </c>
      <c r="G1191" s="71">
        <v>0.80051544521206897</v>
      </c>
      <c r="H1191" s="68">
        <v>86.994609164420496</v>
      </c>
      <c r="I1191" s="71">
        <v>0.71478207778704494</v>
      </c>
      <c r="J1191" s="68">
        <v>81.401617250673894</v>
      </c>
      <c r="K1191" s="71">
        <v>0.95683480993867298</v>
      </c>
      <c r="L1191" s="68">
        <v>98.450134770889505</v>
      </c>
      <c r="M1191" s="71">
        <v>0.74513507840844395</v>
      </c>
      <c r="N1191" s="68">
        <v>80.997304582210205</v>
      </c>
      <c r="O1191" s="71"/>
      <c r="P1191" s="68"/>
      <c r="Q1191" s="71">
        <v>0.5</v>
      </c>
      <c r="R1191" s="68">
        <v>54.703557312252997</v>
      </c>
    </row>
    <row r="1192" spans="1:18" x14ac:dyDescent="0.2">
      <c r="A1192" s="141" t="s">
        <v>2671</v>
      </c>
      <c r="B1192" s="67" t="s">
        <v>2672</v>
      </c>
      <c r="C1192" s="67">
        <v>71</v>
      </c>
      <c r="D1192" s="67" t="s">
        <v>340</v>
      </c>
      <c r="E1192" s="71">
        <v>0.69512149707599002</v>
      </c>
      <c r="F1192" s="68">
        <v>71.024258760107799</v>
      </c>
      <c r="G1192" s="71">
        <v>0.79229236127319203</v>
      </c>
      <c r="H1192" s="68">
        <v>85.646900269541803</v>
      </c>
      <c r="I1192" s="71">
        <v>0.59580931202521104</v>
      </c>
      <c r="J1192" s="68">
        <v>35.377358490566003</v>
      </c>
      <c r="K1192" s="71">
        <v>0.74342317587873397</v>
      </c>
      <c r="L1192" s="68">
        <v>27.2911051212938</v>
      </c>
      <c r="M1192" s="71">
        <v>0.84408263620281299</v>
      </c>
      <c r="N1192" s="68">
        <v>90.633423180592999</v>
      </c>
      <c r="O1192" s="71"/>
      <c r="P1192" s="68"/>
      <c r="Q1192" s="71">
        <v>0.5</v>
      </c>
      <c r="R1192" s="68">
        <v>54.703557312252997</v>
      </c>
    </row>
    <row r="1193" spans="1:18" x14ac:dyDescent="0.2">
      <c r="A1193" s="141" t="s">
        <v>2673</v>
      </c>
      <c r="B1193" s="67" t="s">
        <v>2674</v>
      </c>
      <c r="C1193" s="67">
        <v>71</v>
      </c>
      <c r="D1193" s="67" t="s">
        <v>340</v>
      </c>
      <c r="E1193" s="71">
        <v>0.624859652462745</v>
      </c>
      <c r="F1193" s="68">
        <v>50.134770889487903</v>
      </c>
      <c r="G1193" s="71">
        <v>0.70811434302994802</v>
      </c>
      <c r="H1193" s="68">
        <v>68.194070080862502</v>
      </c>
      <c r="I1193" s="71">
        <v>0.643732237946394</v>
      </c>
      <c r="J1193" s="68">
        <v>55.727762803234498</v>
      </c>
      <c r="K1193" s="71">
        <v>0.723733966726126</v>
      </c>
      <c r="L1193" s="68">
        <v>21.7654986522911</v>
      </c>
      <c r="M1193" s="71">
        <v>0.58921771461125605</v>
      </c>
      <c r="N1193" s="68">
        <v>59.905660377358501</v>
      </c>
      <c r="O1193" s="71"/>
      <c r="P1193" s="68"/>
      <c r="Q1193" s="71">
        <v>0.45950000000000002</v>
      </c>
      <c r="R1193" s="68">
        <v>50.434782608695599</v>
      </c>
    </row>
    <row r="1194" spans="1:18" x14ac:dyDescent="0.2">
      <c r="A1194" s="141" t="s">
        <v>2675</v>
      </c>
      <c r="B1194" s="67" t="s">
        <v>2676</v>
      </c>
      <c r="C1194" s="67">
        <v>71</v>
      </c>
      <c r="D1194" s="67" t="s">
        <v>340</v>
      </c>
      <c r="E1194" s="71">
        <v>0.75555491204210801</v>
      </c>
      <c r="F1194" s="68">
        <v>84.770889487870605</v>
      </c>
      <c r="G1194" s="71">
        <v>0.70671935452504597</v>
      </c>
      <c r="H1194" s="68">
        <v>67.924528301886795</v>
      </c>
      <c r="I1194" s="71">
        <v>0.66797801166100401</v>
      </c>
      <c r="J1194" s="68">
        <v>66.778975741239904</v>
      </c>
      <c r="K1194" s="71">
        <v>0.774880138463938</v>
      </c>
      <c r="L1194" s="68">
        <v>37.668463611859799</v>
      </c>
      <c r="M1194" s="71">
        <v>0.62819705556055305</v>
      </c>
      <c r="N1194" s="68">
        <v>67.183288409703493</v>
      </c>
      <c r="O1194" s="71"/>
      <c r="P1194" s="68"/>
      <c r="Q1194" s="71">
        <v>1</v>
      </c>
      <c r="R1194" s="68">
        <v>100</v>
      </c>
    </row>
    <row r="1195" spans="1:18" x14ac:dyDescent="0.2">
      <c r="A1195" s="141" t="s">
        <v>2677</v>
      </c>
      <c r="B1195" s="67" t="s">
        <v>2678</v>
      </c>
      <c r="C1195" s="67">
        <v>72</v>
      </c>
      <c r="D1195" s="67" t="s">
        <v>340</v>
      </c>
      <c r="E1195" s="71">
        <v>0.62893381496738299</v>
      </c>
      <c r="F1195" s="68">
        <v>51.212938005390797</v>
      </c>
      <c r="G1195" s="71">
        <v>0.62694495308522002</v>
      </c>
      <c r="H1195" s="68">
        <v>35.377358490566003</v>
      </c>
      <c r="I1195" s="71">
        <v>0.59891060850542999</v>
      </c>
      <c r="J1195" s="68">
        <v>36.792452830188701</v>
      </c>
      <c r="K1195" s="71">
        <v>0.70231645768571305</v>
      </c>
      <c r="L1195" s="68">
        <v>15.296495956873301</v>
      </c>
      <c r="M1195" s="71">
        <v>0.62819705556055305</v>
      </c>
      <c r="N1195" s="68">
        <v>67.183288409703493</v>
      </c>
      <c r="O1195" s="71"/>
      <c r="P1195" s="68"/>
      <c r="Q1195" s="71">
        <v>0.58830000000000005</v>
      </c>
      <c r="R1195" s="68">
        <v>58.893280632411098</v>
      </c>
    </row>
    <row r="1196" spans="1:18" x14ac:dyDescent="0.2">
      <c r="A1196" s="141" t="s">
        <v>2679</v>
      </c>
      <c r="B1196" s="67" t="s">
        <v>2680</v>
      </c>
      <c r="C1196" s="67">
        <v>72</v>
      </c>
      <c r="D1196" s="67" t="s">
        <v>340</v>
      </c>
      <c r="E1196" s="71">
        <v>0.72178123055361498</v>
      </c>
      <c r="F1196" s="68">
        <v>78.032345013477098</v>
      </c>
      <c r="G1196" s="71">
        <v>0.63190652166188499</v>
      </c>
      <c r="H1196" s="68">
        <v>38.746630727762799</v>
      </c>
      <c r="I1196" s="71">
        <v>0.63955835609128298</v>
      </c>
      <c r="J1196" s="68">
        <v>54.245283018867902</v>
      </c>
      <c r="K1196" s="71">
        <v>0.76621402545716999</v>
      </c>
      <c r="L1196" s="68">
        <v>34.703504043126699</v>
      </c>
      <c r="M1196" s="71">
        <v>0.57122724955773396</v>
      </c>
      <c r="N1196" s="68">
        <v>57.479784366576801</v>
      </c>
      <c r="O1196" s="71"/>
      <c r="P1196" s="68"/>
      <c r="Q1196" s="71">
        <v>1</v>
      </c>
      <c r="R1196" s="68">
        <v>100</v>
      </c>
    </row>
    <row r="1197" spans="1:18" x14ac:dyDescent="0.2">
      <c r="A1197" s="141" t="s">
        <v>2681</v>
      </c>
      <c r="B1197" s="67" t="s">
        <v>2682</v>
      </c>
      <c r="C1197" s="67">
        <v>72</v>
      </c>
      <c r="D1197" s="67" t="s">
        <v>340</v>
      </c>
      <c r="E1197" s="71">
        <v>0.80133163249171302</v>
      </c>
      <c r="F1197" s="68">
        <v>91.374663072776301</v>
      </c>
      <c r="G1197" s="71">
        <v>0.73062605310279805</v>
      </c>
      <c r="H1197" s="68">
        <v>73.719676549865198</v>
      </c>
      <c r="I1197" s="71">
        <v>0.71403836956393096</v>
      </c>
      <c r="J1197" s="68">
        <v>81.064690026954196</v>
      </c>
      <c r="K1197" s="71">
        <v>0.86483323485945196</v>
      </c>
      <c r="L1197" s="68">
        <v>80.121293800539107</v>
      </c>
      <c r="M1197" s="71">
        <v>0.69716050493238602</v>
      </c>
      <c r="N1197" s="68">
        <v>75.404312668463604</v>
      </c>
      <c r="O1197" s="71"/>
      <c r="P1197" s="68"/>
      <c r="Q1197" s="71">
        <v>1</v>
      </c>
      <c r="R1197" s="68">
        <v>100</v>
      </c>
    </row>
    <row r="1198" spans="1:18" x14ac:dyDescent="0.2">
      <c r="A1198" s="141" t="s">
        <v>2683</v>
      </c>
      <c r="B1198" s="67" t="s">
        <v>2684</v>
      </c>
      <c r="C1198" s="67">
        <v>71</v>
      </c>
      <c r="D1198" s="67" t="s">
        <v>340</v>
      </c>
      <c r="E1198" s="71">
        <v>0.82657129637285598</v>
      </c>
      <c r="F1198" s="68">
        <v>94.811320754717002</v>
      </c>
      <c r="G1198" s="71">
        <v>0.78337486505121801</v>
      </c>
      <c r="H1198" s="68">
        <v>83.827493261455501</v>
      </c>
      <c r="I1198" s="71">
        <v>0.70572070712533996</v>
      </c>
      <c r="J1198" s="68">
        <v>78.706199460916395</v>
      </c>
      <c r="K1198" s="71">
        <v>0.85664807948772603</v>
      </c>
      <c r="L1198" s="68">
        <v>75.808625336927193</v>
      </c>
      <c r="M1198" s="71">
        <v>0.78711283019999401</v>
      </c>
      <c r="N1198" s="68">
        <v>84.366576819407001</v>
      </c>
      <c r="O1198" s="71"/>
      <c r="P1198" s="68"/>
      <c r="Q1198" s="71">
        <v>1</v>
      </c>
      <c r="R1198" s="68">
        <v>100</v>
      </c>
    </row>
    <row r="1199" spans="1:18" x14ac:dyDescent="0.2">
      <c r="A1199" s="141" t="s">
        <v>2685</v>
      </c>
      <c r="B1199" s="67" t="s">
        <v>2686</v>
      </c>
      <c r="C1199" s="67">
        <v>71</v>
      </c>
      <c r="D1199" s="67" t="s">
        <v>340</v>
      </c>
      <c r="E1199" s="71">
        <v>0.83812748893755895</v>
      </c>
      <c r="F1199" s="68">
        <v>95.889487870619902</v>
      </c>
      <c r="G1199" s="71">
        <v>0.77097718207510402</v>
      </c>
      <c r="H1199" s="68">
        <v>81.469002695417799</v>
      </c>
      <c r="I1199" s="71">
        <v>0.72545396292842401</v>
      </c>
      <c r="J1199" s="68">
        <v>85.242587601078199</v>
      </c>
      <c r="K1199" s="71">
        <v>0.85312207432370801</v>
      </c>
      <c r="L1199" s="68">
        <v>73.921832884097</v>
      </c>
      <c r="M1199" s="71">
        <v>0.84108422536055905</v>
      </c>
      <c r="N1199" s="68">
        <v>90.026954177897593</v>
      </c>
      <c r="O1199" s="71"/>
      <c r="P1199" s="68"/>
      <c r="Q1199" s="71">
        <v>1</v>
      </c>
      <c r="R1199" s="68">
        <v>100</v>
      </c>
    </row>
    <row r="1200" spans="1:18" x14ac:dyDescent="0.2">
      <c r="A1200" s="141" t="s">
        <v>2687</v>
      </c>
      <c r="B1200" s="67" t="s">
        <v>2688</v>
      </c>
      <c r="C1200" s="67">
        <v>71</v>
      </c>
      <c r="D1200" s="67" t="s">
        <v>340</v>
      </c>
      <c r="E1200" s="71">
        <v>0.81049374504262905</v>
      </c>
      <c r="F1200" s="68">
        <v>92.587601078167097</v>
      </c>
      <c r="G1200" s="71">
        <v>0.76216615651272601</v>
      </c>
      <c r="H1200" s="68">
        <v>79.919137466307305</v>
      </c>
      <c r="I1200" s="71">
        <v>0.69499568823997004</v>
      </c>
      <c r="J1200" s="68">
        <v>75.269541778975693</v>
      </c>
      <c r="K1200" s="71">
        <v>0.81419087194496298</v>
      </c>
      <c r="L1200" s="68">
        <v>54.514824797843701</v>
      </c>
      <c r="M1200" s="71">
        <v>0.78111600851548701</v>
      </c>
      <c r="N1200" s="68">
        <v>83.962264150943398</v>
      </c>
      <c r="O1200" s="71"/>
      <c r="P1200" s="68"/>
      <c r="Q1200" s="71">
        <v>1</v>
      </c>
      <c r="R1200" s="68">
        <v>100</v>
      </c>
    </row>
    <row r="1201" spans="1:18" x14ac:dyDescent="0.2">
      <c r="A1201" s="141" t="s">
        <v>2689</v>
      </c>
      <c r="B1201" s="67" t="s">
        <v>2690</v>
      </c>
      <c r="C1201" s="67">
        <v>72</v>
      </c>
      <c r="D1201" s="67" t="s">
        <v>340</v>
      </c>
      <c r="E1201" s="71">
        <v>0.640888057142736</v>
      </c>
      <c r="F1201" s="68">
        <v>54.986522911051203</v>
      </c>
      <c r="G1201" s="71">
        <v>0.71225900791796604</v>
      </c>
      <c r="H1201" s="68">
        <v>69.474393530997304</v>
      </c>
      <c r="I1201" s="71">
        <v>0.654283434434069</v>
      </c>
      <c r="J1201" s="68">
        <v>60.377358490566003</v>
      </c>
      <c r="K1201" s="71">
        <v>0.75774687337573599</v>
      </c>
      <c r="L1201" s="68">
        <v>31.469002695417799</v>
      </c>
      <c r="M1201" s="71">
        <v>0.71515096998590799</v>
      </c>
      <c r="N1201" s="68">
        <v>77.964959568733093</v>
      </c>
      <c r="O1201" s="71"/>
      <c r="P1201" s="68"/>
      <c r="Q1201" s="71">
        <v>0.36499999999999999</v>
      </c>
      <c r="R1201" s="68">
        <v>47.114624505928901</v>
      </c>
    </row>
    <row r="1202" spans="1:18" x14ac:dyDescent="0.2">
      <c r="A1202" s="141" t="s">
        <v>2691</v>
      </c>
      <c r="B1202" s="67" t="s">
        <v>2692</v>
      </c>
      <c r="C1202" s="67">
        <v>72</v>
      </c>
      <c r="D1202" s="67" t="s">
        <v>340</v>
      </c>
      <c r="E1202" s="71">
        <v>0.52462069020628699</v>
      </c>
      <c r="F1202" s="68">
        <v>24.393530997304602</v>
      </c>
      <c r="G1202" s="71">
        <v>0.67677612218056404</v>
      </c>
      <c r="H1202" s="68">
        <v>59.164420485175199</v>
      </c>
      <c r="I1202" s="71">
        <v>0.60900472730380895</v>
      </c>
      <c r="J1202" s="68">
        <v>40.633423180592999</v>
      </c>
      <c r="K1202" s="71">
        <v>0.73011442188228504</v>
      </c>
      <c r="L1202" s="68">
        <v>22.9784366576819</v>
      </c>
      <c r="M1202" s="71">
        <v>0.60720817966477802</v>
      </c>
      <c r="N1202" s="68">
        <v>63.207547169811299</v>
      </c>
      <c r="O1202" s="71"/>
      <c r="P1202" s="68"/>
      <c r="Q1202" s="71">
        <v>0</v>
      </c>
      <c r="R1202" s="68">
        <v>29.090909090909101</v>
      </c>
    </row>
    <row r="1203" spans="1:18" x14ac:dyDescent="0.2">
      <c r="A1203" s="141" t="s">
        <v>2693</v>
      </c>
      <c r="B1203" s="67" t="s">
        <v>2694</v>
      </c>
      <c r="C1203" s="67">
        <v>72</v>
      </c>
      <c r="D1203" s="67" t="s">
        <v>340</v>
      </c>
      <c r="E1203" s="71">
        <v>0.62483708348256795</v>
      </c>
      <c r="F1203" s="68">
        <v>50.067385444743898</v>
      </c>
      <c r="G1203" s="71">
        <v>0.69985096252620904</v>
      </c>
      <c r="H1203" s="68">
        <v>66.374663072776301</v>
      </c>
      <c r="I1203" s="71">
        <v>0.63780184637885895</v>
      </c>
      <c r="J1203" s="68">
        <v>53.301886792452798</v>
      </c>
      <c r="K1203" s="71">
        <v>0.78122283968524697</v>
      </c>
      <c r="L1203" s="68">
        <v>40.161725067385397</v>
      </c>
      <c r="M1203" s="71">
        <v>0.60420976882252397</v>
      </c>
      <c r="N1203" s="68">
        <v>62.870619946091601</v>
      </c>
      <c r="O1203" s="71"/>
      <c r="P1203" s="68"/>
      <c r="Q1203" s="71">
        <v>0.40110000000000001</v>
      </c>
      <c r="R1203" s="68">
        <v>48.379446640316203</v>
      </c>
    </row>
    <row r="1204" spans="1:18" x14ac:dyDescent="0.2">
      <c r="A1204" s="141" t="s">
        <v>2695</v>
      </c>
      <c r="B1204" s="67" t="s">
        <v>2696</v>
      </c>
      <c r="C1204" s="67">
        <v>72</v>
      </c>
      <c r="D1204" s="67" t="s">
        <v>340</v>
      </c>
      <c r="E1204" s="71">
        <v>0.56858158554693505</v>
      </c>
      <c r="F1204" s="68">
        <v>34.770889487870598</v>
      </c>
      <c r="G1204" s="71">
        <v>0.73436805661847904</v>
      </c>
      <c r="H1204" s="68">
        <v>74.4609164420485</v>
      </c>
      <c r="I1204" s="71">
        <v>0.65894104884340099</v>
      </c>
      <c r="J1204" s="68">
        <v>62.938005390835599</v>
      </c>
      <c r="K1204" s="71">
        <v>0.85738269681928703</v>
      </c>
      <c r="L1204" s="68">
        <v>76.280323450134802</v>
      </c>
      <c r="M1204" s="71">
        <v>0.59221612545350999</v>
      </c>
      <c r="N1204" s="68">
        <v>60.781671159029599</v>
      </c>
      <c r="O1204" s="71"/>
      <c r="P1204" s="68"/>
      <c r="Q1204" s="71">
        <v>0</v>
      </c>
      <c r="R1204" s="68">
        <v>29.090909090909101</v>
      </c>
    </row>
    <row r="1205" spans="1:18" x14ac:dyDescent="0.2">
      <c r="A1205" s="141" t="s">
        <v>2697</v>
      </c>
      <c r="B1205" s="67" t="s">
        <v>2698</v>
      </c>
      <c r="C1205" s="67">
        <v>72</v>
      </c>
      <c r="D1205" s="67" t="s">
        <v>340</v>
      </c>
      <c r="E1205" s="71">
        <v>0.58932947694592097</v>
      </c>
      <c r="F1205" s="68">
        <v>39.824797843665799</v>
      </c>
      <c r="G1205" s="71">
        <v>0.729758189834259</v>
      </c>
      <c r="H1205" s="68">
        <v>73.584905660377402</v>
      </c>
      <c r="I1205" s="71">
        <v>0.67901606534459802</v>
      </c>
      <c r="J1205" s="68">
        <v>70.215633423180606</v>
      </c>
      <c r="K1205" s="71">
        <v>0.84670944630286704</v>
      </c>
      <c r="L1205" s="68">
        <v>70.350404312668502</v>
      </c>
      <c r="M1205" s="71">
        <v>0.69116368324787902</v>
      </c>
      <c r="N1205" s="68">
        <v>74.865229110512104</v>
      </c>
      <c r="O1205" s="71"/>
      <c r="P1205" s="68"/>
      <c r="Q1205" s="71">
        <v>0</v>
      </c>
      <c r="R1205" s="68">
        <v>29.090909090909101</v>
      </c>
    </row>
    <row r="1206" spans="1:18" x14ac:dyDescent="0.2">
      <c r="A1206" s="141" t="s">
        <v>2699</v>
      </c>
      <c r="B1206" s="67" t="s">
        <v>2700</v>
      </c>
      <c r="C1206" s="67">
        <v>72</v>
      </c>
      <c r="D1206" s="67" t="s">
        <v>340</v>
      </c>
      <c r="E1206" s="71">
        <v>0.585767720107229</v>
      </c>
      <c r="F1206" s="68">
        <v>38.477088948787099</v>
      </c>
      <c r="G1206" s="71">
        <v>0.71100110642838099</v>
      </c>
      <c r="H1206" s="68">
        <v>68.867924528301899</v>
      </c>
      <c r="I1206" s="71">
        <v>0.64894652516913098</v>
      </c>
      <c r="J1206" s="68">
        <v>57.951482479784403</v>
      </c>
      <c r="K1206" s="71">
        <v>0.85656213022314998</v>
      </c>
      <c r="L1206" s="68">
        <v>75.741239892183302</v>
      </c>
      <c r="M1206" s="71">
        <v>0.56822883871548102</v>
      </c>
      <c r="N1206" s="68">
        <v>56.940700808625301</v>
      </c>
      <c r="O1206" s="71"/>
      <c r="P1206" s="68"/>
      <c r="Q1206" s="71">
        <v>0.14410000000000001</v>
      </c>
      <c r="R1206" s="68">
        <v>38.418972332015798</v>
      </c>
    </row>
    <row r="1207" spans="1:18" x14ac:dyDescent="0.2">
      <c r="A1207" s="141" t="s">
        <v>2701</v>
      </c>
      <c r="B1207" s="67" t="s">
        <v>2702</v>
      </c>
      <c r="C1207" s="67">
        <v>72</v>
      </c>
      <c r="D1207" s="67" t="s">
        <v>340</v>
      </c>
      <c r="E1207" s="71">
        <v>0.89340315221083699</v>
      </c>
      <c r="F1207" s="68">
        <v>98.921832884097</v>
      </c>
      <c r="G1207" s="71">
        <v>0.86219912417780398</v>
      </c>
      <c r="H1207" s="68">
        <v>96.698113207547195</v>
      </c>
      <c r="I1207" s="71">
        <v>0.76192447136434305</v>
      </c>
      <c r="J1207" s="68">
        <v>92.857142857142904</v>
      </c>
      <c r="K1207" s="71">
        <v>0.90286038235711097</v>
      </c>
      <c r="L1207" s="68">
        <v>91.239892183288404</v>
      </c>
      <c r="M1207" s="71">
        <v>0.94003178315492797</v>
      </c>
      <c r="N1207" s="68">
        <v>97.035040431266907</v>
      </c>
      <c r="O1207" s="71"/>
      <c r="P1207" s="68"/>
      <c r="Q1207" s="71">
        <v>1</v>
      </c>
      <c r="R1207" s="68">
        <v>100</v>
      </c>
    </row>
    <row r="1208" spans="1:18" x14ac:dyDescent="0.2">
      <c r="A1208" s="141" t="s">
        <v>2703</v>
      </c>
      <c r="B1208" s="67" t="s">
        <v>2704</v>
      </c>
      <c r="C1208" s="67">
        <v>72</v>
      </c>
      <c r="D1208" s="67" t="s">
        <v>340</v>
      </c>
      <c r="E1208" s="71">
        <v>0.69499307443630898</v>
      </c>
      <c r="F1208" s="68">
        <v>70.956873315363893</v>
      </c>
      <c r="G1208" s="71">
        <v>0.76842284994640597</v>
      </c>
      <c r="H1208" s="68">
        <v>81.064690026954196</v>
      </c>
      <c r="I1208" s="71">
        <v>0.71761673355821198</v>
      </c>
      <c r="J1208" s="68">
        <v>82.749326145552601</v>
      </c>
      <c r="K1208" s="71">
        <v>0.59343520668538097</v>
      </c>
      <c r="L1208" s="68">
        <v>3.7735849056603801</v>
      </c>
      <c r="M1208" s="71">
        <v>0.82909058199154495</v>
      </c>
      <c r="N1208" s="68">
        <v>88.409703504043094</v>
      </c>
      <c r="O1208" s="71"/>
      <c r="P1208" s="68"/>
      <c r="Q1208" s="71">
        <v>0.56640000000000001</v>
      </c>
      <c r="R1208" s="68">
        <v>57.786561264822097</v>
      </c>
    </row>
    <row r="1209" spans="1:18" x14ac:dyDescent="0.2">
      <c r="A1209" s="141" t="s">
        <v>2705</v>
      </c>
      <c r="B1209" s="67" t="s">
        <v>2706</v>
      </c>
      <c r="C1209" s="67">
        <v>72</v>
      </c>
      <c r="D1209" s="67" t="s">
        <v>340</v>
      </c>
      <c r="E1209" s="71">
        <v>0.76095074840423205</v>
      </c>
      <c r="F1209" s="68">
        <v>85.579514824797798</v>
      </c>
      <c r="G1209" s="71">
        <v>0.94053503005271899</v>
      </c>
      <c r="H1209" s="68">
        <v>99.663072776280302</v>
      </c>
      <c r="I1209" s="71">
        <v>0.84455897741768904</v>
      </c>
      <c r="J1209" s="68">
        <v>99.865229110512104</v>
      </c>
      <c r="K1209" s="71">
        <v>0.89611523813385396</v>
      </c>
      <c r="L1209" s="68">
        <v>90.296495956873301</v>
      </c>
      <c r="M1209" s="71">
        <v>0.916044496416899</v>
      </c>
      <c r="N1209" s="68">
        <v>95.687331536388101</v>
      </c>
      <c r="O1209" s="71"/>
      <c r="P1209" s="68"/>
      <c r="Q1209" s="71">
        <v>0.20749999999999999</v>
      </c>
      <c r="R1209" s="68">
        <v>40.869565217391298</v>
      </c>
    </row>
    <row r="1210" spans="1:18" x14ac:dyDescent="0.2">
      <c r="A1210" s="141" t="s">
        <v>2707</v>
      </c>
      <c r="B1210" s="67" t="s">
        <v>2708</v>
      </c>
      <c r="C1210" s="67">
        <v>72</v>
      </c>
      <c r="D1210" s="67" t="s">
        <v>340</v>
      </c>
      <c r="E1210" s="71">
        <v>0.80018681732402996</v>
      </c>
      <c r="F1210" s="68">
        <v>91.239892183288404</v>
      </c>
      <c r="G1210" s="71">
        <v>0.923508522170289</v>
      </c>
      <c r="H1210" s="68">
        <v>99.528301886792406</v>
      </c>
      <c r="I1210" s="71">
        <v>0.78351558716632996</v>
      </c>
      <c r="J1210" s="68">
        <v>96.361185983827497</v>
      </c>
      <c r="K1210" s="71">
        <v>0.87916230255113703</v>
      </c>
      <c r="L1210" s="68">
        <v>85.377358490565996</v>
      </c>
      <c r="M1210" s="71">
        <v>0.91004767473239201</v>
      </c>
      <c r="N1210" s="68">
        <v>95.350404312668502</v>
      </c>
      <c r="O1210" s="71"/>
      <c r="P1210" s="68"/>
      <c r="Q1210" s="71">
        <v>0.50470000000000004</v>
      </c>
      <c r="R1210" s="68">
        <v>55.415019762845901</v>
      </c>
    </row>
    <row r="1211" spans="1:18" x14ac:dyDescent="0.2">
      <c r="A1211" s="141" t="s">
        <v>2709</v>
      </c>
      <c r="B1211" s="67" t="s">
        <v>2710</v>
      </c>
      <c r="C1211" s="67">
        <v>72</v>
      </c>
      <c r="D1211" s="67" t="s">
        <v>340</v>
      </c>
      <c r="E1211" s="71">
        <v>0.82959237198084301</v>
      </c>
      <c r="F1211" s="68">
        <v>95.013477088948804</v>
      </c>
      <c r="G1211" s="71">
        <v>0.80911318638998597</v>
      </c>
      <c r="H1211" s="68">
        <v>88.544474393531004</v>
      </c>
      <c r="I1211" s="71">
        <v>0.68078751607728105</v>
      </c>
      <c r="J1211" s="68">
        <v>71.024258760107799</v>
      </c>
      <c r="K1211" s="71">
        <v>0.83203805618061499</v>
      </c>
      <c r="L1211" s="68">
        <v>63.477088948787099</v>
      </c>
      <c r="M1211" s="71">
        <v>0.86207310125633396</v>
      </c>
      <c r="N1211" s="68">
        <v>92.318059299191404</v>
      </c>
      <c r="O1211" s="71"/>
      <c r="P1211" s="68"/>
      <c r="Q1211" s="71">
        <v>0.96394999999999997</v>
      </c>
      <c r="R1211" s="68">
        <v>73.596837944664003</v>
      </c>
    </row>
    <row r="1212" spans="1:18" x14ac:dyDescent="0.2">
      <c r="A1212" s="141" t="s">
        <v>2711</v>
      </c>
      <c r="B1212" s="67" t="s">
        <v>2712</v>
      </c>
      <c r="C1212" s="67">
        <v>72</v>
      </c>
      <c r="D1212" s="67" t="s">
        <v>340</v>
      </c>
      <c r="E1212" s="71">
        <v>0.81817682218726395</v>
      </c>
      <c r="F1212" s="68">
        <v>93.598382749326106</v>
      </c>
      <c r="G1212" s="71">
        <v>0.87464983575386501</v>
      </c>
      <c r="H1212" s="68">
        <v>97.8436657681941</v>
      </c>
      <c r="I1212" s="71">
        <v>0.75820906973812596</v>
      </c>
      <c r="J1212" s="68">
        <v>92.385444743935295</v>
      </c>
      <c r="K1212" s="71">
        <v>0.89597117408094995</v>
      </c>
      <c r="L1212" s="68">
        <v>90.161725067385404</v>
      </c>
      <c r="M1212" s="71">
        <v>0.89805403136337703</v>
      </c>
      <c r="N1212" s="68">
        <v>94.339622641509393</v>
      </c>
      <c r="O1212" s="71"/>
      <c r="P1212" s="68"/>
      <c r="Q1212" s="71">
        <v>0.66400000000000003</v>
      </c>
      <c r="R1212" s="68">
        <v>62.055335968379403</v>
      </c>
    </row>
    <row r="1213" spans="1:18" x14ac:dyDescent="0.2">
      <c r="A1213" s="141" t="s">
        <v>2713</v>
      </c>
      <c r="B1213" s="67" t="s">
        <v>2714</v>
      </c>
      <c r="C1213" s="67">
        <v>72</v>
      </c>
      <c r="D1213" s="67" t="s">
        <v>340</v>
      </c>
      <c r="E1213" s="71">
        <v>0.64424170071923104</v>
      </c>
      <c r="F1213" s="68">
        <v>56.199460916442</v>
      </c>
      <c r="G1213" s="71">
        <v>0.84440572612672904</v>
      </c>
      <c r="H1213" s="68">
        <v>94.204851752021597</v>
      </c>
      <c r="I1213" s="71">
        <v>0.73857988219072301</v>
      </c>
      <c r="J1213" s="68">
        <v>87.938005390835599</v>
      </c>
      <c r="K1213" s="71">
        <v>0.82412436749842699</v>
      </c>
      <c r="L1213" s="68">
        <v>59.501347708894897</v>
      </c>
      <c r="M1213" s="71">
        <v>0.81409852778027603</v>
      </c>
      <c r="N1213" s="68">
        <v>87.196765498652297</v>
      </c>
      <c r="O1213" s="71"/>
      <c r="P1213" s="68"/>
      <c r="Q1213" s="71">
        <v>0</v>
      </c>
      <c r="R1213" s="68">
        <v>29.090909090909101</v>
      </c>
    </row>
    <row r="1214" spans="1:18" x14ac:dyDescent="0.2">
      <c r="A1214" s="141" t="s">
        <v>2715</v>
      </c>
      <c r="B1214" s="67" t="s">
        <v>2716</v>
      </c>
      <c r="C1214" s="67">
        <v>72</v>
      </c>
      <c r="D1214" s="67" t="s">
        <v>340</v>
      </c>
      <c r="E1214" s="71">
        <v>0.65483483762151495</v>
      </c>
      <c r="F1214" s="68">
        <v>58.760107816711603</v>
      </c>
      <c r="G1214" s="71">
        <v>0.884657037611703</v>
      </c>
      <c r="H1214" s="68">
        <v>98.315363881401595</v>
      </c>
      <c r="I1214" s="71">
        <v>0.73261871358699904</v>
      </c>
      <c r="J1214" s="68">
        <v>86.927223719676505</v>
      </c>
      <c r="K1214" s="71">
        <v>0.86079037418211601</v>
      </c>
      <c r="L1214" s="68">
        <v>77.964959568733093</v>
      </c>
      <c r="M1214" s="71">
        <v>0.79610806272675505</v>
      </c>
      <c r="N1214" s="68">
        <v>85.646900269541803</v>
      </c>
      <c r="O1214" s="71"/>
      <c r="P1214" s="68"/>
      <c r="Q1214" s="71">
        <v>0</v>
      </c>
      <c r="R1214" s="68">
        <v>29.090909090909101</v>
      </c>
    </row>
    <row r="1215" spans="1:18" x14ac:dyDescent="0.2">
      <c r="A1215" s="141" t="s">
        <v>2717</v>
      </c>
      <c r="B1215" s="67" t="s">
        <v>2718</v>
      </c>
      <c r="C1215" s="67">
        <v>72</v>
      </c>
      <c r="D1215" s="67" t="s">
        <v>340</v>
      </c>
      <c r="E1215" s="71">
        <v>0.63597205105215004</v>
      </c>
      <c r="F1215" s="68">
        <v>53.2345013477089</v>
      </c>
      <c r="G1215" s="71">
        <v>0.66526188647842999</v>
      </c>
      <c r="H1215" s="68">
        <v>55.256064690027003</v>
      </c>
      <c r="I1215" s="71">
        <v>0.58908151034616796</v>
      </c>
      <c r="J1215" s="68">
        <v>32.681940700808603</v>
      </c>
      <c r="K1215" s="71">
        <v>0.66072604256856404</v>
      </c>
      <c r="L1215" s="68">
        <v>8.8274932614555297</v>
      </c>
      <c r="M1215" s="71">
        <v>0.45129081586759001</v>
      </c>
      <c r="N1215" s="68">
        <v>27.897574123989202</v>
      </c>
      <c r="O1215" s="71"/>
      <c r="P1215" s="68"/>
      <c r="Q1215" s="71">
        <v>0.8135</v>
      </c>
      <c r="R1215" s="68">
        <v>69.486166007905098</v>
      </c>
    </row>
    <row r="1216" spans="1:18" x14ac:dyDescent="0.2">
      <c r="A1216" s="141" t="s">
        <v>2719</v>
      </c>
      <c r="B1216" s="67" t="s">
        <v>2720</v>
      </c>
      <c r="C1216" s="67">
        <v>72</v>
      </c>
      <c r="D1216" s="67" t="s">
        <v>340</v>
      </c>
      <c r="E1216" s="71">
        <v>0.767126443312247</v>
      </c>
      <c r="F1216" s="68">
        <v>86.725067385444703</v>
      </c>
      <c r="G1216" s="71">
        <v>0.80244427001705299</v>
      </c>
      <c r="H1216" s="68">
        <v>87.331536388140194</v>
      </c>
      <c r="I1216" s="71">
        <v>0.63758584945042096</v>
      </c>
      <c r="J1216" s="68">
        <v>53.032345013477098</v>
      </c>
      <c r="K1216" s="71">
        <v>0.74869794879236096</v>
      </c>
      <c r="L1216" s="68">
        <v>28.6388140161725</v>
      </c>
      <c r="M1216" s="71">
        <v>0.7091541483014</v>
      </c>
      <c r="N1216" s="68">
        <v>77.088948787061994</v>
      </c>
      <c r="O1216" s="71"/>
      <c r="P1216" s="68"/>
      <c r="Q1216" s="71">
        <v>0.93774999999999997</v>
      </c>
      <c r="R1216" s="68">
        <v>72.806324110671895</v>
      </c>
    </row>
    <row r="1217" spans="1:18" x14ac:dyDescent="0.2">
      <c r="A1217" s="141" t="s">
        <v>1662</v>
      </c>
      <c r="B1217" s="67" t="s">
        <v>2721</v>
      </c>
      <c r="C1217" s="67">
        <v>72</v>
      </c>
      <c r="D1217" s="67" t="s">
        <v>340</v>
      </c>
      <c r="E1217" s="71">
        <v>0.67909227410817596</v>
      </c>
      <c r="F1217" s="68">
        <v>65.431266846361197</v>
      </c>
      <c r="G1217" s="71">
        <v>0.62831766251000698</v>
      </c>
      <c r="H1217" s="68">
        <v>36.792452830188701</v>
      </c>
      <c r="I1217" s="71">
        <v>0.58572848606497496</v>
      </c>
      <c r="J1217" s="68">
        <v>31.7385444743935</v>
      </c>
      <c r="K1217" s="71">
        <v>0.71813076272929199</v>
      </c>
      <c r="L1217" s="68">
        <v>19.339622641509401</v>
      </c>
      <c r="M1217" s="71">
        <v>0.463284459236605</v>
      </c>
      <c r="N1217" s="68">
        <v>30.323450134770901</v>
      </c>
      <c r="O1217" s="71"/>
      <c r="P1217" s="68"/>
      <c r="Q1217" s="71">
        <v>1</v>
      </c>
      <c r="R1217" s="68">
        <v>100</v>
      </c>
    </row>
    <row r="1218" spans="1:18" x14ac:dyDescent="0.2">
      <c r="A1218" s="141" t="s">
        <v>2722</v>
      </c>
      <c r="B1218" s="67" t="s">
        <v>2723</v>
      </c>
      <c r="C1218" s="67">
        <v>72</v>
      </c>
      <c r="D1218" s="67" t="s">
        <v>340</v>
      </c>
      <c r="E1218" s="71">
        <v>0.68805915915202998</v>
      </c>
      <c r="F1218" s="68">
        <v>68.530997304582201</v>
      </c>
      <c r="G1218" s="71">
        <v>0.74920905955496198</v>
      </c>
      <c r="H1218" s="68">
        <v>77.493261455525598</v>
      </c>
      <c r="I1218" s="71">
        <v>0.63720013455845703</v>
      </c>
      <c r="J1218" s="68">
        <v>52.762803234501298</v>
      </c>
      <c r="K1218" s="71">
        <v>0.73261020513687902</v>
      </c>
      <c r="L1218" s="68">
        <v>23.921832884097</v>
      </c>
      <c r="M1218" s="71">
        <v>0.66717639650984994</v>
      </c>
      <c r="N1218" s="68">
        <v>72.035040431266907</v>
      </c>
      <c r="O1218" s="71"/>
      <c r="P1218" s="68"/>
      <c r="Q1218" s="71">
        <v>0.65410000000000001</v>
      </c>
      <c r="R1218" s="68">
        <v>61.185770750988098</v>
      </c>
    </row>
    <row r="1219" spans="1:18" x14ac:dyDescent="0.2">
      <c r="A1219" s="141" t="s">
        <v>2724</v>
      </c>
      <c r="B1219" s="67" t="s">
        <v>2725</v>
      </c>
      <c r="C1219" s="67">
        <v>72</v>
      </c>
      <c r="D1219" s="67" t="s">
        <v>340</v>
      </c>
      <c r="E1219" s="71">
        <v>0.71254416736855897</v>
      </c>
      <c r="F1219" s="68">
        <v>75.5390835579515</v>
      </c>
      <c r="G1219" s="71">
        <v>0.73418480095891003</v>
      </c>
      <c r="H1219" s="68">
        <v>74.393530997304595</v>
      </c>
      <c r="I1219" s="71">
        <v>0.653348743276566</v>
      </c>
      <c r="J1219" s="68">
        <v>59.703504043126699</v>
      </c>
      <c r="K1219" s="71">
        <v>0.77319353230028098</v>
      </c>
      <c r="L1219" s="68">
        <v>37.196765498652297</v>
      </c>
      <c r="M1219" s="71">
        <v>0.82309376030703696</v>
      </c>
      <c r="N1219" s="68">
        <v>88.005390835579504</v>
      </c>
      <c r="O1219" s="71"/>
      <c r="P1219" s="68"/>
      <c r="Q1219" s="71">
        <v>0.57889999999999997</v>
      </c>
      <c r="R1219" s="68">
        <v>58.260869565217398</v>
      </c>
    </row>
    <row r="1220" spans="1:18" x14ac:dyDescent="0.2">
      <c r="A1220" s="141" t="s">
        <v>2726</v>
      </c>
      <c r="B1220" s="67" t="s">
        <v>2727</v>
      </c>
      <c r="C1220" s="67">
        <v>72</v>
      </c>
      <c r="D1220" s="67" t="s">
        <v>340</v>
      </c>
      <c r="E1220" s="71">
        <v>0.68372275081206302</v>
      </c>
      <c r="F1220" s="68">
        <v>66.9137466307278</v>
      </c>
      <c r="G1220" s="71">
        <v>0.68051674713675803</v>
      </c>
      <c r="H1220" s="68">
        <v>60.714285714285701</v>
      </c>
      <c r="I1220" s="71">
        <v>0.61042999950226695</v>
      </c>
      <c r="J1220" s="68">
        <v>41.509433962264197</v>
      </c>
      <c r="K1220" s="71">
        <v>0.77904929281003599</v>
      </c>
      <c r="L1220" s="68">
        <v>39.487870619946101</v>
      </c>
      <c r="M1220" s="71">
        <v>0.58921771461125605</v>
      </c>
      <c r="N1220" s="68">
        <v>59.905660377358501</v>
      </c>
      <c r="O1220" s="71"/>
      <c r="P1220" s="68"/>
      <c r="Q1220" s="71">
        <v>0.75939999999999996</v>
      </c>
      <c r="R1220" s="68">
        <v>66.798418972332001</v>
      </c>
    </row>
    <row r="1221" spans="1:18" x14ac:dyDescent="0.2">
      <c r="A1221" s="141" t="s">
        <v>2728</v>
      </c>
      <c r="B1221" s="67" t="s">
        <v>2729</v>
      </c>
      <c r="C1221" s="67">
        <v>72</v>
      </c>
      <c r="D1221" s="67" t="s">
        <v>340</v>
      </c>
      <c r="E1221" s="71">
        <v>0.65214953913190798</v>
      </c>
      <c r="F1221" s="68">
        <v>58.355795148247999</v>
      </c>
      <c r="G1221" s="71">
        <v>0.72388761632309895</v>
      </c>
      <c r="H1221" s="68">
        <v>72.506738544474402</v>
      </c>
      <c r="I1221" s="71">
        <v>0.570201022652147</v>
      </c>
      <c r="J1221" s="68">
        <v>26.010781671158998</v>
      </c>
      <c r="K1221" s="71">
        <v>0.76952471438571102</v>
      </c>
      <c r="L1221" s="68">
        <v>35.714285714285701</v>
      </c>
      <c r="M1221" s="71">
        <v>0.65218434229858202</v>
      </c>
      <c r="N1221" s="68">
        <v>70.619946091644195</v>
      </c>
      <c r="O1221" s="71"/>
      <c r="P1221" s="68"/>
      <c r="Q1221" s="71">
        <v>0.54495000000000005</v>
      </c>
      <c r="R1221" s="68">
        <v>56.837944664031603</v>
      </c>
    </row>
    <row r="1222" spans="1:18" x14ac:dyDescent="0.2">
      <c r="A1222" s="141" t="s">
        <v>2730</v>
      </c>
      <c r="B1222" s="67" t="s">
        <v>2731</v>
      </c>
      <c r="C1222" s="67">
        <v>55</v>
      </c>
      <c r="D1222" s="67" t="s">
        <v>340</v>
      </c>
      <c r="E1222" s="71">
        <v>0.74633709910283197</v>
      </c>
      <c r="F1222" s="68">
        <v>82.749326145552601</v>
      </c>
      <c r="G1222" s="71">
        <v>0.79688471302512798</v>
      </c>
      <c r="H1222" s="68">
        <v>86.657681940700797</v>
      </c>
      <c r="I1222" s="71">
        <v>0.63479028049400199</v>
      </c>
      <c r="J1222" s="68">
        <v>51.819407008086301</v>
      </c>
      <c r="K1222" s="71">
        <v>0.87150495217107804</v>
      </c>
      <c r="L1222" s="68">
        <v>82.951482479784403</v>
      </c>
      <c r="M1222" s="71">
        <v>0.68216845072111798</v>
      </c>
      <c r="N1222" s="68">
        <v>74.056603773584897</v>
      </c>
      <c r="O1222" s="71"/>
      <c r="P1222" s="68"/>
      <c r="Q1222" s="71"/>
      <c r="R1222" s="68"/>
    </row>
    <row r="1223" spans="1:18" x14ac:dyDescent="0.2">
      <c r="A1223" s="141" t="s">
        <v>2732</v>
      </c>
      <c r="B1223" s="67" t="s">
        <v>2733</v>
      </c>
      <c r="C1223" s="67">
        <v>55</v>
      </c>
      <c r="D1223" s="67" t="s">
        <v>340</v>
      </c>
      <c r="E1223" s="71">
        <v>0.79971415446520799</v>
      </c>
      <c r="F1223" s="68">
        <v>91.037735849056602</v>
      </c>
      <c r="G1223" s="71">
        <v>0.83443013974212499</v>
      </c>
      <c r="H1223" s="68">
        <v>92.722371967654993</v>
      </c>
      <c r="I1223" s="71">
        <v>0.68068294550326303</v>
      </c>
      <c r="J1223" s="68">
        <v>70.956873315363893</v>
      </c>
      <c r="K1223" s="71">
        <v>0.88763546988868902</v>
      </c>
      <c r="L1223" s="68">
        <v>88.679245283018901</v>
      </c>
      <c r="M1223" s="71">
        <v>0.79610806272675505</v>
      </c>
      <c r="N1223" s="68">
        <v>85.646900269541803</v>
      </c>
      <c r="O1223" s="71"/>
      <c r="P1223" s="68"/>
      <c r="Q1223" s="71"/>
      <c r="R1223" s="68"/>
    </row>
    <row r="1224" spans="1:18" x14ac:dyDescent="0.2">
      <c r="A1224" s="141" t="s">
        <v>2734</v>
      </c>
      <c r="B1224" s="67" t="s">
        <v>2735</v>
      </c>
      <c r="C1224" s="67">
        <v>55</v>
      </c>
      <c r="D1224" s="67" t="s">
        <v>340</v>
      </c>
      <c r="E1224" s="71">
        <v>0.87290423905776704</v>
      </c>
      <c r="F1224" s="68">
        <v>98.247978436657704</v>
      </c>
      <c r="G1224" s="71">
        <v>0.86220721434958103</v>
      </c>
      <c r="H1224" s="68">
        <v>96.7654986522911</v>
      </c>
      <c r="I1224" s="71">
        <v>0.70275071575566295</v>
      </c>
      <c r="J1224" s="68">
        <v>77.964959568733093</v>
      </c>
      <c r="K1224" s="71">
        <v>0.94948380729627002</v>
      </c>
      <c r="L1224" s="68">
        <v>97.911051212938006</v>
      </c>
      <c r="M1224" s="71">
        <v>0.85007945788731998</v>
      </c>
      <c r="N1224" s="68">
        <v>91.509433962264197</v>
      </c>
      <c r="O1224" s="71"/>
      <c r="P1224" s="68"/>
      <c r="Q1224" s="71">
        <v>1</v>
      </c>
      <c r="R1224" s="68">
        <v>100</v>
      </c>
    </row>
    <row r="1225" spans="1:18" x14ac:dyDescent="0.2">
      <c r="A1225" s="141" t="s">
        <v>2736</v>
      </c>
      <c r="B1225" s="67" t="s">
        <v>2737</v>
      </c>
      <c r="C1225" s="67">
        <v>71</v>
      </c>
      <c r="D1225" s="67" t="s">
        <v>340</v>
      </c>
      <c r="E1225" s="71">
        <v>0.804572626624942</v>
      </c>
      <c r="F1225" s="68">
        <v>91.846361185983795</v>
      </c>
      <c r="G1225" s="71">
        <v>0.81787406139747099</v>
      </c>
      <c r="H1225" s="68">
        <v>90.431266846361197</v>
      </c>
      <c r="I1225" s="71">
        <v>0.61147809888747595</v>
      </c>
      <c r="J1225" s="68">
        <v>42.385444743935302</v>
      </c>
      <c r="K1225" s="71">
        <v>0.764420390848218</v>
      </c>
      <c r="L1225" s="68">
        <v>33.760107816711603</v>
      </c>
      <c r="M1225" s="71">
        <v>0.82909058199154495</v>
      </c>
      <c r="N1225" s="68">
        <v>88.409703504043094</v>
      </c>
      <c r="O1225" s="71"/>
      <c r="P1225" s="68"/>
      <c r="Q1225" s="71">
        <v>1</v>
      </c>
      <c r="R1225" s="68">
        <v>100</v>
      </c>
    </row>
    <row r="1226" spans="1:18" x14ac:dyDescent="0.2">
      <c r="A1226" s="141" t="s">
        <v>2738</v>
      </c>
      <c r="B1226" s="67" t="s">
        <v>2739</v>
      </c>
      <c r="C1226" s="67">
        <v>71</v>
      </c>
      <c r="D1226" s="67" t="s">
        <v>340</v>
      </c>
      <c r="E1226" s="71">
        <v>0.84442658466018505</v>
      </c>
      <c r="F1226" s="68">
        <v>96.495956873315393</v>
      </c>
      <c r="G1226" s="71">
        <v>0.85582677112476302</v>
      </c>
      <c r="H1226" s="68">
        <v>95.619946091644195</v>
      </c>
      <c r="I1226" s="71">
        <v>0.68838818735720497</v>
      </c>
      <c r="J1226" s="68">
        <v>73.180592991913798</v>
      </c>
      <c r="K1226" s="71">
        <v>0.85087505755980397</v>
      </c>
      <c r="L1226" s="68">
        <v>72.776280323450095</v>
      </c>
      <c r="M1226" s="71">
        <v>0.91904290725915305</v>
      </c>
      <c r="N1226" s="68">
        <v>96.024258760107799</v>
      </c>
      <c r="O1226" s="71"/>
      <c r="P1226" s="68"/>
      <c r="Q1226" s="71">
        <v>0.90800000000000003</v>
      </c>
      <c r="R1226" s="68">
        <v>72.490118577075094</v>
      </c>
    </row>
    <row r="1227" spans="1:18" x14ac:dyDescent="0.2">
      <c r="A1227" s="141" t="s">
        <v>2740</v>
      </c>
      <c r="B1227" s="67" t="s">
        <v>2741</v>
      </c>
      <c r="C1227" s="67">
        <v>71</v>
      </c>
      <c r="D1227" s="67" t="s">
        <v>340</v>
      </c>
      <c r="E1227" s="71">
        <v>0.89099882640706696</v>
      </c>
      <c r="F1227" s="68">
        <v>98.854447439353095</v>
      </c>
      <c r="G1227" s="71">
        <v>0.86867568104942905</v>
      </c>
      <c r="H1227" s="68">
        <v>97.506738544474402</v>
      </c>
      <c r="I1227" s="71">
        <v>0.73896396379391505</v>
      </c>
      <c r="J1227" s="68">
        <v>88.140161725067401</v>
      </c>
      <c r="K1227" s="71">
        <v>0.84735448719198903</v>
      </c>
      <c r="L1227" s="68">
        <v>70.687331536388101</v>
      </c>
      <c r="M1227" s="71">
        <v>1</v>
      </c>
      <c r="N1227" s="68">
        <v>100</v>
      </c>
      <c r="O1227" s="71"/>
      <c r="P1227" s="68"/>
      <c r="Q1227" s="71">
        <v>1</v>
      </c>
      <c r="R1227" s="68">
        <v>100</v>
      </c>
    </row>
    <row r="1228" spans="1:18" x14ac:dyDescent="0.2">
      <c r="A1228" s="141" t="s">
        <v>2742</v>
      </c>
      <c r="B1228" s="67" t="s">
        <v>2743</v>
      </c>
      <c r="C1228" s="67">
        <v>71</v>
      </c>
      <c r="D1228" s="67" t="s">
        <v>340</v>
      </c>
      <c r="E1228" s="71">
        <v>0.55585812046869898</v>
      </c>
      <c r="F1228" s="68">
        <v>31.603773584905699</v>
      </c>
      <c r="G1228" s="71">
        <v>0.68492760049005796</v>
      </c>
      <c r="H1228" s="68">
        <v>62.398921832884099</v>
      </c>
      <c r="I1228" s="71">
        <v>0.59789068990403504</v>
      </c>
      <c r="J1228" s="68">
        <v>36.522911051212901</v>
      </c>
      <c r="K1228" s="71">
        <v>0.82629750459729601</v>
      </c>
      <c r="L1228" s="68">
        <v>60.781671159029599</v>
      </c>
      <c r="M1228" s="71">
        <v>0.670174807352103</v>
      </c>
      <c r="N1228" s="68">
        <v>72.439353099730496</v>
      </c>
      <c r="O1228" s="71"/>
      <c r="P1228" s="68"/>
      <c r="Q1228" s="71">
        <v>0</v>
      </c>
      <c r="R1228" s="68">
        <v>29.090909090909101</v>
      </c>
    </row>
    <row r="1229" spans="1:18" x14ac:dyDescent="0.2">
      <c r="A1229" s="141" t="s">
        <v>2744</v>
      </c>
      <c r="B1229" s="67" t="s">
        <v>2745</v>
      </c>
      <c r="C1229" s="67">
        <v>55</v>
      </c>
      <c r="D1229" s="67" t="s">
        <v>340</v>
      </c>
      <c r="E1229" s="71">
        <v>0.658462755055922</v>
      </c>
      <c r="F1229" s="68">
        <v>59.703504043126699</v>
      </c>
      <c r="G1229" s="71">
        <v>0.77181415622650495</v>
      </c>
      <c r="H1229" s="68">
        <v>81.603773584905696</v>
      </c>
      <c r="I1229" s="71">
        <v>0.71991647749833498</v>
      </c>
      <c r="J1229" s="68">
        <v>83.423180592991898</v>
      </c>
      <c r="K1229" s="71">
        <v>0.96849414872096995</v>
      </c>
      <c r="L1229" s="68">
        <v>99.123989218328802</v>
      </c>
      <c r="M1229" s="71">
        <v>0.832088992833798</v>
      </c>
      <c r="N1229" s="68">
        <v>88.948787061994594</v>
      </c>
      <c r="O1229" s="71"/>
      <c r="P1229" s="68"/>
      <c r="Q1229" s="71">
        <v>0</v>
      </c>
      <c r="R1229" s="68">
        <v>29.090909090909101</v>
      </c>
    </row>
    <row r="1230" spans="1:18" x14ac:dyDescent="0.2">
      <c r="A1230" s="141" t="s">
        <v>2746</v>
      </c>
      <c r="B1230" s="67" t="s">
        <v>2747</v>
      </c>
      <c r="C1230" s="67">
        <v>55</v>
      </c>
      <c r="D1230" s="67" t="s">
        <v>340</v>
      </c>
      <c r="E1230" s="71">
        <v>0.76089584426479295</v>
      </c>
      <c r="F1230" s="68">
        <v>85.512129380053906</v>
      </c>
      <c r="G1230" s="71">
        <v>0.79066035152501202</v>
      </c>
      <c r="H1230" s="68">
        <v>85.175202156334194</v>
      </c>
      <c r="I1230" s="71">
        <v>0.60967030628727104</v>
      </c>
      <c r="J1230" s="68">
        <v>41.105121293800501</v>
      </c>
      <c r="K1230" s="71">
        <v>0.84830712847225198</v>
      </c>
      <c r="L1230" s="68">
        <v>71.2264150943396</v>
      </c>
      <c r="M1230" s="71">
        <v>0.73314143503942897</v>
      </c>
      <c r="N1230" s="68">
        <v>79.514824797843701</v>
      </c>
      <c r="O1230" s="71"/>
      <c r="P1230" s="68"/>
      <c r="Q1230" s="71">
        <v>0.82269999999999999</v>
      </c>
      <c r="R1230" s="68">
        <v>69.802371541501998</v>
      </c>
    </row>
    <row r="1231" spans="1:18" x14ac:dyDescent="0.2">
      <c r="A1231" s="141" t="s">
        <v>2748</v>
      </c>
      <c r="B1231" s="67" t="s">
        <v>2749</v>
      </c>
      <c r="C1231" s="67">
        <v>55</v>
      </c>
      <c r="D1231" s="67" t="s">
        <v>340</v>
      </c>
      <c r="E1231" s="71">
        <v>0.76536716633528101</v>
      </c>
      <c r="F1231" s="68">
        <v>86.522911051212901</v>
      </c>
      <c r="G1231" s="71">
        <v>0.76862526317472701</v>
      </c>
      <c r="H1231" s="68">
        <v>81.132075471698101</v>
      </c>
      <c r="I1231" s="71">
        <v>0.65798165097771999</v>
      </c>
      <c r="J1231" s="68">
        <v>62.331536388140201</v>
      </c>
      <c r="K1231" s="71">
        <v>0.85974256435769902</v>
      </c>
      <c r="L1231" s="68">
        <v>77.560646900269504</v>
      </c>
      <c r="M1231" s="71">
        <v>0.77511918683098002</v>
      </c>
      <c r="N1231" s="68">
        <v>83.692722371967605</v>
      </c>
      <c r="O1231" s="71"/>
      <c r="P1231" s="68"/>
      <c r="Q1231" s="71"/>
      <c r="R1231" s="68"/>
    </row>
    <row r="1232" spans="1:18" x14ac:dyDescent="0.2">
      <c r="A1232" s="141" t="s">
        <v>2750</v>
      </c>
      <c r="B1232" s="67" t="s">
        <v>2751</v>
      </c>
      <c r="C1232" s="67">
        <v>55</v>
      </c>
      <c r="D1232" s="67" t="s">
        <v>340</v>
      </c>
      <c r="E1232" s="71">
        <v>0.79718365516356504</v>
      </c>
      <c r="F1232" s="68">
        <v>90.431266846361197</v>
      </c>
      <c r="G1232" s="71">
        <v>0.77509318371158598</v>
      </c>
      <c r="H1232" s="68">
        <v>82.479784366576794</v>
      </c>
      <c r="I1232" s="71">
        <v>0.65277407505904705</v>
      </c>
      <c r="J1232" s="68">
        <v>59.4339622641509</v>
      </c>
      <c r="K1232" s="71">
        <v>0.88153183021621395</v>
      </c>
      <c r="L1232" s="68">
        <v>86.320754716981099</v>
      </c>
      <c r="M1232" s="71">
        <v>0.77511918683098002</v>
      </c>
      <c r="N1232" s="68">
        <v>83.692722371967605</v>
      </c>
      <c r="O1232" s="71"/>
      <c r="P1232" s="68"/>
      <c r="Q1232" s="71">
        <v>0.90139999999999998</v>
      </c>
      <c r="R1232" s="68">
        <v>72.094861660079005</v>
      </c>
    </row>
    <row r="1233" spans="1:18" x14ac:dyDescent="0.2">
      <c r="A1233" s="141" t="s">
        <v>2752</v>
      </c>
      <c r="B1233" s="67" t="s">
        <v>2753</v>
      </c>
      <c r="C1233" s="67">
        <v>55</v>
      </c>
      <c r="D1233" s="67" t="s">
        <v>340</v>
      </c>
      <c r="E1233" s="71">
        <v>0.71012769886705995</v>
      </c>
      <c r="F1233" s="68">
        <v>74.865229110512104</v>
      </c>
      <c r="G1233" s="71">
        <v>0.829843388013212</v>
      </c>
      <c r="H1233" s="68">
        <v>92.183288409703493</v>
      </c>
      <c r="I1233" s="71">
        <v>0.74659945126245697</v>
      </c>
      <c r="J1233" s="68">
        <v>89.824797843665806</v>
      </c>
      <c r="K1233" s="71">
        <v>0.92970666222582998</v>
      </c>
      <c r="L1233" s="68">
        <v>96.563342318059298</v>
      </c>
      <c r="M1233" s="71">
        <v>0.832088992833798</v>
      </c>
      <c r="N1233" s="68">
        <v>88.948787061994594</v>
      </c>
      <c r="O1233" s="71"/>
      <c r="P1233" s="68"/>
      <c r="Q1233" s="71">
        <v>0.21240000000000001</v>
      </c>
      <c r="R1233" s="68">
        <v>41.106719367588902</v>
      </c>
    </row>
    <row r="1234" spans="1:18" x14ac:dyDescent="0.2">
      <c r="A1234" s="141" t="s">
        <v>2754</v>
      </c>
      <c r="B1234" s="67" t="s">
        <v>2755</v>
      </c>
      <c r="C1234" s="67">
        <v>55</v>
      </c>
      <c r="D1234" s="67" t="s">
        <v>340</v>
      </c>
      <c r="E1234" s="71">
        <v>0.78186821668057704</v>
      </c>
      <c r="F1234" s="68">
        <v>88.611859838274896</v>
      </c>
      <c r="G1234" s="71">
        <v>0.67772135316489701</v>
      </c>
      <c r="H1234" s="68">
        <v>59.636118598382801</v>
      </c>
      <c r="I1234" s="71">
        <v>0.71320281718697198</v>
      </c>
      <c r="J1234" s="68">
        <v>80.795148247978403</v>
      </c>
      <c r="K1234" s="71">
        <v>0.94044063364368502</v>
      </c>
      <c r="L1234" s="68">
        <v>97.3045822102426</v>
      </c>
      <c r="M1234" s="71">
        <v>0.79610806272675505</v>
      </c>
      <c r="N1234" s="68">
        <v>85.646900269541803</v>
      </c>
      <c r="O1234" s="71"/>
      <c r="P1234" s="68"/>
      <c r="Q1234" s="71"/>
      <c r="R1234" s="68"/>
    </row>
    <row r="1235" spans="1:18" x14ac:dyDescent="0.2">
      <c r="A1235" s="141" t="s">
        <v>2756</v>
      </c>
      <c r="B1235" s="67" t="s">
        <v>2757</v>
      </c>
      <c r="C1235" s="67">
        <v>71</v>
      </c>
      <c r="D1235" s="67" t="s">
        <v>340</v>
      </c>
      <c r="E1235" s="71">
        <v>0.67486917121414502</v>
      </c>
      <c r="F1235" s="68">
        <v>63.948787061994601</v>
      </c>
      <c r="G1235" s="71">
        <v>0.77316914714575602</v>
      </c>
      <c r="H1235" s="68">
        <v>81.738544474393507</v>
      </c>
      <c r="I1235" s="71">
        <v>0.744882766188109</v>
      </c>
      <c r="J1235" s="68">
        <v>89.420485175202202</v>
      </c>
      <c r="K1235" s="71">
        <v>0.97922878726925699</v>
      </c>
      <c r="L1235" s="68">
        <v>99.595687331536396</v>
      </c>
      <c r="M1235" s="71">
        <v>0.877065155467602</v>
      </c>
      <c r="N1235" s="68">
        <v>93.261455525606493</v>
      </c>
      <c r="O1235" s="71"/>
      <c r="P1235" s="68"/>
      <c r="Q1235" s="71">
        <v>0</v>
      </c>
      <c r="R1235" s="68">
        <v>29.090909090909101</v>
      </c>
    </row>
    <row r="1236" spans="1:18" x14ac:dyDescent="0.2">
      <c r="A1236" s="141" t="s">
        <v>2758</v>
      </c>
      <c r="B1236" s="67" t="s">
        <v>2759</v>
      </c>
      <c r="C1236" s="67">
        <v>71</v>
      </c>
      <c r="D1236" s="67" t="s">
        <v>340</v>
      </c>
      <c r="E1236" s="71">
        <v>0.83320401487078599</v>
      </c>
      <c r="F1236" s="68">
        <v>95.417789757412393</v>
      </c>
      <c r="G1236" s="71">
        <v>0.82290302113934499</v>
      </c>
      <c r="H1236" s="68">
        <v>91.105121293800494</v>
      </c>
      <c r="I1236" s="71">
        <v>0.71682321079829503</v>
      </c>
      <c r="J1236" s="68">
        <v>82.412398921832903</v>
      </c>
      <c r="K1236" s="71">
        <v>0.74323186526418195</v>
      </c>
      <c r="L1236" s="68">
        <v>27.223719676549901</v>
      </c>
      <c r="M1236" s="71">
        <v>0.88306197715210899</v>
      </c>
      <c r="N1236" s="68">
        <v>93.665768194070097</v>
      </c>
      <c r="O1236" s="71"/>
      <c r="P1236" s="68"/>
      <c r="Q1236" s="71">
        <v>1</v>
      </c>
      <c r="R1236" s="68">
        <v>100</v>
      </c>
    </row>
    <row r="1237" spans="1:18" x14ac:dyDescent="0.2">
      <c r="A1237" s="141" t="s">
        <v>2760</v>
      </c>
      <c r="B1237" s="67" t="s">
        <v>2761</v>
      </c>
      <c r="C1237" s="67">
        <v>71</v>
      </c>
      <c r="D1237" s="67" t="s">
        <v>340</v>
      </c>
      <c r="E1237" s="71">
        <v>0.83218520800116602</v>
      </c>
      <c r="F1237" s="68">
        <v>95.283018867924497</v>
      </c>
      <c r="G1237" s="71">
        <v>0.82880707625559402</v>
      </c>
      <c r="H1237" s="68">
        <v>91.9137466307278</v>
      </c>
      <c r="I1237" s="71">
        <v>0.739197730763134</v>
      </c>
      <c r="J1237" s="68">
        <v>88.207547169811306</v>
      </c>
      <c r="K1237" s="71">
        <v>0.70086402330823006</v>
      </c>
      <c r="L1237" s="68">
        <v>14.959568733153599</v>
      </c>
      <c r="M1237" s="71">
        <v>0.89205720967887003</v>
      </c>
      <c r="N1237" s="68">
        <v>94.137466307277606</v>
      </c>
      <c r="O1237" s="71"/>
      <c r="P1237" s="68"/>
      <c r="Q1237" s="71">
        <v>1</v>
      </c>
      <c r="R1237" s="68">
        <v>100</v>
      </c>
    </row>
    <row r="1238" spans="1:18" x14ac:dyDescent="0.2">
      <c r="A1238" s="141" t="s">
        <v>2762</v>
      </c>
      <c r="B1238" s="67" t="s">
        <v>2763</v>
      </c>
      <c r="C1238" s="67">
        <v>55</v>
      </c>
      <c r="D1238" s="67" t="s">
        <v>340</v>
      </c>
      <c r="E1238" s="71">
        <v>0.74945870409361803</v>
      </c>
      <c r="F1238" s="68">
        <v>83.692722371967605</v>
      </c>
      <c r="G1238" s="71">
        <v>0.54094435073449998</v>
      </c>
      <c r="H1238" s="68">
        <v>9.2318059299191404</v>
      </c>
      <c r="I1238" s="71">
        <v>0.71278186428522505</v>
      </c>
      <c r="J1238" s="68">
        <v>80.660377358490607</v>
      </c>
      <c r="K1238" s="71">
        <v>0.77541792462020598</v>
      </c>
      <c r="L1238" s="68">
        <v>37.870619946091601</v>
      </c>
      <c r="M1238" s="71">
        <v>0.71814938082816104</v>
      </c>
      <c r="N1238" s="68">
        <v>78.2345013477089</v>
      </c>
      <c r="O1238" s="71"/>
      <c r="P1238" s="68"/>
      <c r="Q1238" s="71">
        <v>1</v>
      </c>
      <c r="R1238" s="68">
        <v>100</v>
      </c>
    </row>
    <row r="1239" spans="1:18" x14ac:dyDescent="0.2">
      <c r="A1239" s="141" t="s">
        <v>2764</v>
      </c>
      <c r="B1239" s="67" t="s">
        <v>2765</v>
      </c>
      <c r="C1239" s="67">
        <v>55</v>
      </c>
      <c r="D1239" s="67" t="s">
        <v>340</v>
      </c>
      <c r="E1239" s="71">
        <v>0.76555917947525298</v>
      </c>
      <c r="F1239" s="68">
        <v>86.590296495956906</v>
      </c>
      <c r="G1239" s="71">
        <v>0.83680977486159303</v>
      </c>
      <c r="H1239" s="68">
        <v>93.194070080862502</v>
      </c>
      <c r="I1239" s="71">
        <v>0.68715801822990796</v>
      </c>
      <c r="J1239" s="68">
        <v>72.506738544474402</v>
      </c>
      <c r="K1239" s="71">
        <v>0.835440700608715</v>
      </c>
      <c r="L1239" s="68">
        <v>65.026954177897593</v>
      </c>
      <c r="M1239" s="71">
        <v>0.83508740367605205</v>
      </c>
      <c r="N1239" s="68">
        <v>89.353099730458197</v>
      </c>
      <c r="O1239" s="71"/>
      <c r="P1239" s="68"/>
      <c r="Q1239" s="71">
        <v>0.63329999999999997</v>
      </c>
      <c r="R1239" s="68">
        <v>60.4743083003953</v>
      </c>
    </row>
    <row r="1240" spans="1:18" x14ac:dyDescent="0.2">
      <c r="A1240" s="141" t="s">
        <v>2766</v>
      </c>
      <c r="B1240" s="67" t="s">
        <v>2767</v>
      </c>
      <c r="C1240" s="67">
        <v>55</v>
      </c>
      <c r="D1240" s="67" t="s">
        <v>340</v>
      </c>
      <c r="E1240" s="71">
        <v>0.82650300050317604</v>
      </c>
      <c r="F1240" s="68">
        <v>94.743935309973097</v>
      </c>
      <c r="G1240" s="71">
        <v>0.83875397031284404</v>
      </c>
      <c r="H1240" s="68">
        <v>93.665768194070097</v>
      </c>
      <c r="I1240" s="71">
        <v>0.70618395416737101</v>
      </c>
      <c r="J1240" s="68">
        <v>78.908355795148196</v>
      </c>
      <c r="K1240" s="71">
        <v>0.86901686785361698</v>
      </c>
      <c r="L1240" s="68">
        <v>82.075471698113205</v>
      </c>
      <c r="M1240" s="71">
        <v>0.89205720967887003</v>
      </c>
      <c r="N1240" s="68">
        <v>94.137466307277606</v>
      </c>
      <c r="O1240" s="71"/>
      <c r="P1240" s="68"/>
      <c r="Q1240" s="71"/>
      <c r="R1240" s="68"/>
    </row>
    <row r="1241" spans="1:18" x14ac:dyDescent="0.2">
      <c r="A1241" s="141" t="s">
        <v>2768</v>
      </c>
      <c r="B1241" s="67" t="s">
        <v>2769</v>
      </c>
      <c r="C1241" s="67">
        <v>71</v>
      </c>
      <c r="D1241" s="67" t="s">
        <v>340</v>
      </c>
      <c r="E1241" s="71">
        <v>0.82310115922567095</v>
      </c>
      <c r="F1241" s="68">
        <v>94.339622641509393</v>
      </c>
      <c r="G1241" s="71">
        <v>0.86159630999070103</v>
      </c>
      <c r="H1241" s="68">
        <v>96.495956873315393</v>
      </c>
      <c r="I1241" s="71">
        <v>0.722717503901806</v>
      </c>
      <c r="J1241" s="68">
        <v>84.231805929919105</v>
      </c>
      <c r="K1241" s="71">
        <v>0.85501295428060298</v>
      </c>
      <c r="L1241" s="68">
        <v>75.134770889487896</v>
      </c>
      <c r="M1241" s="71">
        <v>0.85307786872957303</v>
      </c>
      <c r="N1241" s="68">
        <v>91.9137466307278</v>
      </c>
      <c r="O1241" s="71"/>
      <c r="P1241" s="68"/>
      <c r="Q1241" s="71"/>
      <c r="R1241" s="68"/>
    </row>
    <row r="1242" spans="1:18" x14ac:dyDescent="0.2">
      <c r="A1242" s="141" t="s">
        <v>2770</v>
      </c>
      <c r="B1242" s="67" t="s">
        <v>2771</v>
      </c>
      <c r="C1242" s="67">
        <v>55</v>
      </c>
      <c r="D1242" s="67" t="s">
        <v>340</v>
      </c>
      <c r="E1242" s="71">
        <v>0.62240370708750004</v>
      </c>
      <c r="F1242" s="68">
        <v>49.056603773584897</v>
      </c>
      <c r="G1242" s="71">
        <v>0.77013036766987497</v>
      </c>
      <c r="H1242" s="68">
        <v>81.266846361185998</v>
      </c>
      <c r="I1242" s="71">
        <v>0.69954301913769701</v>
      </c>
      <c r="J1242" s="68">
        <v>76.6172506738544</v>
      </c>
      <c r="K1242" s="71">
        <v>0.83424344253416105</v>
      </c>
      <c r="L1242" s="68">
        <v>64.420485175202202</v>
      </c>
      <c r="M1242" s="71">
        <v>0.80810170609576903</v>
      </c>
      <c r="N1242" s="68">
        <v>86.522911051212901</v>
      </c>
      <c r="O1242" s="71"/>
      <c r="P1242" s="68"/>
      <c r="Q1242" s="71">
        <v>0</v>
      </c>
      <c r="R1242" s="68">
        <v>29.090909090909101</v>
      </c>
    </row>
    <row r="1243" spans="1:18" x14ac:dyDescent="0.2">
      <c r="A1243" s="141" t="s">
        <v>2772</v>
      </c>
      <c r="B1243" s="67" t="s">
        <v>2773</v>
      </c>
      <c r="C1243" s="67">
        <v>55</v>
      </c>
      <c r="D1243" s="67" t="s">
        <v>340</v>
      </c>
      <c r="E1243" s="71">
        <v>0.501012790807289</v>
      </c>
      <c r="F1243" s="68">
        <v>17.991913746630701</v>
      </c>
      <c r="G1243" s="71">
        <v>0.48886143825799699</v>
      </c>
      <c r="H1243" s="68">
        <v>5.6603773584905701</v>
      </c>
      <c r="I1243" s="71">
        <v>0.60770098504713799</v>
      </c>
      <c r="J1243" s="68">
        <v>40.161725067385397</v>
      </c>
      <c r="K1243" s="71">
        <v>0.86425997875385996</v>
      </c>
      <c r="L1243" s="68">
        <v>79.380053908355805</v>
      </c>
      <c r="M1243" s="71">
        <v>0.54424155197745205</v>
      </c>
      <c r="N1243" s="68">
        <v>53.167115902965001</v>
      </c>
      <c r="O1243" s="71"/>
      <c r="P1243" s="68"/>
      <c r="Q1243" s="71">
        <v>0</v>
      </c>
      <c r="R1243" s="68">
        <v>29.090909090909101</v>
      </c>
    </row>
    <row r="1244" spans="1:18" x14ac:dyDescent="0.2">
      <c r="A1244" s="141" t="s">
        <v>2774</v>
      </c>
      <c r="B1244" s="67" t="s">
        <v>2775</v>
      </c>
      <c r="C1244" s="67">
        <v>55</v>
      </c>
      <c r="D1244" s="67" t="s">
        <v>340</v>
      </c>
      <c r="E1244" s="71">
        <v>0.39434446895403302</v>
      </c>
      <c r="F1244" s="68">
        <v>2.6280323450134802</v>
      </c>
      <c r="G1244" s="71">
        <v>0.39509236310755602</v>
      </c>
      <c r="H1244" s="68">
        <v>3.03234501347709</v>
      </c>
      <c r="I1244" s="71">
        <v>0.53394994822110098</v>
      </c>
      <c r="J1244" s="68">
        <v>15.161725067385399</v>
      </c>
      <c r="K1244" s="71">
        <v>0.76229863558237299</v>
      </c>
      <c r="L1244" s="68">
        <v>33.221024258760103</v>
      </c>
      <c r="M1244" s="71">
        <v>0.28038139785913502</v>
      </c>
      <c r="N1244" s="68">
        <v>10.242587601078201</v>
      </c>
      <c r="O1244" s="71"/>
      <c r="P1244" s="68"/>
      <c r="Q1244" s="71">
        <v>0</v>
      </c>
      <c r="R1244" s="68">
        <v>29.090909090909101</v>
      </c>
    </row>
    <row r="1245" spans="1:18" x14ac:dyDescent="0.2">
      <c r="A1245" s="141" t="s">
        <v>2776</v>
      </c>
      <c r="B1245" s="67" t="s">
        <v>2777</v>
      </c>
      <c r="C1245" s="67">
        <v>71</v>
      </c>
      <c r="D1245" s="67" t="s">
        <v>340</v>
      </c>
      <c r="E1245" s="71">
        <v>0.46745101802721301</v>
      </c>
      <c r="F1245" s="68">
        <v>9.7708894878706207</v>
      </c>
      <c r="G1245" s="71">
        <v>0.49722251496324099</v>
      </c>
      <c r="H1245" s="68">
        <v>6.4690026954177897</v>
      </c>
      <c r="I1245" s="71">
        <v>0.59431013139603495</v>
      </c>
      <c r="J1245" s="68">
        <v>34.501347708894897</v>
      </c>
      <c r="K1245" s="71">
        <v>0.85739825559652505</v>
      </c>
      <c r="L1245" s="68">
        <v>76.347708894878707</v>
      </c>
      <c r="M1245" s="71">
        <v>0.38832418818026498</v>
      </c>
      <c r="N1245" s="68">
        <v>17.991913746630701</v>
      </c>
      <c r="O1245" s="71"/>
      <c r="P1245" s="68"/>
      <c r="Q1245" s="71">
        <v>0</v>
      </c>
      <c r="R1245" s="68">
        <v>29.090909090909101</v>
      </c>
    </row>
    <row r="1246" spans="1:18" x14ac:dyDescent="0.2">
      <c r="A1246" s="141" t="s">
        <v>2778</v>
      </c>
      <c r="B1246" s="67" t="s">
        <v>2779</v>
      </c>
      <c r="C1246" s="67">
        <v>71</v>
      </c>
      <c r="D1246" s="67" t="s">
        <v>340</v>
      </c>
      <c r="E1246" s="71">
        <v>0.85282450952393396</v>
      </c>
      <c r="F1246" s="68">
        <v>97.169811320754704</v>
      </c>
      <c r="G1246" s="71">
        <v>0.68910570875763799</v>
      </c>
      <c r="H1246" s="68">
        <v>63.814016172506697</v>
      </c>
      <c r="I1246" s="71">
        <v>0.832140316445655</v>
      </c>
      <c r="J1246" s="68">
        <v>99.595687331536396</v>
      </c>
      <c r="K1246" s="71">
        <v>0.92903135384173896</v>
      </c>
      <c r="L1246" s="68">
        <v>96.428571428571402</v>
      </c>
      <c r="M1246" s="71">
        <v>0.961020659050703</v>
      </c>
      <c r="N1246" s="68">
        <v>97.911051212938006</v>
      </c>
      <c r="O1246" s="71"/>
      <c r="P1246" s="68"/>
      <c r="Q1246" s="71"/>
      <c r="R1246" s="68"/>
    </row>
    <row r="1247" spans="1:18" x14ac:dyDescent="0.2">
      <c r="A1247" s="141" t="s">
        <v>2780</v>
      </c>
      <c r="B1247" s="67" t="s">
        <v>2781</v>
      </c>
      <c r="C1247" s="67">
        <v>71</v>
      </c>
      <c r="D1247" s="67" t="s">
        <v>340</v>
      </c>
      <c r="E1247" s="71">
        <v>0.90004946393487695</v>
      </c>
      <c r="F1247" s="68">
        <v>99.326145552560604</v>
      </c>
      <c r="G1247" s="71">
        <v>0.85921337295529798</v>
      </c>
      <c r="H1247" s="68">
        <v>95.956873315363893</v>
      </c>
      <c r="I1247" s="71">
        <v>0.80876933447528498</v>
      </c>
      <c r="J1247" s="68">
        <v>98.517520215633397</v>
      </c>
      <c r="K1247" s="71">
        <v>0.949202635091693</v>
      </c>
      <c r="L1247" s="68">
        <v>97.8436657681941</v>
      </c>
      <c r="M1247" s="71">
        <v>0.88306197715210899</v>
      </c>
      <c r="N1247" s="68">
        <v>93.665768194070097</v>
      </c>
      <c r="O1247" s="71"/>
      <c r="P1247" s="68"/>
      <c r="Q1247" s="71">
        <v>1</v>
      </c>
      <c r="R1247" s="68">
        <v>100</v>
      </c>
    </row>
    <row r="1248" spans="1:18" x14ac:dyDescent="0.2">
      <c r="A1248" s="141" t="s">
        <v>2782</v>
      </c>
      <c r="B1248" s="67" t="s">
        <v>2783</v>
      </c>
      <c r="C1248" s="67">
        <v>71</v>
      </c>
      <c r="D1248" s="67" t="s">
        <v>340</v>
      </c>
      <c r="E1248" s="71">
        <v>0.72278287009240205</v>
      </c>
      <c r="F1248" s="68">
        <v>78.436657681940702</v>
      </c>
      <c r="G1248" s="71">
        <v>0.80448117335124603</v>
      </c>
      <c r="H1248" s="68">
        <v>88.072776280323495</v>
      </c>
      <c r="I1248" s="71">
        <v>0.82937032697729896</v>
      </c>
      <c r="J1248" s="68">
        <v>99.4609164420485</v>
      </c>
      <c r="K1248" s="71">
        <v>0.98006285013346495</v>
      </c>
      <c r="L1248" s="68">
        <v>99.663072776280302</v>
      </c>
      <c r="M1248" s="71">
        <v>1</v>
      </c>
      <c r="N1248" s="68">
        <v>100</v>
      </c>
      <c r="O1248" s="71"/>
      <c r="P1248" s="68"/>
      <c r="Q1248" s="71">
        <v>0</v>
      </c>
      <c r="R1248" s="68">
        <v>29.090909090909101</v>
      </c>
    </row>
    <row r="1249" spans="1:18" x14ac:dyDescent="0.2">
      <c r="A1249" s="141" t="s">
        <v>2276</v>
      </c>
      <c r="B1249" s="67" t="s">
        <v>2784</v>
      </c>
      <c r="C1249" s="67">
        <v>71</v>
      </c>
      <c r="D1249" s="67" t="s">
        <v>340</v>
      </c>
      <c r="E1249" s="71">
        <v>0.80757222423945096</v>
      </c>
      <c r="F1249" s="68">
        <v>92.048517520215597</v>
      </c>
      <c r="G1249" s="71">
        <v>0.767427119979601</v>
      </c>
      <c r="H1249" s="68">
        <v>80.862533692722394</v>
      </c>
      <c r="I1249" s="71">
        <v>0.67266370582505997</v>
      </c>
      <c r="J1249" s="68">
        <v>68.261455525606493</v>
      </c>
      <c r="K1249" s="71">
        <v>0.90960502298696699</v>
      </c>
      <c r="L1249" s="68">
        <v>93.059299191374706</v>
      </c>
      <c r="M1249" s="71">
        <v>0.68816527240562497</v>
      </c>
      <c r="N1249" s="68">
        <v>74.4609164420485</v>
      </c>
      <c r="O1249" s="71"/>
      <c r="P1249" s="68"/>
      <c r="Q1249" s="71">
        <v>1</v>
      </c>
      <c r="R1249" s="68">
        <v>100</v>
      </c>
    </row>
    <row r="1250" spans="1:18" x14ac:dyDescent="0.2">
      <c r="A1250" s="141" t="s">
        <v>2785</v>
      </c>
      <c r="B1250" s="67" t="s">
        <v>2786</v>
      </c>
      <c r="C1250" s="67">
        <v>71</v>
      </c>
      <c r="D1250" s="67" t="s">
        <v>340</v>
      </c>
      <c r="E1250" s="71">
        <v>0.74535686744124097</v>
      </c>
      <c r="F1250" s="68">
        <v>82.412398921832903</v>
      </c>
      <c r="G1250" s="71">
        <v>0.728313336638028</v>
      </c>
      <c r="H1250" s="68">
        <v>73.3827493261456</v>
      </c>
      <c r="I1250" s="71">
        <v>0.68631019315730202</v>
      </c>
      <c r="J1250" s="68">
        <v>72.169811320754704</v>
      </c>
      <c r="K1250" s="71">
        <v>0.87863866756400899</v>
      </c>
      <c r="L1250" s="68">
        <v>85.175202156334194</v>
      </c>
      <c r="M1250" s="71">
        <v>0.68816527240562497</v>
      </c>
      <c r="N1250" s="68">
        <v>74.4609164420485</v>
      </c>
      <c r="O1250" s="71"/>
      <c r="P1250" s="68"/>
      <c r="Q1250" s="71"/>
      <c r="R1250" s="68"/>
    </row>
    <row r="1251" spans="1:18" x14ac:dyDescent="0.2">
      <c r="A1251" s="141" t="s">
        <v>2787</v>
      </c>
      <c r="B1251" s="67" t="s">
        <v>2788</v>
      </c>
      <c r="C1251" s="67">
        <v>71</v>
      </c>
      <c r="D1251" s="67" t="s">
        <v>340</v>
      </c>
      <c r="E1251" s="71">
        <v>0.818526784850236</v>
      </c>
      <c r="F1251" s="68">
        <v>93.665768194070097</v>
      </c>
      <c r="G1251" s="71">
        <v>0.73950140867580105</v>
      </c>
      <c r="H1251" s="68">
        <v>75.404312668463604</v>
      </c>
      <c r="I1251" s="71">
        <v>0.75716803126904297</v>
      </c>
      <c r="J1251" s="68">
        <v>92.115902964959602</v>
      </c>
      <c r="K1251" s="71">
        <v>0.93035665241103305</v>
      </c>
      <c r="L1251" s="68">
        <v>96.630727762803204</v>
      </c>
      <c r="M1251" s="71">
        <v>0.84708104704506604</v>
      </c>
      <c r="N1251" s="68">
        <v>91.037735849056602</v>
      </c>
      <c r="O1251" s="71"/>
      <c r="P1251" s="68"/>
      <c r="Q1251" s="71"/>
      <c r="R1251" s="68"/>
    </row>
    <row r="1252" spans="1:18" x14ac:dyDescent="0.2">
      <c r="A1252" s="141" t="s">
        <v>2789</v>
      </c>
      <c r="B1252" s="67" t="s">
        <v>2790</v>
      </c>
      <c r="C1252" s="67">
        <v>71</v>
      </c>
      <c r="D1252" s="67" t="s">
        <v>340</v>
      </c>
      <c r="E1252" s="71">
        <v>0.75098658113916195</v>
      </c>
      <c r="F1252" s="68">
        <v>83.962264150943398</v>
      </c>
      <c r="G1252" s="71">
        <v>0.71378500732432704</v>
      </c>
      <c r="H1252" s="68">
        <v>69.878706199460893</v>
      </c>
      <c r="I1252" s="71">
        <v>0.72447174224493505</v>
      </c>
      <c r="J1252" s="68">
        <v>84.905660377358501</v>
      </c>
      <c r="K1252" s="71">
        <v>0.97047503869162099</v>
      </c>
      <c r="L1252" s="68">
        <v>99.258760107816698</v>
      </c>
      <c r="M1252" s="71">
        <v>0.59521453629576304</v>
      </c>
      <c r="N1252" s="68">
        <v>61.388140161725097</v>
      </c>
      <c r="O1252" s="71"/>
      <c r="P1252" s="68"/>
      <c r="Q1252" s="71"/>
      <c r="R1252" s="68"/>
    </row>
    <row r="1253" spans="1:18" x14ac:dyDescent="0.2">
      <c r="A1253" s="141" t="s">
        <v>2791</v>
      </c>
      <c r="B1253" s="67" t="s">
        <v>2792</v>
      </c>
      <c r="C1253" s="67">
        <v>71</v>
      </c>
      <c r="D1253" s="67" t="s">
        <v>340</v>
      </c>
      <c r="E1253" s="71">
        <v>0.75237383017736703</v>
      </c>
      <c r="F1253" s="68">
        <v>84.231805929919105</v>
      </c>
      <c r="G1253" s="71">
        <v>0.78972335586146303</v>
      </c>
      <c r="H1253" s="68">
        <v>84.905660377358501</v>
      </c>
      <c r="I1253" s="71">
        <v>0.72323100989056299</v>
      </c>
      <c r="J1253" s="68">
        <v>84.366576819407001</v>
      </c>
      <c r="K1253" s="71">
        <v>0.96437823450664095</v>
      </c>
      <c r="L1253" s="68">
        <v>98.921832884097</v>
      </c>
      <c r="M1253" s="71">
        <v>0.93103655062816704</v>
      </c>
      <c r="N1253" s="68">
        <v>96.698113207547195</v>
      </c>
      <c r="O1253" s="71"/>
      <c r="P1253" s="68"/>
      <c r="Q1253" s="71">
        <v>0.35349999999999998</v>
      </c>
      <c r="R1253" s="68">
        <v>46.640316205533601</v>
      </c>
    </row>
    <row r="1254" spans="1:18" x14ac:dyDescent="0.2">
      <c r="A1254" s="141" t="s">
        <v>2575</v>
      </c>
      <c r="B1254" s="67" t="s">
        <v>2793</v>
      </c>
      <c r="C1254" s="67">
        <v>71</v>
      </c>
      <c r="D1254" s="67" t="s">
        <v>340</v>
      </c>
      <c r="E1254" s="71">
        <v>0.62148854895309602</v>
      </c>
      <c r="F1254" s="68">
        <v>48.6522911051213</v>
      </c>
      <c r="G1254" s="71">
        <v>0.7448840509297</v>
      </c>
      <c r="H1254" s="68">
        <v>76.549865229110495</v>
      </c>
      <c r="I1254" s="71">
        <v>0.75804999706000897</v>
      </c>
      <c r="J1254" s="68">
        <v>92.318059299191404</v>
      </c>
      <c r="K1254" s="71">
        <v>0.86836885089408899</v>
      </c>
      <c r="L1254" s="68">
        <v>81.536388140161705</v>
      </c>
      <c r="M1254" s="71">
        <v>0.73613984588168302</v>
      </c>
      <c r="N1254" s="68">
        <v>79.986522911051196</v>
      </c>
      <c r="O1254" s="71"/>
      <c r="P1254" s="68"/>
      <c r="Q1254" s="71">
        <v>0</v>
      </c>
      <c r="R1254" s="68">
        <v>29.090909090909101</v>
      </c>
    </row>
    <row r="1255" spans="1:18" x14ac:dyDescent="0.2">
      <c r="A1255" s="141" t="s">
        <v>1263</v>
      </c>
      <c r="B1255" s="67" t="s">
        <v>2794</v>
      </c>
      <c r="C1255" s="67">
        <v>71</v>
      </c>
      <c r="D1255" s="67" t="s">
        <v>340</v>
      </c>
      <c r="E1255" s="71">
        <v>0.770686729107812</v>
      </c>
      <c r="F1255" s="68">
        <v>87.196765498652297</v>
      </c>
      <c r="G1255" s="71">
        <v>0.731584637154442</v>
      </c>
      <c r="H1255" s="68">
        <v>73.854447439353095</v>
      </c>
      <c r="I1255" s="71">
        <v>0.70862013029564996</v>
      </c>
      <c r="J1255" s="68">
        <v>79.649595687331498</v>
      </c>
      <c r="K1255" s="71">
        <v>0.70107631894531097</v>
      </c>
      <c r="L1255" s="68">
        <v>15.161725067385399</v>
      </c>
      <c r="M1255" s="71">
        <v>0.71215255914365405</v>
      </c>
      <c r="N1255" s="68">
        <v>77.628032345013494</v>
      </c>
      <c r="O1255" s="71"/>
      <c r="P1255" s="68"/>
      <c r="Q1255" s="71">
        <v>1</v>
      </c>
      <c r="R1255" s="68">
        <v>100</v>
      </c>
    </row>
    <row r="1256" spans="1:18" x14ac:dyDescent="0.2">
      <c r="A1256" s="141" t="s">
        <v>2795</v>
      </c>
      <c r="B1256" s="67" t="s">
        <v>2796</v>
      </c>
      <c r="C1256" s="67">
        <v>71</v>
      </c>
      <c r="D1256" s="67" t="s">
        <v>340</v>
      </c>
      <c r="E1256" s="71">
        <v>0.66351317232422202</v>
      </c>
      <c r="F1256" s="68">
        <v>60.849056603773597</v>
      </c>
      <c r="G1256" s="71">
        <v>0.69391727900663303</v>
      </c>
      <c r="H1256" s="68">
        <v>64.892183288409697</v>
      </c>
      <c r="I1256" s="71">
        <v>0.66233983065062996</v>
      </c>
      <c r="J1256" s="68">
        <v>64.218328840970401</v>
      </c>
      <c r="K1256" s="71">
        <v>0.77264983618920902</v>
      </c>
      <c r="L1256" s="68">
        <v>36.927223719676498</v>
      </c>
      <c r="M1256" s="71">
        <v>0.70015891577463896</v>
      </c>
      <c r="N1256" s="68">
        <v>75.876010781671198</v>
      </c>
      <c r="O1256" s="71"/>
      <c r="P1256" s="68"/>
      <c r="Q1256" s="71">
        <v>0.48849999999999999</v>
      </c>
      <c r="R1256" s="68">
        <v>51.857707509881401</v>
      </c>
    </row>
    <row r="1257" spans="1:18" x14ac:dyDescent="0.2">
      <c r="A1257" s="141" t="s">
        <v>2797</v>
      </c>
      <c r="B1257" s="67" t="s">
        <v>2798</v>
      </c>
      <c r="C1257" s="67">
        <v>71</v>
      </c>
      <c r="D1257" s="67" t="s">
        <v>340</v>
      </c>
      <c r="E1257" s="71">
        <v>0.57269769993632003</v>
      </c>
      <c r="F1257" s="68">
        <v>35.646900269541803</v>
      </c>
      <c r="G1257" s="71">
        <v>0.68258522747688599</v>
      </c>
      <c r="H1257" s="68">
        <v>61.657681940700797</v>
      </c>
      <c r="I1257" s="71">
        <v>0.66846703817229303</v>
      </c>
      <c r="J1257" s="68">
        <v>66.9137466307278</v>
      </c>
      <c r="K1257" s="71">
        <v>0.80028367488876595</v>
      </c>
      <c r="L1257" s="68">
        <v>47.641509433962298</v>
      </c>
      <c r="M1257" s="71">
        <v>0.71215255914365405</v>
      </c>
      <c r="N1257" s="68">
        <v>77.628032345013494</v>
      </c>
      <c r="O1257" s="71"/>
      <c r="P1257" s="68"/>
      <c r="Q1257" s="71">
        <v>0</v>
      </c>
      <c r="R1257" s="68">
        <v>29.090909090909101</v>
      </c>
    </row>
    <row r="1258" spans="1:18" x14ac:dyDescent="0.2">
      <c r="A1258" s="141" t="s">
        <v>2799</v>
      </c>
      <c r="B1258" s="67" t="s">
        <v>2800</v>
      </c>
      <c r="C1258" s="67">
        <v>71</v>
      </c>
      <c r="D1258" s="67" t="s">
        <v>340</v>
      </c>
      <c r="E1258" s="71">
        <v>0.73713248700831802</v>
      </c>
      <c r="F1258" s="68">
        <v>80.795148247978403</v>
      </c>
      <c r="G1258" s="71">
        <v>0.75379045108637399</v>
      </c>
      <c r="H1258" s="68">
        <v>78.504043126684607</v>
      </c>
      <c r="I1258" s="71">
        <v>0.65891432644851999</v>
      </c>
      <c r="J1258" s="68">
        <v>62.870619946091601</v>
      </c>
      <c r="K1258" s="71">
        <v>0.91421145499402701</v>
      </c>
      <c r="L1258" s="68">
        <v>94.0700808625337</v>
      </c>
      <c r="M1258" s="71">
        <v>0.72414620251266804</v>
      </c>
      <c r="N1258" s="68">
        <v>78.908355795148196</v>
      </c>
      <c r="O1258" s="71"/>
      <c r="P1258" s="68"/>
      <c r="Q1258" s="71">
        <v>0.63460000000000005</v>
      </c>
      <c r="R1258" s="68">
        <v>60.632411067193701</v>
      </c>
    </row>
    <row r="1259" spans="1:18" x14ac:dyDescent="0.2">
      <c r="A1259" s="141" t="s">
        <v>2801</v>
      </c>
      <c r="B1259" s="67" t="s">
        <v>2802</v>
      </c>
      <c r="C1259" s="67">
        <v>71</v>
      </c>
      <c r="D1259" s="67" t="s">
        <v>340</v>
      </c>
      <c r="E1259" s="71">
        <v>0.70699316967040104</v>
      </c>
      <c r="F1259" s="68">
        <v>74.123989218328802</v>
      </c>
      <c r="G1259" s="71">
        <v>0.67787004702154596</v>
      </c>
      <c r="H1259" s="68">
        <v>59.703504043126699</v>
      </c>
      <c r="I1259" s="71">
        <v>0.66807560294532398</v>
      </c>
      <c r="J1259" s="68">
        <v>66.846361185983795</v>
      </c>
      <c r="K1259" s="71">
        <v>0.75788082620206398</v>
      </c>
      <c r="L1259" s="68">
        <v>31.603773584905699</v>
      </c>
      <c r="M1259" s="71">
        <v>0.72414620251266804</v>
      </c>
      <c r="N1259" s="68">
        <v>78.908355795148196</v>
      </c>
      <c r="O1259" s="71"/>
      <c r="P1259" s="68"/>
      <c r="Q1259" s="71"/>
      <c r="R1259" s="68"/>
    </row>
    <row r="1260" spans="1:18" x14ac:dyDescent="0.2">
      <c r="A1260" s="141" t="s">
        <v>2803</v>
      </c>
      <c r="B1260" s="67" t="s">
        <v>2804</v>
      </c>
      <c r="C1260" s="67">
        <v>71</v>
      </c>
      <c r="D1260" s="67" t="s">
        <v>340</v>
      </c>
      <c r="E1260" s="71">
        <v>0.61215400572901602</v>
      </c>
      <c r="F1260" s="68">
        <v>46.024258760107799</v>
      </c>
      <c r="G1260" s="71">
        <v>0.73335604630366302</v>
      </c>
      <c r="H1260" s="68">
        <v>74.258760107816698</v>
      </c>
      <c r="I1260" s="71">
        <v>0.68194896391448501</v>
      </c>
      <c r="J1260" s="68">
        <v>71.2264150943396</v>
      </c>
      <c r="K1260" s="71">
        <v>0.82836807980439997</v>
      </c>
      <c r="L1260" s="68">
        <v>61.792452830188701</v>
      </c>
      <c r="M1260" s="71">
        <v>0.81709693862252997</v>
      </c>
      <c r="N1260" s="68">
        <v>87.398921832884099</v>
      </c>
      <c r="O1260" s="71"/>
      <c r="P1260" s="68"/>
      <c r="Q1260" s="71">
        <v>0</v>
      </c>
      <c r="R1260" s="68">
        <v>29.090909090909101</v>
      </c>
    </row>
    <row r="1261" spans="1:18" x14ac:dyDescent="0.2">
      <c r="A1261" s="141" t="s">
        <v>2805</v>
      </c>
      <c r="B1261" s="67" t="s">
        <v>2806</v>
      </c>
      <c r="C1261" s="67">
        <v>71</v>
      </c>
      <c r="D1261" s="67" t="s">
        <v>340</v>
      </c>
      <c r="E1261" s="71">
        <v>0.78608591078867796</v>
      </c>
      <c r="F1261" s="68">
        <v>89.420485175202202</v>
      </c>
      <c r="G1261" s="71">
        <v>0.63504781531513199</v>
      </c>
      <c r="H1261" s="68">
        <v>40.498652291105103</v>
      </c>
      <c r="I1261" s="71">
        <v>0.73717505185085297</v>
      </c>
      <c r="J1261" s="68">
        <v>87.735849056603797</v>
      </c>
      <c r="K1261" s="71">
        <v>1</v>
      </c>
      <c r="L1261" s="68">
        <v>100</v>
      </c>
      <c r="M1261" s="71">
        <v>0.77212077598872597</v>
      </c>
      <c r="N1261" s="68">
        <v>83.221024258760096</v>
      </c>
      <c r="O1261" s="71"/>
      <c r="P1261" s="68"/>
      <c r="Q1261" s="71"/>
      <c r="R1261" s="68"/>
    </row>
    <row r="1262" spans="1:18" x14ac:dyDescent="0.2">
      <c r="A1262" s="141" t="s">
        <v>1442</v>
      </c>
      <c r="B1262" s="67" t="s">
        <v>2807</v>
      </c>
      <c r="C1262" s="67">
        <v>71</v>
      </c>
      <c r="D1262" s="67" t="s">
        <v>340</v>
      </c>
      <c r="E1262" s="71">
        <v>0.66811163346180802</v>
      </c>
      <c r="F1262" s="68">
        <v>62.196765498652297</v>
      </c>
      <c r="G1262" s="71">
        <v>0.75640829103978802</v>
      </c>
      <c r="H1262" s="68">
        <v>78.840970350404305</v>
      </c>
      <c r="I1262" s="71">
        <v>0.78239826605110796</v>
      </c>
      <c r="J1262" s="68">
        <v>96.159029649595695</v>
      </c>
      <c r="K1262" s="71">
        <v>0.90069916801251504</v>
      </c>
      <c r="L1262" s="68">
        <v>90.835579514824801</v>
      </c>
      <c r="M1262" s="71">
        <v>0.90105244220563097</v>
      </c>
      <c r="N1262" s="68">
        <v>94.541778975741195</v>
      </c>
      <c r="O1262" s="71"/>
      <c r="P1262" s="68"/>
      <c r="Q1262" s="71">
        <v>0</v>
      </c>
      <c r="R1262" s="68">
        <v>29.090909090909101</v>
      </c>
    </row>
    <row r="1263" spans="1:18" x14ac:dyDescent="0.2">
      <c r="A1263" s="141" t="s">
        <v>2808</v>
      </c>
      <c r="B1263" s="67" t="s">
        <v>2809</v>
      </c>
      <c r="C1263" s="67">
        <v>71</v>
      </c>
      <c r="D1263" s="67" t="s">
        <v>340</v>
      </c>
      <c r="E1263" s="71">
        <v>0.84651594663932295</v>
      </c>
      <c r="F1263" s="68">
        <v>96.832884097035006</v>
      </c>
      <c r="G1263" s="71">
        <v>0.81777398529783196</v>
      </c>
      <c r="H1263" s="68">
        <v>90.363881401617206</v>
      </c>
      <c r="I1263" s="71">
        <v>0.67998172722111005</v>
      </c>
      <c r="J1263" s="68">
        <v>70.619946091644195</v>
      </c>
      <c r="K1263" s="71">
        <v>0.89074138447485995</v>
      </c>
      <c r="L1263" s="68">
        <v>89.353099730458197</v>
      </c>
      <c r="M1263" s="71">
        <v>0.84408263620281299</v>
      </c>
      <c r="N1263" s="68">
        <v>90.633423180592999</v>
      </c>
      <c r="O1263" s="71"/>
      <c r="P1263" s="68"/>
      <c r="Q1263" s="71">
        <v>1</v>
      </c>
      <c r="R1263" s="68">
        <v>100</v>
      </c>
    </row>
    <row r="1264" spans="1:18" x14ac:dyDescent="0.2">
      <c r="A1264" s="141" t="s">
        <v>2810</v>
      </c>
      <c r="B1264" s="67" t="s">
        <v>2811</v>
      </c>
      <c r="C1264" s="67">
        <v>71</v>
      </c>
      <c r="D1264" s="67" t="s">
        <v>340</v>
      </c>
      <c r="E1264" s="71">
        <v>0.69310722356854504</v>
      </c>
      <c r="F1264" s="68">
        <v>70.215633423180606</v>
      </c>
      <c r="G1264" s="71">
        <v>0.720362775954138</v>
      </c>
      <c r="H1264" s="68">
        <v>71.698113207547195</v>
      </c>
      <c r="I1264" s="71">
        <v>0.579508954161296</v>
      </c>
      <c r="J1264" s="68">
        <v>28.7735849056604</v>
      </c>
      <c r="K1264" s="71">
        <v>0.73641731827706303</v>
      </c>
      <c r="L1264" s="68">
        <v>25.4043126684636</v>
      </c>
      <c r="M1264" s="71">
        <v>0.73613984588168302</v>
      </c>
      <c r="N1264" s="68">
        <v>79.986522911051196</v>
      </c>
      <c r="O1264" s="71"/>
      <c r="P1264" s="68"/>
      <c r="Q1264" s="71"/>
      <c r="R1264" s="68"/>
    </row>
    <row r="1265" spans="1:18" x14ac:dyDescent="0.2">
      <c r="A1265" s="141" t="s">
        <v>564</v>
      </c>
      <c r="B1265" s="67" t="s">
        <v>2812</v>
      </c>
      <c r="C1265" s="67">
        <v>71</v>
      </c>
      <c r="D1265" s="67" t="s">
        <v>340</v>
      </c>
      <c r="E1265" s="71">
        <v>0.61200093356238605</v>
      </c>
      <c r="F1265" s="68">
        <v>45.9568733153639</v>
      </c>
      <c r="G1265" s="71">
        <v>0.74348642662140796</v>
      </c>
      <c r="H1265" s="68">
        <v>76.212938005390797</v>
      </c>
      <c r="I1265" s="71">
        <v>0.69349134929064205</v>
      </c>
      <c r="J1265" s="68">
        <v>74.797843665768198</v>
      </c>
      <c r="K1265" s="71">
        <v>0.92586638696749302</v>
      </c>
      <c r="L1265" s="68">
        <v>96.024258760107799</v>
      </c>
      <c r="M1265" s="71">
        <v>0.69716050493238602</v>
      </c>
      <c r="N1265" s="68">
        <v>75.404312668463604</v>
      </c>
      <c r="O1265" s="71"/>
      <c r="P1265" s="68"/>
      <c r="Q1265" s="71">
        <v>0</v>
      </c>
      <c r="R1265" s="68">
        <v>29.090909090909101</v>
      </c>
    </row>
    <row r="1266" spans="1:18" x14ac:dyDescent="0.2">
      <c r="A1266" s="141" t="s">
        <v>2813</v>
      </c>
      <c r="B1266" s="67" t="s">
        <v>2814</v>
      </c>
      <c r="C1266" s="67">
        <v>71</v>
      </c>
      <c r="D1266" s="67" t="s">
        <v>340</v>
      </c>
      <c r="E1266" s="71">
        <v>0.79024117115257098</v>
      </c>
      <c r="F1266" s="68">
        <v>89.824797843665806</v>
      </c>
      <c r="G1266" s="71">
        <v>0.74448780558080097</v>
      </c>
      <c r="H1266" s="68">
        <v>76.415094339622598</v>
      </c>
      <c r="I1266" s="71">
        <v>0.66728723493008002</v>
      </c>
      <c r="J1266" s="68">
        <v>66.442048517520206</v>
      </c>
      <c r="K1266" s="71">
        <v>0.90210859705433499</v>
      </c>
      <c r="L1266" s="68">
        <v>91.105121293800494</v>
      </c>
      <c r="M1266" s="71">
        <v>0.84708104704506604</v>
      </c>
      <c r="N1266" s="68">
        <v>91.037735849056602</v>
      </c>
      <c r="O1266" s="71"/>
      <c r="P1266" s="68"/>
      <c r="Q1266" s="71"/>
      <c r="R1266" s="68"/>
    </row>
    <row r="1267" spans="1:18" x14ac:dyDescent="0.2">
      <c r="A1267" s="141" t="s">
        <v>2815</v>
      </c>
      <c r="B1267" s="67" t="s">
        <v>2816</v>
      </c>
      <c r="C1267" s="67">
        <v>71</v>
      </c>
      <c r="D1267" s="67" t="s">
        <v>340</v>
      </c>
      <c r="E1267" s="71">
        <v>0.77123729744025105</v>
      </c>
      <c r="F1267" s="68">
        <v>87.398921832884099</v>
      </c>
      <c r="G1267" s="71">
        <v>0.63703025648939005</v>
      </c>
      <c r="H1267" s="68">
        <v>41.644204851752001</v>
      </c>
      <c r="I1267" s="71">
        <v>0.69063442145305798</v>
      </c>
      <c r="J1267" s="68">
        <v>74.123989218328802</v>
      </c>
      <c r="K1267" s="71">
        <v>0.91020346477349001</v>
      </c>
      <c r="L1267" s="68">
        <v>93.328840970350399</v>
      </c>
      <c r="M1267" s="71">
        <v>0.84708104704506604</v>
      </c>
      <c r="N1267" s="68">
        <v>91.037735849056602</v>
      </c>
      <c r="O1267" s="71"/>
      <c r="P1267" s="68"/>
      <c r="Q1267" s="71"/>
      <c r="R1267" s="68"/>
    </row>
    <row r="1268" spans="1:18" x14ac:dyDescent="0.2">
      <c r="A1268" s="141" t="s">
        <v>2817</v>
      </c>
      <c r="B1268" s="67" t="s">
        <v>2818</v>
      </c>
      <c r="C1268" s="67">
        <v>71</v>
      </c>
      <c r="D1268" s="67" t="s">
        <v>340</v>
      </c>
      <c r="E1268" s="71">
        <v>0.80875732620998297</v>
      </c>
      <c r="F1268" s="68">
        <v>92.318059299191404</v>
      </c>
      <c r="G1268" s="71">
        <v>0.75295890395865706</v>
      </c>
      <c r="H1268" s="68">
        <v>78.369272237196796</v>
      </c>
      <c r="I1268" s="71">
        <v>0.68881940998653002</v>
      </c>
      <c r="J1268" s="68">
        <v>73.584905660377402</v>
      </c>
      <c r="K1268" s="71">
        <v>0.86851773511318497</v>
      </c>
      <c r="L1268" s="68">
        <v>81.738544474393507</v>
      </c>
      <c r="M1268" s="71">
        <v>0.82909058199154495</v>
      </c>
      <c r="N1268" s="68">
        <v>88.409703504043094</v>
      </c>
      <c r="O1268" s="71"/>
      <c r="P1268" s="68"/>
      <c r="Q1268" s="71">
        <v>0.90439999999999998</v>
      </c>
      <c r="R1268" s="68">
        <v>72.173913043478294</v>
      </c>
    </row>
    <row r="1269" spans="1:18" x14ac:dyDescent="0.2">
      <c r="A1269" s="141" t="s">
        <v>2819</v>
      </c>
      <c r="B1269" s="67" t="s">
        <v>2820</v>
      </c>
      <c r="C1269" s="67">
        <v>71</v>
      </c>
      <c r="D1269" s="67" t="s">
        <v>340</v>
      </c>
      <c r="E1269" s="71">
        <v>0.63737187704414999</v>
      </c>
      <c r="F1269" s="68">
        <v>53.638814016172503</v>
      </c>
      <c r="G1269" s="71">
        <v>0.64103968479323903</v>
      </c>
      <c r="H1269" s="68">
        <v>44.407008086253398</v>
      </c>
      <c r="I1269" s="71">
        <v>0.58715304989872696</v>
      </c>
      <c r="J1269" s="68">
        <v>32.008086253369299</v>
      </c>
      <c r="K1269" s="71">
        <v>0.81603256245648104</v>
      </c>
      <c r="L1269" s="68">
        <v>55.3908355795148</v>
      </c>
      <c r="M1269" s="71">
        <v>0.50526221102815505</v>
      </c>
      <c r="N1269" s="68">
        <v>43.463611859838302</v>
      </c>
      <c r="O1269" s="71"/>
      <c r="P1269" s="68"/>
      <c r="Q1269" s="71"/>
      <c r="R1269" s="68"/>
    </row>
    <row r="1270" spans="1:18" x14ac:dyDescent="0.2">
      <c r="A1270" s="141" t="s">
        <v>2821</v>
      </c>
      <c r="B1270" s="67" t="s">
        <v>2822</v>
      </c>
      <c r="C1270" s="67">
        <v>71</v>
      </c>
      <c r="D1270" s="67" t="s">
        <v>340</v>
      </c>
      <c r="E1270" s="71">
        <v>0.81744553765210803</v>
      </c>
      <c r="F1270" s="68">
        <v>93.463611859838295</v>
      </c>
      <c r="G1270" s="71">
        <v>0.73798634904808702</v>
      </c>
      <c r="H1270" s="68">
        <v>75.134770889487896</v>
      </c>
      <c r="I1270" s="71">
        <v>0.69706750452143695</v>
      </c>
      <c r="J1270" s="68">
        <v>75.808625336927193</v>
      </c>
      <c r="K1270" s="71">
        <v>0.92203081049384195</v>
      </c>
      <c r="L1270" s="68">
        <v>95.350404312668502</v>
      </c>
      <c r="M1270" s="71">
        <v>0.73014302419717503</v>
      </c>
      <c r="N1270" s="68">
        <v>79.245283018867894</v>
      </c>
      <c r="O1270" s="71"/>
      <c r="P1270" s="68"/>
      <c r="Q1270" s="71">
        <v>1</v>
      </c>
      <c r="R1270" s="68">
        <v>100</v>
      </c>
    </row>
    <row r="1271" spans="1:18" x14ac:dyDescent="0.2">
      <c r="A1271" s="141" t="s">
        <v>2823</v>
      </c>
      <c r="B1271" s="67" t="s">
        <v>2824</v>
      </c>
      <c r="C1271" s="67">
        <v>71</v>
      </c>
      <c r="D1271" s="67" t="s">
        <v>340</v>
      </c>
      <c r="E1271" s="71">
        <v>0.50697896728982095</v>
      </c>
      <c r="F1271" s="68">
        <v>19.743935309973001</v>
      </c>
      <c r="G1271" s="71">
        <v>0.57303995121738405</v>
      </c>
      <c r="H1271" s="68">
        <v>12.533692722372001</v>
      </c>
      <c r="I1271" s="71">
        <v>0.57599340805882304</v>
      </c>
      <c r="J1271" s="68">
        <v>27.4258760107817</v>
      </c>
      <c r="K1271" s="71">
        <v>0.78465011919262695</v>
      </c>
      <c r="L1271" s="68">
        <v>41.846361185983802</v>
      </c>
      <c r="M1271" s="71">
        <v>0.60121135798027103</v>
      </c>
      <c r="N1271" s="68">
        <v>62.533692722372002</v>
      </c>
      <c r="O1271" s="71"/>
      <c r="P1271" s="68"/>
      <c r="Q1271" s="71">
        <v>0</v>
      </c>
      <c r="R1271" s="68">
        <v>29.090909090909101</v>
      </c>
    </row>
    <row r="1272" spans="1:18" x14ac:dyDescent="0.2">
      <c r="A1272" s="141" t="s">
        <v>2643</v>
      </c>
      <c r="B1272" s="67" t="s">
        <v>2825</v>
      </c>
      <c r="C1272" s="67">
        <v>71</v>
      </c>
      <c r="D1272" s="67" t="s">
        <v>340</v>
      </c>
      <c r="E1272" s="71">
        <v>0.76105976480791504</v>
      </c>
      <c r="F1272" s="68">
        <v>85.646900269541803</v>
      </c>
      <c r="G1272" s="71">
        <v>0.69832260017311598</v>
      </c>
      <c r="H1272" s="68">
        <v>66.037735849056602</v>
      </c>
      <c r="I1272" s="71">
        <v>0.64232548513000898</v>
      </c>
      <c r="J1272" s="68">
        <v>55.1212938005391</v>
      </c>
      <c r="K1272" s="71">
        <v>0.88742666749420995</v>
      </c>
      <c r="L1272" s="68">
        <v>88.544474393531004</v>
      </c>
      <c r="M1272" s="71">
        <v>0.57722407124224195</v>
      </c>
      <c r="N1272" s="68">
        <v>58.423180592991898</v>
      </c>
      <c r="O1272" s="71"/>
      <c r="P1272" s="68"/>
      <c r="Q1272" s="71">
        <v>1</v>
      </c>
      <c r="R1272" s="68">
        <v>100</v>
      </c>
    </row>
    <row r="1273" spans="1:18" x14ac:dyDescent="0.2">
      <c r="A1273" s="141" t="s">
        <v>2826</v>
      </c>
      <c r="B1273" s="67" t="s">
        <v>2827</v>
      </c>
      <c r="C1273" s="67">
        <v>71</v>
      </c>
      <c r="D1273" s="67" t="s">
        <v>340</v>
      </c>
      <c r="E1273" s="71">
        <v>0.74437800255606901</v>
      </c>
      <c r="F1273" s="68">
        <v>82.210242587601101</v>
      </c>
      <c r="G1273" s="71">
        <v>0.67859923459396498</v>
      </c>
      <c r="H1273" s="68">
        <v>60.107816711590303</v>
      </c>
      <c r="I1273" s="71">
        <v>0.69748841309909804</v>
      </c>
      <c r="J1273" s="68">
        <v>75.943396226415103</v>
      </c>
      <c r="K1273" s="71">
        <v>0.90426385759882899</v>
      </c>
      <c r="L1273" s="68">
        <v>91.711590296495999</v>
      </c>
      <c r="M1273" s="71">
        <v>0.69716050493238602</v>
      </c>
      <c r="N1273" s="68">
        <v>75.404312668463604</v>
      </c>
      <c r="O1273" s="71"/>
      <c r="P1273" s="68"/>
      <c r="Q1273" s="71"/>
      <c r="R1273" s="68"/>
    </row>
    <row r="1274" spans="1:18" x14ac:dyDescent="0.2">
      <c r="A1274" s="141" t="s">
        <v>2828</v>
      </c>
      <c r="B1274" s="67" t="s">
        <v>2829</v>
      </c>
      <c r="C1274" s="67">
        <v>71</v>
      </c>
      <c r="D1274" s="67" t="s">
        <v>340</v>
      </c>
      <c r="E1274" s="71">
        <v>0.85529479918336004</v>
      </c>
      <c r="F1274" s="68">
        <v>97.371967654986506</v>
      </c>
      <c r="G1274" s="71">
        <v>0.767297965944575</v>
      </c>
      <c r="H1274" s="68">
        <v>80.795148247978403</v>
      </c>
      <c r="I1274" s="71">
        <v>0.72422375623881197</v>
      </c>
      <c r="J1274" s="68">
        <v>84.703504043126699</v>
      </c>
      <c r="K1274" s="71">
        <v>0.96485692426863001</v>
      </c>
      <c r="L1274" s="68">
        <v>98.989218328841005</v>
      </c>
      <c r="M1274" s="71">
        <v>0.82009534946478402</v>
      </c>
      <c r="N1274" s="68">
        <v>87.668463611859806</v>
      </c>
      <c r="O1274" s="71"/>
      <c r="P1274" s="68"/>
      <c r="Q1274" s="71">
        <v>1</v>
      </c>
      <c r="R1274" s="68">
        <v>100</v>
      </c>
    </row>
    <row r="1275" spans="1:18" x14ac:dyDescent="0.2">
      <c r="A1275" s="141" t="s">
        <v>2830</v>
      </c>
      <c r="B1275" s="67" t="s">
        <v>2831</v>
      </c>
      <c r="C1275" s="67">
        <v>71</v>
      </c>
      <c r="D1275" s="67" t="s">
        <v>340</v>
      </c>
      <c r="E1275" s="71">
        <v>0.74717400749039198</v>
      </c>
      <c r="F1275" s="68">
        <v>83.0862533692722</v>
      </c>
      <c r="G1275" s="71">
        <v>0.71524418229982201</v>
      </c>
      <c r="H1275" s="68">
        <v>70.350404312668502</v>
      </c>
      <c r="I1275" s="71">
        <v>0.74120393905330695</v>
      </c>
      <c r="J1275" s="68">
        <v>88.679245283018901</v>
      </c>
      <c r="K1275" s="71">
        <v>1</v>
      </c>
      <c r="L1275" s="68">
        <v>100</v>
      </c>
      <c r="M1275" s="71">
        <v>0.53224790860843796</v>
      </c>
      <c r="N1275" s="68">
        <v>49.865229110512097</v>
      </c>
      <c r="O1275" s="71"/>
      <c r="P1275" s="68"/>
      <c r="Q1275" s="71"/>
      <c r="R1275" s="68"/>
    </row>
    <row r="1276" spans="1:18" x14ac:dyDescent="0.2">
      <c r="A1276" s="141" t="s">
        <v>910</v>
      </c>
      <c r="B1276" s="67" t="s">
        <v>2832</v>
      </c>
      <c r="C1276" s="67">
        <v>71</v>
      </c>
      <c r="D1276" s="67" t="s">
        <v>340</v>
      </c>
      <c r="E1276" s="71">
        <v>0.79346442760240699</v>
      </c>
      <c r="F1276" s="68">
        <v>90.026954177897593</v>
      </c>
      <c r="G1276" s="71">
        <v>0.73958972453260396</v>
      </c>
      <c r="H1276" s="68">
        <v>75.471698113207594</v>
      </c>
      <c r="I1276" s="71">
        <v>0.73620292937639997</v>
      </c>
      <c r="J1276" s="68">
        <v>87.466307277628005</v>
      </c>
      <c r="K1276" s="71">
        <v>0.92294586966964498</v>
      </c>
      <c r="L1276" s="68">
        <v>95.485175202156299</v>
      </c>
      <c r="M1276" s="71">
        <v>0.77511918683098002</v>
      </c>
      <c r="N1276" s="68">
        <v>83.692722371967605</v>
      </c>
      <c r="O1276" s="71"/>
      <c r="P1276" s="68"/>
      <c r="Q1276" s="71"/>
      <c r="R1276" s="68"/>
    </row>
    <row r="1277" spans="1:18" x14ac:dyDescent="0.2">
      <c r="A1277" s="141" t="s">
        <v>2833</v>
      </c>
      <c r="B1277" s="67" t="s">
        <v>2834</v>
      </c>
      <c r="C1277" s="67">
        <v>71</v>
      </c>
      <c r="D1277" s="67" t="s">
        <v>340</v>
      </c>
      <c r="E1277" s="71">
        <v>0.81507578856607599</v>
      </c>
      <c r="F1277" s="68">
        <v>93.194070080862502</v>
      </c>
      <c r="G1277" s="71">
        <v>0.79270693404334103</v>
      </c>
      <c r="H1277" s="68">
        <v>85.781671159029599</v>
      </c>
      <c r="I1277" s="71">
        <v>0.77043072982209704</v>
      </c>
      <c r="J1277" s="68">
        <v>93.867924528301899</v>
      </c>
      <c r="K1277" s="71">
        <v>0.90705424935662005</v>
      </c>
      <c r="L1277" s="68">
        <v>92.520215633423206</v>
      </c>
      <c r="M1277" s="71">
        <v>0.79011124104224795</v>
      </c>
      <c r="N1277" s="68">
        <v>84.770889487870605</v>
      </c>
      <c r="O1277" s="71"/>
      <c r="P1277" s="68"/>
      <c r="Q1277" s="71"/>
      <c r="R1277" s="68"/>
    </row>
    <row r="1278" spans="1:18" x14ac:dyDescent="0.2">
      <c r="A1278" s="141" t="s">
        <v>2835</v>
      </c>
      <c r="B1278" s="67" t="s">
        <v>2836</v>
      </c>
      <c r="C1278" s="67">
        <v>71</v>
      </c>
      <c r="D1278" s="67" t="s">
        <v>340</v>
      </c>
      <c r="E1278" s="71">
        <v>0.77468844353431399</v>
      </c>
      <c r="F1278" s="68">
        <v>87.938005390835599</v>
      </c>
      <c r="G1278" s="71">
        <v>0.79140739059060805</v>
      </c>
      <c r="H1278" s="68">
        <v>85.444743935310001</v>
      </c>
      <c r="I1278" s="71">
        <v>0.64619330116789697</v>
      </c>
      <c r="J1278" s="68">
        <v>57.075471698113198</v>
      </c>
      <c r="K1278" s="71">
        <v>0.79008474859565603</v>
      </c>
      <c r="L1278" s="68">
        <v>43.328840970350399</v>
      </c>
      <c r="M1278" s="71">
        <v>0.87106833378309501</v>
      </c>
      <c r="N1278" s="68">
        <v>92.857142857142904</v>
      </c>
      <c r="O1278" s="71"/>
      <c r="P1278" s="68"/>
      <c r="Q1278" s="71"/>
      <c r="R1278" s="68"/>
    </row>
    <row r="1279" spans="1:18" x14ac:dyDescent="0.2">
      <c r="A1279" s="141" t="s">
        <v>2837</v>
      </c>
      <c r="B1279" s="67" t="s">
        <v>2838</v>
      </c>
      <c r="C1279" s="67">
        <v>71</v>
      </c>
      <c r="D1279" s="67" t="s">
        <v>340</v>
      </c>
      <c r="E1279" s="71">
        <v>0.68214494068568798</v>
      </c>
      <c r="F1279" s="68">
        <v>66.307277628032395</v>
      </c>
      <c r="G1279" s="71">
        <v>0.78930610571724502</v>
      </c>
      <c r="H1279" s="68">
        <v>84.770889487870605</v>
      </c>
      <c r="I1279" s="71">
        <v>0.756192351630945</v>
      </c>
      <c r="J1279" s="68">
        <v>91.846361185983795</v>
      </c>
      <c r="K1279" s="71">
        <v>0.95437857134785997</v>
      </c>
      <c r="L1279" s="68">
        <v>98.247978436657704</v>
      </c>
      <c r="M1279" s="71">
        <v>0.91004767473239201</v>
      </c>
      <c r="N1279" s="68">
        <v>95.350404312668502</v>
      </c>
      <c r="O1279" s="71"/>
      <c r="P1279" s="68"/>
      <c r="Q1279" s="71">
        <v>8.0000000000000004E-4</v>
      </c>
      <c r="R1279" s="68">
        <v>30.434782608695699</v>
      </c>
    </row>
    <row r="1280" spans="1:18" x14ac:dyDescent="0.2">
      <c r="A1280" s="141" t="s">
        <v>2839</v>
      </c>
      <c r="B1280" s="67" t="s">
        <v>2840</v>
      </c>
      <c r="C1280" s="67">
        <v>71</v>
      </c>
      <c r="D1280" s="67" t="s">
        <v>340</v>
      </c>
      <c r="E1280" s="71">
        <v>0.61841280429124101</v>
      </c>
      <c r="F1280" s="68">
        <v>47.8436657681941</v>
      </c>
      <c r="G1280" s="71">
        <v>0.68290036975111501</v>
      </c>
      <c r="H1280" s="68">
        <v>61.859838274932599</v>
      </c>
      <c r="I1280" s="71">
        <v>0.74937728441297402</v>
      </c>
      <c r="J1280" s="68">
        <v>90.296495956873301</v>
      </c>
      <c r="K1280" s="71">
        <v>0.80970690940479495</v>
      </c>
      <c r="L1280" s="68">
        <v>51.6172506738544</v>
      </c>
      <c r="M1280" s="71">
        <v>0.85007945788731998</v>
      </c>
      <c r="N1280" s="68">
        <v>91.509433962264197</v>
      </c>
      <c r="O1280" s="71"/>
      <c r="P1280" s="68"/>
      <c r="Q1280" s="71">
        <v>0</v>
      </c>
      <c r="R1280" s="68">
        <v>29.090909090909101</v>
      </c>
    </row>
    <row r="1281" spans="1:18" x14ac:dyDescent="0.2">
      <c r="A1281" s="141" t="s">
        <v>2841</v>
      </c>
      <c r="B1281" s="67" t="s">
        <v>2842</v>
      </c>
      <c r="C1281" s="67">
        <v>71</v>
      </c>
      <c r="D1281" s="67" t="s">
        <v>340</v>
      </c>
      <c r="E1281" s="71">
        <v>0.70264726981612002</v>
      </c>
      <c r="F1281" s="68">
        <v>73.3827493261456</v>
      </c>
      <c r="G1281" s="71">
        <v>0.65038634606950996</v>
      </c>
      <c r="H1281" s="68">
        <v>49.865229110512097</v>
      </c>
      <c r="I1281" s="71">
        <v>0.71826650796490299</v>
      </c>
      <c r="J1281" s="68">
        <v>82.951482479784403</v>
      </c>
      <c r="K1281" s="71">
        <v>0.96365971178219301</v>
      </c>
      <c r="L1281" s="68">
        <v>98.854447439353095</v>
      </c>
      <c r="M1281" s="71">
        <v>0.47827651344787298</v>
      </c>
      <c r="N1281" s="68">
        <v>36.051212938005399</v>
      </c>
      <c r="O1281" s="71"/>
      <c r="P1281" s="68"/>
      <c r="Q1281" s="71"/>
      <c r="R1281" s="68"/>
    </row>
    <row r="1282" spans="1:18" x14ac:dyDescent="0.2">
      <c r="A1282" s="141" t="s">
        <v>2843</v>
      </c>
      <c r="B1282" s="67" t="s">
        <v>2844</v>
      </c>
      <c r="C1282" s="67">
        <v>71</v>
      </c>
      <c r="D1282" s="67" t="s">
        <v>340</v>
      </c>
      <c r="E1282" s="71">
        <v>0.78121039264217895</v>
      </c>
      <c r="F1282" s="68">
        <v>88.477088948787099</v>
      </c>
      <c r="G1282" s="71">
        <v>0.86638977375102999</v>
      </c>
      <c r="H1282" s="68">
        <v>97.169811320754704</v>
      </c>
      <c r="I1282" s="71">
        <v>0.76378465318086197</v>
      </c>
      <c r="J1282" s="68">
        <v>93.059299191374706</v>
      </c>
      <c r="K1282" s="71">
        <v>0.947477536279002</v>
      </c>
      <c r="L1282" s="68">
        <v>97.641509433962298</v>
      </c>
      <c r="M1282" s="71">
        <v>1</v>
      </c>
      <c r="N1282" s="68">
        <v>100</v>
      </c>
      <c r="O1282" s="71"/>
      <c r="P1282" s="68"/>
      <c r="Q1282" s="71">
        <v>0.32840000000000003</v>
      </c>
      <c r="R1282" s="68">
        <v>45.5335968379447</v>
      </c>
    </row>
    <row r="1283" spans="1:18" x14ac:dyDescent="0.2">
      <c r="A1283" s="141" t="s">
        <v>2845</v>
      </c>
      <c r="B1283" s="67" t="s">
        <v>2846</v>
      </c>
      <c r="C1283" s="67">
        <v>71</v>
      </c>
      <c r="D1283" s="67" t="s">
        <v>340</v>
      </c>
      <c r="E1283" s="71">
        <v>0.80867530898679596</v>
      </c>
      <c r="F1283" s="68">
        <v>92.250673854447399</v>
      </c>
      <c r="G1283" s="71">
        <v>0.69950422952212099</v>
      </c>
      <c r="H1283" s="68">
        <v>66.172506738544499</v>
      </c>
      <c r="I1283" s="71">
        <v>0.77431629384477396</v>
      </c>
      <c r="J1283" s="68">
        <v>94.6091644204852</v>
      </c>
      <c r="K1283" s="71">
        <v>0.91679807637747501</v>
      </c>
      <c r="L1283" s="68">
        <v>94.676549865229106</v>
      </c>
      <c r="M1283" s="71">
        <v>0.84408263620281299</v>
      </c>
      <c r="N1283" s="68">
        <v>90.633423180592999</v>
      </c>
      <c r="O1283" s="71"/>
      <c r="P1283" s="68"/>
      <c r="Q1283" s="71"/>
      <c r="R1283" s="68"/>
    </row>
    <row r="1284" spans="1:18" x14ac:dyDescent="0.2">
      <c r="A1284" s="141" t="s">
        <v>2847</v>
      </c>
      <c r="B1284" s="67" t="s">
        <v>2848</v>
      </c>
      <c r="C1284" s="67">
        <v>71</v>
      </c>
      <c r="D1284" s="67" t="s">
        <v>340</v>
      </c>
      <c r="E1284" s="71">
        <v>0.70070535645448495</v>
      </c>
      <c r="F1284" s="68">
        <v>72.776280323450095</v>
      </c>
      <c r="G1284" s="71">
        <v>0.855730126027197</v>
      </c>
      <c r="H1284" s="68">
        <v>95.552560646900304</v>
      </c>
      <c r="I1284" s="71">
        <v>0.79008791384619603</v>
      </c>
      <c r="J1284" s="68">
        <v>96.900269541778997</v>
      </c>
      <c r="K1284" s="71">
        <v>0.87685788935114894</v>
      </c>
      <c r="L1284" s="68">
        <v>84.770889487870605</v>
      </c>
      <c r="M1284" s="71">
        <v>0.90405085304788502</v>
      </c>
      <c r="N1284" s="68">
        <v>94.878706199460893</v>
      </c>
      <c r="O1284" s="71"/>
      <c r="P1284" s="68"/>
      <c r="Q1284" s="71">
        <v>7.6799999999999993E-2</v>
      </c>
      <c r="R1284" s="68">
        <v>36.837944664031603</v>
      </c>
    </row>
    <row r="1285" spans="1:18" x14ac:dyDescent="0.2">
      <c r="A1285" s="141" t="s">
        <v>2849</v>
      </c>
      <c r="B1285" s="67" t="s">
        <v>2850</v>
      </c>
      <c r="C1285" s="67">
        <v>71</v>
      </c>
      <c r="D1285" s="67" t="s">
        <v>340</v>
      </c>
      <c r="E1285" s="71">
        <v>0.68893030508060205</v>
      </c>
      <c r="F1285" s="68">
        <v>68.935309973045804</v>
      </c>
      <c r="G1285" s="71">
        <v>0.65202356059475597</v>
      </c>
      <c r="H1285" s="68">
        <v>50.606469002695398</v>
      </c>
      <c r="I1285" s="71">
        <v>0.81392813982012602</v>
      </c>
      <c r="J1285" s="68">
        <v>98.652291105121293</v>
      </c>
      <c r="K1285" s="71">
        <v>0.97869982498812602</v>
      </c>
      <c r="L1285" s="68">
        <v>99.4609164420485</v>
      </c>
      <c r="M1285" s="71">
        <v>1</v>
      </c>
      <c r="N1285" s="68">
        <v>100</v>
      </c>
      <c r="O1285" s="71"/>
      <c r="P1285" s="68"/>
      <c r="Q1285" s="71">
        <v>0</v>
      </c>
      <c r="R1285" s="68">
        <v>29.090909090909101</v>
      </c>
    </row>
    <row r="1286" spans="1:18" x14ac:dyDescent="0.2">
      <c r="A1286" s="141" t="s">
        <v>2851</v>
      </c>
      <c r="B1286" s="67" t="s">
        <v>2852</v>
      </c>
      <c r="C1286" s="67">
        <v>71</v>
      </c>
      <c r="D1286" s="67" t="s">
        <v>340</v>
      </c>
      <c r="E1286" s="71">
        <v>0.61545333342822595</v>
      </c>
      <c r="F1286" s="68">
        <v>47.102425876010798</v>
      </c>
      <c r="G1286" s="71">
        <v>0.80721431724971204</v>
      </c>
      <c r="H1286" s="68">
        <v>88.274932614555297</v>
      </c>
      <c r="I1286" s="71">
        <v>0.65940133445006699</v>
      </c>
      <c r="J1286" s="68">
        <v>63.342318059299203</v>
      </c>
      <c r="K1286" s="71">
        <v>0.77256520092304704</v>
      </c>
      <c r="L1286" s="68">
        <v>36.859838274932599</v>
      </c>
      <c r="M1286" s="71">
        <v>0.83808581451830499</v>
      </c>
      <c r="N1286" s="68">
        <v>89.622641509434004</v>
      </c>
      <c r="O1286" s="71"/>
      <c r="P1286" s="68"/>
      <c r="Q1286" s="71">
        <v>0</v>
      </c>
      <c r="R1286" s="68">
        <v>29.090909090909101</v>
      </c>
    </row>
    <row r="1287" spans="1:18" x14ac:dyDescent="0.2">
      <c r="A1287" s="141" t="s">
        <v>2853</v>
      </c>
      <c r="B1287" s="67" t="s">
        <v>2854</v>
      </c>
      <c r="C1287" s="67">
        <v>71</v>
      </c>
      <c r="D1287" s="67" t="s">
        <v>340</v>
      </c>
      <c r="E1287" s="71">
        <v>0.82084871812707205</v>
      </c>
      <c r="F1287" s="68">
        <v>93.935309973045804</v>
      </c>
      <c r="G1287" s="71">
        <v>0.85196840337445501</v>
      </c>
      <c r="H1287" s="68">
        <v>95.080862533692695</v>
      </c>
      <c r="I1287" s="71">
        <v>0.72092749538238399</v>
      </c>
      <c r="J1287" s="68">
        <v>83.760107816711596</v>
      </c>
      <c r="K1287" s="71">
        <v>0.89553497861654996</v>
      </c>
      <c r="L1287" s="68">
        <v>90.094339622641499</v>
      </c>
      <c r="M1287" s="71">
        <v>0.97601271326197103</v>
      </c>
      <c r="N1287" s="68">
        <v>98.584905660377402</v>
      </c>
      <c r="O1287" s="71"/>
      <c r="P1287" s="68"/>
      <c r="Q1287" s="71">
        <v>0.65980000000000005</v>
      </c>
      <c r="R1287" s="68">
        <v>61.739130434782602</v>
      </c>
    </row>
    <row r="1288" spans="1:18" x14ac:dyDescent="0.2">
      <c r="A1288" s="141" t="s">
        <v>2855</v>
      </c>
      <c r="B1288" s="67" t="s">
        <v>2856</v>
      </c>
      <c r="C1288" s="67">
        <v>71</v>
      </c>
      <c r="D1288" s="67" t="s">
        <v>340</v>
      </c>
      <c r="E1288" s="71">
        <v>0.85832612480470605</v>
      </c>
      <c r="F1288" s="68">
        <v>97.574123989218293</v>
      </c>
      <c r="G1288" s="71">
        <v>0.836195635197019</v>
      </c>
      <c r="H1288" s="68">
        <v>93.126684636118597</v>
      </c>
      <c r="I1288" s="71">
        <v>0.71745371189560003</v>
      </c>
      <c r="J1288" s="68">
        <v>82.681940700808596</v>
      </c>
      <c r="K1288" s="71">
        <v>0.83093201304077302</v>
      </c>
      <c r="L1288" s="68">
        <v>63.005390835579497</v>
      </c>
      <c r="M1288" s="71">
        <v>0.90704926389013796</v>
      </c>
      <c r="N1288" s="68">
        <v>95.215633423180606</v>
      </c>
      <c r="O1288" s="71"/>
      <c r="P1288" s="68"/>
      <c r="Q1288" s="71">
        <v>1</v>
      </c>
      <c r="R1288" s="68">
        <v>100</v>
      </c>
    </row>
    <row r="1289" spans="1:18" x14ac:dyDescent="0.2">
      <c r="A1289" s="141" t="s">
        <v>2770</v>
      </c>
      <c r="B1289" s="67" t="s">
        <v>2857</v>
      </c>
      <c r="C1289" s="67">
        <v>71</v>
      </c>
      <c r="D1289" s="67" t="s">
        <v>340</v>
      </c>
      <c r="E1289" s="71">
        <v>0.85603125670715496</v>
      </c>
      <c r="F1289" s="68">
        <v>97.439353099730496</v>
      </c>
      <c r="G1289" s="71">
        <v>0.85961101801683604</v>
      </c>
      <c r="H1289" s="68">
        <v>96.024258760107799</v>
      </c>
      <c r="I1289" s="71">
        <v>0.752469594046143</v>
      </c>
      <c r="J1289" s="68">
        <v>91.105121293800494</v>
      </c>
      <c r="K1289" s="71">
        <v>0.88400627497972695</v>
      </c>
      <c r="L1289" s="68">
        <v>87.331536388140194</v>
      </c>
      <c r="M1289" s="71">
        <v>0.92803813978591299</v>
      </c>
      <c r="N1289" s="68">
        <v>96.563342318059298</v>
      </c>
      <c r="O1289" s="71"/>
      <c r="P1289" s="68"/>
      <c r="Q1289" s="71"/>
      <c r="R1289" s="68"/>
    </row>
    <row r="1290" spans="1:18" x14ac:dyDescent="0.2">
      <c r="A1290" s="141" t="s">
        <v>2858</v>
      </c>
      <c r="B1290" s="67" t="s">
        <v>2859</v>
      </c>
      <c r="C1290" s="67">
        <v>71</v>
      </c>
      <c r="D1290" s="67" t="s">
        <v>340</v>
      </c>
      <c r="E1290" s="71">
        <v>0.70652312992202904</v>
      </c>
      <c r="F1290" s="68">
        <v>74.056603773584897</v>
      </c>
      <c r="G1290" s="71">
        <v>0.87863425967540199</v>
      </c>
      <c r="H1290" s="68">
        <v>98.045822102425902</v>
      </c>
      <c r="I1290" s="71">
        <v>0.75237382719520196</v>
      </c>
      <c r="J1290" s="68">
        <v>91.037735849056602</v>
      </c>
      <c r="K1290" s="71">
        <v>0.95487895790010602</v>
      </c>
      <c r="L1290" s="68">
        <v>98.315363881401595</v>
      </c>
      <c r="M1290" s="71">
        <v>0.94602860483943496</v>
      </c>
      <c r="N1290" s="68">
        <v>97.439353099730496</v>
      </c>
      <c r="O1290" s="71"/>
      <c r="P1290" s="68"/>
      <c r="Q1290" s="71">
        <v>6.9999999999999999E-4</v>
      </c>
      <c r="R1290" s="68">
        <v>30.039525691699598</v>
      </c>
    </row>
    <row r="1291" spans="1:18" x14ac:dyDescent="0.2">
      <c r="A1291" s="141" t="s">
        <v>2860</v>
      </c>
      <c r="B1291" s="67" t="s">
        <v>2861</v>
      </c>
      <c r="C1291" s="67">
        <v>71</v>
      </c>
      <c r="D1291" s="67" t="s">
        <v>340</v>
      </c>
      <c r="E1291" s="71">
        <v>0.85176104348390802</v>
      </c>
      <c r="F1291" s="68">
        <v>97.102425876010798</v>
      </c>
      <c r="G1291" s="71">
        <v>0.82946966157961399</v>
      </c>
      <c r="H1291" s="68">
        <v>92.048517520215597</v>
      </c>
      <c r="I1291" s="71">
        <v>0.70022325418945597</v>
      </c>
      <c r="J1291" s="68">
        <v>76.954177897574098</v>
      </c>
      <c r="K1291" s="71">
        <v>0.91801218471244705</v>
      </c>
      <c r="L1291" s="68">
        <v>94.878706199460893</v>
      </c>
      <c r="M1291" s="71">
        <v>0.81110011693802297</v>
      </c>
      <c r="N1291" s="68">
        <v>86.590296495956906</v>
      </c>
      <c r="O1291" s="71"/>
      <c r="P1291" s="68"/>
      <c r="Q1291" s="71">
        <v>1</v>
      </c>
      <c r="R1291" s="68">
        <v>100</v>
      </c>
    </row>
    <row r="1292" spans="1:18" x14ac:dyDescent="0.2">
      <c r="A1292" s="141" t="s">
        <v>2862</v>
      </c>
      <c r="B1292" s="67" t="s">
        <v>2863</v>
      </c>
      <c r="C1292" s="67">
        <v>71</v>
      </c>
      <c r="D1292" s="67" t="s">
        <v>340</v>
      </c>
      <c r="E1292" s="71">
        <v>0.83583124136048303</v>
      </c>
      <c r="F1292" s="68">
        <v>95.687331536388101</v>
      </c>
      <c r="G1292" s="71">
        <v>0.906358029372615</v>
      </c>
      <c r="H1292" s="68">
        <v>99.056603773584897</v>
      </c>
      <c r="I1292" s="71">
        <v>0.81549254716938502</v>
      </c>
      <c r="J1292" s="68">
        <v>98.719676549865198</v>
      </c>
      <c r="K1292" s="71">
        <v>0.971805630260415</v>
      </c>
      <c r="L1292" s="68">
        <v>99.393530997304595</v>
      </c>
      <c r="M1292" s="71">
        <v>1</v>
      </c>
      <c r="N1292" s="68">
        <v>100</v>
      </c>
      <c r="O1292" s="71"/>
      <c r="P1292" s="68"/>
      <c r="Q1292" s="71">
        <v>0.48549999999999999</v>
      </c>
      <c r="R1292" s="68">
        <v>51.699604743083</v>
      </c>
    </row>
    <row r="1293" spans="1:18" x14ac:dyDescent="0.2">
      <c r="A1293" s="141" t="s">
        <v>2864</v>
      </c>
      <c r="B1293" s="67" t="s">
        <v>2865</v>
      </c>
      <c r="C1293" s="67">
        <v>71</v>
      </c>
      <c r="D1293" s="67" t="s">
        <v>340</v>
      </c>
      <c r="E1293" s="71">
        <v>0.66693384476828499</v>
      </c>
      <c r="F1293" s="68">
        <v>61.994609164420503</v>
      </c>
      <c r="G1293" s="71">
        <v>0.82981641807496198</v>
      </c>
      <c r="H1293" s="68">
        <v>92.115902964959602</v>
      </c>
      <c r="I1293" s="71">
        <v>0.71571721134664801</v>
      </c>
      <c r="J1293" s="68">
        <v>81.805929919137498</v>
      </c>
      <c r="K1293" s="71">
        <v>0.90367202810995895</v>
      </c>
      <c r="L1293" s="68">
        <v>91.509433962264197</v>
      </c>
      <c r="M1293" s="71">
        <v>0.88006356630985605</v>
      </c>
      <c r="N1293" s="68">
        <v>93.396226415094304</v>
      </c>
      <c r="O1293" s="71"/>
      <c r="P1293" s="68"/>
      <c r="Q1293" s="71">
        <v>5.4000000000000003E-3</v>
      </c>
      <c r="R1293" s="68">
        <v>33.438735177865603</v>
      </c>
    </row>
    <row r="1294" spans="1:18" x14ac:dyDescent="0.2">
      <c r="A1294" s="141" t="s">
        <v>2866</v>
      </c>
      <c r="B1294" s="67" t="s">
        <v>2867</v>
      </c>
      <c r="C1294" s="67">
        <v>71</v>
      </c>
      <c r="D1294" s="67" t="s">
        <v>340</v>
      </c>
      <c r="E1294" s="71">
        <v>0.70202955033121495</v>
      </c>
      <c r="F1294" s="68">
        <v>73.113207547169793</v>
      </c>
      <c r="G1294" s="71">
        <v>0.89109901155799298</v>
      </c>
      <c r="H1294" s="68">
        <v>98.652291105121293</v>
      </c>
      <c r="I1294" s="71">
        <v>0.77803675350358903</v>
      </c>
      <c r="J1294" s="68">
        <v>95.350404312668502</v>
      </c>
      <c r="K1294" s="71">
        <v>0.92496749017759405</v>
      </c>
      <c r="L1294" s="68">
        <v>95.889487870619902</v>
      </c>
      <c r="M1294" s="71">
        <v>0.916044496416899</v>
      </c>
      <c r="N1294" s="68">
        <v>95.687331536388101</v>
      </c>
      <c r="O1294" s="71"/>
      <c r="P1294" s="68"/>
      <c r="Q1294" s="71">
        <v>0</v>
      </c>
      <c r="R1294" s="68">
        <v>29.090909090909101</v>
      </c>
    </row>
    <row r="1295" spans="1:18" x14ac:dyDescent="0.2">
      <c r="A1295" s="141" t="s">
        <v>2868</v>
      </c>
      <c r="B1295" s="67" t="s">
        <v>2869</v>
      </c>
      <c r="C1295" s="67">
        <v>71</v>
      </c>
      <c r="D1295" s="67" t="s">
        <v>340</v>
      </c>
      <c r="E1295" s="71">
        <v>0.84550739499550898</v>
      </c>
      <c r="F1295" s="68">
        <v>96.698113207547195</v>
      </c>
      <c r="G1295" s="71">
        <v>0.87290524461958996</v>
      </c>
      <c r="H1295" s="68">
        <v>97.708894878706204</v>
      </c>
      <c r="I1295" s="71">
        <v>0.82860282489693604</v>
      </c>
      <c r="J1295" s="68">
        <v>99.326145552560604</v>
      </c>
      <c r="K1295" s="71">
        <v>0.97022890546102003</v>
      </c>
      <c r="L1295" s="68">
        <v>99.191374663072807</v>
      </c>
      <c r="M1295" s="71">
        <v>1</v>
      </c>
      <c r="N1295" s="68">
        <v>100</v>
      </c>
      <c r="O1295" s="71"/>
      <c r="P1295" s="68"/>
      <c r="Q1295" s="71">
        <v>0.55579999999999996</v>
      </c>
      <c r="R1295" s="68">
        <v>57.2332015810277</v>
      </c>
    </row>
    <row r="1296" spans="1:18" x14ac:dyDescent="0.2">
      <c r="A1296" s="141" t="s">
        <v>2870</v>
      </c>
      <c r="B1296" s="67" t="s">
        <v>2871</v>
      </c>
      <c r="C1296" s="67">
        <v>71</v>
      </c>
      <c r="D1296" s="67" t="s">
        <v>340</v>
      </c>
      <c r="E1296" s="71">
        <v>0.72054061604193298</v>
      </c>
      <c r="F1296" s="68">
        <v>77.6954177897574</v>
      </c>
      <c r="G1296" s="71">
        <v>0.89927777017779698</v>
      </c>
      <c r="H1296" s="68">
        <v>98.989218328841005</v>
      </c>
      <c r="I1296" s="71">
        <v>0.77924467511914597</v>
      </c>
      <c r="J1296" s="68">
        <v>95.754716981132106</v>
      </c>
      <c r="K1296" s="71">
        <v>0.92418063491272096</v>
      </c>
      <c r="L1296" s="68">
        <v>95.687331536388101</v>
      </c>
      <c r="M1296" s="71">
        <v>1</v>
      </c>
      <c r="N1296" s="68">
        <v>100</v>
      </c>
      <c r="O1296" s="71"/>
      <c r="P1296" s="68"/>
      <c r="Q1296" s="71">
        <v>0</v>
      </c>
      <c r="R1296" s="68">
        <v>29.090909090909101</v>
      </c>
    </row>
    <row r="1297" spans="1:18" x14ac:dyDescent="0.2">
      <c r="A1297" s="141" t="s">
        <v>2872</v>
      </c>
      <c r="B1297" s="67" t="s">
        <v>2873</v>
      </c>
      <c r="C1297" s="67">
        <v>71</v>
      </c>
      <c r="D1297" s="67" t="s">
        <v>340</v>
      </c>
      <c r="E1297" s="71">
        <v>0.89028929955626301</v>
      </c>
      <c r="F1297" s="68">
        <v>98.787061994609203</v>
      </c>
      <c r="G1297" s="71">
        <v>0.86652690876289296</v>
      </c>
      <c r="H1297" s="68">
        <v>97.237196765498695</v>
      </c>
      <c r="I1297" s="71">
        <v>0.77882878791930998</v>
      </c>
      <c r="J1297" s="68">
        <v>95.552560646900304</v>
      </c>
      <c r="K1297" s="71">
        <v>0.85156696373291396</v>
      </c>
      <c r="L1297" s="68">
        <v>73.113207547169793</v>
      </c>
      <c r="M1297" s="71">
        <v>0.955023837366196</v>
      </c>
      <c r="N1297" s="68">
        <v>97.776280323450095</v>
      </c>
      <c r="O1297" s="71"/>
      <c r="P1297" s="68"/>
      <c r="Q1297" s="71">
        <v>0.99950000000000006</v>
      </c>
      <c r="R1297" s="68">
        <v>76.679841897233203</v>
      </c>
    </row>
    <row r="1298" spans="1:18" x14ac:dyDescent="0.2">
      <c r="A1298" s="141" t="s">
        <v>1148</v>
      </c>
      <c r="B1298" s="67" t="s">
        <v>2874</v>
      </c>
      <c r="C1298" s="67">
        <v>71</v>
      </c>
      <c r="D1298" s="67" t="s">
        <v>340</v>
      </c>
      <c r="E1298" s="71">
        <v>0.84390294621451101</v>
      </c>
      <c r="F1298" s="68">
        <v>96.361185983827497</v>
      </c>
      <c r="G1298" s="71">
        <v>0.78077176405433002</v>
      </c>
      <c r="H1298" s="68">
        <v>83.355795148248006</v>
      </c>
      <c r="I1298" s="71">
        <v>0.72185967715097699</v>
      </c>
      <c r="J1298" s="68">
        <v>84.097035040431294</v>
      </c>
      <c r="K1298" s="71">
        <v>0.78284832839682506</v>
      </c>
      <c r="L1298" s="68">
        <v>40.700808625336897</v>
      </c>
      <c r="M1298" s="71">
        <v>0.93403496147042098</v>
      </c>
      <c r="N1298" s="68">
        <v>96.7654986522911</v>
      </c>
      <c r="O1298" s="71"/>
      <c r="P1298" s="68"/>
      <c r="Q1298" s="71">
        <v>1</v>
      </c>
      <c r="R1298" s="68">
        <v>100</v>
      </c>
    </row>
    <row r="1299" spans="1:18" x14ac:dyDescent="0.2">
      <c r="A1299" s="141" t="s">
        <v>2875</v>
      </c>
      <c r="B1299" s="67" t="s">
        <v>2876</v>
      </c>
      <c r="C1299" s="67">
        <v>71</v>
      </c>
      <c r="D1299" s="67" t="s">
        <v>340</v>
      </c>
      <c r="E1299" s="71">
        <v>0.73031679244123504</v>
      </c>
      <c r="F1299" s="68">
        <v>79.8517520215633</v>
      </c>
      <c r="G1299" s="71">
        <v>0.888174492140688</v>
      </c>
      <c r="H1299" s="68">
        <v>98.584905660377402</v>
      </c>
      <c r="I1299" s="71">
        <v>0.82579047969832897</v>
      </c>
      <c r="J1299" s="68">
        <v>99.191374663072807</v>
      </c>
      <c r="K1299" s="71">
        <v>0.93761899036715901</v>
      </c>
      <c r="L1299" s="68">
        <v>97.035040431266907</v>
      </c>
      <c r="M1299" s="71">
        <v>1</v>
      </c>
      <c r="N1299" s="68">
        <v>100</v>
      </c>
      <c r="O1299" s="71"/>
      <c r="P1299" s="68"/>
      <c r="Q1299" s="71">
        <v>0</v>
      </c>
      <c r="R1299" s="68">
        <v>29.090909090909101</v>
      </c>
    </row>
    <row r="1300" spans="1:18" x14ac:dyDescent="0.2">
      <c r="A1300" s="141" t="s">
        <v>2877</v>
      </c>
      <c r="B1300" s="67" t="s">
        <v>2878</v>
      </c>
      <c r="C1300" s="67">
        <v>71</v>
      </c>
      <c r="D1300" s="67" t="s">
        <v>340</v>
      </c>
      <c r="E1300" s="71">
        <v>0.77046803566790101</v>
      </c>
      <c r="F1300" s="68">
        <v>87.129380053908406</v>
      </c>
      <c r="G1300" s="71">
        <v>0.81835108791551303</v>
      </c>
      <c r="H1300" s="68">
        <v>90.498652291105103</v>
      </c>
      <c r="I1300" s="71">
        <v>0.62486728354346899</v>
      </c>
      <c r="J1300" s="68">
        <v>47.911051212937998</v>
      </c>
      <c r="K1300" s="71">
        <v>0.77891374415376602</v>
      </c>
      <c r="L1300" s="68">
        <v>39.353099730458197</v>
      </c>
      <c r="M1300" s="71">
        <v>0.79610806272675505</v>
      </c>
      <c r="N1300" s="68">
        <v>85.646900269541803</v>
      </c>
      <c r="O1300" s="71"/>
      <c r="P1300" s="68"/>
      <c r="Q1300" s="71">
        <v>0.83409999999999995</v>
      </c>
      <c r="R1300" s="68">
        <v>70.039525691699595</v>
      </c>
    </row>
    <row r="1301" spans="1:18" x14ac:dyDescent="0.2">
      <c r="A1301" s="141" t="s">
        <v>2879</v>
      </c>
      <c r="B1301" s="67" t="s">
        <v>2880</v>
      </c>
      <c r="C1301" s="67">
        <v>71</v>
      </c>
      <c r="D1301" s="67" t="s">
        <v>340</v>
      </c>
      <c r="E1301" s="71">
        <v>0.72521028490759898</v>
      </c>
      <c r="F1301" s="68">
        <v>79.245283018867894</v>
      </c>
      <c r="G1301" s="71">
        <v>0.82994206192054398</v>
      </c>
      <c r="H1301" s="68">
        <v>92.250673854447399</v>
      </c>
      <c r="I1301" s="71">
        <v>0.68820831461784704</v>
      </c>
      <c r="J1301" s="68">
        <v>73.045822102425902</v>
      </c>
      <c r="K1301" s="71">
        <v>0.81512476842777404</v>
      </c>
      <c r="L1301" s="68">
        <v>54.986522911051203</v>
      </c>
      <c r="M1301" s="71">
        <v>0.85607627957182697</v>
      </c>
      <c r="N1301" s="68">
        <v>92.183288409703493</v>
      </c>
      <c r="O1301" s="71"/>
      <c r="P1301" s="68"/>
      <c r="Q1301" s="71">
        <v>0.43669999999999998</v>
      </c>
      <c r="R1301" s="68">
        <v>49.960474308300398</v>
      </c>
    </row>
    <row r="1302" spans="1:18" x14ac:dyDescent="0.2">
      <c r="A1302" s="141" t="s">
        <v>2881</v>
      </c>
      <c r="B1302" s="67" t="s">
        <v>2882</v>
      </c>
      <c r="C1302" s="67">
        <v>71</v>
      </c>
      <c r="D1302" s="67" t="s">
        <v>340</v>
      </c>
      <c r="E1302" s="71">
        <v>0.76298310834697503</v>
      </c>
      <c r="F1302" s="68">
        <v>86.051212938005406</v>
      </c>
      <c r="G1302" s="71">
        <v>0.81091647595507199</v>
      </c>
      <c r="H1302" s="68">
        <v>88.881401617250702</v>
      </c>
      <c r="I1302" s="71">
        <v>0.73298221432888</v>
      </c>
      <c r="J1302" s="68">
        <v>86.994609164420496</v>
      </c>
      <c r="K1302" s="71">
        <v>0.73497553334951804</v>
      </c>
      <c r="L1302" s="68">
        <v>24.797843665768202</v>
      </c>
      <c r="M1302" s="71">
        <v>0.92204131810140599</v>
      </c>
      <c r="N1302" s="68">
        <v>96.293800539083605</v>
      </c>
      <c r="O1302" s="71"/>
      <c r="P1302" s="68"/>
      <c r="Q1302" s="71">
        <v>0.61399999999999999</v>
      </c>
      <c r="R1302" s="68">
        <v>59.762845849802403</v>
      </c>
    </row>
    <row r="1303" spans="1:18" x14ac:dyDescent="0.2">
      <c r="A1303" s="141" t="s">
        <v>2883</v>
      </c>
      <c r="B1303" s="67" t="s">
        <v>2884</v>
      </c>
      <c r="C1303" s="67">
        <v>71</v>
      </c>
      <c r="D1303" s="67" t="s">
        <v>340</v>
      </c>
      <c r="E1303" s="71">
        <v>0.72383138478769604</v>
      </c>
      <c r="F1303" s="68">
        <v>78.706199460916395</v>
      </c>
      <c r="G1303" s="71">
        <v>0.81757393159991898</v>
      </c>
      <c r="H1303" s="68">
        <v>90.296495956873301</v>
      </c>
      <c r="I1303" s="71">
        <v>0.75327303258885003</v>
      </c>
      <c r="J1303" s="68">
        <v>91.239892183288404</v>
      </c>
      <c r="K1303" s="71">
        <v>0.85196387417506803</v>
      </c>
      <c r="L1303" s="68">
        <v>73.3827493261456</v>
      </c>
      <c r="M1303" s="71">
        <v>0.91304608557464495</v>
      </c>
      <c r="N1303" s="68">
        <v>95.417789757412393</v>
      </c>
      <c r="O1303" s="71"/>
      <c r="P1303" s="68"/>
      <c r="Q1303" s="71">
        <v>0.2833</v>
      </c>
      <c r="R1303" s="68">
        <v>43.715415019762801</v>
      </c>
    </row>
    <row r="1304" spans="1:18" x14ac:dyDescent="0.2">
      <c r="A1304" s="141" t="s">
        <v>2885</v>
      </c>
      <c r="B1304" s="67" t="s">
        <v>2886</v>
      </c>
      <c r="C1304" s="67">
        <v>71</v>
      </c>
      <c r="D1304" s="67" t="s">
        <v>340</v>
      </c>
      <c r="E1304" s="71">
        <v>0.72687727676153902</v>
      </c>
      <c r="F1304" s="68">
        <v>79.582210242587607</v>
      </c>
      <c r="G1304" s="71">
        <v>0.84337668076310801</v>
      </c>
      <c r="H1304" s="68">
        <v>94.137466307277606</v>
      </c>
      <c r="I1304" s="71">
        <v>0.68950358955775104</v>
      </c>
      <c r="J1304" s="68">
        <v>73.921832884097</v>
      </c>
      <c r="K1304" s="71">
        <v>0.84783460138824895</v>
      </c>
      <c r="L1304" s="68">
        <v>70.956873315363893</v>
      </c>
      <c r="M1304" s="71">
        <v>0.86507151209858801</v>
      </c>
      <c r="N1304" s="68">
        <v>92.520215633423206</v>
      </c>
      <c r="O1304" s="71"/>
      <c r="P1304" s="68"/>
      <c r="Q1304" s="71">
        <v>0.3886</v>
      </c>
      <c r="R1304" s="68">
        <v>47.826086956521699</v>
      </c>
    </row>
    <row r="1305" spans="1:18" x14ac:dyDescent="0.2">
      <c r="A1305" s="141" t="s">
        <v>2284</v>
      </c>
      <c r="B1305" s="67" t="s">
        <v>2887</v>
      </c>
      <c r="C1305" s="67">
        <v>71</v>
      </c>
      <c r="D1305" s="67" t="s">
        <v>340</v>
      </c>
      <c r="E1305" s="71">
        <v>0.70465082785016298</v>
      </c>
      <c r="F1305" s="68">
        <v>73.719676549865198</v>
      </c>
      <c r="G1305" s="71">
        <v>0.78919491953126197</v>
      </c>
      <c r="H1305" s="68">
        <v>84.703504043126699</v>
      </c>
      <c r="I1305" s="71">
        <v>0.68099753874607605</v>
      </c>
      <c r="J1305" s="68">
        <v>71.091644204851804</v>
      </c>
      <c r="K1305" s="71">
        <v>0.72726792066644097</v>
      </c>
      <c r="L1305" s="68">
        <v>22.506738544474398</v>
      </c>
      <c r="M1305" s="71">
        <v>0.82309376030703696</v>
      </c>
      <c r="N1305" s="68">
        <v>88.005390835579504</v>
      </c>
      <c r="O1305" s="71"/>
      <c r="P1305" s="68"/>
      <c r="Q1305" s="71">
        <v>0.50270000000000004</v>
      </c>
      <c r="R1305" s="68">
        <v>55.177865612648198</v>
      </c>
    </row>
    <row r="1306" spans="1:18" x14ac:dyDescent="0.2">
      <c r="A1306" s="141" t="s">
        <v>2888</v>
      </c>
      <c r="B1306" s="67" t="s">
        <v>2889</v>
      </c>
      <c r="C1306" s="67">
        <v>71</v>
      </c>
      <c r="D1306" s="67" t="s">
        <v>340</v>
      </c>
      <c r="E1306" s="71">
        <v>0.79303539475430895</v>
      </c>
      <c r="F1306" s="68">
        <v>89.959568733153603</v>
      </c>
      <c r="G1306" s="71">
        <v>0.78437187665082897</v>
      </c>
      <c r="H1306" s="68">
        <v>84.029649595687303</v>
      </c>
      <c r="I1306" s="71">
        <v>0.70751581589603396</v>
      </c>
      <c r="J1306" s="68">
        <v>79.245283018867894</v>
      </c>
      <c r="K1306" s="71">
        <v>0.84222412575707795</v>
      </c>
      <c r="L1306" s="68">
        <v>68.328840970350399</v>
      </c>
      <c r="M1306" s="71">
        <v>0.877065155467602</v>
      </c>
      <c r="N1306" s="68">
        <v>93.261455525606493</v>
      </c>
      <c r="O1306" s="71"/>
      <c r="P1306" s="68"/>
      <c r="Q1306" s="71">
        <v>0.754</v>
      </c>
      <c r="R1306" s="68">
        <v>66.245059288537504</v>
      </c>
    </row>
    <row r="1307" spans="1:18" x14ac:dyDescent="0.2">
      <c r="A1307" s="141" t="s">
        <v>2890</v>
      </c>
      <c r="B1307" s="67" t="s">
        <v>2891</v>
      </c>
      <c r="C1307" s="67">
        <v>71</v>
      </c>
      <c r="D1307" s="67" t="s">
        <v>340</v>
      </c>
      <c r="E1307" s="71">
        <v>0.59109496335251699</v>
      </c>
      <c r="F1307" s="68">
        <v>40.5660377358491</v>
      </c>
      <c r="G1307" s="71">
        <v>0.731687494631867</v>
      </c>
      <c r="H1307" s="68">
        <v>73.921832884097</v>
      </c>
      <c r="I1307" s="71">
        <v>0.64450022632281001</v>
      </c>
      <c r="J1307" s="68">
        <v>56.132075471698101</v>
      </c>
      <c r="K1307" s="71">
        <v>0.783179033081152</v>
      </c>
      <c r="L1307" s="68">
        <v>40.970350404312697</v>
      </c>
      <c r="M1307" s="71">
        <v>0.79610806272675505</v>
      </c>
      <c r="N1307" s="68">
        <v>85.646900269541803</v>
      </c>
      <c r="O1307" s="71"/>
      <c r="P1307" s="68"/>
      <c r="Q1307" s="71">
        <v>0</v>
      </c>
      <c r="R1307" s="68">
        <v>29.090909090909101</v>
      </c>
    </row>
    <row r="1308" spans="1:18" x14ac:dyDescent="0.2">
      <c r="A1308" s="141" t="s">
        <v>2892</v>
      </c>
      <c r="B1308" s="67" t="s">
        <v>2893</v>
      </c>
      <c r="C1308" s="67">
        <v>71</v>
      </c>
      <c r="D1308" s="67" t="s">
        <v>340</v>
      </c>
      <c r="E1308" s="71">
        <v>0.71105325955291898</v>
      </c>
      <c r="F1308" s="68">
        <v>75.134770889487896</v>
      </c>
      <c r="G1308" s="71">
        <v>0.82202731005407603</v>
      </c>
      <c r="H1308" s="68">
        <v>90.835579514824801</v>
      </c>
      <c r="I1308" s="71">
        <v>0.76325123363960801</v>
      </c>
      <c r="J1308" s="68">
        <v>92.991913746630701</v>
      </c>
      <c r="K1308" s="71">
        <v>0.84852418776105298</v>
      </c>
      <c r="L1308" s="68">
        <v>71.495956873315393</v>
      </c>
      <c r="M1308" s="71">
        <v>0.88006356630985605</v>
      </c>
      <c r="N1308" s="68">
        <v>93.396226415094304</v>
      </c>
      <c r="O1308" s="71"/>
      <c r="P1308" s="68"/>
      <c r="Q1308" s="71">
        <v>0.2414</v>
      </c>
      <c r="R1308" s="68">
        <v>42.529644268774703</v>
      </c>
    </row>
    <row r="1309" spans="1:18" x14ac:dyDescent="0.2">
      <c r="A1309" s="141" t="s">
        <v>1108</v>
      </c>
      <c r="B1309" s="67" t="s">
        <v>2894</v>
      </c>
      <c r="C1309" s="67">
        <v>72</v>
      </c>
      <c r="D1309" s="67" t="s">
        <v>340</v>
      </c>
      <c r="E1309" s="71">
        <v>0.714835400211145</v>
      </c>
      <c r="F1309" s="68">
        <v>76.078167115903</v>
      </c>
      <c r="G1309" s="71">
        <v>0.72328555179897203</v>
      </c>
      <c r="H1309" s="68">
        <v>72.237196765498695</v>
      </c>
      <c r="I1309" s="71">
        <v>0.63674513081564099</v>
      </c>
      <c r="J1309" s="68">
        <v>52.560646900269496</v>
      </c>
      <c r="K1309" s="71">
        <v>0.68521239044969295</v>
      </c>
      <c r="L1309" s="68">
        <v>12.129380053908401</v>
      </c>
      <c r="M1309" s="71">
        <v>0.81409852778027603</v>
      </c>
      <c r="N1309" s="68">
        <v>87.196765498652297</v>
      </c>
      <c r="O1309" s="71"/>
      <c r="P1309" s="68"/>
      <c r="Q1309" s="71"/>
      <c r="R1309" s="68"/>
    </row>
    <row r="1310" spans="1:18" x14ac:dyDescent="0.2">
      <c r="A1310" s="141" t="s">
        <v>2895</v>
      </c>
      <c r="B1310" s="67" t="s">
        <v>2896</v>
      </c>
      <c r="C1310" s="67">
        <v>72</v>
      </c>
      <c r="D1310" s="67" t="s">
        <v>340</v>
      </c>
      <c r="E1310" s="71">
        <v>0.78770921952136597</v>
      </c>
      <c r="F1310" s="68">
        <v>89.555256064689999</v>
      </c>
      <c r="G1310" s="71">
        <v>0.70223085910002903</v>
      </c>
      <c r="H1310" s="68">
        <v>66.846361185983795</v>
      </c>
      <c r="I1310" s="71">
        <v>0.68109114043576402</v>
      </c>
      <c r="J1310" s="68">
        <v>71.159029649595695</v>
      </c>
      <c r="K1310" s="71">
        <v>0.75911603534428296</v>
      </c>
      <c r="L1310" s="68">
        <v>32.345013477088898</v>
      </c>
      <c r="M1310" s="71">
        <v>0.79610806272675505</v>
      </c>
      <c r="N1310" s="68">
        <v>85.646900269541803</v>
      </c>
      <c r="O1310" s="71"/>
      <c r="P1310" s="68"/>
      <c r="Q1310" s="71">
        <v>1</v>
      </c>
      <c r="R1310" s="68">
        <v>100</v>
      </c>
    </row>
    <row r="1311" spans="1:18" x14ac:dyDescent="0.2">
      <c r="A1311" s="141" t="s">
        <v>2897</v>
      </c>
      <c r="B1311" s="67" t="s">
        <v>2898</v>
      </c>
      <c r="C1311" s="67">
        <v>72</v>
      </c>
      <c r="D1311" s="67" t="s">
        <v>340</v>
      </c>
      <c r="E1311" s="71">
        <v>0.64177540907152797</v>
      </c>
      <c r="F1311" s="68">
        <v>55.3908355795148</v>
      </c>
      <c r="G1311" s="71">
        <v>0.79433684896117096</v>
      </c>
      <c r="H1311" s="68">
        <v>86.118598382749298</v>
      </c>
      <c r="I1311" s="71">
        <v>0.72615922797402499</v>
      </c>
      <c r="J1311" s="68">
        <v>85.444743935310001</v>
      </c>
      <c r="K1311" s="71">
        <v>0.67910468885061503</v>
      </c>
      <c r="L1311" s="68">
        <v>10.916442048517499</v>
      </c>
      <c r="M1311" s="71">
        <v>0.85607627957182697</v>
      </c>
      <c r="N1311" s="68">
        <v>92.183288409703493</v>
      </c>
      <c r="O1311" s="71"/>
      <c r="P1311" s="68"/>
      <c r="Q1311" s="71">
        <v>0.1532</v>
      </c>
      <c r="R1311" s="68">
        <v>38.814229249011902</v>
      </c>
    </row>
    <row r="1312" spans="1:18" x14ac:dyDescent="0.2">
      <c r="A1312" s="141" t="s">
        <v>2899</v>
      </c>
      <c r="B1312" s="67" t="s">
        <v>2900</v>
      </c>
      <c r="C1312" s="67">
        <v>72</v>
      </c>
      <c r="D1312" s="67" t="s">
        <v>340</v>
      </c>
      <c r="E1312" s="71">
        <v>0.723659862557543</v>
      </c>
      <c r="F1312" s="68">
        <v>78.571428571428598</v>
      </c>
      <c r="G1312" s="71">
        <v>0.72530484739878898</v>
      </c>
      <c r="H1312" s="68">
        <v>72.776280323450095</v>
      </c>
      <c r="I1312" s="71">
        <v>0.69075863165934903</v>
      </c>
      <c r="J1312" s="68">
        <v>74.191374663072807</v>
      </c>
      <c r="K1312" s="71">
        <v>0.76942182287063099</v>
      </c>
      <c r="L1312" s="68">
        <v>35.646900269541803</v>
      </c>
      <c r="M1312" s="71">
        <v>0.7091541483014</v>
      </c>
      <c r="N1312" s="68">
        <v>77.088948787061994</v>
      </c>
      <c r="O1312" s="71"/>
      <c r="P1312" s="68"/>
      <c r="Q1312" s="71"/>
      <c r="R1312" s="68"/>
    </row>
    <row r="1313" spans="1:18" x14ac:dyDescent="0.2">
      <c r="A1313" s="141" t="s">
        <v>910</v>
      </c>
      <c r="B1313" s="67" t="s">
        <v>2901</v>
      </c>
      <c r="C1313" s="67">
        <v>72</v>
      </c>
      <c r="D1313" s="67" t="s">
        <v>340</v>
      </c>
      <c r="E1313" s="71">
        <v>0.64759880951710802</v>
      </c>
      <c r="F1313" s="68">
        <v>57.210242587601101</v>
      </c>
      <c r="G1313" s="71">
        <v>0.69011153600422004</v>
      </c>
      <c r="H1313" s="68">
        <v>64.285714285714306</v>
      </c>
      <c r="I1313" s="71">
        <v>0.65237241953430403</v>
      </c>
      <c r="J1313" s="68">
        <v>59.366576819407001</v>
      </c>
      <c r="K1313" s="71">
        <v>0.70666814139471101</v>
      </c>
      <c r="L1313" s="68">
        <v>16.307277628032299</v>
      </c>
      <c r="M1313" s="71">
        <v>0.541243141135198</v>
      </c>
      <c r="N1313" s="68">
        <v>52.628032345013501</v>
      </c>
      <c r="O1313" s="71"/>
      <c r="P1313" s="68"/>
      <c r="Q1313" s="71"/>
      <c r="R1313" s="68"/>
    </row>
    <row r="1314" spans="1:18" x14ac:dyDescent="0.2">
      <c r="A1314" s="141" t="s">
        <v>2902</v>
      </c>
      <c r="B1314" s="67" t="s">
        <v>2903</v>
      </c>
      <c r="C1314" s="67">
        <v>72</v>
      </c>
      <c r="D1314" s="67" t="s">
        <v>340</v>
      </c>
      <c r="E1314" s="71">
        <v>0.62482893728614397</v>
      </c>
      <c r="F1314" s="68">
        <v>50</v>
      </c>
      <c r="G1314" s="71">
        <v>0.68988231484546303</v>
      </c>
      <c r="H1314" s="68">
        <v>64.016172506738499</v>
      </c>
      <c r="I1314" s="71">
        <v>0.64134192516077904</v>
      </c>
      <c r="J1314" s="68">
        <v>54.784366576819401</v>
      </c>
      <c r="K1314" s="71">
        <v>0.68981499569046201</v>
      </c>
      <c r="L1314" s="68">
        <v>12.466307277627999</v>
      </c>
      <c r="M1314" s="71">
        <v>0.47827651344787298</v>
      </c>
      <c r="N1314" s="68">
        <v>36.051212938005399</v>
      </c>
      <c r="O1314" s="71"/>
      <c r="P1314" s="68"/>
      <c r="Q1314" s="71"/>
      <c r="R1314" s="68"/>
    </row>
    <row r="1315" spans="1:18" x14ac:dyDescent="0.2">
      <c r="A1315" s="141" t="s">
        <v>2904</v>
      </c>
      <c r="B1315" s="67" t="s">
        <v>2905</v>
      </c>
      <c r="C1315" s="67">
        <v>72</v>
      </c>
      <c r="D1315" s="67" t="s">
        <v>340</v>
      </c>
      <c r="E1315" s="71">
        <v>0.48511533710277199</v>
      </c>
      <c r="F1315" s="68">
        <v>14.218328840970401</v>
      </c>
      <c r="G1315" s="71">
        <v>0.63867333745086996</v>
      </c>
      <c r="H1315" s="68">
        <v>42.924528301886802</v>
      </c>
      <c r="I1315" s="71">
        <v>0.57855207237194695</v>
      </c>
      <c r="J1315" s="68">
        <v>28.2345013477089</v>
      </c>
      <c r="K1315" s="71">
        <v>0.68509859960936403</v>
      </c>
      <c r="L1315" s="68">
        <v>12.061994609164399</v>
      </c>
      <c r="M1315" s="71">
        <v>0.52325267608167703</v>
      </c>
      <c r="N1315" s="68">
        <v>47.708894878706197</v>
      </c>
      <c r="O1315" s="71"/>
      <c r="P1315" s="68"/>
      <c r="Q1315" s="71">
        <v>0</v>
      </c>
      <c r="R1315" s="68">
        <v>29.090909090909101</v>
      </c>
    </row>
    <row r="1316" spans="1:18" x14ac:dyDescent="0.2">
      <c r="A1316" s="141" t="s">
        <v>2906</v>
      </c>
      <c r="B1316" s="67" t="s">
        <v>2907</v>
      </c>
      <c r="C1316" s="67">
        <v>72</v>
      </c>
      <c r="D1316" s="67" t="s">
        <v>340</v>
      </c>
      <c r="E1316" s="71">
        <v>0.73892841950911003</v>
      </c>
      <c r="F1316" s="68">
        <v>81.334231805929903</v>
      </c>
      <c r="G1316" s="71">
        <v>0.68096923734211701</v>
      </c>
      <c r="H1316" s="68">
        <v>60.781671159029599</v>
      </c>
      <c r="I1316" s="71">
        <v>0.65550886259054597</v>
      </c>
      <c r="J1316" s="68">
        <v>61.185983827493303</v>
      </c>
      <c r="K1316" s="71">
        <v>0.68189395773402495</v>
      </c>
      <c r="L1316" s="68">
        <v>11.320754716981099</v>
      </c>
      <c r="M1316" s="71">
        <v>0.67917003987886404</v>
      </c>
      <c r="N1316" s="68">
        <v>73.652291105121293</v>
      </c>
      <c r="O1316" s="71"/>
      <c r="P1316" s="68"/>
      <c r="Q1316" s="71">
        <v>0.99709999999999999</v>
      </c>
      <c r="R1316" s="68">
        <v>74.4664031620553</v>
      </c>
    </row>
    <row r="1317" spans="1:18" x14ac:dyDescent="0.2">
      <c r="A1317" s="141" t="s">
        <v>2908</v>
      </c>
      <c r="B1317" s="67" t="s">
        <v>2909</v>
      </c>
      <c r="C1317" s="67">
        <v>72</v>
      </c>
      <c r="D1317" s="67" t="s">
        <v>340</v>
      </c>
      <c r="E1317" s="71">
        <v>0.56797550646898198</v>
      </c>
      <c r="F1317" s="68">
        <v>34.636118598382801</v>
      </c>
      <c r="G1317" s="71">
        <v>0.69809150481272697</v>
      </c>
      <c r="H1317" s="68">
        <v>65.902964959568706</v>
      </c>
      <c r="I1317" s="71">
        <v>0.66788821596644998</v>
      </c>
      <c r="J1317" s="68">
        <v>66.711590296495999</v>
      </c>
      <c r="K1317" s="71">
        <v>0.79772618252912098</v>
      </c>
      <c r="L1317" s="68">
        <v>47.169811320754697</v>
      </c>
      <c r="M1317" s="71">
        <v>0.67617162903661099</v>
      </c>
      <c r="N1317" s="68">
        <v>73.3827493261456</v>
      </c>
      <c r="O1317" s="71"/>
      <c r="P1317" s="68"/>
      <c r="Q1317" s="71">
        <v>0</v>
      </c>
      <c r="R1317" s="68">
        <v>29.090909090909101</v>
      </c>
    </row>
    <row r="1318" spans="1:18" x14ac:dyDescent="0.2">
      <c r="A1318" s="141" t="s">
        <v>2910</v>
      </c>
      <c r="B1318" s="67" t="s">
        <v>2911</v>
      </c>
      <c r="C1318" s="67">
        <v>72</v>
      </c>
      <c r="D1318" s="67" t="s">
        <v>340</v>
      </c>
      <c r="E1318" s="71">
        <v>0.76353886466384202</v>
      </c>
      <c r="F1318" s="68">
        <v>86.185983827493303</v>
      </c>
      <c r="G1318" s="71">
        <v>0.73729810093543302</v>
      </c>
      <c r="H1318" s="68">
        <v>74.932614555256094</v>
      </c>
      <c r="I1318" s="71">
        <v>0.65711049134390398</v>
      </c>
      <c r="J1318" s="68">
        <v>61.927223719676498</v>
      </c>
      <c r="K1318" s="71">
        <v>0.75910774537227699</v>
      </c>
      <c r="L1318" s="68">
        <v>32.277628032345</v>
      </c>
      <c r="M1318" s="71">
        <v>0.664177985667596</v>
      </c>
      <c r="N1318" s="68">
        <v>71.630727762803204</v>
      </c>
      <c r="O1318" s="71"/>
      <c r="P1318" s="68"/>
      <c r="Q1318" s="71">
        <v>1</v>
      </c>
      <c r="R1318" s="68">
        <v>100</v>
      </c>
    </row>
    <row r="1319" spans="1:18" x14ac:dyDescent="0.2">
      <c r="A1319" s="141" t="s">
        <v>2912</v>
      </c>
      <c r="B1319" s="67" t="s">
        <v>2913</v>
      </c>
      <c r="C1319" s="67">
        <v>72</v>
      </c>
      <c r="D1319" s="67" t="s">
        <v>340</v>
      </c>
      <c r="E1319" s="71">
        <v>0.80801784639230201</v>
      </c>
      <c r="F1319" s="68">
        <v>92.183288409703493</v>
      </c>
      <c r="G1319" s="71">
        <v>0.85331791886907804</v>
      </c>
      <c r="H1319" s="68">
        <v>95.215633423180606</v>
      </c>
      <c r="I1319" s="71">
        <v>0.76146027684302198</v>
      </c>
      <c r="J1319" s="68">
        <v>92.789757412398899</v>
      </c>
      <c r="K1319" s="71">
        <v>0.79165541572828602</v>
      </c>
      <c r="L1319" s="68">
        <v>44.272237196765502</v>
      </c>
      <c r="M1319" s="71">
        <v>0.89505562052112397</v>
      </c>
      <c r="N1319" s="68">
        <v>94.272237196765502</v>
      </c>
      <c r="O1319" s="71"/>
      <c r="P1319" s="68"/>
      <c r="Q1319" s="71">
        <v>0.73860000000000003</v>
      </c>
      <c r="R1319" s="68">
        <v>65.691699604743107</v>
      </c>
    </row>
    <row r="1320" spans="1:18" x14ac:dyDescent="0.2">
      <c r="A1320" s="141" t="s">
        <v>2914</v>
      </c>
      <c r="B1320" s="67" t="s">
        <v>2915</v>
      </c>
      <c r="C1320" s="67">
        <v>72</v>
      </c>
      <c r="D1320" s="67" t="s">
        <v>340</v>
      </c>
      <c r="E1320" s="71">
        <v>0.83897428255980899</v>
      </c>
      <c r="F1320" s="68">
        <v>95.956873315363893</v>
      </c>
      <c r="G1320" s="71">
        <v>0.80379049978814399</v>
      </c>
      <c r="H1320" s="68">
        <v>87.803234501347703</v>
      </c>
      <c r="I1320" s="71">
        <v>0.71068132616783997</v>
      </c>
      <c r="J1320" s="68">
        <v>80.188679245282998</v>
      </c>
      <c r="K1320" s="71">
        <v>0.84831059400926401</v>
      </c>
      <c r="L1320" s="68">
        <v>71.293800539083605</v>
      </c>
      <c r="M1320" s="71">
        <v>0.832088992833798</v>
      </c>
      <c r="N1320" s="68">
        <v>88.948787061994594</v>
      </c>
      <c r="O1320" s="71"/>
      <c r="P1320" s="68"/>
      <c r="Q1320" s="71">
        <v>1</v>
      </c>
      <c r="R1320" s="68">
        <v>100</v>
      </c>
    </row>
    <row r="1321" spans="1:18" x14ac:dyDescent="0.2">
      <c r="A1321" s="141" t="s">
        <v>2916</v>
      </c>
      <c r="B1321" s="67" t="s">
        <v>2917</v>
      </c>
      <c r="C1321" s="67">
        <v>72</v>
      </c>
      <c r="D1321" s="67" t="s">
        <v>340</v>
      </c>
      <c r="E1321" s="71">
        <v>0.83566540148076296</v>
      </c>
      <c r="F1321" s="68">
        <v>95.619946091644195</v>
      </c>
      <c r="G1321" s="71">
        <v>0.82752315391375397</v>
      </c>
      <c r="H1321" s="68">
        <v>91.711590296495999</v>
      </c>
      <c r="I1321" s="71">
        <v>0.71856887180603601</v>
      </c>
      <c r="J1321" s="68">
        <v>83.0862533692722</v>
      </c>
      <c r="K1321" s="71">
        <v>0.88110308159107498</v>
      </c>
      <c r="L1321" s="68">
        <v>86.118598382749298</v>
      </c>
      <c r="M1321" s="71">
        <v>0.75113190009295105</v>
      </c>
      <c r="N1321" s="68">
        <v>81.536388140161705</v>
      </c>
      <c r="O1321" s="71"/>
      <c r="P1321" s="68"/>
      <c r="Q1321" s="71">
        <v>1</v>
      </c>
      <c r="R1321" s="68">
        <v>100</v>
      </c>
    </row>
    <row r="1322" spans="1:18" x14ac:dyDescent="0.2">
      <c r="A1322" s="141" t="s">
        <v>2918</v>
      </c>
      <c r="B1322" s="67" t="s">
        <v>2919</v>
      </c>
      <c r="C1322" s="67">
        <v>72</v>
      </c>
      <c r="D1322" s="67" t="s">
        <v>340</v>
      </c>
      <c r="E1322" s="71">
        <v>0.74822722225899896</v>
      </c>
      <c r="F1322" s="68">
        <v>83.221024258760096</v>
      </c>
      <c r="G1322" s="71">
        <v>0.77401560158864602</v>
      </c>
      <c r="H1322" s="68">
        <v>82.075471698113205</v>
      </c>
      <c r="I1322" s="71">
        <v>0.69556085694966796</v>
      </c>
      <c r="J1322" s="68">
        <v>75.404312668463604</v>
      </c>
      <c r="K1322" s="71">
        <v>0.76591980687499595</v>
      </c>
      <c r="L1322" s="68">
        <v>34.568733153638803</v>
      </c>
      <c r="M1322" s="71">
        <v>0.73613984588168302</v>
      </c>
      <c r="N1322" s="68">
        <v>79.986522911051196</v>
      </c>
      <c r="O1322" s="71"/>
      <c r="P1322" s="68"/>
      <c r="Q1322" s="71">
        <v>0.76949999999999996</v>
      </c>
      <c r="R1322" s="68">
        <v>67.351778656126498</v>
      </c>
    </row>
    <row r="1323" spans="1:18" x14ac:dyDescent="0.2">
      <c r="A1323" s="141" t="s">
        <v>1645</v>
      </c>
      <c r="B1323" s="67" t="s">
        <v>2920</v>
      </c>
      <c r="C1323" s="67">
        <v>72</v>
      </c>
      <c r="D1323" s="67" t="s">
        <v>340</v>
      </c>
      <c r="E1323" s="71">
        <v>0.81592348523618496</v>
      </c>
      <c r="F1323" s="68">
        <v>93.328840970350399</v>
      </c>
      <c r="G1323" s="71">
        <v>0.79508407546464599</v>
      </c>
      <c r="H1323" s="68">
        <v>86.185983827493303</v>
      </c>
      <c r="I1323" s="71">
        <v>0.70704934694013299</v>
      </c>
      <c r="J1323" s="68">
        <v>79.110512129380098</v>
      </c>
      <c r="K1323" s="71">
        <v>0.85693621210572901</v>
      </c>
      <c r="L1323" s="68">
        <v>75.943396226415103</v>
      </c>
      <c r="M1323" s="71">
        <v>0.72114779167041498</v>
      </c>
      <c r="N1323" s="68">
        <v>78.504043126684607</v>
      </c>
      <c r="O1323" s="71"/>
      <c r="P1323" s="68"/>
      <c r="Q1323" s="71">
        <v>0.99939999999999996</v>
      </c>
      <c r="R1323" s="68">
        <v>76.521739130434796</v>
      </c>
    </row>
    <row r="1324" spans="1:18" x14ac:dyDescent="0.2">
      <c r="A1324" s="141" t="s">
        <v>2853</v>
      </c>
      <c r="B1324" s="67" t="s">
        <v>2921</v>
      </c>
      <c r="C1324" s="67">
        <v>72</v>
      </c>
      <c r="D1324" s="67" t="s">
        <v>340</v>
      </c>
      <c r="E1324" s="71">
        <v>0.60257585696590799</v>
      </c>
      <c r="F1324" s="68">
        <v>43.530997304582201</v>
      </c>
      <c r="G1324" s="71">
        <v>0.73228837770037103</v>
      </c>
      <c r="H1324" s="68">
        <v>74.123989218328802</v>
      </c>
      <c r="I1324" s="71">
        <v>0.68785268849449199</v>
      </c>
      <c r="J1324" s="68">
        <v>72.911051212938006</v>
      </c>
      <c r="K1324" s="71">
        <v>0.88658248117552896</v>
      </c>
      <c r="L1324" s="68">
        <v>88.342318059299203</v>
      </c>
      <c r="M1324" s="71">
        <v>0.70615573745914695</v>
      </c>
      <c r="N1324" s="68">
        <v>76.6172506738544</v>
      </c>
      <c r="O1324" s="71"/>
      <c r="P1324" s="68"/>
      <c r="Q1324" s="71">
        <v>0</v>
      </c>
      <c r="R1324" s="68">
        <v>29.090909090909101</v>
      </c>
    </row>
    <row r="1325" spans="1:18" x14ac:dyDescent="0.2">
      <c r="A1325" s="141" t="s">
        <v>2922</v>
      </c>
      <c r="B1325" s="67" t="s">
        <v>2923</v>
      </c>
      <c r="C1325" s="67">
        <v>72</v>
      </c>
      <c r="D1325" s="67" t="s">
        <v>340</v>
      </c>
      <c r="E1325" s="71">
        <v>0.52878983385699097</v>
      </c>
      <c r="F1325" s="68">
        <v>25.4043126684636</v>
      </c>
      <c r="G1325" s="71">
        <v>0.70822663587037404</v>
      </c>
      <c r="H1325" s="68">
        <v>68.261455525606493</v>
      </c>
      <c r="I1325" s="71">
        <v>0.63132889911258305</v>
      </c>
      <c r="J1325" s="68">
        <v>50.606469002695398</v>
      </c>
      <c r="K1325" s="71">
        <v>0.73316638474426299</v>
      </c>
      <c r="L1325" s="68">
        <v>24.123989218328799</v>
      </c>
      <c r="M1325" s="71">
        <v>0.57122724955773396</v>
      </c>
      <c r="N1325" s="68">
        <v>57.479784366576801</v>
      </c>
      <c r="O1325" s="71"/>
      <c r="P1325" s="68"/>
      <c r="Q1325" s="71">
        <v>0</v>
      </c>
      <c r="R1325" s="68">
        <v>29.090909090909101</v>
      </c>
    </row>
    <row r="1326" spans="1:18" x14ac:dyDescent="0.2">
      <c r="A1326" s="141" t="s">
        <v>2924</v>
      </c>
      <c r="B1326" s="67" t="s">
        <v>2925</v>
      </c>
      <c r="C1326" s="67">
        <v>72</v>
      </c>
      <c r="D1326" s="67" t="s">
        <v>340</v>
      </c>
      <c r="E1326" s="71">
        <v>0.70938620695613697</v>
      </c>
      <c r="F1326" s="68">
        <v>74.663072776280302</v>
      </c>
      <c r="G1326" s="71">
        <v>0.74100211078034495</v>
      </c>
      <c r="H1326" s="68">
        <v>75.606469002695405</v>
      </c>
      <c r="I1326" s="71">
        <v>0.65031123330643303</v>
      </c>
      <c r="J1326" s="68">
        <v>58.827493261455501</v>
      </c>
      <c r="K1326" s="71">
        <v>0.72073175923758004</v>
      </c>
      <c r="L1326" s="68">
        <v>20.350404312668498</v>
      </c>
      <c r="M1326" s="71">
        <v>0.64918593145632797</v>
      </c>
      <c r="N1326" s="68">
        <v>70.215633423180606</v>
      </c>
      <c r="O1326" s="71"/>
      <c r="P1326" s="68"/>
      <c r="Q1326" s="71">
        <v>0.78569999999999995</v>
      </c>
      <c r="R1326" s="68">
        <v>67.984189723320199</v>
      </c>
    </row>
    <row r="1327" spans="1:18" x14ac:dyDescent="0.2">
      <c r="A1327" s="141" t="s">
        <v>2926</v>
      </c>
      <c r="B1327" s="67" t="s">
        <v>2927</v>
      </c>
      <c r="C1327" s="67">
        <v>72</v>
      </c>
      <c r="D1327" s="67" t="s">
        <v>340</v>
      </c>
      <c r="E1327" s="71">
        <v>0.55641085416429203</v>
      </c>
      <c r="F1327" s="68">
        <v>31.805929919137501</v>
      </c>
      <c r="G1327" s="71">
        <v>0.63851320120857702</v>
      </c>
      <c r="H1327" s="68">
        <v>42.789757412398899</v>
      </c>
      <c r="I1327" s="71">
        <v>0.54665644507542099</v>
      </c>
      <c r="J1327" s="68">
        <v>18.800539083558</v>
      </c>
      <c r="K1327" s="71">
        <v>0.61017183040135403</v>
      </c>
      <c r="L1327" s="68">
        <v>4.8517520215633398</v>
      </c>
      <c r="M1327" s="71">
        <v>0.43030193997181498</v>
      </c>
      <c r="N1327" s="68">
        <v>23.045822102425898</v>
      </c>
      <c r="O1327" s="71"/>
      <c r="P1327" s="68"/>
      <c r="Q1327" s="71"/>
      <c r="R1327" s="68"/>
    </row>
    <row r="1328" spans="1:18" x14ac:dyDescent="0.2">
      <c r="A1328" s="141" t="s">
        <v>2928</v>
      </c>
      <c r="B1328" s="67" t="s">
        <v>2929</v>
      </c>
      <c r="C1328" s="67">
        <v>72</v>
      </c>
      <c r="D1328" s="67" t="s">
        <v>340</v>
      </c>
      <c r="E1328" s="71">
        <v>0.599160785665246</v>
      </c>
      <c r="F1328" s="68">
        <v>42.587601078167097</v>
      </c>
      <c r="G1328" s="71">
        <v>0.77023768554525696</v>
      </c>
      <c r="H1328" s="68">
        <v>81.334231805929903</v>
      </c>
      <c r="I1328" s="71">
        <v>0.75734902685251004</v>
      </c>
      <c r="J1328" s="68">
        <v>92.250673854447399</v>
      </c>
      <c r="K1328" s="71">
        <v>0.792045586891853</v>
      </c>
      <c r="L1328" s="68">
        <v>44.407008086253398</v>
      </c>
      <c r="M1328" s="71">
        <v>0.67617162903661099</v>
      </c>
      <c r="N1328" s="68">
        <v>73.3827493261456</v>
      </c>
      <c r="O1328" s="71"/>
      <c r="P1328" s="68"/>
      <c r="Q1328" s="71">
        <v>0</v>
      </c>
      <c r="R1328" s="68">
        <v>29.090909090909101</v>
      </c>
    </row>
    <row r="1329" spans="1:18" x14ac:dyDescent="0.2">
      <c r="A1329" s="141" t="s">
        <v>2930</v>
      </c>
      <c r="B1329" s="67" t="s">
        <v>2931</v>
      </c>
      <c r="C1329" s="67">
        <v>72</v>
      </c>
      <c r="D1329" s="67" t="s">
        <v>340</v>
      </c>
      <c r="E1329" s="71">
        <v>0.59304609385436402</v>
      </c>
      <c r="F1329" s="68">
        <v>40.970350404312697</v>
      </c>
      <c r="G1329" s="71">
        <v>0.74306263657442495</v>
      </c>
      <c r="H1329" s="68">
        <v>76.145552560646905</v>
      </c>
      <c r="I1329" s="71">
        <v>0.67988241557643303</v>
      </c>
      <c r="J1329" s="68">
        <v>70.485175202156299</v>
      </c>
      <c r="K1329" s="71">
        <v>0.839128090504069</v>
      </c>
      <c r="L1329" s="68">
        <v>66.9137466307278</v>
      </c>
      <c r="M1329" s="71">
        <v>0.70315732661689301</v>
      </c>
      <c r="N1329" s="68">
        <v>76.145552560646905</v>
      </c>
      <c r="O1329" s="71"/>
      <c r="P1329" s="68"/>
      <c r="Q1329" s="71">
        <v>0</v>
      </c>
      <c r="R1329" s="68">
        <v>29.090909090909101</v>
      </c>
    </row>
    <row r="1330" spans="1:18" x14ac:dyDescent="0.2">
      <c r="A1330" s="141" t="s">
        <v>2932</v>
      </c>
      <c r="B1330" s="67" t="s">
        <v>2933</v>
      </c>
      <c r="C1330" s="67">
        <v>72</v>
      </c>
      <c r="D1330" s="67" t="s">
        <v>340</v>
      </c>
      <c r="E1330" s="71">
        <v>0.59120052960687897</v>
      </c>
      <c r="F1330" s="68">
        <v>40.633423180592999</v>
      </c>
      <c r="G1330" s="71">
        <v>0.71711989865322701</v>
      </c>
      <c r="H1330" s="68">
        <v>70.889487870619902</v>
      </c>
      <c r="I1330" s="71">
        <v>0.65209508210686795</v>
      </c>
      <c r="J1330" s="68">
        <v>59.299191374663103</v>
      </c>
      <c r="K1330" s="71">
        <v>0.81466689128557501</v>
      </c>
      <c r="L1330" s="68">
        <v>54.716981132075503</v>
      </c>
      <c r="M1330" s="71">
        <v>0.77212077598872597</v>
      </c>
      <c r="N1330" s="68">
        <v>83.221024258760096</v>
      </c>
      <c r="O1330" s="71"/>
      <c r="P1330" s="68"/>
      <c r="Q1330" s="71">
        <v>0</v>
      </c>
      <c r="R1330" s="68">
        <v>29.090909090909101</v>
      </c>
    </row>
    <row r="1331" spans="1:18" x14ac:dyDescent="0.2">
      <c r="A1331" s="141" t="s">
        <v>2934</v>
      </c>
      <c r="B1331" s="67" t="s">
        <v>2935</v>
      </c>
      <c r="C1331" s="67">
        <v>72</v>
      </c>
      <c r="D1331" s="67" t="s">
        <v>340</v>
      </c>
      <c r="E1331" s="71">
        <v>0.749358050652009</v>
      </c>
      <c r="F1331" s="68">
        <v>83.625336927223699</v>
      </c>
      <c r="G1331" s="71">
        <v>0.664950199439027</v>
      </c>
      <c r="H1331" s="68">
        <v>55.188679245282998</v>
      </c>
      <c r="I1331" s="71">
        <v>0.64412367110581603</v>
      </c>
      <c r="J1331" s="68">
        <v>55.997304582210198</v>
      </c>
      <c r="K1331" s="71">
        <v>0.77738839704760598</v>
      </c>
      <c r="L1331" s="68">
        <v>38.544474393530997</v>
      </c>
      <c r="M1331" s="71">
        <v>0.664177985667596</v>
      </c>
      <c r="N1331" s="68">
        <v>71.630727762803204</v>
      </c>
      <c r="O1331" s="71"/>
      <c r="P1331" s="68"/>
      <c r="Q1331" s="71">
        <v>0.99614999999999998</v>
      </c>
      <c r="R1331" s="68">
        <v>74.308300395256893</v>
      </c>
    </row>
    <row r="1332" spans="1:18" x14ac:dyDescent="0.2">
      <c r="A1332" s="141" t="s">
        <v>2936</v>
      </c>
      <c r="B1332" s="67" t="s">
        <v>2937</v>
      </c>
      <c r="C1332" s="67">
        <v>72</v>
      </c>
      <c r="D1332" s="67" t="s">
        <v>340</v>
      </c>
      <c r="E1332" s="71">
        <v>0.605523175170812</v>
      </c>
      <c r="F1332" s="68">
        <v>44.339622641509401</v>
      </c>
      <c r="G1332" s="71">
        <v>0.49643010600445497</v>
      </c>
      <c r="H1332" s="68">
        <v>6.4016172506738496</v>
      </c>
      <c r="I1332" s="71">
        <v>0.66942428427255296</v>
      </c>
      <c r="J1332" s="68">
        <v>67.183288409703493</v>
      </c>
      <c r="K1332" s="71">
        <v>0.71607714327846905</v>
      </c>
      <c r="L1332" s="68">
        <v>18.6657681940701</v>
      </c>
      <c r="M1332" s="71">
        <v>0.65218434229858202</v>
      </c>
      <c r="N1332" s="68">
        <v>70.619946091644195</v>
      </c>
      <c r="O1332" s="71"/>
      <c r="P1332" s="68"/>
      <c r="Q1332" s="71">
        <v>0.49349999999999999</v>
      </c>
      <c r="R1332" s="68">
        <v>51.936758893280597</v>
      </c>
    </row>
    <row r="1333" spans="1:18" x14ac:dyDescent="0.2">
      <c r="A1333" s="141" t="s">
        <v>2938</v>
      </c>
      <c r="B1333" s="67" t="s">
        <v>2939</v>
      </c>
      <c r="C1333" s="67">
        <v>72</v>
      </c>
      <c r="D1333" s="67" t="s">
        <v>340</v>
      </c>
      <c r="E1333" s="71">
        <v>0.48681791442767203</v>
      </c>
      <c r="F1333" s="68">
        <v>14.757412398921799</v>
      </c>
      <c r="G1333" s="71">
        <v>0.35854706048955698</v>
      </c>
      <c r="H1333" s="68">
        <v>2.4258760107816699</v>
      </c>
      <c r="I1333" s="71">
        <v>0.65380302056278705</v>
      </c>
      <c r="J1333" s="68">
        <v>60.040431266846397</v>
      </c>
      <c r="K1333" s="71">
        <v>0.77834561384095502</v>
      </c>
      <c r="L1333" s="68">
        <v>39.150943396226403</v>
      </c>
      <c r="M1333" s="71">
        <v>0.63419387724506004</v>
      </c>
      <c r="N1333" s="68">
        <v>67.789757412398899</v>
      </c>
      <c r="O1333" s="71"/>
      <c r="P1333" s="68"/>
      <c r="Q1333" s="71">
        <v>9.1999999999999998E-3</v>
      </c>
      <c r="R1333" s="68">
        <v>33.913043478260903</v>
      </c>
    </row>
    <row r="1334" spans="1:18" x14ac:dyDescent="0.2">
      <c r="A1334" s="141" t="s">
        <v>2284</v>
      </c>
      <c r="B1334" s="67" t="s">
        <v>2940</v>
      </c>
      <c r="C1334" s="67">
        <v>72</v>
      </c>
      <c r="D1334" s="67" t="s">
        <v>340</v>
      </c>
      <c r="E1334" s="71">
        <v>0.45937976651686901</v>
      </c>
      <c r="F1334" s="68">
        <v>7.7493261455525602</v>
      </c>
      <c r="G1334" s="71">
        <v>0.60358220902484705</v>
      </c>
      <c r="H1334" s="68">
        <v>19.743935309973001</v>
      </c>
      <c r="I1334" s="71">
        <v>0.57644972724967203</v>
      </c>
      <c r="J1334" s="68">
        <v>27.5606469002695</v>
      </c>
      <c r="K1334" s="71">
        <v>0.68356654549575602</v>
      </c>
      <c r="L1334" s="68">
        <v>11.859838274932599</v>
      </c>
      <c r="M1334" s="71">
        <v>0.43330035081406898</v>
      </c>
      <c r="N1334" s="68">
        <v>23.854447439353098</v>
      </c>
      <c r="O1334" s="71"/>
      <c r="P1334" s="68"/>
      <c r="Q1334" s="71">
        <v>0</v>
      </c>
      <c r="R1334" s="68">
        <v>29.090909090909101</v>
      </c>
    </row>
    <row r="1335" spans="1:18" x14ac:dyDescent="0.2">
      <c r="A1335" s="141" t="s">
        <v>2899</v>
      </c>
      <c r="B1335" s="67" t="s">
        <v>2941</v>
      </c>
      <c r="C1335" s="67">
        <v>72</v>
      </c>
      <c r="D1335" s="67" t="s">
        <v>340</v>
      </c>
      <c r="E1335" s="71">
        <v>0.60468880084925503</v>
      </c>
      <c r="F1335" s="68">
        <v>44.0700808625337</v>
      </c>
      <c r="G1335" s="71">
        <v>0.62597190150439297</v>
      </c>
      <c r="H1335" s="68">
        <v>34.905660377358501</v>
      </c>
      <c r="I1335" s="71">
        <v>0.56819272292579703</v>
      </c>
      <c r="J1335" s="68">
        <v>25.5390835579515</v>
      </c>
      <c r="K1335" s="71">
        <v>0.72532518962318104</v>
      </c>
      <c r="L1335" s="68">
        <v>22.3045822102426</v>
      </c>
      <c r="M1335" s="71">
        <v>0.499265389343648</v>
      </c>
      <c r="N1335" s="68">
        <v>42.183288409703501</v>
      </c>
      <c r="O1335" s="71"/>
      <c r="P1335" s="68"/>
      <c r="Q1335" s="71"/>
      <c r="R1335" s="68"/>
    </row>
    <row r="1336" spans="1:18" x14ac:dyDescent="0.2">
      <c r="A1336" s="141" t="s">
        <v>2942</v>
      </c>
      <c r="B1336" s="67" t="s">
        <v>2943</v>
      </c>
      <c r="C1336" s="67">
        <v>72</v>
      </c>
      <c r="D1336" s="67" t="s">
        <v>340</v>
      </c>
      <c r="E1336" s="71">
        <v>0.56664557475809696</v>
      </c>
      <c r="F1336" s="68">
        <v>34.231805929919098</v>
      </c>
      <c r="G1336" s="71">
        <v>0.580403539565852</v>
      </c>
      <c r="H1336" s="68">
        <v>13.477088948787101</v>
      </c>
      <c r="I1336" s="71">
        <v>0.53200789115666802</v>
      </c>
      <c r="J1336" s="68">
        <v>14.420485175202201</v>
      </c>
      <c r="K1336" s="71">
        <v>0.70887687412678502</v>
      </c>
      <c r="L1336" s="68">
        <v>17.048517520215601</v>
      </c>
      <c r="M1336" s="71">
        <v>0.44529399418308302</v>
      </c>
      <c r="N1336" s="68">
        <v>26.3477088948787</v>
      </c>
      <c r="O1336" s="71"/>
      <c r="P1336" s="68"/>
      <c r="Q1336" s="71"/>
      <c r="R1336" s="68"/>
    </row>
    <row r="1337" spans="1:18" x14ac:dyDescent="0.2">
      <c r="A1337" s="141" t="s">
        <v>2944</v>
      </c>
      <c r="B1337" s="67" t="s">
        <v>2945</v>
      </c>
      <c r="C1337" s="67">
        <v>72</v>
      </c>
      <c r="D1337" s="67" t="s">
        <v>340</v>
      </c>
      <c r="E1337" s="71">
        <v>0.65495117691693905</v>
      </c>
      <c r="F1337" s="68">
        <v>58.827493261455501</v>
      </c>
      <c r="G1337" s="71">
        <v>0.61157525266521096</v>
      </c>
      <c r="H1337" s="68">
        <v>23.921832884097</v>
      </c>
      <c r="I1337" s="71">
        <v>0.53183313404063803</v>
      </c>
      <c r="J1337" s="68">
        <v>14.285714285714301</v>
      </c>
      <c r="K1337" s="71">
        <v>0.71303920127604303</v>
      </c>
      <c r="L1337" s="68">
        <v>17.924528301886799</v>
      </c>
      <c r="M1337" s="71">
        <v>0.418308296602801</v>
      </c>
      <c r="N1337" s="68">
        <v>21.563342318059298</v>
      </c>
      <c r="O1337" s="71"/>
      <c r="P1337" s="68"/>
      <c r="Q1337" s="71">
        <v>1</v>
      </c>
      <c r="R1337" s="68">
        <v>100</v>
      </c>
    </row>
    <row r="1338" spans="1:18" x14ac:dyDescent="0.2">
      <c r="A1338" s="141" t="s">
        <v>2946</v>
      </c>
      <c r="B1338" s="67" t="s">
        <v>2947</v>
      </c>
      <c r="C1338" s="67">
        <v>72</v>
      </c>
      <c r="D1338" s="67" t="s">
        <v>340</v>
      </c>
      <c r="E1338" s="71">
        <v>0.65463817084999498</v>
      </c>
      <c r="F1338" s="68">
        <v>58.625336927223699</v>
      </c>
      <c r="G1338" s="71">
        <v>0.66733972698678001</v>
      </c>
      <c r="H1338" s="68">
        <v>56.334231805929903</v>
      </c>
      <c r="I1338" s="71">
        <v>0.63125978928869797</v>
      </c>
      <c r="J1338" s="68">
        <v>50.5390835579515</v>
      </c>
      <c r="K1338" s="71">
        <v>0.72773704167099296</v>
      </c>
      <c r="L1338" s="68">
        <v>22.641509433962302</v>
      </c>
      <c r="M1338" s="71">
        <v>0.59221612545350999</v>
      </c>
      <c r="N1338" s="68">
        <v>60.781671159029599</v>
      </c>
      <c r="O1338" s="71"/>
      <c r="P1338" s="68"/>
      <c r="Q1338" s="71"/>
      <c r="R1338" s="68"/>
    </row>
    <row r="1339" spans="1:18" x14ac:dyDescent="0.2">
      <c r="A1339" s="141" t="s">
        <v>2948</v>
      </c>
      <c r="B1339" s="67" t="s">
        <v>2949</v>
      </c>
      <c r="C1339" s="67">
        <v>72</v>
      </c>
      <c r="D1339" s="67" t="s">
        <v>340</v>
      </c>
      <c r="E1339" s="71">
        <v>0.65602819106261501</v>
      </c>
      <c r="F1339" s="68">
        <v>58.962264150943398</v>
      </c>
      <c r="G1339" s="71">
        <v>0.646909685760508</v>
      </c>
      <c r="H1339" s="68">
        <v>47.8436657681941</v>
      </c>
      <c r="I1339" s="71">
        <v>0.56757395456017401</v>
      </c>
      <c r="J1339" s="68">
        <v>25.336927223719702</v>
      </c>
      <c r="K1339" s="71">
        <v>0.68311417385719597</v>
      </c>
      <c r="L1339" s="68">
        <v>11.792452830188701</v>
      </c>
      <c r="M1339" s="71">
        <v>0.541243141135198</v>
      </c>
      <c r="N1339" s="68">
        <v>52.628032345013501</v>
      </c>
      <c r="O1339" s="71"/>
      <c r="P1339" s="68"/>
      <c r="Q1339" s="71">
        <v>0.84130000000000005</v>
      </c>
      <c r="R1339" s="68">
        <v>70.513833992094902</v>
      </c>
    </row>
    <row r="1340" spans="1:18" x14ac:dyDescent="0.2">
      <c r="A1340" s="141" t="s">
        <v>2950</v>
      </c>
      <c r="B1340" s="67" t="s">
        <v>2951</v>
      </c>
      <c r="C1340" s="67">
        <v>72</v>
      </c>
      <c r="D1340" s="67" t="s">
        <v>340</v>
      </c>
      <c r="E1340" s="71">
        <v>0.57475847448278095</v>
      </c>
      <c r="F1340" s="68">
        <v>36.051212938005399</v>
      </c>
      <c r="G1340" s="71">
        <v>0.71330185845160099</v>
      </c>
      <c r="H1340" s="68">
        <v>69.676549865229106</v>
      </c>
      <c r="I1340" s="71">
        <v>0.60299936626879402</v>
      </c>
      <c r="J1340" s="68">
        <v>38.072776280323502</v>
      </c>
      <c r="K1340" s="71">
        <v>0.68294800655831001</v>
      </c>
      <c r="L1340" s="68">
        <v>11.725067385444699</v>
      </c>
      <c r="M1340" s="71">
        <v>0.541243141135198</v>
      </c>
      <c r="N1340" s="68">
        <v>52.628032345013501</v>
      </c>
      <c r="O1340" s="71"/>
      <c r="P1340" s="68"/>
      <c r="Q1340" s="71">
        <v>0.33329999999999999</v>
      </c>
      <c r="R1340" s="68">
        <v>45.928853754940697</v>
      </c>
    </row>
    <row r="1341" spans="1:18" x14ac:dyDescent="0.2">
      <c r="A1341" s="141" t="s">
        <v>2429</v>
      </c>
      <c r="B1341" s="67" t="s">
        <v>2952</v>
      </c>
      <c r="C1341" s="67">
        <v>72</v>
      </c>
      <c r="D1341" s="67" t="s">
        <v>340</v>
      </c>
      <c r="E1341" s="71">
        <v>0.83994087141463702</v>
      </c>
      <c r="F1341" s="68">
        <v>96.024258760107799</v>
      </c>
      <c r="G1341" s="71">
        <v>0.85007394414986903</v>
      </c>
      <c r="H1341" s="68">
        <v>94.6091644204852</v>
      </c>
      <c r="I1341" s="71">
        <v>0.75190838761892298</v>
      </c>
      <c r="J1341" s="68">
        <v>90.835579514824801</v>
      </c>
      <c r="K1341" s="71">
        <v>0.87957264447623595</v>
      </c>
      <c r="L1341" s="68">
        <v>85.579514824797798</v>
      </c>
      <c r="M1341" s="71">
        <v>0.71814938082816104</v>
      </c>
      <c r="N1341" s="68">
        <v>78.2345013477089</v>
      </c>
      <c r="O1341" s="71"/>
      <c r="P1341" s="68"/>
      <c r="Q1341" s="71">
        <v>1</v>
      </c>
      <c r="R1341" s="68">
        <v>100</v>
      </c>
    </row>
    <row r="1342" spans="1:18" x14ac:dyDescent="0.2">
      <c r="A1342" s="141" t="s">
        <v>1323</v>
      </c>
      <c r="B1342" s="67" t="s">
        <v>2953</v>
      </c>
      <c r="C1342" s="67">
        <v>72</v>
      </c>
      <c r="D1342" s="67" t="s">
        <v>340</v>
      </c>
      <c r="E1342" s="71">
        <v>0.61638478784795703</v>
      </c>
      <c r="F1342" s="68">
        <v>47.439353099730504</v>
      </c>
      <c r="G1342" s="71">
        <v>0.74656781961823904</v>
      </c>
      <c r="H1342" s="68">
        <v>77.021563342318103</v>
      </c>
      <c r="I1342" s="71">
        <v>0.64853966810527797</v>
      </c>
      <c r="J1342" s="68">
        <v>57.816711590296499</v>
      </c>
      <c r="K1342" s="71">
        <v>0.75581303932472799</v>
      </c>
      <c r="L1342" s="68">
        <v>30.7951482479784</v>
      </c>
      <c r="M1342" s="71">
        <v>0.61620341219153896</v>
      </c>
      <c r="N1342" s="68">
        <v>64.757412398921801</v>
      </c>
      <c r="O1342" s="71"/>
      <c r="P1342" s="68"/>
      <c r="Q1342" s="71">
        <v>0.31480000000000002</v>
      </c>
      <c r="R1342" s="68">
        <v>44.822134387351802</v>
      </c>
    </row>
    <row r="1343" spans="1:18" x14ac:dyDescent="0.2">
      <c r="A1343" s="141" t="s">
        <v>2954</v>
      </c>
      <c r="B1343" s="67" t="s">
        <v>2955</v>
      </c>
      <c r="C1343" s="67">
        <v>72</v>
      </c>
      <c r="D1343" s="67" t="s">
        <v>340</v>
      </c>
      <c r="E1343" s="71">
        <v>0.62266182851294505</v>
      </c>
      <c r="F1343" s="68">
        <v>49.1913746630728</v>
      </c>
      <c r="G1343" s="71">
        <v>0.83868002521713003</v>
      </c>
      <c r="H1343" s="68">
        <v>93.598382749326106</v>
      </c>
      <c r="I1343" s="71">
        <v>0.73095781071566301</v>
      </c>
      <c r="J1343" s="68">
        <v>86.725067385444703</v>
      </c>
      <c r="K1343" s="71">
        <v>0.83151874748827603</v>
      </c>
      <c r="L1343" s="68">
        <v>63.274932614555297</v>
      </c>
      <c r="M1343" s="71">
        <v>0.71215255914365405</v>
      </c>
      <c r="N1343" s="68">
        <v>77.628032345013494</v>
      </c>
      <c r="O1343" s="71"/>
      <c r="P1343" s="68"/>
      <c r="Q1343" s="71">
        <v>0</v>
      </c>
      <c r="R1343" s="68">
        <v>29.090909090909101</v>
      </c>
    </row>
    <row r="1344" spans="1:18" x14ac:dyDescent="0.2">
      <c r="A1344" s="141" t="s">
        <v>2956</v>
      </c>
      <c r="B1344" s="67" t="s">
        <v>2957</v>
      </c>
      <c r="C1344" s="67">
        <v>72</v>
      </c>
      <c r="D1344" s="67" t="s">
        <v>340</v>
      </c>
      <c r="E1344" s="71">
        <v>0.64419270272068596</v>
      </c>
      <c r="F1344" s="68">
        <v>56.132075471698101</v>
      </c>
      <c r="G1344" s="71">
        <v>0.63514097926079505</v>
      </c>
      <c r="H1344" s="68">
        <v>40.768194070080902</v>
      </c>
      <c r="I1344" s="71">
        <v>0.59130643495245505</v>
      </c>
      <c r="J1344" s="68">
        <v>33.355795148247999</v>
      </c>
      <c r="K1344" s="71">
        <v>0.77609773626950596</v>
      </c>
      <c r="L1344" s="68">
        <v>38.207547169811299</v>
      </c>
      <c r="M1344" s="71">
        <v>0.57422566039998801</v>
      </c>
      <c r="N1344" s="68">
        <v>58.0862533692722</v>
      </c>
      <c r="O1344" s="71"/>
      <c r="P1344" s="68"/>
      <c r="Q1344" s="71"/>
      <c r="R1344" s="68"/>
    </row>
    <row r="1345" spans="1:18" x14ac:dyDescent="0.2">
      <c r="A1345" s="141" t="s">
        <v>2958</v>
      </c>
      <c r="B1345" s="67" t="s">
        <v>2959</v>
      </c>
      <c r="C1345" s="67">
        <v>72</v>
      </c>
      <c r="D1345" s="67" t="s">
        <v>340</v>
      </c>
      <c r="E1345" s="71">
        <v>0.60839029965714897</v>
      </c>
      <c r="F1345" s="68">
        <v>45.283018867924497</v>
      </c>
      <c r="G1345" s="71">
        <v>0.67839583483802202</v>
      </c>
      <c r="H1345" s="68">
        <v>59.973045822102399</v>
      </c>
      <c r="I1345" s="71">
        <v>0.627354572069594</v>
      </c>
      <c r="J1345" s="68">
        <v>48.787061994609203</v>
      </c>
      <c r="K1345" s="71">
        <v>0.58956606142803503</v>
      </c>
      <c r="L1345" s="68">
        <v>3.4366576819407002</v>
      </c>
      <c r="M1345" s="71">
        <v>0.53824473029294495</v>
      </c>
      <c r="N1345" s="68">
        <v>51.684636118598398</v>
      </c>
      <c r="O1345" s="71"/>
      <c r="P1345" s="68"/>
      <c r="Q1345" s="71"/>
      <c r="R1345" s="68"/>
    </row>
    <row r="1346" spans="1:18" x14ac:dyDescent="0.2">
      <c r="A1346" s="141" t="s">
        <v>2960</v>
      </c>
      <c r="B1346" s="67" t="s">
        <v>2961</v>
      </c>
      <c r="C1346" s="67">
        <v>72</v>
      </c>
      <c r="D1346" s="67" t="s">
        <v>340</v>
      </c>
      <c r="E1346" s="71">
        <v>0.62660744380165301</v>
      </c>
      <c r="F1346" s="68">
        <v>50.673854447439297</v>
      </c>
      <c r="G1346" s="71">
        <v>0.63466309726815295</v>
      </c>
      <c r="H1346" s="68">
        <v>40.363881401617199</v>
      </c>
      <c r="I1346" s="71">
        <v>0.58717607128869798</v>
      </c>
      <c r="J1346" s="68">
        <v>32.075471698113198</v>
      </c>
      <c r="K1346" s="71">
        <v>0.71636176793428097</v>
      </c>
      <c r="L1346" s="68">
        <v>18.800539083558</v>
      </c>
      <c r="M1346" s="71">
        <v>0.56822883871548102</v>
      </c>
      <c r="N1346" s="68">
        <v>56.940700808625301</v>
      </c>
      <c r="O1346" s="71"/>
      <c r="P1346" s="68"/>
      <c r="Q1346" s="71"/>
      <c r="R1346" s="68"/>
    </row>
    <row r="1347" spans="1:18" x14ac:dyDescent="0.2">
      <c r="A1347" s="141" t="s">
        <v>2962</v>
      </c>
      <c r="B1347" s="67" t="s">
        <v>2963</v>
      </c>
      <c r="C1347" s="67">
        <v>72</v>
      </c>
      <c r="D1347" s="67" t="s">
        <v>340</v>
      </c>
      <c r="E1347" s="71">
        <v>0.596350498867108</v>
      </c>
      <c r="F1347" s="68">
        <v>41.442048517520199</v>
      </c>
      <c r="G1347" s="71">
        <v>0.57754415524298297</v>
      </c>
      <c r="H1347" s="68">
        <v>13.140161725067401</v>
      </c>
      <c r="I1347" s="71">
        <v>0.59546751282171595</v>
      </c>
      <c r="J1347" s="68">
        <v>34.973045822102399</v>
      </c>
      <c r="K1347" s="71">
        <v>0.74910586816712699</v>
      </c>
      <c r="L1347" s="68">
        <v>28.7735849056604</v>
      </c>
      <c r="M1347" s="71">
        <v>0.463284459236605</v>
      </c>
      <c r="N1347" s="68">
        <v>30.323450134770901</v>
      </c>
      <c r="O1347" s="71"/>
      <c r="P1347" s="68"/>
      <c r="Q1347" s="71"/>
      <c r="R1347" s="68"/>
    </row>
    <row r="1348" spans="1:18" x14ac:dyDescent="0.2">
      <c r="A1348" s="141" t="s">
        <v>2964</v>
      </c>
      <c r="B1348" s="67" t="s">
        <v>2965</v>
      </c>
      <c r="C1348" s="67">
        <v>72</v>
      </c>
      <c r="D1348" s="67" t="s">
        <v>340</v>
      </c>
      <c r="E1348" s="71">
        <v>0.746748438431732</v>
      </c>
      <c r="F1348" s="68">
        <v>82.816711590296507</v>
      </c>
      <c r="G1348" s="71">
        <v>0.74258535153638405</v>
      </c>
      <c r="H1348" s="68">
        <v>75.808625336927193</v>
      </c>
      <c r="I1348" s="71">
        <v>0.68375470102916203</v>
      </c>
      <c r="J1348" s="68">
        <v>71.7654986522911</v>
      </c>
      <c r="K1348" s="71">
        <v>0.70757583243180899</v>
      </c>
      <c r="L1348" s="68">
        <v>16.644204851752001</v>
      </c>
      <c r="M1348" s="71">
        <v>0.85307786872957303</v>
      </c>
      <c r="N1348" s="68">
        <v>91.9137466307278</v>
      </c>
      <c r="O1348" s="71"/>
      <c r="P1348" s="68"/>
      <c r="Q1348" s="71"/>
      <c r="R1348" s="68"/>
    </row>
    <row r="1349" spans="1:18" x14ac:dyDescent="0.2">
      <c r="A1349" s="141" t="s">
        <v>2966</v>
      </c>
      <c r="B1349" s="67" t="s">
        <v>2967</v>
      </c>
      <c r="C1349" s="67">
        <v>72</v>
      </c>
      <c r="D1349" s="67" t="s">
        <v>340</v>
      </c>
      <c r="E1349" s="71">
        <v>0.63186090866883104</v>
      </c>
      <c r="F1349" s="68">
        <v>51.752021563342304</v>
      </c>
      <c r="G1349" s="71">
        <v>0.59144429046242597</v>
      </c>
      <c r="H1349" s="68">
        <v>15.229110512129401</v>
      </c>
      <c r="I1349" s="71">
        <v>0.62644305161167702</v>
      </c>
      <c r="J1349" s="68">
        <v>48.3827493261456</v>
      </c>
      <c r="K1349" s="71">
        <v>0.72333698883221698</v>
      </c>
      <c r="L1349" s="68">
        <v>21.6307277628032</v>
      </c>
      <c r="M1349" s="71">
        <v>0.586219303769002</v>
      </c>
      <c r="N1349" s="68">
        <v>59.231805929919098</v>
      </c>
      <c r="O1349" s="71"/>
      <c r="P1349" s="68"/>
      <c r="Q1349" s="71"/>
      <c r="R1349" s="68"/>
    </row>
    <row r="1350" spans="1:18" x14ac:dyDescent="0.2">
      <c r="A1350" s="141" t="s">
        <v>2968</v>
      </c>
      <c r="B1350" s="67" t="s">
        <v>2969</v>
      </c>
      <c r="C1350" s="67">
        <v>72</v>
      </c>
      <c r="D1350" s="67" t="s">
        <v>340</v>
      </c>
      <c r="E1350" s="71">
        <v>0.34471314255462698</v>
      </c>
      <c r="F1350" s="68">
        <v>0.94339622641509402</v>
      </c>
      <c r="G1350" s="71">
        <v>0.34156656594651702</v>
      </c>
      <c r="H1350" s="68">
        <v>2.2911051212937998</v>
      </c>
      <c r="I1350" s="71">
        <v>0.48209415759753199</v>
      </c>
      <c r="J1350" s="68">
        <v>4.7169811320754702</v>
      </c>
      <c r="K1350" s="71">
        <v>0.69374731179812699</v>
      </c>
      <c r="L1350" s="68">
        <v>13.342318059299201</v>
      </c>
      <c r="M1350" s="71">
        <v>0.13645767743096199</v>
      </c>
      <c r="N1350" s="68">
        <v>3.84097035040431</v>
      </c>
      <c r="O1350" s="71"/>
      <c r="P1350" s="68"/>
      <c r="Q1350" s="71">
        <v>6.9699999999999998E-2</v>
      </c>
      <c r="R1350" s="68">
        <v>36.442687747035599</v>
      </c>
    </row>
    <row r="1351" spans="1:18" x14ac:dyDescent="0.2">
      <c r="A1351" s="141" t="s">
        <v>2970</v>
      </c>
      <c r="B1351" s="67" t="s">
        <v>2971</v>
      </c>
      <c r="C1351" s="67">
        <v>72</v>
      </c>
      <c r="D1351" s="67" t="s">
        <v>340</v>
      </c>
      <c r="E1351" s="71">
        <v>0.45217085166410198</v>
      </c>
      <c r="F1351" s="68">
        <v>6.2668463611859799</v>
      </c>
      <c r="G1351" s="71">
        <v>0.34209608909109002</v>
      </c>
      <c r="H1351" s="68">
        <v>2.35849056603774</v>
      </c>
      <c r="I1351" s="71">
        <v>0.64049137458053096</v>
      </c>
      <c r="J1351" s="68">
        <v>54.447439353099703</v>
      </c>
      <c r="K1351" s="71">
        <v>0.78414504867425505</v>
      </c>
      <c r="L1351" s="68">
        <v>41.576819407008102</v>
      </c>
      <c r="M1351" s="71">
        <v>0.48727174597463302</v>
      </c>
      <c r="N1351" s="68">
        <v>39.150943396226403</v>
      </c>
      <c r="O1351" s="71"/>
      <c r="P1351" s="68"/>
      <c r="Q1351" s="71">
        <v>6.8500000000000002E-3</v>
      </c>
      <c r="R1351" s="68">
        <v>33.754940711462503</v>
      </c>
    </row>
    <row r="1352" spans="1:18" x14ac:dyDescent="0.2">
      <c r="A1352" s="141" t="s">
        <v>2972</v>
      </c>
      <c r="B1352" s="67" t="s">
        <v>2973</v>
      </c>
      <c r="C1352" s="67">
        <v>72</v>
      </c>
      <c r="D1352" s="67" t="s">
        <v>340</v>
      </c>
      <c r="E1352" s="71">
        <v>0.54990196176184902</v>
      </c>
      <c r="F1352" s="68">
        <v>30.1212938005391</v>
      </c>
      <c r="G1352" s="71">
        <v>0.72784036661488105</v>
      </c>
      <c r="H1352" s="68">
        <v>73.113207547169793</v>
      </c>
      <c r="I1352" s="71">
        <v>0.71851726967075802</v>
      </c>
      <c r="J1352" s="68">
        <v>83.018867924528294</v>
      </c>
      <c r="K1352" s="71">
        <v>0.73192492296587097</v>
      </c>
      <c r="L1352" s="68">
        <v>23.5175202156334</v>
      </c>
      <c r="M1352" s="71">
        <v>0.57122724955773396</v>
      </c>
      <c r="N1352" s="68">
        <v>57.479784366576801</v>
      </c>
      <c r="O1352" s="71"/>
      <c r="P1352" s="68"/>
      <c r="Q1352" s="71">
        <v>0</v>
      </c>
      <c r="R1352" s="68">
        <v>29.090909090909101</v>
      </c>
    </row>
    <row r="1353" spans="1:18" x14ac:dyDescent="0.2">
      <c r="A1353" s="141" t="s">
        <v>2974</v>
      </c>
      <c r="B1353" s="67" t="s">
        <v>2975</v>
      </c>
      <c r="C1353" s="67">
        <v>72</v>
      </c>
      <c r="D1353" s="67" t="s">
        <v>340</v>
      </c>
      <c r="E1353" s="71">
        <v>0.50504665967643103</v>
      </c>
      <c r="F1353" s="68">
        <v>18.800539083558</v>
      </c>
      <c r="G1353" s="71">
        <v>0.47970189189199702</v>
      </c>
      <c r="H1353" s="68">
        <v>5.12129380053908</v>
      </c>
      <c r="I1353" s="71">
        <v>0.67911227682276198</v>
      </c>
      <c r="J1353" s="68">
        <v>70.283018867924497</v>
      </c>
      <c r="K1353" s="71">
        <v>0.72023160905332195</v>
      </c>
      <c r="L1353" s="68">
        <v>20.1482479784367</v>
      </c>
      <c r="M1353" s="71">
        <v>0.64618752061407503</v>
      </c>
      <c r="N1353" s="68">
        <v>69.676549865229106</v>
      </c>
      <c r="O1353" s="71"/>
      <c r="P1353" s="68"/>
      <c r="Q1353" s="71">
        <v>0</v>
      </c>
      <c r="R1353" s="68">
        <v>29.090909090909101</v>
      </c>
    </row>
    <row r="1354" spans="1:18" x14ac:dyDescent="0.2">
      <c r="A1354" s="141" t="s">
        <v>2976</v>
      </c>
      <c r="B1354" s="67" t="s">
        <v>2977</v>
      </c>
      <c r="C1354" s="67">
        <v>72</v>
      </c>
      <c r="D1354" s="67" t="s">
        <v>340</v>
      </c>
      <c r="E1354" s="71">
        <v>0.60481928547749997</v>
      </c>
      <c r="F1354" s="68">
        <v>44.137466307277599</v>
      </c>
      <c r="G1354" s="71">
        <v>0.67816604856491003</v>
      </c>
      <c r="H1354" s="68">
        <v>59.770889487870598</v>
      </c>
      <c r="I1354" s="71">
        <v>0.58355045155342</v>
      </c>
      <c r="J1354" s="68">
        <v>30.7951482479784</v>
      </c>
      <c r="K1354" s="71">
        <v>0.71226664760858704</v>
      </c>
      <c r="L1354" s="68">
        <v>17.654986522911098</v>
      </c>
      <c r="M1354" s="71">
        <v>0.44529399418308302</v>
      </c>
      <c r="N1354" s="68">
        <v>26.3477088948787</v>
      </c>
      <c r="O1354" s="71"/>
      <c r="P1354" s="68"/>
      <c r="Q1354" s="71"/>
      <c r="R1354" s="68"/>
    </row>
    <row r="1355" spans="1:18" x14ac:dyDescent="0.2">
      <c r="A1355" s="141" t="s">
        <v>2978</v>
      </c>
      <c r="B1355" s="67" t="s">
        <v>2979</v>
      </c>
      <c r="C1355" s="67">
        <v>72</v>
      </c>
      <c r="D1355" s="67" t="s">
        <v>340</v>
      </c>
      <c r="E1355" s="71">
        <v>0.484589224880979</v>
      </c>
      <c r="F1355" s="68">
        <v>14.016172506738499</v>
      </c>
      <c r="G1355" s="71">
        <v>0.40344011430867299</v>
      </c>
      <c r="H1355" s="68">
        <v>3.0997304582210199</v>
      </c>
      <c r="I1355" s="71">
        <v>0.48878968179353199</v>
      </c>
      <c r="J1355" s="68">
        <v>5.2560646900269496</v>
      </c>
      <c r="K1355" s="71">
        <v>0.71477272124426505</v>
      </c>
      <c r="L1355" s="68">
        <v>18.463611859838299</v>
      </c>
      <c r="M1355" s="71">
        <v>0.33135438217744601</v>
      </c>
      <c r="N1355" s="68">
        <v>13.948787061994601</v>
      </c>
      <c r="O1355" s="71"/>
      <c r="P1355" s="68"/>
      <c r="Q1355" s="71"/>
      <c r="R1355" s="68"/>
    </row>
    <row r="1356" spans="1:18" x14ac:dyDescent="0.2">
      <c r="A1356" s="141" t="s">
        <v>2980</v>
      </c>
      <c r="B1356" s="67" t="s">
        <v>2981</v>
      </c>
      <c r="C1356" s="67">
        <v>72</v>
      </c>
      <c r="D1356" s="67" t="s">
        <v>340</v>
      </c>
      <c r="E1356" s="71">
        <v>0.50664581081104998</v>
      </c>
      <c r="F1356" s="68">
        <v>19.6091644204852</v>
      </c>
      <c r="G1356" s="71">
        <v>0.48834238959765103</v>
      </c>
      <c r="H1356" s="68">
        <v>5.59299191374663</v>
      </c>
      <c r="I1356" s="71">
        <v>0.65418397379458104</v>
      </c>
      <c r="J1356" s="68">
        <v>60.309973045822098</v>
      </c>
      <c r="K1356" s="71">
        <v>0.74451517004894396</v>
      </c>
      <c r="L1356" s="68">
        <v>27.5606469002695</v>
      </c>
      <c r="M1356" s="71">
        <v>0.64618752061407503</v>
      </c>
      <c r="N1356" s="68">
        <v>69.676549865229106</v>
      </c>
      <c r="O1356" s="71"/>
      <c r="P1356" s="68"/>
      <c r="Q1356" s="71">
        <v>0</v>
      </c>
      <c r="R1356" s="68">
        <v>29.090909090909101</v>
      </c>
    </row>
    <row r="1357" spans="1:18" x14ac:dyDescent="0.2">
      <c r="A1357" s="141" t="s">
        <v>2982</v>
      </c>
      <c r="B1357" s="67" t="s">
        <v>2983</v>
      </c>
      <c r="C1357" s="67">
        <v>56</v>
      </c>
      <c r="D1357" s="67" t="s">
        <v>340</v>
      </c>
      <c r="E1357" s="71">
        <v>0.70702893482423601</v>
      </c>
      <c r="F1357" s="68">
        <v>74.191374663072807</v>
      </c>
      <c r="G1357" s="71">
        <v>0.68007762292373497</v>
      </c>
      <c r="H1357" s="68">
        <v>60.579514824797798</v>
      </c>
      <c r="I1357" s="71">
        <v>0.69406856442131104</v>
      </c>
      <c r="J1357" s="68">
        <v>75</v>
      </c>
      <c r="K1357" s="71">
        <v>0.80865522870291195</v>
      </c>
      <c r="L1357" s="68">
        <v>51.010781671159002</v>
      </c>
      <c r="M1357" s="71">
        <v>0.35234325807322098</v>
      </c>
      <c r="N1357" s="68">
        <v>15.229110512129401</v>
      </c>
      <c r="O1357" s="71"/>
      <c r="P1357" s="68"/>
      <c r="Q1357" s="71">
        <v>1</v>
      </c>
      <c r="R1357" s="68">
        <v>100</v>
      </c>
    </row>
    <row r="1358" spans="1:18" x14ac:dyDescent="0.2">
      <c r="A1358" s="141" t="s">
        <v>2984</v>
      </c>
      <c r="B1358" s="67" t="s">
        <v>2985</v>
      </c>
      <c r="C1358" s="67">
        <v>56</v>
      </c>
      <c r="D1358" s="67" t="s">
        <v>340</v>
      </c>
      <c r="E1358" s="71">
        <v>0.68790871662757902</v>
      </c>
      <c r="F1358" s="68">
        <v>68.396226415094304</v>
      </c>
      <c r="G1358" s="71">
        <v>0.68439028053510798</v>
      </c>
      <c r="H1358" s="68">
        <v>62.196765498652297</v>
      </c>
      <c r="I1358" s="71">
        <v>0.69199755753769099</v>
      </c>
      <c r="J1358" s="68">
        <v>74.393530997304595</v>
      </c>
      <c r="K1358" s="71">
        <v>0.74079659541441001</v>
      </c>
      <c r="L1358" s="68">
        <v>26.6172506738544</v>
      </c>
      <c r="M1358" s="71">
        <v>0.32235914965068502</v>
      </c>
      <c r="N1358" s="68">
        <v>13.072776280323501</v>
      </c>
      <c r="O1358" s="71"/>
      <c r="P1358" s="68"/>
      <c r="Q1358" s="71">
        <v>1</v>
      </c>
      <c r="R1358" s="68">
        <v>100</v>
      </c>
    </row>
    <row r="1359" spans="1:18" x14ac:dyDescent="0.2">
      <c r="A1359" s="141" t="s">
        <v>2982</v>
      </c>
      <c r="B1359" s="67" t="s">
        <v>2986</v>
      </c>
      <c r="C1359" s="67">
        <v>54</v>
      </c>
      <c r="D1359" s="67" t="s">
        <v>340</v>
      </c>
      <c r="E1359" s="71">
        <v>0.71264880713382905</v>
      </c>
      <c r="F1359" s="68">
        <v>75.606469002695405</v>
      </c>
      <c r="G1359" s="71">
        <v>0.69970896600430799</v>
      </c>
      <c r="H1359" s="68">
        <v>66.307277628032395</v>
      </c>
      <c r="I1359" s="71">
        <v>0.66641685832216502</v>
      </c>
      <c r="J1359" s="68">
        <v>66.105121293800494</v>
      </c>
      <c r="K1359" s="71">
        <v>0.79100355810888601</v>
      </c>
      <c r="L1359" s="68">
        <v>43.935309973045797</v>
      </c>
      <c r="M1359" s="71">
        <v>0.40631465323378602</v>
      </c>
      <c r="N1359" s="68">
        <v>20.2830188679245</v>
      </c>
      <c r="O1359" s="71"/>
      <c r="P1359" s="68"/>
      <c r="Q1359" s="71">
        <v>0.99980000000000002</v>
      </c>
      <c r="R1359" s="68">
        <v>77.628458498023704</v>
      </c>
    </row>
    <row r="1360" spans="1:18" x14ac:dyDescent="0.2">
      <c r="A1360" s="141" t="s">
        <v>2987</v>
      </c>
      <c r="B1360" s="67" t="s">
        <v>2988</v>
      </c>
      <c r="C1360" s="67">
        <v>56</v>
      </c>
      <c r="D1360" s="67" t="s">
        <v>340</v>
      </c>
      <c r="E1360" s="71">
        <v>0.64713275254256997</v>
      </c>
      <c r="F1360" s="68">
        <v>57.075471698113198</v>
      </c>
      <c r="G1360" s="71">
        <v>0.815965959337563</v>
      </c>
      <c r="H1360" s="68">
        <v>90.026954177897593</v>
      </c>
      <c r="I1360" s="71">
        <v>0.61032782621795501</v>
      </c>
      <c r="J1360" s="68">
        <v>41.374663072776301</v>
      </c>
      <c r="K1360" s="71">
        <v>0.73309040233198997</v>
      </c>
      <c r="L1360" s="68">
        <v>24.0566037735849</v>
      </c>
      <c r="M1360" s="71">
        <v>0.66117957482534295</v>
      </c>
      <c r="N1360" s="68">
        <v>71.361185983827497</v>
      </c>
      <c r="O1360" s="71"/>
      <c r="P1360" s="68"/>
      <c r="Q1360" s="71">
        <v>0.41510000000000002</v>
      </c>
      <c r="R1360" s="68">
        <v>49.011857707509897</v>
      </c>
    </row>
    <row r="1361" spans="1:18" x14ac:dyDescent="0.2">
      <c r="A1361" s="141" t="s">
        <v>2989</v>
      </c>
      <c r="B1361" s="67" t="s">
        <v>2990</v>
      </c>
      <c r="C1361" s="67">
        <v>54</v>
      </c>
      <c r="D1361" s="67" t="s">
        <v>340</v>
      </c>
      <c r="E1361" s="71">
        <v>0.66266991174423195</v>
      </c>
      <c r="F1361" s="68">
        <v>60.309973045822098</v>
      </c>
      <c r="G1361" s="71">
        <v>0.67706166896083497</v>
      </c>
      <c r="H1361" s="68">
        <v>59.366576819407001</v>
      </c>
      <c r="I1361" s="71">
        <v>0.64453252976960096</v>
      </c>
      <c r="J1361" s="68">
        <v>56.266846361185998</v>
      </c>
      <c r="K1361" s="71">
        <v>0.72458911759918898</v>
      </c>
      <c r="L1361" s="68">
        <v>21.967654986522898</v>
      </c>
      <c r="M1361" s="71">
        <v>0.40331624239153302</v>
      </c>
      <c r="N1361" s="68">
        <v>19.6091644204852</v>
      </c>
      <c r="O1361" s="71"/>
      <c r="P1361" s="68"/>
      <c r="Q1361" s="71">
        <v>0.86385000000000001</v>
      </c>
      <c r="R1361" s="68">
        <v>71.146245059288503</v>
      </c>
    </row>
    <row r="1362" spans="1:18" x14ac:dyDescent="0.2">
      <c r="A1362" s="141" t="s">
        <v>2991</v>
      </c>
      <c r="B1362" s="67" t="s">
        <v>2992</v>
      </c>
      <c r="C1362" s="67">
        <v>54</v>
      </c>
      <c r="D1362" s="67" t="s">
        <v>340</v>
      </c>
      <c r="E1362" s="71">
        <v>0.583693040813407</v>
      </c>
      <c r="F1362" s="68">
        <v>37.803234501347703</v>
      </c>
      <c r="G1362" s="71">
        <v>0.68135970620462205</v>
      </c>
      <c r="H1362" s="68">
        <v>61.118598382749298</v>
      </c>
      <c r="I1362" s="71">
        <v>0.56749818055815204</v>
      </c>
      <c r="J1362" s="68">
        <v>25.2695417789757</v>
      </c>
      <c r="K1362" s="71">
        <v>0.722529331636664</v>
      </c>
      <c r="L1362" s="68">
        <v>20.889487870619899</v>
      </c>
      <c r="M1362" s="71">
        <v>0.664177985667596</v>
      </c>
      <c r="N1362" s="68">
        <v>71.630727762803204</v>
      </c>
      <c r="O1362" s="71"/>
      <c r="P1362" s="68"/>
      <c r="Q1362" s="71">
        <v>0.28289999999999998</v>
      </c>
      <c r="R1362" s="68">
        <v>43.636363636363598</v>
      </c>
    </row>
    <row r="1363" spans="1:18" x14ac:dyDescent="0.2">
      <c r="A1363" s="141" t="s">
        <v>2993</v>
      </c>
      <c r="B1363" s="67" t="s">
        <v>2994</v>
      </c>
      <c r="C1363" s="67">
        <v>56</v>
      </c>
      <c r="D1363" s="67" t="s">
        <v>340</v>
      </c>
      <c r="E1363" s="71">
        <v>0.70179183492725195</v>
      </c>
      <c r="F1363" s="68">
        <v>73.045822102425902</v>
      </c>
      <c r="G1363" s="71">
        <v>0.67425466834051095</v>
      </c>
      <c r="H1363" s="68">
        <v>58.288409703504001</v>
      </c>
      <c r="I1363" s="71">
        <v>0.66587015492676305</v>
      </c>
      <c r="J1363" s="68">
        <v>65.835579514824801</v>
      </c>
      <c r="K1363" s="71">
        <v>0.72054194634364999</v>
      </c>
      <c r="L1363" s="68">
        <v>20.2830188679245</v>
      </c>
      <c r="M1363" s="71">
        <v>0.44829240502533702</v>
      </c>
      <c r="N1363" s="68">
        <v>27.1563342318059</v>
      </c>
      <c r="O1363" s="71"/>
      <c r="P1363" s="68"/>
      <c r="Q1363" s="71">
        <v>1</v>
      </c>
      <c r="R1363" s="68">
        <v>100</v>
      </c>
    </row>
    <row r="1364" spans="1:18" x14ac:dyDescent="0.2">
      <c r="A1364" s="141" t="s">
        <v>2995</v>
      </c>
      <c r="B1364" s="67" t="s">
        <v>2996</v>
      </c>
      <c r="C1364" s="67">
        <v>56</v>
      </c>
      <c r="D1364" s="67" t="s">
        <v>340</v>
      </c>
      <c r="E1364" s="71">
        <v>0.51484061505325895</v>
      </c>
      <c r="F1364" s="68">
        <v>21.6307277628032</v>
      </c>
      <c r="G1364" s="71">
        <v>0.697092316537268</v>
      </c>
      <c r="H1364" s="68">
        <v>65.633423180592999</v>
      </c>
      <c r="I1364" s="71">
        <v>0.70579650387367698</v>
      </c>
      <c r="J1364" s="68">
        <v>78.7735849056604</v>
      </c>
      <c r="K1364" s="71">
        <v>0.63906634624691006</v>
      </c>
      <c r="L1364" s="68">
        <v>6.9407008086253397</v>
      </c>
      <c r="M1364" s="71">
        <v>0.53224790860843796</v>
      </c>
      <c r="N1364" s="68">
        <v>49.865229110512097</v>
      </c>
      <c r="O1364" s="71"/>
      <c r="P1364" s="68"/>
      <c r="Q1364" s="71">
        <v>0</v>
      </c>
      <c r="R1364" s="68">
        <v>29.090909090909101</v>
      </c>
    </row>
    <row r="1365" spans="1:18" x14ac:dyDescent="0.2">
      <c r="A1365" s="141" t="s">
        <v>2997</v>
      </c>
      <c r="B1365" s="67" t="s">
        <v>2998</v>
      </c>
      <c r="C1365" s="67">
        <v>56</v>
      </c>
      <c r="D1365" s="67" t="s">
        <v>340</v>
      </c>
      <c r="E1365" s="71">
        <v>0.510167910809458</v>
      </c>
      <c r="F1365" s="68">
        <v>20.485175202156299</v>
      </c>
      <c r="G1365" s="71">
        <v>0.69188998193073203</v>
      </c>
      <c r="H1365" s="68">
        <v>64.555256064689999</v>
      </c>
      <c r="I1365" s="71">
        <v>0.59769049334545199</v>
      </c>
      <c r="J1365" s="68">
        <v>36.320754716981099</v>
      </c>
      <c r="K1365" s="71">
        <v>0.70722229426689498</v>
      </c>
      <c r="L1365" s="68">
        <v>16.442048517520199</v>
      </c>
      <c r="M1365" s="71">
        <v>0.55323678450421299</v>
      </c>
      <c r="N1365" s="68">
        <v>54.514824797843701</v>
      </c>
      <c r="O1365" s="71"/>
      <c r="P1365" s="68"/>
      <c r="Q1365" s="71">
        <v>8.0000000000000004E-4</v>
      </c>
      <c r="R1365" s="68">
        <v>30.434782608695699</v>
      </c>
    </row>
    <row r="1366" spans="1:18" x14ac:dyDescent="0.2">
      <c r="A1366" s="141" t="s">
        <v>2999</v>
      </c>
      <c r="B1366" s="67" t="s">
        <v>3000</v>
      </c>
      <c r="C1366" s="67">
        <v>56</v>
      </c>
      <c r="D1366" s="67" t="s">
        <v>340</v>
      </c>
      <c r="E1366" s="71">
        <v>0.66630462906301502</v>
      </c>
      <c r="F1366" s="68">
        <v>61.590296495956899</v>
      </c>
      <c r="G1366" s="71">
        <v>0.67061344878192997</v>
      </c>
      <c r="H1366" s="68">
        <v>56.940700808625301</v>
      </c>
      <c r="I1366" s="71">
        <v>0.49471495300016599</v>
      </c>
      <c r="J1366" s="68">
        <v>6.3342318059299201</v>
      </c>
      <c r="K1366" s="71">
        <v>0.71950233850763901</v>
      </c>
      <c r="L1366" s="68">
        <v>19.743935309973001</v>
      </c>
      <c r="M1366" s="71">
        <v>0.44829240502533702</v>
      </c>
      <c r="N1366" s="68">
        <v>27.1563342318059</v>
      </c>
      <c r="O1366" s="71"/>
      <c r="P1366" s="68"/>
      <c r="Q1366" s="71">
        <v>0.99839999999999995</v>
      </c>
      <c r="R1366" s="68">
        <v>75.335968379446598</v>
      </c>
    </row>
    <row r="1367" spans="1:18" x14ac:dyDescent="0.2">
      <c r="A1367" s="141" t="s">
        <v>3001</v>
      </c>
      <c r="B1367" s="67" t="s">
        <v>3002</v>
      </c>
      <c r="C1367" s="67">
        <v>54</v>
      </c>
      <c r="D1367" s="67" t="s">
        <v>340</v>
      </c>
      <c r="E1367" s="71">
        <v>0.51348860120861095</v>
      </c>
      <c r="F1367" s="68">
        <v>21.3611859838275</v>
      </c>
      <c r="G1367" s="71">
        <v>0.46513176550470098</v>
      </c>
      <c r="H1367" s="68">
        <v>4.7169811320754702</v>
      </c>
      <c r="I1367" s="71">
        <v>0.44615012681833699</v>
      </c>
      <c r="J1367" s="68">
        <v>1.95417789757412</v>
      </c>
      <c r="K1367" s="71">
        <v>0.60442778221845905</v>
      </c>
      <c r="L1367" s="68">
        <v>4.44743935309973</v>
      </c>
      <c r="M1367" s="71">
        <v>0.53824473029294495</v>
      </c>
      <c r="N1367" s="68">
        <v>51.684636118598398</v>
      </c>
      <c r="O1367" s="71"/>
      <c r="P1367" s="68"/>
      <c r="Q1367" s="71"/>
      <c r="R1367" s="68"/>
    </row>
    <row r="1368" spans="1:18" x14ac:dyDescent="0.2">
      <c r="A1368" s="141" t="s">
        <v>3003</v>
      </c>
      <c r="B1368" s="67" t="s">
        <v>3004</v>
      </c>
      <c r="C1368" s="67">
        <v>54</v>
      </c>
      <c r="D1368" s="67" t="s">
        <v>340</v>
      </c>
      <c r="E1368" s="71">
        <v>0.53458030345677399</v>
      </c>
      <c r="F1368" s="68">
        <v>26.6172506738544</v>
      </c>
      <c r="G1368" s="71">
        <v>0.75607848144951195</v>
      </c>
      <c r="H1368" s="68">
        <v>78.706199460916395</v>
      </c>
      <c r="I1368" s="71">
        <v>0.69986008065538496</v>
      </c>
      <c r="J1368" s="68">
        <v>76.752021563342296</v>
      </c>
      <c r="K1368" s="71">
        <v>0.68431504657053599</v>
      </c>
      <c r="L1368" s="68">
        <v>11.994609164420501</v>
      </c>
      <c r="M1368" s="71">
        <v>0.53224790860843796</v>
      </c>
      <c r="N1368" s="68">
        <v>49.865229110512097</v>
      </c>
      <c r="O1368" s="71"/>
      <c r="P1368" s="68"/>
      <c r="Q1368" s="71">
        <v>4.0000000000000002E-4</v>
      </c>
      <c r="R1368" s="68">
        <v>29.723320158102801</v>
      </c>
    </row>
    <row r="1369" spans="1:18" x14ac:dyDescent="0.2">
      <c r="A1369" s="141" t="s">
        <v>3005</v>
      </c>
      <c r="B1369" s="67" t="s">
        <v>3006</v>
      </c>
      <c r="C1369" s="67">
        <v>56</v>
      </c>
      <c r="D1369" s="67" t="s">
        <v>340</v>
      </c>
      <c r="E1369" s="71">
        <v>0.69594361846853403</v>
      </c>
      <c r="F1369" s="68">
        <v>71.361185983827497</v>
      </c>
      <c r="G1369" s="71">
        <v>0.74419237912635305</v>
      </c>
      <c r="H1369" s="68">
        <v>76.347708894878707</v>
      </c>
      <c r="I1369" s="71">
        <v>0.78263927398266997</v>
      </c>
      <c r="J1369" s="68">
        <v>96.293800539083605</v>
      </c>
      <c r="K1369" s="71">
        <v>0.85962340005808902</v>
      </c>
      <c r="L1369" s="68">
        <v>77.425876010781707</v>
      </c>
      <c r="M1369" s="71">
        <v>0.39731942070702497</v>
      </c>
      <c r="N1369" s="68">
        <v>18.935309973045801</v>
      </c>
      <c r="O1369" s="71"/>
      <c r="P1369" s="68"/>
      <c r="Q1369" s="71"/>
      <c r="R1369" s="68"/>
    </row>
    <row r="1370" spans="1:18" x14ac:dyDescent="0.2">
      <c r="A1370" s="141" t="s">
        <v>3007</v>
      </c>
      <c r="B1370" s="67" t="s">
        <v>3008</v>
      </c>
      <c r="C1370" s="67">
        <v>56</v>
      </c>
      <c r="D1370" s="67" t="s">
        <v>340</v>
      </c>
      <c r="E1370" s="71">
        <v>0.62887544779510995</v>
      </c>
      <c r="F1370" s="68">
        <v>51.145552560646898</v>
      </c>
      <c r="G1370" s="71">
        <v>0.73275092633765304</v>
      </c>
      <c r="H1370" s="68">
        <v>74.191374663072807</v>
      </c>
      <c r="I1370" s="71">
        <v>0.70571846885123901</v>
      </c>
      <c r="J1370" s="68">
        <v>78.638814016172503</v>
      </c>
      <c r="K1370" s="71">
        <v>0.79604171833314596</v>
      </c>
      <c r="L1370" s="68">
        <v>46.091644204851796</v>
      </c>
      <c r="M1370" s="71">
        <v>0.59221612545350999</v>
      </c>
      <c r="N1370" s="68">
        <v>60.781671159029599</v>
      </c>
      <c r="O1370" s="71"/>
      <c r="P1370" s="68"/>
      <c r="Q1370" s="71">
        <v>0.31764999999999999</v>
      </c>
      <c r="R1370" s="68">
        <v>44.901185770750999</v>
      </c>
    </row>
    <row r="1371" spans="1:18" x14ac:dyDescent="0.2">
      <c r="A1371" s="141" t="s">
        <v>3009</v>
      </c>
      <c r="B1371" s="67" t="s">
        <v>3010</v>
      </c>
      <c r="C1371" s="67">
        <v>56</v>
      </c>
      <c r="D1371" s="67" t="s">
        <v>340</v>
      </c>
      <c r="E1371" s="71">
        <v>0.62275826637125598</v>
      </c>
      <c r="F1371" s="68">
        <v>49.258760107816698</v>
      </c>
      <c r="G1371" s="71">
        <v>0.678209675076198</v>
      </c>
      <c r="H1371" s="68">
        <v>59.905660377358501</v>
      </c>
      <c r="I1371" s="71">
        <v>0.54489150677984699</v>
      </c>
      <c r="J1371" s="68">
        <v>18.2614555256065</v>
      </c>
      <c r="K1371" s="71">
        <v>0.76549297750165701</v>
      </c>
      <c r="L1371" s="68">
        <v>34.299191374663103</v>
      </c>
      <c r="M1371" s="71">
        <v>0.43929717249857603</v>
      </c>
      <c r="N1371" s="68">
        <v>24.797843665768202</v>
      </c>
      <c r="O1371" s="71"/>
      <c r="P1371" s="68"/>
      <c r="Q1371" s="71">
        <v>0.68589999999999995</v>
      </c>
      <c r="R1371" s="68">
        <v>63.162055335968397</v>
      </c>
    </row>
    <row r="1372" spans="1:18" x14ac:dyDescent="0.2">
      <c r="A1372" s="141" t="s">
        <v>3011</v>
      </c>
      <c r="B1372" s="67" t="s">
        <v>3012</v>
      </c>
      <c r="C1372" s="67">
        <v>56</v>
      </c>
      <c r="D1372" s="67" t="s">
        <v>340</v>
      </c>
      <c r="E1372" s="71">
        <v>0.67983147645601505</v>
      </c>
      <c r="F1372" s="68">
        <v>65.768194070080895</v>
      </c>
      <c r="G1372" s="71">
        <v>0.62444170741605198</v>
      </c>
      <c r="H1372" s="68">
        <v>33.962264150943398</v>
      </c>
      <c r="I1372" s="71">
        <v>0.69955725755252995</v>
      </c>
      <c r="J1372" s="68">
        <v>76.684636118598405</v>
      </c>
      <c r="K1372" s="71">
        <v>0.84275159292841495</v>
      </c>
      <c r="L1372" s="68">
        <v>68.665768194070097</v>
      </c>
      <c r="M1372" s="71">
        <v>0.232406824383077</v>
      </c>
      <c r="N1372" s="68">
        <v>7.47978436657682</v>
      </c>
      <c r="O1372" s="71"/>
      <c r="P1372" s="68"/>
      <c r="Q1372" s="71">
        <v>1</v>
      </c>
      <c r="R1372" s="68">
        <v>100</v>
      </c>
    </row>
    <row r="1373" spans="1:18" x14ac:dyDescent="0.2">
      <c r="A1373" s="141" t="s">
        <v>3013</v>
      </c>
      <c r="B1373" s="67" t="s">
        <v>3014</v>
      </c>
      <c r="C1373" s="67">
        <v>56</v>
      </c>
      <c r="D1373" s="67" t="s">
        <v>340</v>
      </c>
      <c r="E1373" s="71">
        <v>0.63346679960554497</v>
      </c>
      <c r="F1373" s="68">
        <v>52.358490566037702</v>
      </c>
      <c r="G1373" s="71">
        <v>0.64586346197713496</v>
      </c>
      <c r="H1373" s="68">
        <v>47.169811320754697</v>
      </c>
      <c r="I1373" s="71">
        <v>0.61928651143962499</v>
      </c>
      <c r="J1373" s="68">
        <v>45.350404312668502</v>
      </c>
      <c r="K1373" s="71">
        <v>0.69706289780817099</v>
      </c>
      <c r="L1373" s="68">
        <v>14.150943396226401</v>
      </c>
      <c r="M1373" s="71">
        <v>0.20542112680279401</v>
      </c>
      <c r="N1373" s="68">
        <v>6.6711590296496004</v>
      </c>
      <c r="O1373" s="71"/>
      <c r="P1373" s="68"/>
      <c r="Q1373" s="71">
        <v>0.99970000000000003</v>
      </c>
      <c r="R1373" s="68">
        <v>77.2332015810277</v>
      </c>
    </row>
    <row r="1374" spans="1:18" x14ac:dyDescent="0.2">
      <c r="A1374" s="141" t="s">
        <v>3015</v>
      </c>
      <c r="B1374" s="67" t="s">
        <v>3016</v>
      </c>
      <c r="C1374" s="67">
        <v>56</v>
      </c>
      <c r="D1374" s="67" t="s">
        <v>340</v>
      </c>
      <c r="E1374" s="71">
        <v>0.48589047422517201</v>
      </c>
      <c r="F1374" s="68">
        <v>14.353099730458201</v>
      </c>
      <c r="G1374" s="71">
        <v>0.61064639334172799</v>
      </c>
      <c r="H1374" s="68">
        <v>23.6522911051213</v>
      </c>
      <c r="I1374" s="71">
        <v>0.69662841259559405</v>
      </c>
      <c r="J1374" s="68">
        <v>75.606469002695405</v>
      </c>
      <c r="K1374" s="71">
        <v>0.932138957650535</v>
      </c>
      <c r="L1374" s="68">
        <v>96.7654986522911</v>
      </c>
      <c r="M1374" s="71">
        <v>0.172438607538005</v>
      </c>
      <c r="N1374" s="68">
        <v>5.59299191374663</v>
      </c>
      <c r="O1374" s="71"/>
      <c r="P1374" s="68"/>
      <c r="Q1374" s="71">
        <v>1.7600000000000001E-2</v>
      </c>
      <c r="R1374" s="68">
        <v>34.6245059288538</v>
      </c>
    </row>
    <row r="1375" spans="1:18" x14ac:dyDescent="0.2">
      <c r="A1375" s="141" t="s">
        <v>3017</v>
      </c>
      <c r="B1375" s="67" t="s">
        <v>3018</v>
      </c>
      <c r="C1375" s="67">
        <v>56</v>
      </c>
      <c r="D1375" s="67" t="s">
        <v>340</v>
      </c>
      <c r="E1375" s="71">
        <v>0.46916220517847101</v>
      </c>
      <c r="F1375" s="68">
        <v>10.242587601078201</v>
      </c>
      <c r="G1375" s="71">
        <v>0.67764461217796301</v>
      </c>
      <c r="H1375" s="68">
        <v>59.568733153638803</v>
      </c>
      <c r="I1375" s="71">
        <v>0.69418328003816399</v>
      </c>
      <c r="J1375" s="68">
        <v>75.067385444743906</v>
      </c>
      <c r="K1375" s="71">
        <v>0.80154452613822502</v>
      </c>
      <c r="L1375" s="68">
        <v>48.450134770889498</v>
      </c>
      <c r="M1375" s="71">
        <v>0.172438607538005</v>
      </c>
      <c r="N1375" s="68">
        <v>5.59299191374663</v>
      </c>
      <c r="O1375" s="71"/>
      <c r="P1375" s="68"/>
      <c r="Q1375" s="71">
        <v>0</v>
      </c>
      <c r="R1375" s="68">
        <v>29.090909090909101</v>
      </c>
    </row>
    <row r="1376" spans="1:18" x14ac:dyDescent="0.2">
      <c r="A1376" s="141" t="s">
        <v>3019</v>
      </c>
      <c r="B1376" s="67" t="s">
        <v>3020</v>
      </c>
      <c r="C1376" s="67">
        <v>56</v>
      </c>
      <c r="D1376" s="67" t="s">
        <v>340</v>
      </c>
      <c r="E1376" s="71">
        <v>0.55530788780795004</v>
      </c>
      <c r="F1376" s="68">
        <v>31.401617250673901</v>
      </c>
      <c r="G1376" s="71">
        <v>0.68771026946049596</v>
      </c>
      <c r="H1376" s="68">
        <v>63.342318059299203</v>
      </c>
      <c r="I1376" s="71">
        <v>0.70787049124588697</v>
      </c>
      <c r="J1376" s="68">
        <v>79.447439353099696</v>
      </c>
      <c r="K1376" s="71">
        <v>0.73692165995310999</v>
      </c>
      <c r="L1376" s="68">
        <v>25.606469002695398</v>
      </c>
      <c r="M1376" s="71">
        <v>0.17543701838025799</v>
      </c>
      <c r="N1376" s="68">
        <v>5.7277628032344996</v>
      </c>
      <c r="O1376" s="71"/>
      <c r="P1376" s="68"/>
      <c r="Q1376" s="71">
        <v>0.46860000000000002</v>
      </c>
      <c r="R1376" s="68">
        <v>50.830039525691703</v>
      </c>
    </row>
    <row r="1377" spans="1:18" x14ac:dyDescent="0.2">
      <c r="A1377" s="141" t="s">
        <v>3021</v>
      </c>
      <c r="B1377" s="67" t="s">
        <v>3022</v>
      </c>
      <c r="C1377" s="67">
        <v>56</v>
      </c>
      <c r="D1377" s="67" t="s">
        <v>340</v>
      </c>
      <c r="E1377" s="71">
        <v>0.61908441983664397</v>
      </c>
      <c r="F1377" s="68">
        <v>48.045822102425902</v>
      </c>
      <c r="G1377" s="71">
        <v>0.639994552968986</v>
      </c>
      <c r="H1377" s="68">
        <v>43.867924528301899</v>
      </c>
      <c r="I1377" s="71">
        <v>0.67616030008734596</v>
      </c>
      <c r="J1377" s="68">
        <v>69.541778975741195</v>
      </c>
      <c r="K1377" s="71">
        <v>0.88331115785367498</v>
      </c>
      <c r="L1377" s="68">
        <v>86.927223719676505</v>
      </c>
      <c r="M1377" s="71">
        <v>0.13945608827321501</v>
      </c>
      <c r="N1377" s="68">
        <v>4.0431266846361202</v>
      </c>
      <c r="O1377" s="71"/>
      <c r="P1377" s="68"/>
      <c r="Q1377" s="71">
        <v>0.75649999999999995</v>
      </c>
      <c r="R1377" s="68">
        <v>66.403162055335997</v>
      </c>
    </row>
    <row r="1378" spans="1:18" x14ac:dyDescent="0.2">
      <c r="A1378" s="141" t="s">
        <v>3023</v>
      </c>
      <c r="B1378" s="67" t="s">
        <v>3024</v>
      </c>
      <c r="C1378" s="67">
        <v>56</v>
      </c>
      <c r="D1378" s="67" t="s">
        <v>340</v>
      </c>
      <c r="E1378" s="71">
        <v>0.639247835167428</v>
      </c>
      <c r="F1378" s="68">
        <v>54.245283018867902</v>
      </c>
      <c r="G1378" s="71">
        <v>0.61533222654473896</v>
      </c>
      <c r="H1378" s="68">
        <v>26.6172506738544</v>
      </c>
      <c r="I1378" s="71">
        <v>0.63586803437571005</v>
      </c>
      <c r="J1378" s="68">
        <v>52.358490566037702</v>
      </c>
      <c r="K1378" s="71">
        <v>0.84756057843502597</v>
      </c>
      <c r="L1378" s="68">
        <v>70.754716981132106</v>
      </c>
      <c r="M1378" s="71">
        <v>9.7478336481664707E-2</v>
      </c>
      <c r="N1378" s="68">
        <v>2.6280323450134802</v>
      </c>
      <c r="O1378" s="71"/>
      <c r="P1378" s="68"/>
      <c r="Q1378" s="71">
        <v>1</v>
      </c>
      <c r="R1378" s="68">
        <v>100</v>
      </c>
    </row>
    <row r="1379" spans="1:18" x14ac:dyDescent="0.2">
      <c r="A1379" s="141" t="s">
        <v>3025</v>
      </c>
      <c r="B1379" s="67" t="s">
        <v>3026</v>
      </c>
      <c r="C1379" s="67">
        <v>56</v>
      </c>
      <c r="D1379" s="67" t="s">
        <v>340</v>
      </c>
      <c r="E1379" s="71">
        <v>0.63912296017643899</v>
      </c>
      <c r="F1379" s="68">
        <v>54.110512129379998</v>
      </c>
      <c r="G1379" s="71">
        <v>0.63175925941248701</v>
      </c>
      <c r="H1379" s="68">
        <v>38.611859838274903</v>
      </c>
      <c r="I1379" s="71">
        <v>0.60714380915516097</v>
      </c>
      <c r="J1379" s="68">
        <v>39.892183288409697</v>
      </c>
      <c r="K1379" s="71">
        <v>0.85923339583288505</v>
      </c>
      <c r="L1379" s="68">
        <v>77.1563342318059</v>
      </c>
      <c r="M1379" s="71">
        <v>9.7478336481664707E-2</v>
      </c>
      <c r="N1379" s="68">
        <v>2.6280323450134802</v>
      </c>
      <c r="O1379" s="71"/>
      <c r="P1379" s="68"/>
      <c r="Q1379" s="71">
        <v>1</v>
      </c>
      <c r="R1379" s="68">
        <v>100</v>
      </c>
    </row>
    <row r="1380" spans="1:18" x14ac:dyDescent="0.2">
      <c r="A1380" s="141" t="s">
        <v>3027</v>
      </c>
      <c r="B1380" s="67" t="s">
        <v>3028</v>
      </c>
      <c r="C1380" s="67">
        <v>56</v>
      </c>
      <c r="D1380" s="67" t="s">
        <v>340</v>
      </c>
      <c r="E1380" s="71">
        <v>0.45681492250977301</v>
      </c>
      <c r="F1380" s="68">
        <v>7.00808625336927</v>
      </c>
      <c r="G1380" s="71">
        <v>0.63243553690461995</v>
      </c>
      <c r="H1380" s="68">
        <v>39.016172506738499</v>
      </c>
      <c r="I1380" s="71">
        <v>0.65286631039071197</v>
      </c>
      <c r="J1380" s="68">
        <v>59.501347708894897</v>
      </c>
      <c r="K1380" s="71">
        <v>0.77758892518876699</v>
      </c>
      <c r="L1380" s="68">
        <v>38.746630727762799</v>
      </c>
      <c r="M1380" s="71">
        <v>0.18143384006476601</v>
      </c>
      <c r="N1380" s="68">
        <v>5.9299191374663103</v>
      </c>
      <c r="O1380" s="71"/>
      <c r="P1380" s="68"/>
      <c r="Q1380" s="71">
        <v>3.9750000000000001E-2</v>
      </c>
      <c r="R1380" s="68">
        <v>35.415019762845901</v>
      </c>
    </row>
    <row r="1381" spans="1:18" x14ac:dyDescent="0.2">
      <c r="A1381" s="141" t="s">
        <v>3029</v>
      </c>
      <c r="B1381" s="67" t="s">
        <v>3030</v>
      </c>
      <c r="C1381" s="67">
        <v>56</v>
      </c>
      <c r="D1381" s="67" t="s">
        <v>340</v>
      </c>
      <c r="E1381" s="71">
        <v>0.65293669108408003</v>
      </c>
      <c r="F1381" s="68">
        <v>58.423180592991898</v>
      </c>
      <c r="G1381" s="71">
        <v>0.63430029217941797</v>
      </c>
      <c r="H1381" s="68">
        <v>40.161725067385397</v>
      </c>
      <c r="I1381" s="71">
        <v>0.67297774805545496</v>
      </c>
      <c r="J1381" s="68">
        <v>68.598382749326106</v>
      </c>
      <c r="K1381" s="71">
        <v>0.85792866786160604</v>
      </c>
      <c r="L1381" s="68">
        <v>76.549865229110495</v>
      </c>
      <c r="M1381" s="71">
        <v>0.10047674732391799</v>
      </c>
      <c r="N1381" s="68">
        <v>2.7628032345013498</v>
      </c>
      <c r="O1381" s="71"/>
      <c r="P1381" s="68"/>
      <c r="Q1381" s="71">
        <v>0.999</v>
      </c>
      <c r="R1381" s="68">
        <v>76.126482213438706</v>
      </c>
    </row>
    <row r="1382" spans="1:18" x14ac:dyDescent="0.2">
      <c r="A1382" s="141" t="s">
        <v>3031</v>
      </c>
      <c r="B1382" s="67" t="s">
        <v>3032</v>
      </c>
      <c r="C1382" s="67">
        <v>56</v>
      </c>
      <c r="D1382" s="67" t="s">
        <v>340</v>
      </c>
      <c r="E1382" s="71">
        <v>0.71376262115333799</v>
      </c>
      <c r="F1382" s="68">
        <v>75.808625336927193</v>
      </c>
      <c r="G1382" s="71">
        <v>0.64503137460541904</v>
      </c>
      <c r="H1382" s="68">
        <v>47.0350404312668</v>
      </c>
      <c r="I1382" s="71">
        <v>0.64452969280968497</v>
      </c>
      <c r="J1382" s="68">
        <v>56.199460916442</v>
      </c>
      <c r="K1382" s="71">
        <v>0.80697234658821904</v>
      </c>
      <c r="L1382" s="68">
        <v>50.134770889487903</v>
      </c>
      <c r="M1382" s="71">
        <v>0.47227969176336498</v>
      </c>
      <c r="N1382" s="68">
        <v>33.423180592991898</v>
      </c>
      <c r="O1382" s="71"/>
      <c r="P1382" s="68"/>
      <c r="Q1382" s="71">
        <v>1</v>
      </c>
      <c r="R1382" s="68">
        <v>100</v>
      </c>
    </row>
    <row r="1383" spans="1:18" x14ac:dyDescent="0.2">
      <c r="A1383" s="141" t="s">
        <v>3033</v>
      </c>
      <c r="B1383" s="67" t="s">
        <v>3034</v>
      </c>
      <c r="C1383" s="67">
        <v>56</v>
      </c>
      <c r="D1383" s="67" t="s">
        <v>340</v>
      </c>
      <c r="E1383" s="71">
        <v>0.46396137669785198</v>
      </c>
      <c r="F1383" s="68">
        <v>8.7601078167115904</v>
      </c>
      <c r="G1383" s="71">
        <v>0.57343347407883605</v>
      </c>
      <c r="H1383" s="68">
        <v>12.601078167115899</v>
      </c>
      <c r="I1383" s="71">
        <v>0.70526731020851197</v>
      </c>
      <c r="J1383" s="68">
        <v>78.571428571428598</v>
      </c>
      <c r="K1383" s="71">
        <v>0.80090245313432895</v>
      </c>
      <c r="L1383" s="68">
        <v>48.247978436657696</v>
      </c>
      <c r="M1383" s="71">
        <v>0.23840364606758399</v>
      </c>
      <c r="N1383" s="68">
        <v>7.7493261455525602</v>
      </c>
      <c r="O1383" s="71"/>
      <c r="P1383" s="68"/>
      <c r="Q1383" s="71">
        <v>1.8E-3</v>
      </c>
      <c r="R1383" s="68">
        <v>32.094861660078998</v>
      </c>
    </row>
    <row r="1384" spans="1:18" x14ac:dyDescent="0.2">
      <c r="A1384" s="141" t="s">
        <v>3035</v>
      </c>
      <c r="B1384" s="67" t="s">
        <v>3036</v>
      </c>
      <c r="C1384" s="67">
        <v>56</v>
      </c>
      <c r="D1384" s="67" t="s">
        <v>340</v>
      </c>
      <c r="E1384" s="71">
        <v>0.82304742401592701</v>
      </c>
      <c r="F1384" s="68">
        <v>94.272237196765502</v>
      </c>
      <c r="G1384" s="71">
        <v>0.85224143409175102</v>
      </c>
      <c r="H1384" s="68">
        <v>95.1482479784367</v>
      </c>
      <c r="I1384" s="71">
        <v>0.83694744354218398</v>
      </c>
      <c r="J1384" s="68">
        <v>99.797843665768198</v>
      </c>
      <c r="K1384" s="71">
        <v>0.87885461591710601</v>
      </c>
      <c r="L1384" s="68">
        <v>85.242587601078199</v>
      </c>
      <c r="M1384" s="71">
        <v>0.72414620251266804</v>
      </c>
      <c r="N1384" s="68">
        <v>78.908355795148196</v>
      </c>
      <c r="O1384" s="71"/>
      <c r="P1384" s="68"/>
      <c r="Q1384" s="71"/>
      <c r="R1384" s="68"/>
    </row>
    <row r="1385" spans="1:18" x14ac:dyDescent="0.2">
      <c r="A1385" s="141" t="s">
        <v>3037</v>
      </c>
      <c r="B1385" s="67" t="s">
        <v>3038</v>
      </c>
      <c r="C1385" s="67">
        <v>56</v>
      </c>
      <c r="D1385" s="67" t="s">
        <v>340</v>
      </c>
      <c r="E1385" s="71">
        <v>0.72448486044715499</v>
      </c>
      <c r="F1385" s="68">
        <v>79.043126684636107</v>
      </c>
      <c r="G1385" s="71">
        <v>0.64251934998688698</v>
      </c>
      <c r="H1385" s="68">
        <v>45.283018867924497</v>
      </c>
      <c r="I1385" s="71">
        <v>0.66998617212316602</v>
      </c>
      <c r="J1385" s="68">
        <v>67.385444743935295</v>
      </c>
      <c r="K1385" s="71">
        <v>0.79086451488629705</v>
      </c>
      <c r="L1385" s="68">
        <v>43.800539083558</v>
      </c>
      <c r="M1385" s="71">
        <v>0.52025426523942297</v>
      </c>
      <c r="N1385" s="68">
        <v>46.7654986522911</v>
      </c>
      <c r="O1385" s="71"/>
      <c r="P1385" s="68"/>
      <c r="Q1385" s="71">
        <v>0.99880000000000002</v>
      </c>
      <c r="R1385" s="68">
        <v>75.810276679841905</v>
      </c>
    </row>
    <row r="1386" spans="1:18" x14ac:dyDescent="0.2">
      <c r="A1386" s="141" t="s">
        <v>3039</v>
      </c>
      <c r="B1386" s="67" t="s">
        <v>3040</v>
      </c>
      <c r="C1386" s="67">
        <v>56</v>
      </c>
      <c r="D1386" s="67" t="s">
        <v>340</v>
      </c>
      <c r="E1386" s="71">
        <v>0.68609951090704002</v>
      </c>
      <c r="F1386" s="68">
        <v>67.924528301886795</v>
      </c>
      <c r="G1386" s="71">
        <v>0.59331771763390995</v>
      </c>
      <c r="H1386" s="68">
        <v>15.5660377358491</v>
      </c>
      <c r="I1386" s="71">
        <v>0.74850292487714498</v>
      </c>
      <c r="J1386" s="68">
        <v>90.026954177897593</v>
      </c>
      <c r="K1386" s="71">
        <v>0.79365272384388197</v>
      </c>
      <c r="L1386" s="68">
        <v>45.1482479784367</v>
      </c>
      <c r="M1386" s="71">
        <v>0.38832418818026498</v>
      </c>
      <c r="N1386" s="68">
        <v>17.991913746630701</v>
      </c>
      <c r="O1386" s="71"/>
      <c r="P1386" s="68"/>
      <c r="Q1386" s="71">
        <v>0.90669999999999995</v>
      </c>
      <c r="R1386" s="68">
        <v>72.411067193675905</v>
      </c>
    </row>
    <row r="1387" spans="1:18" x14ac:dyDescent="0.2">
      <c r="A1387" s="141" t="s">
        <v>3041</v>
      </c>
      <c r="B1387" s="67" t="s">
        <v>3042</v>
      </c>
      <c r="C1387" s="67">
        <v>56</v>
      </c>
      <c r="D1387" s="67" t="s">
        <v>340</v>
      </c>
      <c r="E1387" s="71">
        <v>0.72273227182902799</v>
      </c>
      <c r="F1387" s="68">
        <v>78.369272237196796</v>
      </c>
      <c r="G1387" s="71">
        <v>0.51952731597187696</v>
      </c>
      <c r="H1387" s="68">
        <v>7.8840970350404298</v>
      </c>
      <c r="I1387" s="71">
        <v>0.60945232911438996</v>
      </c>
      <c r="J1387" s="68">
        <v>40.835579514824801</v>
      </c>
      <c r="K1387" s="71">
        <v>0.86438148018282501</v>
      </c>
      <c r="L1387" s="68">
        <v>79.582210242587607</v>
      </c>
      <c r="M1387" s="71">
        <v>0.62220023387604595</v>
      </c>
      <c r="N1387" s="68">
        <v>65.902964959568706</v>
      </c>
      <c r="O1387" s="71"/>
      <c r="P1387" s="68"/>
      <c r="Q1387" s="71">
        <v>0.99809999999999999</v>
      </c>
      <c r="R1387" s="68">
        <v>75.098814229249001</v>
      </c>
    </row>
    <row r="1388" spans="1:18" x14ac:dyDescent="0.2">
      <c r="A1388" s="141" t="s">
        <v>3043</v>
      </c>
      <c r="B1388" s="67" t="s">
        <v>3044</v>
      </c>
      <c r="C1388" s="67">
        <v>54</v>
      </c>
      <c r="D1388" s="67" t="s">
        <v>340</v>
      </c>
      <c r="E1388" s="71">
        <v>0.66263917152836704</v>
      </c>
      <c r="F1388" s="68">
        <v>60.242587601078199</v>
      </c>
      <c r="G1388" s="71">
        <v>0.69605798359987003</v>
      </c>
      <c r="H1388" s="68">
        <v>65.363881401617206</v>
      </c>
      <c r="I1388" s="71">
        <v>0.55929548113970595</v>
      </c>
      <c r="J1388" s="68">
        <v>22.8436657681941</v>
      </c>
      <c r="K1388" s="71">
        <v>0.79286758555015402</v>
      </c>
      <c r="L1388" s="68">
        <v>44.676549865229099</v>
      </c>
      <c r="M1388" s="71">
        <v>0.670174807352103</v>
      </c>
      <c r="N1388" s="68">
        <v>72.439353099730496</v>
      </c>
      <c r="O1388" s="71"/>
      <c r="P1388" s="68"/>
      <c r="Q1388" s="71">
        <v>0.5948</v>
      </c>
      <c r="R1388" s="68">
        <v>59.051383399209499</v>
      </c>
    </row>
    <row r="1389" spans="1:18" x14ac:dyDescent="0.2">
      <c r="A1389" s="141" t="s">
        <v>1248</v>
      </c>
      <c r="B1389" s="67" t="s">
        <v>3045</v>
      </c>
      <c r="C1389" s="67">
        <v>56</v>
      </c>
      <c r="D1389" s="67" t="s">
        <v>340</v>
      </c>
      <c r="E1389" s="71">
        <v>0.73766720594901802</v>
      </c>
      <c r="F1389" s="68">
        <v>80.862533692722394</v>
      </c>
      <c r="G1389" s="71">
        <v>0.709095141079365</v>
      </c>
      <c r="H1389" s="68">
        <v>68.396226415094304</v>
      </c>
      <c r="I1389" s="71">
        <v>0.70783510250253001</v>
      </c>
      <c r="J1389" s="68">
        <v>79.312668463611899</v>
      </c>
      <c r="K1389" s="71">
        <v>0.82911020282236803</v>
      </c>
      <c r="L1389" s="68">
        <v>62.264150943396203</v>
      </c>
      <c r="M1389" s="71">
        <v>0.44229558334082902</v>
      </c>
      <c r="N1389" s="68">
        <v>25.471698113207498</v>
      </c>
      <c r="O1389" s="71"/>
      <c r="P1389" s="68"/>
      <c r="Q1389" s="71">
        <v>1</v>
      </c>
      <c r="R1389" s="68">
        <v>100</v>
      </c>
    </row>
    <row r="1390" spans="1:18" x14ac:dyDescent="0.2">
      <c r="A1390" s="141" t="s">
        <v>3046</v>
      </c>
      <c r="B1390" s="67" t="s">
        <v>3047</v>
      </c>
      <c r="C1390" s="67">
        <v>56</v>
      </c>
      <c r="D1390" s="67" t="s">
        <v>340</v>
      </c>
      <c r="E1390" s="71">
        <v>0.65639307782605505</v>
      </c>
      <c r="F1390" s="68">
        <v>59.029649595687303</v>
      </c>
      <c r="G1390" s="71">
        <v>0.65409854103540199</v>
      </c>
      <c r="H1390" s="68">
        <v>51.280323450134802</v>
      </c>
      <c r="I1390" s="71">
        <v>0.61335287914202996</v>
      </c>
      <c r="J1390" s="68">
        <v>42.924528301886802</v>
      </c>
      <c r="K1390" s="71">
        <v>0.79880481930215896</v>
      </c>
      <c r="L1390" s="68">
        <v>47.439353099730504</v>
      </c>
      <c r="M1390" s="71">
        <v>0.32235914965068502</v>
      </c>
      <c r="N1390" s="68">
        <v>13.072776280323501</v>
      </c>
      <c r="O1390" s="71"/>
      <c r="P1390" s="68"/>
      <c r="Q1390" s="71">
        <v>0.89334999999999998</v>
      </c>
      <c r="R1390" s="68">
        <v>71.857707509881394</v>
      </c>
    </row>
    <row r="1391" spans="1:18" x14ac:dyDescent="0.2">
      <c r="A1391" s="141" t="s">
        <v>3048</v>
      </c>
      <c r="B1391" s="67" t="s">
        <v>3049</v>
      </c>
      <c r="C1391" s="67">
        <v>54</v>
      </c>
      <c r="D1391" s="67" t="s">
        <v>340</v>
      </c>
      <c r="E1391" s="71">
        <v>0.61292468902804198</v>
      </c>
      <c r="F1391" s="68">
        <v>46.2264150943396</v>
      </c>
      <c r="G1391" s="71">
        <v>0.54572985201070001</v>
      </c>
      <c r="H1391" s="68">
        <v>9.7708894878706207</v>
      </c>
      <c r="I1391" s="71">
        <v>0.57653627873973701</v>
      </c>
      <c r="J1391" s="68">
        <v>27.628032345013501</v>
      </c>
      <c r="K1391" s="71">
        <v>0.69554425031373301</v>
      </c>
      <c r="L1391" s="68">
        <v>13.679245283018901</v>
      </c>
      <c r="M1391" s="71">
        <v>0.40931306407604001</v>
      </c>
      <c r="N1391" s="68">
        <v>20.687331536388101</v>
      </c>
      <c r="O1391" s="71"/>
      <c r="P1391" s="68"/>
      <c r="Q1391" s="71">
        <v>0.83750000000000002</v>
      </c>
      <c r="R1391" s="68">
        <v>70.276679841897206</v>
      </c>
    </row>
    <row r="1392" spans="1:18" x14ac:dyDescent="0.2">
      <c r="A1392" s="141" t="s">
        <v>3050</v>
      </c>
      <c r="B1392" s="67" t="s">
        <v>3051</v>
      </c>
      <c r="C1392" s="67">
        <v>56</v>
      </c>
      <c r="D1392" s="67" t="s">
        <v>340</v>
      </c>
      <c r="E1392" s="71">
        <v>0.67126769147980903</v>
      </c>
      <c r="F1392" s="68">
        <v>63.207547169811299</v>
      </c>
      <c r="G1392" s="71">
        <v>0.63415839772378102</v>
      </c>
      <c r="H1392" s="68">
        <v>40.026954177897601</v>
      </c>
      <c r="I1392" s="71">
        <v>0.65915965693729694</v>
      </c>
      <c r="J1392" s="68">
        <v>63.072776280323502</v>
      </c>
      <c r="K1392" s="71">
        <v>0.83661040003939502</v>
      </c>
      <c r="L1392" s="68">
        <v>65.700808625336904</v>
      </c>
      <c r="M1392" s="71">
        <v>0.22641000269857001</v>
      </c>
      <c r="N1392" s="68">
        <v>7.2776280323450102</v>
      </c>
      <c r="O1392" s="71"/>
      <c r="P1392" s="68"/>
      <c r="Q1392" s="71">
        <v>1</v>
      </c>
      <c r="R1392" s="68">
        <v>100</v>
      </c>
    </row>
    <row r="1393" spans="1:18" x14ac:dyDescent="0.2">
      <c r="A1393" s="141" t="s">
        <v>3052</v>
      </c>
      <c r="B1393" s="67" t="s">
        <v>3053</v>
      </c>
      <c r="C1393" s="67">
        <v>56</v>
      </c>
      <c r="D1393" s="67" t="s">
        <v>340</v>
      </c>
      <c r="E1393" s="71">
        <v>0.66686444103403697</v>
      </c>
      <c r="F1393" s="68">
        <v>61.927223719676498</v>
      </c>
      <c r="G1393" s="71">
        <v>0.51785795125979805</v>
      </c>
      <c r="H1393" s="68">
        <v>7.6819407008086298</v>
      </c>
      <c r="I1393" s="71">
        <v>0.70048868688658295</v>
      </c>
      <c r="J1393" s="68">
        <v>77.223719676549905</v>
      </c>
      <c r="K1393" s="71">
        <v>0.80751885957874903</v>
      </c>
      <c r="L1393" s="68">
        <v>50.5390835579515</v>
      </c>
      <c r="M1393" s="71">
        <v>0.421306707445054</v>
      </c>
      <c r="N1393" s="68">
        <v>22.102425876010798</v>
      </c>
      <c r="O1393" s="71"/>
      <c r="P1393" s="68"/>
      <c r="Q1393" s="71">
        <v>0.88714999999999999</v>
      </c>
      <c r="R1393" s="68">
        <v>71.699604743083</v>
      </c>
    </row>
    <row r="1394" spans="1:18" x14ac:dyDescent="0.2">
      <c r="A1394" s="141" t="s">
        <v>3054</v>
      </c>
      <c r="B1394" s="67" t="s">
        <v>3055</v>
      </c>
      <c r="C1394" s="67">
        <v>56</v>
      </c>
      <c r="D1394" s="67" t="s">
        <v>340</v>
      </c>
      <c r="E1394" s="71">
        <v>0.50912267788630605</v>
      </c>
      <c r="F1394" s="68">
        <v>20.1482479784367</v>
      </c>
      <c r="G1394" s="71">
        <v>0.73832664759567701</v>
      </c>
      <c r="H1394" s="68">
        <v>75.202156334231802</v>
      </c>
      <c r="I1394" s="71">
        <v>0.74545454048152504</v>
      </c>
      <c r="J1394" s="68">
        <v>89.622641509434004</v>
      </c>
      <c r="K1394" s="71">
        <v>0.77545398181068703</v>
      </c>
      <c r="L1394" s="68">
        <v>37.938005390835599</v>
      </c>
      <c r="M1394" s="71">
        <v>0.28637821954364201</v>
      </c>
      <c r="N1394" s="68">
        <v>10.512129380053899</v>
      </c>
      <c r="O1394" s="71"/>
      <c r="P1394" s="68"/>
      <c r="Q1394" s="71">
        <v>0</v>
      </c>
      <c r="R1394" s="68">
        <v>29.090909090909101</v>
      </c>
    </row>
    <row r="1395" spans="1:18" x14ac:dyDescent="0.2">
      <c r="A1395" s="141" t="s">
        <v>3056</v>
      </c>
      <c r="B1395" s="67" t="s">
        <v>3057</v>
      </c>
      <c r="C1395" s="67">
        <v>54</v>
      </c>
      <c r="D1395" s="67" t="s">
        <v>340</v>
      </c>
      <c r="E1395" s="71">
        <v>0.67691103211364001</v>
      </c>
      <c r="F1395" s="68">
        <v>64.892183288409697</v>
      </c>
      <c r="G1395" s="71">
        <v>0.81132330334279301</v>
      </c>
      <c r="H1395" s="68">
        <v>89.016172506738499</v>
      </c>
      <c r="I1395" s="71">
        <v>0.71386238641371402</v>
      </c>
      <c r="J1395" s="68">
        <v>80.997304582210205</v>
      </c>
      <c r="K1395" s="71">
        <v>0.63098439240325099</v>
      </c>
      <c r="L1395" s="68">
        <v>6.4016172506738496</v>
      </c>
      <c r="M1395" s="71">
        <v>0.74513507840844395</v>
      </c>
      <c r="N1395" s="68">
        <v>80.997304582210205</v>
      </c>
      <c r="O1395" s="71"/>
      <c r="P1395" s="68"/>
      <c r="Q1395" s="71">
        <v>0.48325000000000001</v>
      </c>
      <c r="R1395" s="68">
        <v>51.3833992094862</v>
      </c>
    </row>
    <row r="1396" spans="1:18" x14ac:dyDescent="0.2">
      <c r="A1396" s="141" t="s">
        <v>3058</v>
      </c>
      <c r="B1396" s="67" t="s">
        <v>3059</v>
      </c>
      <c r="C1396" s="67">
        <v>54</v>
      </c>
      <c r="D1396" s="67" t="s">
        <v>340</v>
      </c>
      <c r="E1396" s="71">
        <v>0.58522474346786102</v>
      </c>
      <c r="F1396" s="68">
        <v>38.207547169811299</v>
      </c>
      <c r="G1396" s="71">
        <v>0.80343077354903203</v>
      </c>
      <c r="H1396" s="68">
        <v>87.735849056603797</v>
      </c>
      <c r="I1396" s="71">
        <v>0.77460589168051697</v>
      </c>
      <c r="J1396" s="68">
        <v>94.676549865229106</v>
      </c>
      <c r="K1396" s="71">
        <v>0.64772813633511495</v>
      </c>
      <c r="L1396" s="68">
        <v>7.6145552560646896</v>
      </c>
      <c r="M1396" s="71">
        <v>0.70015891577463896</v>
      </c>
      <c r="N1396" s="68">
        <v>75.876010781671198</v>
      </c>
      <c r="O1396" s="71"/>
      <c r="P1396" s="68"/>
      <c r="Q1396" s="71">
        <v>2.0000000000000001E-4</v>
      </c>
      <c r="R1396" s="68">
        <v>29.407114624505901</v>
      </c>
    </row>
    <row r="1397" spans="1:18" x14ac:dyDescent="0.2">
      <c r="A1397" s="141" t="s">
        <v>3060</v>
      </c>
      <c r="B1397" s="67" t="s">
        <v>3061</v>
      </c>
      <c r="C1397" s="67">
        <v>54</v>
      </c>
      <c r="D1397" s="67" t="s">
        <v>340</v>
      </c>
      <c r="E1397" s="71">
        <v>0.52150656826976505</v>
      </c>
      <c r="F1397" s="68">
        <v>23.450134770889498</v>
      </c>
      <c r="G1397" s="71">
        <v>0.77549282925649998</v>
      </c>
      <c r="H1397" s="68">
        <v>82.614555256064705</v>
      </c>
      <c r="I1397" s="71">
        <v>0.59441305411078504</v>
      </c>
      <c r="J1397" s="68">
        <v>34.568733153638803</v>
      </c>
      <c r="K1397" s="71">
        <v>0.59143943736746596</v>
      </c>
      <c r="L1397" s="68">
        <v>3.63881401617251</v>
      </c>
      <c r="M1397" s="71">
        <v>0.64618752061407503</v>
      </c>
      <c r="N1397" s="68">
        <v>69.676549865229106</v>
      </c>
      <c r="O1397" s="71"/>
      <c r="P1397" s="68"/>
      <c r="Q1397" s="71">
        <v>0</v>
      </c>
      <c r="R1397" s="68">
        <v>29.090909090909101</v>
      </c>
    </row>
    <row r="1398" spans="1:18" x14ac:dyDescent="0.2">
      <c r="A1398" s="141" t="s">
        <v>3062</v>
      </c>
      <c r="B1398" s="67" t="s">
        <v>3063</v>
      </c>
      <c r="C1398" s="67">
        <v>54</v>
      </c>
      <c r="D1398" s="67" t="s">
        <v>340</v>
      </c>
      <c r="E1398" s="71">
        <v>0.70256273926350898</v>
      </c>
      <c r="F1398" s="68">
        <v>73.315363881401595</v>
      </c>
      <c r="G1398" s="71">
        <v>0.72272102301729702</v>
      </c>
      <c r="H1398" s="68">
        <v>72.169811320754704</v>
      </c>
      <c r="I1398" s="71">
        <v>0.70210734920009998</v>
      </c>
      <c r="J1398" s="68">
        <v>77.560646900269504</v>
      </c>
      <c r="K1398" s="71">
        <v>0.70846590339312099</v>
      </c>
      <c r="L1398" s="68">
        <v>16.9137466307278</v>
      </c>
      <c r="M1398" s="71">
        <v>0.39731942070702497</v>
      </c>
      <c r="N1398" s="68">
        <v>18.935309973045801</v>
      </c>
      <c r="O1398" s="71"/>
      <c r="P1398" s="68"/>
      <c r="Q1398" s="71">
        <v>0.98219999999999996</v>
      </c>
      <c r="R1398" s="68">
        <v>73.754940711462496</v>
      </c>
    </row>
    <row r="1399" spans="1:18" x14ac:dyDescent="0.2">
      <c r="A1399" s="141" t="s">
        <v>3064</v>
      </c>
      <c r="B1399" s="67" t="s">
        <v>3065</v>
      </c>
      <c r="C1399" s="67">
        <v>54</v>
      </c>
      <c r="D1399" s="67" t="s">
        <v>340</v>
      </c>
      <c r="E1399" s="71">
        <v>0.58529224173726302</v>
      </c>
      <c r="F1399" s="68">
        <v>38.274932614555297</v>
      </c>
      <c r="G1399" s="71">
        <v>0.63700079512748198</v>
      </c>
      <c r="H1399" s="68">
        <v>41.576819407008102</v>
      </c>
      <c r="I1399" s="71">
        <v>0.807541589564021</v>
      </c>
      <c r="J1399" s="68">
        <v>98.3827493261456</v>
      </c>
      <c r="K1399" s="71">
        <v>0.58459940328778903</v>
      </c>
      <c r="L1399" s="68">
        <v>2.9649595687331498</v>
      </c>
      <c r="M1399" s="71">
        <v>0.39731942070702497</v>
      </c>
      <c r="N1399" s="68">
        <v>18.935309973045801</v>
      </c>
      <c r="O1399" s="71"/>
      <c r="P1399" s="68"/>
      <c r="Q1399" s="71">
        <v>0.5</v>
      </c>
      <c r="R1399" s="68">
        <v>54.703557312252997</v>
      </c>
    </row>
    <row r="1400" spans="1:18" x14ac:dyDescent="0.2">
      <c r="A1400" s="141" t="s">
        <v>3066</v>
      </c>
      <c r="B1400" s="67" t="s">
        <v>3067</v>
      </c>
      <c r="C1400" s="67">
        <v>54</v>
      </c>
      <c r="D1400" s="67" t="s">
        <v>340</v>
      </c>
      <c r="E1400" s="71">
        <v>0.69812750850022598</v>
      </c>
      <c r="F1400" s="68">
        <v>71.832884097035006</v>
      </c>
      <c r="G1400" s="71">
        <v>0.74483378604125605</v>
      </c>
      <c r="H1400" s="68">
        <v>76.482479784366603</v>
      </c>
      <c r="I1400" s="71">
        <v>0.712723524998776</v>
      </c>
      <c r="J1400" s="68">
        <v>80.525606469002696</v>
      </c>
      <c r="K1400" s="71">
        <v>0.63276239991182104</v>
      </c>
      <c r="L1400" s="68">
        <v>6.4690026954177897</v>
      </c>
      <c r="M1400" s="71">
        <v>0.40031783154927902</v>
      </c>
      <c r="N1400" s="68">
        <v>19.272237196765499</v>
      </c>
      <c r="O1400" s="71"/>
      <c r="P1400" s="68"/>
      <c r="Q1400" s="71">
        <v>1</v>
      </c>
      <c r="R1400" s="68">
        <v>100</v>
      </c>
    </row>
    <row r="1401" spans="1:18" x14ac:dyDescent="0.2">
      <c r="A1401" s="141" t="s">
        <v>3068</v>
      </c>
      <c r="B1401" s="67" t="s">
        <v>3069</v>
      </c>
      <c r="C1401" s="67">
        <v>54</v>
      </c>
      <c r="D1401" s="67" t="s">
        <v>340</v>
      </c>
      <c r="E1401" s="71">
        <v>0.71276869653130903</v>
      </c>
      <c r="F1401" s="68">
        <v>75.673854447439396</v>
      </c>
      <c r="G1401" s="71">
        <v>0.73192128963752801</v>
      </c>
      <c r="H1401" s="68">
        <v>74.056603773584897</v>
      </c>
      <c r="I1401" s="71">
        <v>0.76430983550486498</v>
      </c>
      <c r="J1401" s="68">
        <v>93.194070080862502</v>
      </c>
      <c r="K1401" s="71">
        <v>0.67029293680712498</v>
      </c>
      <c r="L1401" s="68">
        <v>10.040431266846401</v>
      </c>
      <c r="M1401" s="71">
        <v>0.39731942070702497</v>
      </c>
      <c r="N1401" s="68">
        <v>18.935309973045801</v>
      </c>
      <c r="O1401" s="71"/>
      <c r="P1401" s="68"/>
      <c r="Q1401" s="71">
        <v>1</v>
      </c>
      <c r="R1401" s="68">
        <v>100</v>
      </c>
    </row>
    <row r="1402" spans="1:18" x14ac:dyDescent="0.2">
      <c r="A1402" s="141" t="s">
        <v>3070</v>
      </c>
      <c r="B1402" s="67" t="s">
        <v>3071</v>
      </c>
      <c r="C1402" s="67">
        <v>54</v>
      </c>
      <c r="D1402" s="67" t="s">
        <v>340</v>
      </c>
      <c r="E1402" s="71">
        <v>0.66284730454074303</v>
      </c>
      <c r="F1402" s="68">
        <v>60.444743935310001</v>
      </c>
      <c r="G1402" s="71">
        <v>0.74261366534293405</v>
      </c>
      <c r="H1402" s="68">
        <v>75.876010781671198</v>
      </c>
      <c r="I1402" s="71">
        <v>0.66354904331173703</v>
      </c>
      <c r="J1402" s="68">
        <v>64.690026954177895</v>
      </c>
      <c r="K1402" s="71">
        <v>0.66067493545469902</v>
      </c>
      <c r="L1402" s="68">
        <v>8.7601078167115904</v>
      </c>
      <c r="M1402" s="71">
        <v>0.24739887859434501</v>
      </c>
      <c r="N1402" s="68">
        <v>8.5579514824797904</v>
      </c>
      <c r="O1402" s="71"/>
      <c r="P1402" s="68"/>
      <c r="Q1402" s="71">
        <v>1</v>
      </c>
      <c r="R1402" s="68">
        <v>100</v>
      </c>
    </row>
    <row r="1403" spans="1:18" x14ac:dyDescent="0.2">
      <c r="A1403" s="141" t="s">
        <v>3072</v>
      </c>
      <c r="B1403" s="67" t="s">
        <v>3073</v>
      </c>
      <c r="C1403" s="67">
        <v>54</v>
      </c>
      <c r="D1403" s="67" t="s">
        <v>340</v>
      </c>
      <c r="E1403" s="71">
        <v>0.51305028051483104</v>
      </c>
      <c r="F1403" s="68">
        <v>21.293800539083598</v>
      </c>
      <c r="G1403" s="71">
        <v>0.67280622790653799</v>
      </c>
      <c r="H1403" s="68">
        <v>57.884097035040398</v>
      </c>
      <c r="I1403" s="71">
        <v>0.53888102591148901</v>
      </c>
      <c r="J1403" s="68">
        <v>16.5094339622642</v>
      </c>
      <c r="K1403" s="71">
        <v>0.60616527016178401</v>
      </c>
      <c r="L1403" s="68">
        <v>4.5822102425875997</v>
      </c>
      <c r="M1403" s="71">
        <v>0.24739887859434501</v>
      </c>
      <c r="N1403" s="68">
        <v>8.5579514824797904</v>
      </c>
      <c r="O1403" s="71"/>
      <c r="P1403" s="68"/>
      <c r="Q1403" s="71">
        <v>0.5</v>
      </c>
      <c r="R1403" s="68">
        <v>54.703557312252997</v>
      </c>
    </row>
    <row r="1404" spans="1:18" x14ac:dyDescent="0.2">
      <c r="A1404" s="141" t="s">
        <v>3074</v>
      </c>
      <c r="B1404" s="67" t="s">
        <v>3075</v>
      </c>
      <c r="C1404" s="67">
        <v>54</v>
      </c>
      <c r="D1404" s="67" t="s">
        <v>340</v>
      </c>
      <c r="E1404" s="71">
        <v>0.61771799458431298</v>
      </c>
      <c r="F1404" s="68">
        <v>47.5741239892183</v>
      </c>
      <c r="G1404" s="71">
        <v>0.66360118289129</v>
      </c>
      <c r="H1404" s="68">
        <v>54.649595687331498</v>
      </c>
      <c r="I1404" s="71">
        <v>0.53373964829874698</v>
      </c>
      <c r="J1404" s="68">
        <v>15.094339622641501</v>
      </c>
      <c r="K1404" s="71">
        <v>0.63785344145267397</v>
      </c>
      <c r="L1404" s="68">
        <v>6.80592991913747</v>
      </c>
      <c r="M1404" s="71">
        <v>0.253395700278852</v>
      </c>
      <c r="N1404" s="68">
        <v>8.8274932614555297</v>
      </c>
      <c r="O1404" s="71"/>
      <c r="P1404" s="68"/>
      <c r="Q1404" s="71">
        <v>1</v>
      </c>
      <c r="R1404" s="68">
        <v>100</v>
      </c>
    </row>
    <row r="1405" spans="1:18" x14ac:dyDescent="0.2">
      <c r="A1405" s="141" t="s">
        <v>3076</v>
      </c>
      <c r="B1405" s="67" t="s">
        <v>3077</v>
      </c>
      <c r="C1405" s="67">
        <v>54</v>
      </c>
      <c r="D1405" s="67" t="s">
        <v>340</v>
      </c>
      <c r="E1405" s="71">
        <v>0.67986303497859402</v>
      </c>
      <c r="F1405" s="68">
        <v>65.835579514824801</v>
      </c>
      <c r="G1405" s="71">
        <v>0.67632247616660002</v>
      </c>
      <c r="H1405" s="68">
        <v>59.097035040431301</v>
      </c>
      <c r="I1405" s="71">
        <v>0.54648346042179896</v>
      </c>
      <c r="J1405" s="68">
        <v>18.733153638813999</v>
      </c>
      <c r="K1405" s="71">
        <v>0.69523431401444602</v>
      </c>
      <c r="L1405" s="68">
        <v>13.611859838274899</v>
      </c>
      <c r="M1405" s="71">
        <v>0.48127492429012603</v>
      </c>
      <c r="N1405" s="68">
        <v>37.196765498652297</v>
      </c>
      <c r="O1405" s="71"/>
      <c r="P1405" s="68"/>
      <c r="Q1405" s="71">
        <v>1</v>
      </c>
      <c r="R1405" s="68">
        <v>100</v>
      </c>
    </row>
    <row r="1406" spans="1:18" x14ac:dyDescent="0.2">
      <c r="A1406" s="141" t="s">
        <v>3078</v>
      </c>
      <c r="B1406" s="67" t="s">
        <v>3079</v>
      </c>
      <c r="C1406" s="67">
        <v>54</v>
      </c>
      <c r="D1406" s="67" t="s">
        <v>340</v>
      </c>
      <c r="E1406" s="71">
        <v>0.71594587750264005</v>
      </c>
      <c r="F1406" s="68">
        <v>76.415094339622598</v>
      </c>
      <c r="G1406" s="71">
        <v>0.80269522296809004</v>
      </c>
      <c r="H1406" s="68">
        <v>87.466307277628005</v>
      </c>
      <c r="I1406" s="71">
        <v>0.72463629625070702</v>
      </c>
      <c r="J1406" s="68">
        <v>84.973045822102407</v>
      </c>
      <c r="K1406" s="71">
        <v>0.64498968862962602</v>
      </c>
      <c r="L1406" s="68">
        <v>7.3450134770889504</v>
      </c>
      <c r="M1406" s="71">
        <v>0.60720817966477802</v>
      </c>
      <c r="N1406" s="68">
        <v>63.207547169811299</v>
      </c>
      <c r="O1406" s="71"/>
      <c r="P1406" s="68"/>
      <c r="Q1406" s="71">
        <v>0.80020000000000002</v>
      </c>
      <c r="R1406" s="68">
        <v>68.853754940711497</v>
      </c>
    </row>
    <row r="1407" spans="1:18" x14ac:dyDescent="0.2">
      <c r="A1407" s="141" t="s">
        <v>3080</v>
      </c>
      <c r="B1407" s="67" t="s">
        <v>3081</v>
      </c>
      <c r="C1407" s="67">
        <v>56</v>
      </c>
      <c r="D1407" s="67" t="s">
        <v>340</v>
      </c>
      <c r="E1407" s="71">
        <v>0.63065055441181705</v>
      </c>
      <c r="F1407" s="68">
        <v>51.482479784366603</v>
      </c>
      <c r="G1407" s="71">
        <v>0.67391350336662503</v>
      </c>
      <c r="H1407" s="68">
        <v>58.153638814016198</v>
      </c>
      <c r="I1407" s="71">
        <v>0.64860172026121898</v>
      </c>
      <c r="J1407" s="68">
        <v>57.884097035040398</v>
      </c>
      <c r="K1407" s="71">
        <v>0.57734184815238998</v>
      </c>
      <c r="L1407" s="68">
        <v>2.7628032345013498</v>
      </c>
      <c r="M1407" s="71">
        <v>0.253395700278852</v>
      </c>
      <c r="N1407" s="68">
        <v>8.8274932614555297</v>
      </c>
      <c r="O1407" s="71"/>
      <c r="P1407" s="68"/>
      <c r="Q1407" s="71">
        <v>1</v>
      </c>
      <c r="R1407" s="68">
        <v>100</v>
      </c>
    </row>
    <row r="1408" spans="1:18" x14ac:dyDescent="0.2">
      <c r="A1408" s="141" t="s">
        <v>3082</v>
      </c>
      <c r="B1408" s="67" t="s">
        <v>3083</v>
      </c>
      <c r="C1408" s="67">
        <v>54</v>
      </c>
      <c r="D1408" s="67" t="s">
        <v>340</v>
      </c>
      <c r="E1408" s="71">
        <v>0.70537970879314704</v>
      </c>
      <c r="F1408" s="68">
        <v>73.921832884097</v>
      </c>
      <c r="G1408" s="71">
        <v>0.64698690881555598</v>
      </c>
      <c r="H1408" s="68">
        <v>47.911051212937998</v>
      </c>
      <c r="I1408" s="71">
        <v>0.60021750540582797</v>
      </c>
      <c r="J1408" s="68">
        <v>37.264150943396203</v>
      </c>
      <c r="K1408" s="71">
        <v>0.75617005850211005</v>
      </c>
      <c r="L1408" s="68">
        <v>30.9299191374663</v>
      </c>
      <c r="M1408" s="71">
        <v>0.57722407124224195</v>
      </c>
      <c r="N1408" s="68">
        <v>58.423180592991898</v>
      </c>
      <c r="O1408" s="71"/>
      <c r="P1408" s="68"/>
      <c r="Q1408" s="71">
        <v>0.94630000000000003</v>
      </c>
      <c r="R1408" s="68">
        <v>73.201581027667999</v>
      </c>
    </row>
    <row r="1409" spans="1:18" x14ac:dyDescent="0.2">
      <c r="A1409" s="141" t="s">
        <v>3084</v>
      </c>
      <c r="B1409" s="67" t="s">
        <v>3085</v>
      </c>
      <c r="C1409" s="67">
        <v>56</v>
      </c>
      <c r="D1409" s="67" t="s">
        <v>340</v>
      </c>
      <c r="E1409" s="71">
        <v>0.63410989567748399</v>
      </c>
      <c r="F1409" s="68">
        <v>52.6954177897574</v>
      </c>
      <c r="G1409" s="71">
        <v>0.62252083820308701</v>
      </c>
      <c r="H1409" s="68">
        <v>32.479784366576801</v>
      </c>
      <c r="I1409" s="71">
        <v>0.64285897059629604</v>
      </c>
      <c r="J1409" s="68">
        <v>55.256064690027003</v>
      </c>
      <c r="K1409" s="71">
        <v>0.79878008214718799</v>
      </c>
      <c r="L1409" s="68">
        <v>47.371967654986499</v>
      </c>
      <c r="M1409" s="71">
        <v>0.47227969176336498</v>
      </c>
      <c r="N1409" s="68">
        <v>33.423180592991898</v>
      </c>
      <c r="O1409" s="71"/>
      <c r="P1409" s="68"/>
      <c r="Q1409" s="71"/>
      <c r="R1409" s="68"/>
    </row>
    <row r="1410" spans="1:18" x14ac:dyDescent="0.2">
      <c r="A1410" s="141" t="s">
        <v>3086</v>
      </c>
      <c r="B1410" s="67" t="s">
        <v>3087</v>
      </c>
      <c r="C1410" s="67">
        <v>56</v>
      </c>
      <c r="D1410" s="67" t="s">
        <v>340</v>
      </c>
      <c r="E1410" s="71">
        <v>0.63473002661115896</v>
      </c>
      <c r="F1410" s="68">
        <v>52.897574123989202</v>
      </c>
      <c r="G1410" s="71">
        <v>0.63955532784117797</v>
      </c>
      <c r="H1410" s="68">
        <v>43.530997304582201</v>
      </c>
      <c r="I1410" s="71">
        <v>0.61450913659638795</v>
      </c>
      <c r="J1410" s="68">
        <v>43.463611859838302</v>
      </c>
      <c r="K1410" s="71">
        <v>0.81257595024370299</v>
      </c>
      <c r="L1410" s="68">
        <v>53.369272237196803</v>
      </c>
      <c r="M1410" s="71">
        <v>0.47227969176336498</v>
      </c>
      <c r="N1410" s="68">
        <v>33.423180592991898</v>
      </c>
      <c r="O1410" s="71"/>
      <c r="P1410" s="68"/>
      <c r="Q1410" s="71"/>
      <c r="R1410" s="68"/>
    </row>
    <row r="1411" spans="1:18" x14ac:dyDescent="0.2">
      <c r="A1411" s="141" t="s">
        <v>3088</v>
      </c>
      <c r="B1411" s="67" t="s">
        <v>3089</v>
      </c>
      <c r="C1411" s="67">
        <v>54</v>
      </c>
      <c r="D1411" s="67" t="s">
        <v>340</v>
      </c>
      <c r="E1411" s="71">
        <v>0.71434763602919804</v>
      </c>
      <c r="F1411" s="68">
        <v>76.010781671158995</v>
      </c>
      <c r="G1411" s="71">
        <v>0.61300870224553405</v>
      </c>
      <c r="H1411" s="68">
        <v>24.663072776280298</v>
      </c>
      <c r="I1411" s="71">
        <v>0.59135152509670896</v>
      </c>
      <c r="J1411" s="68">
        <v>33.423180592991898</v>
      </c>
      <c r="K1411" s="71">
        <v>0.88910143935587205</v>
      </c>
      <c r="L1411" s="68">
        <v>89.016172506738499</v>
      </c>
      <c r="M1411" s="71">
        <v>0.47827651344787298</v>
      </c>
      <c r="N1411" s="68">
        <v>36.051212938005399</v>
      </c>
      <c r="O1411" s="71"/>
      <c r="P1411" s="68"/>
      <c r="Q1411" s="71">
        <v>1</v>
      </c>
      <c r="R1411" s="68">
        <v>100</v>
      </c>
    </row>
    <row r="1412" spans="1:18" x14ac:dyDescent="0.2">
      <c r="A1412" s="141" t="s">
        <v>3090</v>
      </c>
      <c r="B1412" s="67" t="s">
        <v>3091</v>
      </c>
      <c r="C1412" s="67">
        <v>54</v>
      </c>
      <c r="D1412" s="67" t="s">
        <v>340</v>
      </c>
      <c r="E1412" s="71">
        <v>0.58985504375239795</v>
      </c>
      <c r="F1412" s="68">
        <v>40.094339622641499</v>
      </c>
      <c r="G1412" s="71">
        <v>0.75007901369340801</v>
      </c>
      <c r="H1412" s="68">
        <v>77.897574123989202</v>
      </c>
      <c r="I1412" s="71">
        <v>0.74912494713619304</v>
      </c>
      <c r="J1412" s="68">
        <v>90.229110512129395</v>
      </c>
      <c r="K1412" s="71">
        <v>0.69661234215775003</v>
      </c>
      <c r="L1412" s="68">
        <v>14.016172506738499</v>
      </c>
      <c r="M1412" s="71">
        <v>0.70015891577463896</v>
      </c>
      <c r="N1412" s="68">
        <v>75.876010781671198</v>
      </c>
      <c r="O1412" s="71"/>
      <c r="P1412" s="68"/>
      <c r="Q1412" s="71">
        <v>5.33E-2</v>
      </c>
      <c r="R1412" s="68">
        <v>35.810276679841898</v>
      </c>
    </row>
    <row r="1413" spans="1:18" x14ac:dyDescent="0.2">
      <c r="A1413" s="141" t="s">
        <v>3092</v>
      </c>
      <c r="B1413" s="67" t="s">
        <v>3093</v>
      </c>
      <c r="C1413" s="67">
        <v>54</v>
      </c>
      <c r="D1413" s="67" t="s">
        <v>340</v>
      </c>
      <c r="E1413" s="71">
        <v>0.76397782253787305</v>
      </c>
      <c r="F1413" s="68">
        <v>86.253369272237194</v>
      </c>
      <c r="G1413" s="71">
        <v>0.72381146114545603</v>
      </c>
      <c r="H1413" s="68">
        <v>72.3045822102426</v>
      </c>
      <c r="I1413" s="71">
        <v>0.77920983483283002</v>
      </c>
      <c r="J1413" s="68">
        <v>95.687331536388101</v>
      </c>
      <c r="K1413" s="71">
        <v>0.665754133463202</v>
      </c>
      <c r="L1413" s="68">
        <v>9.5013477088948797</v>
      </c>
      <c r="M1413" s="71">
        <v>0.69116368324787902</v>
      </c>
      <c r="N1413" s="68">
        <v>74.865229110512104</v>
      </c>
      <c r="O1413" s="71"/>
      <c r="P1413" s="68"/>
      <c r="Q1413" s="71">
        <v>0.95994999999999997</v>
      </c>
      <c r="R1413" s="68">
        <v>73.517786561264799</v>
      </c>
    </row>
    <row r="1414" spans="1:18" x14ac:dyDescent="0.2">
      <c r="A1414" s="141" t="s">
        <v>3094</v>
      </c>
      <c r="B1414" s="67" t="s">
        <v>3095</v>
      </c>
      <c r="C1414" s="67">
        <v>54</v>
      </c>
      <c r="D1414" s="67" t="s">
        <v>340</v>
      </c>
      <c r="E1414" s="71">
        <v>0.60566293182313102</v>
      </c>
      <c r="F1414" s="68">
        <v>44.407008086253398</v>
      </c>
      <c r="G1414" s="71">
        <v>0.62390948358210196</v>
      </c>
      <c r="H1414" s="68">
        <v>33.490566037735803</v>
      </c>
      <c r="I1414" s="71">
        <v>0.60873647618176696</v>
      </c>
      <c r="J1414" s="68">
        <v>40.498652291105103</v>
      </c>
      <c r="K1414" s="71">
        <v>0.80767840103289701</v>
      </c>
      <c r="L1414" s="68">
        <v>50.606469002695398</v>
      </c>
      <c r="M1414" s="71">
        <v>0.38232736649575699</v>
      </c>
      <c r="N1414" s="68">
        <v>17.385444743935299</v>
      </c>
      <c r="O1414" s="71"/>
      <c r="P1414" s="68"/>
      <c r="Q1414" s="71"/>
      <c r="R1414" s="68"/>
    </row>
    <row r="1415" spans="1:18" x14ac:dyDescent="0.2">
      <c r="A1415" s="141" t="s">
        <v>3096</v>
      </c>
      <c r="B1415" s="67" t="s">
        <v>3097</v>
      </c>
      <c r="C1415" s="67">
        <v>54</v>
      </c>
      <c r="D1415" s="67" t="s">
        <v>340</v>
      </c>
      <c r="E1415" s="71">
        <v>0.59165991773822502</v>
      </c>
      <c r="F1415" s="68">
        <v>40.700808625336897</v>
      </c>
      <c r="G1415" s="71">
        <v>0.76452017067570899</v>
      </c>
      <c r="H1415" s="68">
        <v>80.3908355795148</v>
      </c>
      <c r="I1415" s="71">
        <v>0.80181085385511097</v>
      </c>
      <c r="J1415" s="68">
        <v>97.911051212938006</v>
      </c>
      <c r="K1415" s="71">
        <v>0.70397150859975199</v>
      </c>
      <c r="L1415" s="68">
        <v>15.700808625336901</v>
      </c>
      <c r="M1415" s="71">
        <v>0.62819705556055305</v>
      </c>
      <c r="N1415" s="68">
        <v>67.183288409703493</v>
      </c>
      <c r="O1415" s="71"/>
      <c r="P1415" s="68"/>
      <c r="Q1415" s="71">
        <v>5.9799999999999999E-2</v>
      </c>
      <c r="R1415" s="68">
        <v>36.047430830039502</v>
      </c>
    </row>
    <row r="1416" spans="1:18" x14ac:dyDescent="0.2">
      <c r="A1416" s="141" t="s">
        <v>3098</v>
      </c>
      <c r="B1416" s="67" t="s">
        <v>3099</v>
      </c>
      <c r="C1416" s="67">
        <v>54</v>
      </c>
      <c r="D1416" s="67" t="s">
        <v>340</v>
      </c>
      <c r="E1416" s="71">
        <v>0.54225224178447895</v>
      </c>
      <c r="F1416" s="68">
        <v>28.3692722371968</v>
      </c>
      <c r="G1416" s="71">
        <v>0.71516440683164295</v>
      </c>
      <c r="H1416" s="68">
        <v>70.283018867924497</v>
      </c>
      <c r="I1416" s="71">
        <v>0.71427115033669797</v>
      </c>
      <c r="J1416" s="68">
        <v>81.132075471698101</v>
      </c>
      <c r="K1416" s="71">
        <v>0.61052223956251594</v>
      </c>
      <c r="L1416" s="68">
        <v>4.91913746630728</v>
      </c>
      <c r="M1416" s="71">
        <v>0.61620341219153896</v>
      </c>
      <c r="N1416" s="68">
        <v>64.757412398921801</v>
      </c>
      <c r="O1416" s="71"/>
      <c r="P1416" s="68"/>
      <c r="Q1416" s="71">
        <v>5.5100000000000003E-2</v>
      </c>
      <c r="R1416" s="68">
        <v>35.968379446640299</v>
      </c>
    </row>
    <row r="1417" spans="1:18" x14ac:dyDescent="0.2">
      <c r="A1417" s="141" t="s">
        <v>3100</v>
      </c>
      <c r="B1417" s="67" t="s">
        <v>3101</v>
      </c>
      <c r="C1417" s="67">
        <v>54</v>
      </c>
      <c r="D1417" s="67" t="s">
        <v>340</v>
      </c>
      <c r="E1417" s="71">
        <v>0.48713525499043198</v>
      </c>
      <c r="F1417" s="68">
        <v>14.824797843665801</v>
      </c>
      <c r="G1417" s="71">
        <v>0.65503131427771299</v>
      </c>
      <c r="H1417" s="68">
        <v>51.6172506738544</v>
      </c>
      <c r="I1417" s="71">
        <v>0.72670970016251801</v>
      </c>
      <c r="J1417" s="68">
        <v>85.714285714285694</v>
      </c>
      <c r="K1417" s="71">
        <v>0.65061901812039502</v>
      </c>
      <c r="L1417" s="68">
        <v>7.8840970350404298</v>
      </c>
      <c r="M1417" s="71">
        <v>0.40331624239153302</v>
      </c>
      <c r="N1417" s="68">
        <v>19.6091644204852</v>
      </c>
      <c r="O1417" s="71"/>
      <c r="P1417" s="68"/>
      <c r="Q1417" s="71">
        <v>0</v>
      </c>
      <c r="R1417" s="68">
        <v>29.090909090909101</v>
      </c>
    </row>
    <row r="1418" spans="1:18" x14ac:dyDescent="0.2">
      <c r="A1418" s="141" t="s">
        <v>3102</v>
      </c>
      <c r="B1418" s="67" t="s">
        <v>3103</v>
      </c>
      <c r="C1418" s="67">
        <v>54</v>
      </c>
      <c r="D1418" s="67" t="s">
        <v>340</v>
      </c>
      <c r="E1418" s="71">
        <v>0.74425093753551197</v>
      </c>
      <c r="F1418" s="68">
        <v>82.142857142857096</v>
      </c>
      <c r="G1418" s="71">
        <v>0.68256972908097902</v>
      </c>
      <c r="H1418" s="68">
        <v>61.522911051212901</v>
      </c>
      <c r="I1418" s="71">
        <v>0.75902317843075795</v>
      </c>
      <c r="J1418" s="68">
        <v>92.587601078167097</v>
      </c>
      <c r="K1418" s="71">
        <v>0.734871081236256</v>
      </c>
      <c r="L1418" s="68">
        <v>24.7304582210243</v>
      </c>
      <c r="M1418" s="71">
        <v>0.64019069892956704</v>
      </c>
      <c r="N1418" s="68">
        <v>68.800539083557993</v>
      </c>
      <c r="O1418" s="71"/>
      <c r="P1418" s="68"/>
      <c r="Q1418" s="71">
        <v>0.90459999999999996</v>
      </c>
      <c r="R1418" s="68">
        <v>72.252964426877497</v>
      </c>
    </row>
    <row r="1419" spans="1:18" x14ac:dyDescent="0.2">
      <c r="A1419" s="141" t="s">
        <v>3104</v>
      </c>
      <c r="B1419" s="67" t="s">
        <v>3105</v>
      </c>
      <c r="C1419" s="67">
        <v>54</v>
      </c>
      <c r="D1419" s="67" t="s">
        <v>340</v>
      </c>
      <c r="E1419" s="71">
        <v>0.74395327004171796</v>
      </c>
      <c r="F1419" s="68">
        <v>82.075471698113205</v>
      </c>
      <c r="G1419" s="71">
        <v>0.644090271762921</v>
      </c>
      <c r="H1419" s="68">
        <v>46.2264150943396</v>
      </c>
      <c r="I1419" s="71">
        <v>0.74742369582099599</v>
      </c>
      <c r="J1419" s="68">
        <v>89.892183288409697</v>
      </c>
      <c r="K1419" s="71">
        <v>0.65208075358806095</v>
      </c>
      <c r="L1419" s="68">
        <v>8.0862533692722405</v>
      </c>
      <c r="M1419" s="71">
        <v>0.67617162903661099</v>
      </c>
      <c r="N1419" s="68">
        <v>73.3827493261456</v>
      </c>
      <c r="O1419" s="71"/>
      <c r="P1419" s="68"/>
      <c r="Q1419" s="71">
        <v>1</v>
      </c>
      <c r="R1419" s="68">
        <v>100</v>
      </c>
    </row>
    <row r="1420" spans="1:18" x14ac:dyDescent="0.2">
      <c r="A1420" s="141" t="s">
        <v>3106</v>
      </c>
      <c r="B1420" s="67" t="s">
        <v>3107</v>
      </c>
      <c r="C1420" s="67">
        <v>56</v>
      </c>
      <c r="D1420" s="67" t="s">
        <v>340</v>
      </c>
      <c r="E1420" s="71">
        <v>0.66400079719564897</v>
      </c>
      <c r="F1420" s="68">
        <v>60.983827493261501</v>
      </c>
      <c r="G1420" s="71">
        <v>0.61706298443509799</v>
      </c>
      <c r="H1420" s="68">
        <v>27.762803234501298</v>
      </c>
      <c r="I1420" s="71">
        <v>0.58742647675401805</v>
      </c>
      <c r="J1420" s="68">
        <v>32.142857142857103</v>
      </c>
      <c r="K1420" s="71">
        <v>0.79615378598069797</v>
      </c>
      <c r="L1420" s="68">
        <v>46.159029649595702</v>
      </c>
      <c r="M1420" s="71">
        <v>0.31936073880843202</v>
      </c>
      <c r="N1420" s="68">
        <v>12.803234501347699</v>
      </c>
      <c r="O1420" s="71"/>
      <c r="P1420" s="68"/>
      <c r="Q1420" s="71">
        <v>1</v>
      </c>
      <c r="R1420" s="68">
        <v>100</v>
      </c>
    </row>
    <row r="1421" spans="1:18" x14ac:dyDescent="0.2">
      <c r="A1421" s="141" t="s">
        <v>3108</v>
      </c>
      <c r="B1421" s="67" t="s">
        <v>3109</v>
      </c>
      <c r="C1421" s="67">
        <v>56</v>
      </c>
      <c r="D1421" s="67" t="s">
        <v>340</v>
      </c>
      <c r="E1421" s="71">
        <v>0.57861923253348302</v>
      </c>
      <c r="F1421" s="68">
        <v>36.927223719676498</v>
      </c>
      <c r="G1421" s="71">
        <v>0.59922250198446403</v>
      </c>
      <c r="H1421" s="68">
        <v>17.520215633423199</v>
      </c>
      <c r="I1421" s="71">
        <v>0.59836803247933101</v>
      </c>
      <c r="J1421" s="68">
        <v>36.590296495956899</v>
      </c>
      <c r="K1421" s="71">
        <v>0.73834903769658899</v>
      </c>
      <c r="L1421" s="68">
        <v>25.9433962264151</v>
      </c>
      <c r="M1421" s="71">
        <v>0.61020659050703097</v>
      </c>
      <c r="N1421" s="68">
        <v>63.948787061994601</v>
      </c>
      <c r="O1421" s="71"/>
      <c r="P1421" s="68"/>
      <c r="Q1421" s="71">
        <v>0.34694999999999998</v>
      </c>
      <c r="R1421" s="68">
        <v>46.403162055335997</v>
      </c>
    </row>
    <row r="1422" spans="1:18" x14ac:dyDescent="0.2">
      <c r="A1422" s="141" t="s">
        <v>1108</v>
      </c>
      <c r="B1422" s="67" t="s">
        <v>3110</v>
      </c>
      <c r="C1422" s="67">
        <v>56</v>
      </c>
      <c r="D1422" s="67" t="s">
        <v>340</v>
      </c>
      <c r="E1422" s="71">
        <v>0.69099910987566304</v>
      </c>
      <c r="F1422" s="68">
        <v>69.474393530997304</v>
      </c>
      <c r="G1422" s="71">
        <v>0.64267298009049401</v>
      </c>
      <c r="H1422" s="68">
        <v>45.4177897574124</v>
      </c>
      <c r="I1422" s="71">
        <v>0.61760216033515603</v>
      </c>
      <c r="J1422" s="68">
        <v>44.541778975741202</v>
      </c>
      <c r="K1422" s="71">
        <v>0.83866773287098895</v>
      </c>
      <c r="L1422" s="68">
        <v>66.644204851751994</v>
      </c>
      <c r="M1422" s="71">
        <v>0.52325267608167703</v>
      </c>
      <c r="N1422" s="68">
        <v>47.708894878706197</v>
      </c>
      <c r="O1422" s="71"/>
      <c r="P1422" s="68"/>
      <c r="Q1422" s="71">
        <v>0.83279999999999998</v>
      </c>
      <c r="R1422" s="68">
        <v>69.960474308300405</v>
      </c>
    </row>
    <row r="1423" spans="1:18" x14ac:dyDescent="0.2">
      <c r="A1423" s="141" t="s">
        <v>3111</v>
      </c>
      <c r="B1423" s="67" t="s">
        <v>3112</v>
      </c>
      <c r="C1423" s="67">
        <v>56</v>
      </c>
      <c r="D1423" s="67" t="s">
        <v>340</v>
      </c>
      <c r="E1423" s="71">
        <v>0.61787925178512504</v>
      </c>
      <c r="F1423" s="68">
        <v>47.641509433962298</v>
      </c>
      <c r="G1423" s="71">
        <v>0.58351568172614898</v>
      </c>
      <c r="H1423" s="68">
        <v>13.948787061994601</v>
      </c>
      <c r="I1423" s="71">
        <v>0.51700248579506203</v>
      </c>
      <c r="J1423" s="68">
        <v>10.377358490565999</v>
      </c>
      <c r="K1423" s="71">
        <v>0.77904130690020201</v>
      </c>
      <c r="L1423" s="68">
        <v>39.420485175202202</v>
      </c>
      <c r="M1423" s="71">
        <v>0.55323678450421299</v>
      </c>
      <c r="N1423" s="68">
        <v>54.514824797843701</v>
      </c>
      <c r="O1423" s="71"/>
      <c r="P1423" s="68"/>
      <c r="Q1423" s="71">
        <v>0.65659999999999996</v>
      </c>
      <c r="R1423" s="68">
        <v>61.581027667984202</v>
      </c>
    </row>
    <row r="1424" spans="1:18" x14ac:dyDescent="0.2">
      <c r="A1424" s="141" t="s">
        <v>3113</v>
      </c>
      <c r="B1424" s="67" t="s">
        <v>3114</v>
      </c>
      <c r="C1424" s="67">
        <v>56</v>
      </c>
      <c r="D1424" s="67" t="s">
        <v>340</v>
      </c>
      <c r="E1424" s="71">
        <v>0.66125711981527102</v>
      </c>
      <c r="F1424" s="68">
        <v>59.973045822102399</v>
      </c>
      <c r="G1424" s="71">
        <v>0.61990009088192499</v>
      </c>
      <c r="H1424" s="68">
        <v>30.053908355795201</v>
      </c>
      <c r="I1424" s="71">
        <v>0.672871194720289</v>
      </c>
      <c r="J1424" s="68">
        <v>68.463611859838295</v>
      </c>
      <c r="K1424" s="71">
        <v>0.79010272161782702</v>
      </c>
      <c r="L1424" s="68">
        <v>43.396226415094297</v>
      </c>
      <c r="M1424" s="71">
        <v>0.22341159185631601</v>
      </c>
      <c r="N1424" s="68">
        <v>7.00808625336927</v>
      </c>
      <c r="O1424" s="71"/>
      <c r="P1424" s="68"/>
      <c r="Q1424" s="71">
        <v>1</v>
      </c>
      <c r="R1424" s="68">
        <v>100</v>
      </c>
    </row>
    <row r="1425" spans="1:18" x14ac:dyDescent="0.2">
      <c r="A1425" s="141" t="s">
        <v>3115</v>
      </c>
      <c r="B1425" s="67" t="s">
        <v>3116</v>
      </c>
      <c r="C1425" s="67">
        <v>54</v>
      </c>
      <c r="D1425" s="67" t="s">
        <v>340</v>
      </c>
      <c r="E1425" s="71">
        <v>0.59894592433567495</v>
      </c>
      <c r="F1425" s="68">
        <v>42.520215633423199</v>
      </c>
      <c r="G1425" s="71">
        <v>0.621734921420252</v>
      </c>
      <c r="H1425" s="68">
        <v>32.008086253369299</v>
      </c>
      <c r="I1425" s="71">
        <v>0.60030042049648902</v>
      </c>
      <c r="J1425" s="68">
        <v>37.331536388140201</v>
      </c>
      <c r="K1425" s="71">
        <v>0.838103463894043</v>
      </c>
      <c r="L1425" s="68">
        <v>66.307277628032395</v>
      </c>
      <c r="M1425" s="71">
        <v>0.45129081586759001</v>
      </c>
      <c r="N1425" s="68">
        <v>27.897574123989202</v>
      </c>
      <c r="O1425" s="71"/>
      <c r="P1425" s="68"/>
      <c r="Q1425" s="71">
        <v>0.48330000000000001</v>
      </c>
      <c r="R1425" s="68">
        <v>51.462450592885403</v>
      </c>
    </row>
    <row r="1426" spans="1:18" x14ac:dyDescent="0.2">
      <c r="A1426" s="141" t="s">
        <v>3117</v>
      </c>
      <c r="B1426" s="67" t="s">
        <v>3118</v>
      </c>
      <c r="C1426" s="67">
        <v>54</v>
      </c>
      <c r="D1426" s="67" t="s">
        <v>340</v>
      </c>
      <c r="E1426" s="71">
        <v>0.70566933607196103</v>
      </c>
      <c r="F1426" s="68">
        <v>73.989218328841005</v>
      </c>
      <c r="G1426" s="71">
        <v>0.68227378225126301</v>
      </c>
      <c r="H1426" s="68">
        <v>61.455525606469003</v>
      </c>
      <c r="I1426" s="71">
        <v>0.58350513679190497</v>
      </c>
      <c r="J1426" s="68">
        <v>30.727762803234501</v>
      </c>
      <c r="K1426" s="71">
        <v>0.779325473229324</v>
      </c>
      <c r="L1426" s="68">
        <v>39.622641509433997</v>
      </c>
      <c r="M1426" s="71">
        <v>0.63719228808731398</v>
      </c>
      <c r="N1426" s="68">
        <v>68.261455525606493</v>
      </c>
      <c r="O1426" s="71"/>
      <c r="P1426" s="68"/>
      <c r="Q1426" s="71">
        <v>0.84604999999999997</v>
      </c>
      <c r="R1426" s="68">
        <v>70.592885375494106</v>
      </c>
    </row>
    <row r="1427" spans="1:18" x14ac:dyDescent="0.2">
      <c r="A1427" s="141" t="s">
        <v>3119</v>
      </c>
      <c r="B1427" s="67" t="s">
        <v>3120</v>
      </c>
      <c r="C1427" s="67">
        <v>56</v>
      </c>
      <c r="D1427" s="67" t="s">
        <v>340</v>
      </c>
      <c r="E1427" s="71">
        <v>0.67376039967981605</v>
      </c>
      <c r="F1427" s="68">
        <v>63.814016172506697</v>
      </c>
      <c r="G1427" s="71">
        <v>0.61430674567867105</v>
      </c>
      <c r="H1427" s="68">
        <v>25.6738544474394</v>
      </c>
      <c r="I1427" s="71">
        <v>0.58039495925426299</v>
      </c>
      <c r="J1427" s="68">
        <v>29.312668463611899</v>
      </c>
      <c r="K1427" s="71">
        <v>0.87813965991028398</v>
      </c>
      <c r="L1427" s="68">
        <v>84.973045822102407</v>
      </c>
      <c r="M1427" s="71">
        <v>0.62220023387604595</v>
      </c>
      <c r="N1427" s="68">
        <v>65.902964959568706</v>
      </c>
      <c r="O1427" s="71"/>
      <c r="P1427" s="68"/>
      <c r="Q1427" s="71"/>
      <c r="R1427" s="68"/>
    </row>
    <row r="1428" spans="1:18" x14ac:dyDescent="0.2">
      <c r="A1428" s="141" t="s">
        <v>3121</v>
      </c>
      <c r="B1428" s="67" t="s">
        <v>3122</v>
      </c>
      <c r="C1428" s="67">
        <v>54</v>
      </c>
      <c r="D1428" s="67" t="s">
        <v>340</v>
      </c>
      <c r="E1428" s="71">
        <v>0.70142840542005003</v>
      </c>
      <c r="F1428" s="68">
        <v>72.911051212938006</v>
      </c>
      <c r="G1428" s="71">
        <v>0.63510420065649498</v>
      </c>
      <c r="H1428" s="68">
        <v>40.700808625336897</v>
      </c>
      <c r="I1428" s="71">
        <v>0.63028069404817899</v>
      </c>
      <c r="J1428" s="68">
        <v>49.932614555256102</v>
      </c>
      <c r="K1428" s="71">
        <v>0.78446949484347905</v>
      </c>
      <c r="L1428" s="68">
        <v>41.778975741239897</v>
      </c>
      <c r="M1428" s="71">
        <v>0.457287637552097</v>
      </c>
      <c r="N1428" s="68">
        <v>28.975741239892201</v>
      </c>
      <c r="O1428" s="71"/>
      <c r="P1428" s="68"/>
      <c r="Q1428" s="71">
        <v>1</v>
      </c>
      <c r="R1428" s="68">
        <v>100</v>
      </c>
    </row>
    <row r="1429" spans="1:18" x14ac:dyDescent="0.2">
      <c r="A1429" s="141" t="s">
        <v>3123</v>
      </c>
      <c r="B1429" s="67" t="s">
        <v>3124</v>
      </c>
      <c r="C1429" s="67">
        <v>54</v>
      </c>
      <c r="D1429" s="67" t="s">
        <v>340</v>
      </c>
      <c r="E1429" s="71">
        <v>0.56590441900654398</v>
      </c>
      <c r="F1429" s="68">
        <v>34.029649595687303</v>
      </c>
      <c r="G1429" s="71">
        <v>0.644241551216023</v>
      </c>
      <c r="H1429" s="68">
        <v>46.361185983827497</v>
      </c>
      <c r="I1429" s="71">
        <v>0.73034816879198805</v>
      </c>
      <c r="J1429" s="68">
        <v>86.590296495956906</v>
      </c>
      <c r="K1429" s="71">
        <v>0.80690035799373305</v>
      </c>
      <c r="L1429" s="68">
        <v>50</v>
      </c>
      <c r="M1429" s="71">
        <v>0.56223201703097403</v>
      </c>
      <c r="N1429" s="68">
        <v>55.9299191374663</v>
      </c>
      <c r="O1429" s="71"/>
      <c r="P1429" s="68"/>
      <c r="Q1429" s="71">
        <v>8.5800000000000001E-2</v>
      </c>
      <c r="R1429" s="68">
        <v>37.154150197628503</v>
      </c>
    </row>
    <row r="1430" spans="1:18" x14ac:dyDescent="0.2">
      <c r="A1430" s="141" t="s">
        <v>3125</v>
      </c>
      <c r="B1430" s="67" t="s">
        <v>3126</v>
      </c>
      <c r="C1430" s="67">
        <v>54</v>
      </c>
      <c r="D1430" s="67" t="s">
        <v>340</v>
      </c>
      <c r="E1430" s="71">
        <v>0.69798414442431</v>
      </c>
      <c r="F1430" s="68">
        <v>71.7654986522911</v>
      </c>
      <c r="G1430" s="71">
        <v>0.69666566567652499</v>
      </c>
      <c r="H1430" s="68">
        <v>65.498652291105103</v>
      </c>
      <c r="I1430" s="71">
        <v>0.67898696969707795</v>
      </c>
      <c r="J1430" s="68">
        <v>70.1482479784367</v>
      </c>
      <c r="K1430" s="71">
        <v>0.716948666040922</v>
      </c>
      <c r="L1430" s="68">
        <v>19.002695417789798</v>
      </c>
      <c r="M1430" s="71">
        <v>0.39731942070702497</v>
      </c>
      <c r="N1430" s="68">
        <v>18.935309973045801</v>
      </c>
      <c r="O1430" s="71"/>
      <c r="P1430" s="68"/>
      <c r="Q1430" s="71">
        <v>1</v>
      </c>
      <c r="R1430" s="68">
        <v>100</v>
      </c>
    </row>
    <row r="1431" spans="1:18" x14ac:dyDescent="0.2">
      <c r="A1431" s="141" t="s">
        <v>3127</v>
      </c>
      <c r="B1431" s="67" t="s">
        <v>3128</v>
      </c>
      <c r="C1431" s="67">
        <v>54</v>
      </c>
      <c r="D1431" s="67" t="s">
        <v>340</v>
      </c>
      <c r="E1431" s="71">
        <v>0.62724315965843702</v>
      </c>
      <c r="F1431" s="68">
        <v>50.741239892183302</v>
      </c>
      <c r="G1431" s="71">
        <v>0.67972789669534495</v>
      </c>
      <c r="H1431" s="68">
        <v>60.444743935310001</v>
      </c>
      <c r="I1431" s="71">
        <v>0.71673195036120096</v>
      </c>
      <c r="J1431" s="68">
        <v>82.345013477088898</v>
      </c>
      <c r="K1431" s="71">
        <v>0.781158409399756</v>
      </c>
      <c r="L1431" s="68">
        <v>40.026954177897601</v>
      </c>
      <c r="M1431" s="71">
        <v>0.33135438217744601</v>
      </c>
      <c r="N1431" s="68">
        <v>13.948787061994601</v>
      </c>
      <c r="O1431" s="71"/>
      <c r="P1431" s="68"/>
      <c r="Q1431" s="71"/>
      <c r="R1431" s="68"/>
    </row>
    <row r="1432" spans="1:18" x14ac:dyDescent="0.2">
      <c r="A1432" s="141" t="s">
        <v>3129</v>
      </c>
      <c r="B1432" s="67" t="s">
        <v>3130</v>
      </c>
      <c r="C1432" s="67">
        <v>54</v>
      </c>
      <c r="D1432" s="67" t="s">
        <v>340</v>
      </c>
      <c r="E1432" s="71">
        <v>0.62516631934181699</v>
      </c>
      <c r="F1432" s="68">
        <v>50.336927223719698</v>
      </c>
      <c r="G1432" s="71">
        <v>0.79621764562685504</v>
      </c>
      <c r="H1432" s="68">
        <v>86.455525606468996</v>
      </c>
      <c r="I1432" s="71">
        <v>0.83016895978796401</v>
      </c>
      <c r="J1432" s="68">
        <v>99.528301886792406</v>
      </c>
      <c r="K1432" s="71">
        <v>0.78915111404920801</v>
      </c>
      <c r="L1432" s="68">
        <v>42.991913746630701</v>
      </c>
      <c r="M1432" s="71">
        <v>0.63419387724506004</v>
      </c>
      <c r="N1432" s="68">
        <v>67.789757412398899</v>
      </c>
      <c r="O1432" s="71"/>
      <c r="P1432" s="68"/>
      <c r="Q1432" s="71">
        <v>7.6100000000000001E-2</v>
      </c>
      <c r="R1432" s="68">
        <v>36.7588932806324</v>
      </c>
    </row>
    <row r="1433" spans="1:18" x14ac:dyDescent="0.2">
      <c r="A1433" s="141" t="s">
        <v>3131</v>
      </c>
      <c r="B1433" s="67" t="s">
        <v>3132</v>
      </c>
      <c r="C1433" s="67">
        <v>54</v>
      </c>
      <c r="D1433" s="67" t="s">
        <v>340</v>
      </c>
      <c r="E1433" s="71">
        <v>0.60313758566676101</v>
      </c>
      <c r="F1433" s="68">
        <v>43.598382749326099</v>
      </c>
      <c r="G1433" s="71">
        <v>0.64421893914125306</v>
      </c>
      <c r="H1433" s="68">
        <v>46.293800539083598</v>
      </c>
      <c r="I1433" s="71">
        <v>0.630320094745352</v>
      </c>
      <c r="J1433" s="68">
        <v>50</v>
      </c>
      <c r="K1433" s="71">
        <v>0.80365851576073999</v>
      </c>
      <c r="L1433" s="68">
        <v>49.056603773584897</v>
      </c>
      <c r="M1433" s="71">
        <v>0.3343527930197</v>
      </c>
      <c r="N1433" s="68">
        <v>14.083557951482501</v>
      </c>
      <c r="O1433" s="71"/>
      <c r="P1433" s="68"/>
      <c r="Q1433" s="71"/>
      <c r="R1433" s="68"/>
    </row>
    <row r="1434" spans="1:18" x14ac:dyDescent="0.2">
      <c r="A1434" s="141" t="s">
        <v>3133</v>
      </c>
      <c r="B1434" s="67" t="s">
        <v>3134</v>
      </c>
      <c r="C1434" s="67">
        <v>54</v>
      </c>
      <c r="D1434" s="67" t="s">
        <v>340</v>
      </c>
      <c r="E1434" s="71">
        <v>0.59948218271409404</v>
      </c>
      <c r="F1434" s="68">
        <v>42.654986522911102</v>
      </c>
      <c r="G1434" s="71">
        <v>0.66085550046007402</v>
      </c>
      <c r="H1434" s="68">
        <v>53.571428571428598</v>
      </c>
      <c r="I1434" s="71">
        <v>0.62431557867053999</v>
      </c>
      <c r="J1434" s="68">
        <v>47.506738544474402</v>
      </c>
      <c r="K1434" s="71">
        <v>0.78440168039057001</v>
      </c>
      <c r="L1434" s="68">
        <v>41.711590296495999</v>
      </c>
      <c r="M1434" s="71">
        <v>0.32835597133519201</v>
      </c>
      <c r="N1434" s="68">
        <v>13.679245283018901</v>
      </c>
      <c r="O1434" s="71"/>
      <c r="P1434" s="68"/>
      <c r="Q1434" s="71"/>
      <c r="R1434" s="68"/>
    </row>
    <row r="1435" spans="1:18" x14ac:dyDescent="0.2">
      <c r="A1435" s="141" t="s">
        <v>3135</v>
      </c>
      <c r="B1435" s="67" t="s">
        <v>3136</v>
      </c>
      <c r="C1435" s="67">
        <v>54</v>
      </c>
      <c r="D1435" s="67" t="s">
        <v>340</v>
      </c>
      <c r="E1435" s="71">
        <v>0.68944515021447295</v>
      </c>
      <c r="F1435" s="68">
        <v>69.0700808625337</v>
      </c>
      <c r="G1435" s="71">
        <v>0.68582914552951801</v>
      </c>
      <c r="H1435" s="68">
        <v>62.735849056603797</v>
      </c>
      <c r="I1435" s="71">
        <v>0.64586533084606901</v>
      </c>
      <c r="J1435" s="68">
        <v>56.873315363881403</v>
      </c>
      <c r="K1435" s="71">
        <v>0.73620231904327305</v>
      </c>
      <c r="L1435" s="68">
        <v>25.2695417789757</v>
      </c>
      <c r="M1435" s="71">
        <v>0.379328955653504</v>
      </c>
      <c r="N1435" s="68">
        <v>17.183288409703501</v>
      </c>
      <c r="O1435" s="71"/>
      <c r="P1435" s="68"/>
      <c r="Q1435" s="71">
        <v>1</v>
      </c>
      <c r="R1435" s="68">
        <v>100</v>
      </c>
    </row>
    <row r="1436" spans="1:18" x14ac:dyDescent="0.2">
      <c r="A1436" s="141" t="s">
        <v>3137</v>
      </c>
      <c r="B1436" s="67" t="s">
        <v>3138</v>
      </c>
      <c r="C1436" s="67">
        <v>54</v>
      </c>
      <c r="D1436" s="67" t="s">
        <v>340</v>
      </c>
      <c r="E1436" s="71">
        <v>0.67617663568511099</v>
      </c>
      <c r="F1436" s="68">
        <v>64.622641509434004</v>
      </c>
      <c r="G1436" s="71">
        <v>0.66677054394061697</v>
      </c>
      <c r="H1436" s="68">
        <v>56.064690026954203</v>
      </c>
      <c r="I1436" s="71">
        <v>0.53361448564089498</v>
      </c>
      <c r="J1436" s="68">
        <v>15.026954177897601</v>
      </c>
      <c r="K1436" s="71">
        <v>0.69050109328349096</v>
      </c>
      <c r="L1436" s="68">
        <v>12.601078167115899</v>
      </c>
      <c r="M1436" s="71">
        <v>0.62819705556055305</v>
      </c>
      <c r="N1436" s="68">
        <v>67.183288409703493</v>
      </c>
      <c r="O1436" s="71"/>
      <c r="P1436" s="68"/>
      <c r="Q1436" s="71">
        <v>0.86180000000000001</v>
      </c>
      <c r="R1436" s="68">
        <v>71.0671936758893</v>
      </c>
    </row>
    <row r="1437" spans="1:18" x14ac:dyDescent="0.2">
      <c r="A1437" s="141" t="s">
        <v>3139</v>
      </c>
      <c r="B1437" s="67" t="s">
        <v>3140</v>
      </c>
      <c r="C1437" s="67">
        <v>54</v>
      </c>
      <c r="D1437" s="67" t="s">
        <v>340</v>
      </c>
      <c r="E1437" s="71">
        <v>0.809167403981364</v>
      </c>
      <c r="F1437" s="68">
        <v>92.385444743935295</v>
      </c>
      <c r="G1437" s="71">
        <v>0.84527706256662405</v>
      </c>
      <c r="H1437" s="68">
        <v>94.272237196765502</v>
      </c>
      <c r="I1437" s="71">
        <v>0.89331036879439996</v>
      </c>
      <c r="J1437" s="68">
        <v>100</v>
      </c>
      <c r="K1437" s="71">
        <v>0.82088113782467598</v>
      </c>
      <c r="L1437" s="68">
        <v>57.884097035040398</v>
      </c>
      <c r="M1437" s="71">
        <v>0.68216845072111798</v>
      </c>
      <c r="N1437" s="68">
        <v>74.056603773584897</v>
      </c>
      <c r="O1437" s="71"/>
      <c r="P1437" s="68"/>
      <c r="Q1437" s="71">
        <v>0.80420000000000003</v>
      </c>
      <c r="R1437" s="68">
        <v>69.011857707509904</v>
      </c>
    </row>
    <row r="1438" spans="1:18" x14ac:dyDescent="0.2">
      <c r="A1438" s="141" t="s">
        <v>3141</v>
      </c>
      <c r="B1438" s="67" t="s">
        <v>3142</v>
      </c>
      <c r="C1438" s="67">
        <v>54</v>
      </c>
      <c r="D1438" s="67" t="s">
        <v>340</v>
      </c>
      <c r="E1438" s="71">
        <v>0.56239447408363197</v>
      </c>
      <c r="F1438" s="68">
        <v>33.0862533692722</v>
      </c>
      <c r="G1438" s="71">
        <v>0.63075789702240803</v>
      </c>
      <c r="H1438" s="68">
        <v>38.005390835579497</v>
      </c>
      <c r="I1438" s="71">
        <v>0.533566313110307</v>
      </c>
      <c r="J1438" s="68">
        <v>14.892183288409701</v>
      </c>
      <c r="K1438" s="71">
        <v>0.59874951556714595</v>
      </c>
      <c r="L1438" s="68">
        <v>3.9757412398921801</v>
      </c>
      <c r="M1438" s="71">
        <v>0.625198644718299</v>
      </c>
      <c r="N1438" s="68">
        <v>66.374663072776301</v>
      </c>
      <c r="O1438" s="71"/>
      <c r="P1438" s="68"/>
      <c r="Q1438" s="71">
        <v>0.42370000000000002</v>
      </c>
      <c r="R1438" s="68">
        <v>49.486166007905098</v>
      </c>
    </row>
    <row r="1439" spans="1:18" x14ac:dyDescent="0.2">
      <c r="A1439" s="141" t="s">
        <v>3143</v>
      </c>
      <c r="B1439" s="67" t="s">
        <v>3144</v>
      </c>
      <c r="C1439" s="67">
        <v>54</v>
      </c>
      <c r="D1439" s="67" t="s">
        <v>340</v>
      </c>
      <c r="E1439" s="71">
        <v>0.64949998456586999</v>
      </c>
      <c r="F1439" s="68">
        <v>57.614555256064698</v>
      </c>
      <c r="G1439" s="71">
        <v>0.65602882373850502</v>
      </c>
      <c r="H1439" s="68">
        <v>51.8867924528302</v>
      </c>
      <c r="I1439" s="71">
        <v>0.57473400007624098</v>
      </c>
      <c r="J1439" s="68">
        <v>26.954177897574102</v>
      </c>
      <c r="K1439" s="71">
        <v>0.68268442293292897</v>
      </c>
      <c r="L1439" s="68">
        <v>11.657681940700799</v>
      </c>
      <c r="M1439" s="71">
        <v>0.52325267608167703</v>
      </c>
      <c r="N1439" s="68">
        <v>47.708894878706197</v>
      </c>
      <c r="O1439" s="71"/>
      <c r="P1439" s="68"/>
      <c r="Q1439" s="71">
        <v>0.81079999999999997</v>
      </c>
      <c r="R1439" s="68">
        <v>69.407114624505894</v>
      </c>
    </row>
    <row r="1440" spans="1:18" x14ac:dyDescent="0.2">
      <c r="A1440" s="141" t="s">
        <v>3145</v>
      </c>
      <c r="B1440" s="67" t="s">
        <v>3146</v>
      </c>
      <c r="C1440" s="67">
        <v>54</v>
      </c>
      <c r="D1440" s="67" t="s">
        <v>340</v>
      </c>
      <c r="E1440" s="71">
        <v>0.60315061980189699</v>
      </c>
      <c r="F1440" s="68">
        <v>43.665768194070097</v>
      </c>
      <c r="G1440" s="71">
        <v>0.64187598494482101</v>
      </c>
      <c r="H1440" s="68">
        <v>44.743935309972997</v>
      </c>
      <c r="I1440" s="71">
        <v>0.60490377230308501</v>
      </c>
      <c r="J1440" s="68">
        <v>38.881401617250702</v>
      </c>
      <c r="K1440" s="71">
        <v>0.69654144103856996</v>
      </c>
      <c r="L1440" s="68">
        <v>13.948787061994601</v>
      </c>
      <c r="M1440" s="71">
        <v>0.46928128092111199</v>
      </c>
      <c r="N1440" s="68">
        <v>31.603773584905699</v>
      </c>
      <c r="O1440" s="71"/>
      <c r="P1440" s="68"/>
      <c r="Q1440" s="71"/>
      <c r="R1440" s="68"/>
    </row>
    <row r="1441" spans="1:18" x14ac:dyDescent="0.2">
      <c r="A1441" s="141" t="s">
        <v>3147</v>
      </c>
      <c r="B1441" s="67" t="s">
        <v>3148</v>
      </c>
      <c r="C1441" s="67">
        <v>54</v>
      </c>
      <c r="D1441" s="67" t="s">
        <v>340</v>
      </c>
      <c r="E1441" s="71">
        <v>0.63990106736308705</v>
      </c>
      <c r="F1441" s="68">
        <v>54.716981132075503</v>
      </c>
      <c r="G1441" s="71">
        <v>0.50006225004832705</v>
      </c>
      <c r="H1441" s="68">
        <v>6.6711590296496004</v>
      </c>
      <c r="I1441" s="71">
        <v>0.51473853892230703</v>
      </c>
      <c r="J1441" s="68">
        <v>10.040431266846401</v>
      </c>
      <c r="K1441" s="71">
        <v>0.68244074765890095</v>
      </c>
      <c r="L1441" s="68">
        <v>11.522911051212899</v>
      </c>
      <c r="M1441" s="71">
        <v>0.502263800185902</v>
      </c>
      <c r="N1441" s="68">
        <v>42.857142857142897</v>
      </c>
      <c r="O1441" s="71"/>
      <c r="P1441" s="68"/>
      <c r="Q1441" s="71">
        <v>1</v>
      </c>
      <c r="R1441" s="68">
        <v>100</v>
      </c>
    </row>
    <row r="1442" spans="1:18" x14ac:dyDescent="0.2">
      <c r="A1442" s="141" t="s">
        <v>3149</v>
      </c>
      <c r="B1442" s="67" t="s">
        <v>3150</v>
      </c>
      <c r="C1442" s="67">
        <v>54</v>
      </c>
      <c r="D1442" s="67" t="s">
        <v>340</v>
      </c>
      <c r="E1442" s="71">
        <v>0.45552726769810398</v>
      </c>
      <c r="F1442" s="68">
        <v>6.6711590296496004</v>
      </c>
      <c r="G1442" s="71">
        <v>0.60800929273263904</v>
      </c>
      <c r="H1442" s="68">
        <v>22.102425876010798</v>
      </c>
      <c r="I1442" s="71">
        <v>0.46709458632723</v>
      </c>
      <c r="J1442" s="68">
        <v>3.23450134770889</v>
      </c>
      <c r="K1442" s="71">
        <v>0.67003455082221297</v>
      </c>
      <c r="L1442" s="68">
        <v>9.9730458221024296</v>
      </c>
      <c r="M1442" s="71">
        <v>0.53224790860843796</v>
      </c>
      <c r="N1442" s="68">
        <v>49.865229110512097</v>
      </c>
      <c r="O1442" s="71"/>
      <c r="P1442" s="68"/>
      <c r="Q1442" s="71">
        <v>2.5000000000000001E-4</v>
      </c>
      <c r="R1442" s="68">
        <v>29.486166007905101</v>
      </c>
    </row>
    <row r="1443" spans="1:18" x14ac:dyDescent="0.2">
      <c r="A1443" s="141" t="s">
        <v>3151</v>
      </c>
      <c r="B1443" s="67" t="s">
        <v>3152</v>
      </c>
      <c r="C1443" s="67">
        <v>54</v>
      </c>
      <c r="D1443" s="67" t="s">
        <v>340</v>
      </c>
      <c r="E1443" s="71">
        <v>0.51054089079547105</v>
      </c>
      <c r="F1443" s="68">
        <v>20.5525606469003</v>
      </c>
      <c r="G1443" s="71">
        <v>0.59475812091527203</v>
      </c>
      <c r="H1443" s="68">
        <v>15.9703504043127</v>
      </c>
      <c r="I1443" s="71">
        <v>0.53719681206697001</v>
      </c>
      <c r="J1443" s="68">
        <v>15.9703504043127</v>
      </c>
      <c r="K1443" s="71">
        <v>0.62411432564864799</v>
      </c>
      <c r="L1443" s="68">
        <v>5.7277628032344996</v>
      </c>
      <c r="M1443" s="71">
        <v>0.55623519534646604</v>
      </c>
      <c r="N1443" s="68">
        <v>54.919137466307298</v>
      </c>
      <c r="O1443" s="71"/>
      <c r="P1443" s="68"/>
      <c r="Q1443" s="71">
        <v>0.2404</v>
      </c>
      <c r="R1443" s="68">
        <v>42.292490118577099</v>
      </c>
    </row>
    <row r="1444" spans="1:18" x14ac:dyDescent="0.2">
      <c r="A1444" s="141" t="s">
        <v>1434</v>
      </c>
      <c r="B1444" s="67" t="s">
        <v>3153</v>
      </c>
      <c r="C1444" s="67">
        <v>54</v>
      </c>
      <c r="D1444" s="67" t="s">
        <v>340</v>
      </c>
      <c r="E1444" s="71">
        <v>0.66320212394484801</v>
      </c>
      <c r="F1444" s="68">
        <v>60.714285714285701</v>
      </c>
      <c r="G1444" s="71">
        <v>0.61530288855127102</v>
      </c>
      <c r="H1444" s="68">
        <v>26.549865229110502</v>
      </c>
      <c r="I1444" s="71">
        <v>0.58376973512032504</v>
      </c>
      <c r="J1444" s="68">
        <v>30.997304582210202</v>
      </c>
      <c r="K1444" s="71">
        <v>0.72319485491744795</v>
      </c>
      <c r="L1444" s="68">
        <v>21.428571428571399</v>
      </c>
      <c r="M1444" s="71">
        <v>0.541243141135198</v>
      </c>
      <c r="N1444" s="68">
        <v>52.628032345013501</v>
      </c>
      <c r="O1444" s="71"/>
      <c r="P1444" s="68"/>
      <c r="Q1444" s="71">
        <v>0.85250000000000004</v>
      </c>
      <c r="R1444" s="68">
        <v>70.830039525691703</v>
      </c>
    </row>
    <row r="1445" spans="1:18" x14ac:dyDescent="0.2">
      <c r="A1445" s="141" t="s">
        <v>3154</v>
      </c>
      <c r="B1445" s="67" t="s">
        <v>3155</v>
      </c>
      <c r="C1445" s="67">
        <v>54</v>
      </c>
      <c r="D1445" s="67" t="s">
        <v>340</v>
      </c>
      <c r="E1445" s="71">
        <v>0.50334469376316104</v>
      </c>
      <c r="F1445" s="68">
        <v>18.328840970350399</v>
      </c>
      <c r="G1445" s="71">
        <v>0.60476602692174497</v>
      </c>
      <c r="H1445" s="68">
        <v>20.4177897574124</v>
      </c>
      <c r="I1445" s="71">
        <v>0.53055930181797595</v>
      </c>
      <c r="J1445" s="68">
        <v>13.746630727762801</v>
      </c>
      <c r="K1445" s="71">
        <v>0.75908189768455303</v>
      </c>
      <c r="L1445" s="68">
        <v>32.210242587601101</v>
      </c>
      <c r="M1445" s="71">
        <v>0.40331624239153302</v>
      </c>
      <c r="N1445" s="68">
        <v>19.6091644204852</v>
      </c>
      <c r="O1445" s="71"/>
      <c r="P1445" s="68"/>
      <c r="Q1445" s="71">
        <v>0.219</v>
      </c>
      <c r="R1445" s="68">
        <v>41.422924901185802</v>
      </c>
    </row>
    <row r="1446" spans="1:18" x14ac:dyDescent="0.2">
      <c r="A1446" s="141" t="s">
        <v>3156</v>
      </c>
      <c r="B1446" s="67" t="s">
        <v>3157</v>
      </c>
      <c r="C1446" s="67">
        <v>54</v>
      </c>
      <c r="D1446" s="67" t="s">
        <v>340</v>
      </c>
      <c r="E1446" s="71">
        <v>0.60817286866540898</v>
      </c>
      <c r="F1446" s="68">
        <v>45.215633423180599</v>
      </c>
      <c r="G1446" s="71">
        <v>0.69685872852147501</v>
      </c>
      <c r="H1446" s="68">
        <v>65.566037735849093</v>
      </c>
      <c r="I1446" s="71">
        <v>0.63002389152761396</v>
      </c>
      <c r="J1446" s="68">
        <v>49.595687331536404</v>
      </c>
      <c r="K1446" s="71">
        <v>0.77757513277092505</v>
      </c>
      <c r="L1446" s="68">
        <v>38.679245283018901</v>
      </c>
      <c r="M1446" s="71">
        <v>0.61020659050703097</v>
      </c>
      <c r="N1446" s="68">
        <v>63.948787061994601</v>
      </c>
      <c r="O1446" s="71"/>
      <c r="P1446" s="68"/>
      <c r="Q1446" s="71">
        <v>0.32619999999999999</v>
      </c>
      <c r="R1446" s="68">
        <v>45.454545454545503</v>
      </c>
    </row>
    <row r="1447" spans="1:18" x14ac:dyDescent="0.2">
      <c r="A1447" s="141" t="s">
        <v>3158</v>
      </c>
      <c r="B1447" s="67" t="s">
        <v>3159</v>
      </c>
      <c r="C1447" s="67">
        <v>54</v>
      </c>
      <c r="D1447" s="67" t="s">
        <v>340</v>
      </c>
      <c r="E1447" s="71">
        <v>0.61151345577127703</v>
      </c>
      <c r="F1447" s="68">
        <v>45.754716981132098</v>
      </c>
      <c r="G1447" s="71">
        <v>0.67816772565490102</v>
      </c>
      <c r="H1447" s="68">
        <v>59.838274932614603</v>
      </c>
      <c r="I1447" s="71">
        <v>0.60414589198382396</v>
      </c>
      <c r="J1447" s="68">
        <v>38.544474393530997</v>
      </c>
      <c r="K1447" s="71">
        <v>0.73975501649936204</v>
      </c>
      <c r="L1447" s="68">
        <v>26.549865229110502</v>
      </c>
      <c r="M1447" s="71">
        <v>0.625198644718299</v>
      </c>
      <c r="N1447" s="68">
        <v>66.374663072776301</v>
      </c>
      <c r="O1447" s="71"/>
      <c r="P1447" s="68"/>
      <c r="Q1447" s="71">
        <v>0.4103</v>
      </c>
      <c r="R1447" s="68">
        <v>48.7747035573123</v>
      </c>
    </row>
    <row r="1448" spans="1:18" x14ac:dyDescent="0.2">
      <c r="A1448" s="141" t="s">
        <v>3160</v>
      </c>
      <c r="B1448" s="67" t="s">
        <v>3161</v>
      </c>
      <c r="C1448" s="67">
        <v>54</v>
      </c>
      <c r="D1448" s="67" t="s">
        <v>340</v>
      </c>
      <c r="E1448" s="71">
        <v>0.63605090924155905</v>
      </c>
      <c r="F1448" s="68">
        <v>53.301886792452798</v>
      </c>
      <c r="G1448" s="71">
        <v>0.61022683397305899</v>
      </c>
      <c r="H1448" s="68">
        <v>23.315363881401598</v>
      </c>
      <c r="I1448" s="71">
        <v>0.51020420222236995</v>
      </c>
      <c r="J1448" s="68">
        <v>9.0970350404312708</v>
      </c>
      <c r="K1448" s="71">
        <v>0.73451924477294195</v>
      </c>
      <c r="L1448" s="68">
        <v>24.5956873315364</v>
      </c>
      <c r="M1448" s="71">
        <v>0.52025426523942297</v>
      </c>
      <c r="N1448" s="68">
        <v>46.7654986522911</v>
      </c>
      <c r="O1448" s="71"/>
      <c r="P1448" s="68"/>
      <c r="Q1448" s="71">
        <v>0.80505000000000004</v>
      </c>
      <c r="R1448" s="68">
        <v>69.169960474308297</v>
      </c>
    </row>
    <row r="1449" spans="1:18" x14ac:dyDescent="0.2">
      <c r="A1449" s="141" t="s">
        <v>3162</v>
      </c>
      <c r="B1449" s="67" t="s">
        <v>3163</v>
      </c>
      <c r="C1449" s="67">
        <v>54</v>
      </c>
      <c r="D1449" s="67" t="s">
        <v>340</v>
      </c>
      <c r="E1449" s="71">
        <v>0.73766990309463998</v>
      </c>
      <c r="F1449" s="68">
        <v>80.9299191374663</v>
      </c>
      <c r="G1449" s="71">
        <v>0.87633187939049595</v>
      </c>
      <c r="H1449" s="68">
        <v>97.911051212938006</v>
      </c>
      <c r="I1449" s="71">
        <v>0.75400348448946797</v>
      </c>
      <c r="J1449" s="68">
        <v>91.442048517520206</v>
      </c>
      <c r="K1449" s="71">
        <v>0.62618215440846303</v>
      </c>
      <c r="L1449" s="68">
        <v>5.8625336927223701</v>
      </c>
      <c r="M1449" s="71">
        <v>0.69416209409013196</v>
      </c>
      <c r="N1449" s="68">
        <v>75</v>
      </c>
      <c r="O1449" s="71"/>
      <c r="P1449" s="68"/>
      <c r="Q1449" s="71"/>
      <c r="R1449" s="68"/>
    </row>
    <row r="1450" spans="1:18" x14ac:dyDescent="0.2">
      <c r="A1450" s="141" t="s">
        <v>3164</v>
      </c>
      <c r="B1450" s="67" t="s">
        <v>3165</v>
      </c>
      <c r="C1450" s="67">
        <v>54</v>
      </c>
      <c r="D1450" s="67" t="s">
        <v>340</v>
      </c>
      <c r="E1450" s="71">
        <v>0.65067060482485295</v>
      </c>
      <c r="F1450" s="68">
        <v>57.816711590296499</v>
      </c>
      <c r="G1450" s="71">
        <v>0.67265085865240604</v>
      </c>
      <c r="H1450" s="68">
        <v>57.749326145552601</v>
      </c>
      <c r="I1450" s="71">
        <v>0.53540637706031602</v>
      </c>
      <c r="J1450" s="68">
        <v>15.431266846361201</v>
      </c>
      <c r="K1450" s="71">
        <v>0.49505741474958098</v>
      </c>
      <c r="L1450" s="68">
        <v>0.53908355795148299</v>
      </c>
      <c r="M1450" s="71">
        <v>0.55023837366195905</v>
      </c>
      <c r="N1450" s="68">
        <v>53.840970350404298</v>
      </c>
      <c r="O1450" s="71"/>
      <c r="P1450" s="68"/>
      <c r="Q1450" s="71">
        <v>1</v>
      </c>
      <c r="R1450" s="68">
        <v>100</v>
      </c>
    </row>
    <row r="1451" spans="1:18" x14ac:dyDescent="0.2">
      <c r="A1451" s="141" t="s">
        <v>3166</v>
      </c>
      <c r="B1451" s="67" t="s">
        <v>3167</v>
      </c>
      <c r="C1451" s="67">
        <v>54</v>
      </c>
      <c r="D1451" s="67" t="s">
        <v>340</v>
      </c>
      <c r="E1451" s="71">
        <v>0.64412862340657795</v>
      </c>
      <c r="F1451" s="68">
        <v>56.064690026954203</v>
      </c>
      <c r="G1451" s="71">
        <v>0.63731591186501402</v>
      </c>
      <c r="H1451" s="68">
        <v>41.846361185983802</v>
      </c>
      <c r="I1451" s="71">
        <v>0.51916178355975395</v>
      </c>
      <c r="J1451" s="68">
        <v>10.916442048517499</v>
      </c>
      <c r="K1451" s="71">
        <v>0.53491592384193798</v>
      </c>
      <c r="L1451" s="68">
        <v>1.68463611859838</v>
      </c>
      <c r="M1451" s="71">
        <v>0.52924949776618402</v>
      </c>
      <c r="N1451" s="68">
        <v>48.989218328840998</v>
      </c>
      <c r="O1451" s="71"/>
      <c r="P1451" s="68"/>
      <c r="Q1451" s="71">
        <v>1</v>
      </c>
      <c r="R1451" s="68">
        <v>100</v>
      </c>
    </row>
    <row r="1452" spans="1:18" x14ac:dyDescent="0.2">
      <c r="A1452" s="141" t="s">
        <v>3168</v>
      </c>
      <c r="B1452" s="67" t="s">
        <v>3169</v>
      </c>
      <c r="C1452" s="67">
        <v>54</v>
      </c>
      <c r="D1452" s="67" t="s">
        <v>340</v>
      </c>
      <c r="E1452" s="71">
        <v>0.68630545582658697</v>
      </c>
      <c r="F1452" s="68">
        <v>68.059299191374706</v>
      </c>
      <c r="G1452" s="71">
        <v>0.64843178166031601</v>
      </c>
      <c r="H1452" s="68">
        <v>48.6522911051213</v>
      </c>
      <c r="I1452" s="71">
        <v>0.53582363211420203</v>
      </c>
      <c r="J1452" s="68">
        <v>15.700808625336901</v>
      </c>
      <c r="K1452" s="71">
        <v>0.73651283264575595</v>
      </c>
      <c r="L1452" s="68">
        <v>25.471698113207498</v>
      </c>
      <c r="M1452" s="71">
        <v>0.51125903271266204</v>
      </c>
      <c r="N1452" s="68">
        <v>44.946091644204799</v>
      </c>
      <c r="O1452" s="71"/>
      <c r="P1452" s="68"/>
      <c r="Q1452" s="71">
        <v>0.99950000000000006</v>
      </c>
      <c r="R1452" s="68">
        <v>76.679841897233203</v>
      </c>
    </row>
    <row r="1453" spans="1:18" x14ac:dyDescent="0.2">
      <c r="A1453" s="141" t="s">
        <v>3170</v>
      </c>
      <c r="B1453" s="67" t="s">
        <v>3171</v>
      </c>
      <c r="C1453" s="67">
        <v>54</v>
      </c>
      <c r="D1453" s="67" t="s">
        <v>340</v>
      </c>
      <c r="E1453" s="71">
        <v>0.64483009077659104</v>
      </c>
      <c r="F1453" s="68">
        <v>56.401617250673901</v>
      </c>
      <c r="G1453" s="71">
        <v>0.64253997124502404</v>
      </c>
      <c r="H1453" s="68">
        <v>45.350404312668502</v>
      </c>
      <c r="I1453" s="71">
        <v>0.51920254413792399</v>
      </c>
      <c r="J1453" s="68">
        <v>10.983827493261501</v>
      </c>
      <c r="K1453" s="71">
        <v>0.56314254915635797</v>
      </c>
      <c r="L1453" s="68">
        <v>2.35849056603774</v>
      </c>
      <c r="M1453" s="71">
        <v>0.499265389343648</v>
      </c>
      <c r="N1453" s="68">
        <v>42.183288409703501</v>
      </c>
      <c r="O1453" s="71"/>
      <c r="P1453" s="68"/>
      <c r="Q1453" s="71">
        <v>1</v>
      </c>
      <c r="R1453" s="68">
        <v>100</v>
      </c>
    </row>
    <row r="1454" spans="1:18" x14ac:dyDescent="0.2">
      <c r="A1454" s="141" t="s">
        <v>3172</v>
      </c>
      <c r="B1454" s="67" t="s">
        <v>3173</v>
      </c>
      <c r="C1454" s="67">
        <v>54</v>
      </c>
      <c r="D1454" s="67" t="s">
        <v>340</v>
      </c>
      <c r="E1454" s="71">
        <v>0.629115288440109</v>
      </c>
      <c r="F1454" s="68">
        <v>51.280323450134802</v>
      </c>
      <c r="G1454" s="71">
        <v>0.61990703510807799</v>
      </c>
      <c r="H1454" s="68">
        <v>30.1212938005391</v>
      </c>
      <c r="I1454" s="71">
        <v>0.521978112989537</v>
      </c>
      <c r="J1454" s="68">
        <v>11.725067385444699</v>
      </c>
      <c r="K1454" s="71">
        <v>0.54710365655083104</v>
      </c>
      <c r="L1454" s="68">
        <v>2.2237196765498699</v>
      </c>
      <c r="M1454" s="71">
        <v>0.457287637552097</v>
      </c>
      <c r="N1454" s="68">
        <v>28.975741239892201</v>
      </c>
      <c r="O1454" s="71"/>
      <c r="P1454" s="68"/>
      <c r="Q1454" s="71">
        <v>0.99929999999999997</v>
      </c>
      <c r="R1454" s="68">
        <v>76.442687747035606</v>
      </c>
    </row>
    <row r="1455" spans="1:18" x14ac:dyDescent="0.2">
      <c r="A1455" s="141" t="s">
        <v>3174</v>
      </c>
      <c r="B1455" s="67" t="s">
        <v>3175</v>
      </c>
      <c r="C1455" s="67">
        <v>54</v>
      </c>
      <c r="D1455" s="67" t="s">
        <v>340</v>
      </c>
      <c r="E1455" s="71">
        <v>0.59650474454155</v>
      </c>
      <c r="F1455" s="68">
        <v>41.509433962264197</v>
      </c>
      <c r="G1455" s="71">
        <v>0.58087292699832105</v>
      </c>
      <c r="H1455" s="68">
        <v>13.544474393531001</v>
      </c>
      <c r="I1455" s="71">
        <v>0.57994442827654902</v>
      </c>
      <c r="J1455" s="68">
        <v>29.0431266846361</v>
      </c>
      <c r="K1455" s="71">
        <v>0.6815330323005</v>
      </c>
      <c r="L1455" s="68">
        <v>11.253369272237199</v>
      </c>
      <c r="M1455" s="71">
        <v>0.48427333513238002</v>
      </c>
      <c r="N1455" s="68">
        <v>38.207547169811299</v>
      </c>
      <c r="O1455" s="71"/>
      <c r="P1455" s="68"/>
      <c r="Q1455" s="71">
        <v>0.65590000000000004</v>
      </c>
      <c r="R1455" s="68">
        <v>61.422924901185802</v>
      </c>
    </row>
    <row r="1456" spans="1:18" x14ac:dyDescent="0.2">
      <c r="A1456" s="141" t="s">
        <v>3176</v>
      </c>
      <c r="B1456" s="67" t="s">
        <v>3177</v>
      </c>
      <c r="C1456" s="67">
        <v>54</v>
      </c>
      <c r="D1456" s="67" t="s">
        <v>340</v>
      </c>
      <c r="E1456" s="71">
        <v>0.449574771327161</v>
      </c>
      <c r="F1456" s="68">
        <v>5.9299191374663103</v>
      </c>
      <c r="G1456" s="71">
        <v>0.62435895598561297</v>
      </c>
      <c r="H1456" s="68">
        <v>33.894878706199499</v>
      </c>
      <c r="I1456" s="71">
        <v>0.54284565152444697</v>
      </c>
      <c r="J1456" s="68">
        <v>17.722371967655</v>
      </c>
      <c r="K1456" s="71">
        <v>0.53600544893984203</v>
      </c>
      <c r="L1456" s="68">
        <v>1.8194070080862501</v>
      </c>
      <c r="M1456" s="71">
        <v>0.502263800185902</v>
      </c>
      <c r="N1456" s="68">
        <v>42.857142857142897</v>
      </c>
      <c r="O1456" s="71"/>
      <c r="P1456" s="68"/>
      <c r="Q1456" s="71">
        <v>4.24E-2</v>
      </c>
      <c r="R1456" s="68">
        <v>35.652173913043498</v>
      </c>
    </row>
    <row r="1457" spans="1:18" x14ac:dyDescent="0.2">
      <c r="A1457" s="141" t="s">
        <v>3178</v>
      </c>
      <c r="B1457" s="67" t="s">
        <v>3179</v>
      </c>
      <c r="C1457" s="67">
        <v>54</v>
      </c>
      <c r="D1457" s="67" t="s">
        <v>340</v>
      </c>
      <c r="E1457" s="71">
        <v>0.45059708071926902</v>
      </c>
      <c r="F1457" s="68">
        <v>6.0646900269541799</v>
      </c>
      <c r="G1457" s="71">
        <v>0.64482588031314803</v>
      </c>
      <c r="H1457" s="68">
        <v>46.698113207547202</v>
      </c>
      <c r="I1457" s="71">
        <v>0.55739999967838805</v>
      </c>
      <c r="J1457" s="68">
        <v>22.1698113207547</v>
      </c>
      <c r="K1457" s="71">
        <v>0.53050525836538798</v>
      </c>
      <c r="L1457" s="68">
        <v>1.3477088948787099</v>
      </c>
      <c r="M1457" s="71">
        <v>0.52025426523942297</v>
      </c>
      <c r="N1457" s="68">
        <v>46.7654986522911</v>
      </c>
      <c r="O1457" s="71"/>
      <c r="P1457" s="68"/>
      <c r="Q1457" s="71">
        <v>0</v>
      </c>
      <c r="R1457" s="68">
        <v>29.090909090909101</v>
      </c>
    </row>
    <row r="1458" spans="1:18" x14ac:dyDescent="0.2">
      <c r="A1458" s="141" t="s">
        <v>3180</v>
      </c>
      <c r="B1458" s="67" t="s">
        <v>3181</v>
      </c>
      <c r="C1458" s="67">
        <v>54</v>
      </c>
      <c r="D1458" s="67" t="s">
        <v>340</v>
      </c>
      <c r="E1458" s="71">
        <v>0.63823983006095697</v>
      </c>
      <c r="F1458" s="68">
        <v>53.908355795148204</v>
      </c>
      <c r="G1458" s="71">
        <v>0.63960901992240204</v>
      </c>
      <c r="H1458" s="68">
        <v>43.665768194070097</v>
      </c>
      <c r="I1458" s="71">
        <v>0.57555075940612099</v>
      </c>
      <c r="J1458" s="68">
        <v>27.2911051212938</v>
      </c>
      <c r="K1458" s="71">
        <v>0.61936126837064198</v>
      </c>
      <c r="L1458" s="68">
        <v>5.59299191374663</v>
      </c>
      <c r="M1458" s="71">
        <v>0.47527810260561898</v>
      </c>
      <c r="N1458" s="68">
        <v>34.703504043126699</v>
      </c>
      <c r="O1458" s="71"/>
      <c r="P1458" s="68"/>
      <c r="Q1458" s="71">
        <v>0.88139999999999996</v>
      </c>
      <c r="R1458" s="68">
        <v>71.462450592885403</v>
      </c>
    </row>
    <row r="1459" spans="1:18" x14ac:dyDescent="0.2">
      <c r="A1459" s="141" t="s">
        <v>3182</v>
      </c>
      <c r="B1459" s="67" t="s">
        <v>3183</v>
      </c>
      <c r="C1459" s="67">
        <v>54</v>
      </c>
      <c r="D1459" s="67" t="s">
        <v>340</v>
      </c>
      <c r="E1459" s="71">
        <v>0.63077846150924599</v>
      </c>
      <c r="F1459" s="68">
        <v>51.549865229110502</v>
      </c>
      <c r="G1459" s="71">
        <v>0.62505507182350695</v>
      </c>
      <c r="H1459" s="68">
        <v>34.164420485175199</v>
      </c>
      <c r="I1459" s="71">
        <v>0.483936470087794</v>
      </c>
      <c r="J1459" s="68">
        <v>4.8517520215633398</v>
      </c>
      <c r="K1459" s="71">
        <v>0.52464650039550598</v>
      </c>
      <c r="L1459" s="68">
        <v>1.07816711590297</v>
      </c>
      <c r="M1459" s="71">
        <v>0.52025426523942297</v>
      </c>
      <c r="N1459" s="68">
        <v>46.7654986522911</v>
      </c>
      <c r="O1459" s="71"/>
      <c r="P1459" s="68"/>
      <c r="Q1459" s="71">
        <v>1</v>
      </c>
      <c r="R1459" s="68">
        <v>100</v>
      </c>
    </row>
    <row r="1460" spans="1:18" x14ac:dyDescent="0.2">
      <c r="A1460" s="141" t="s">
        <v>3184</v>
      </c>
      <c r="B1460" s="67" t="s">
        <v>3185</v>
      </c>
      <c r="C1460" s="67">
        <v>54</v>
      </c>
      <c r="D1460" s="67" t="s">
        <v>340</v>
      </c>
      <c r="E1460" s="71">
        <v>0.56185511010587696</v>
      </c>
      <c r="F1460" s="68">
        <v>32.951482479784403</v>
      </c>
      <c r="G1460" s="71">
        <v>0.57485597309071501</v>
      </c>
      <c r="H1460" s="68">
        <v>12.735849056603801</v>
      </c>
      <c r="I1460" s="71">
        <v>0.55387227354291602</v>
      </c>
      <c r="J1460" s="68">
        <v>21.4959568733154</v>
      </c>
      <c r="K1460" s="71">
        <v>0.56947873623661405</v>
      </c>
      <c r="L1460" s="68">
        <v>2.4258760107816699</v>
      </c>
      <c r="M1460" s="71">
        <v>0.49326856765914101</v>
      </c>
      <c r="N1460" s="68">
        <v>40.633423180592999</v>
      </c>
      <c r="O1460" s="71"/>
      <c r="P1460" s="68"/>
      <c r="Q1460" s="71">
        <v>0.61780000000000002</v>
      </c>
      <c r="R1460" s="68">
        <v>60</v>
      </c>
    </row>
    <row r="1461" spans="1:18" x14ac:dyDescent="0.2">
      <c r="A1461" s="141" t="s">
        <v>3186</v>
      </c>
      <c r="B1461" s="67" t="s">
        <v>3187</v>
      </c>
      <c r="C1461" s="67">
        <v>54</v>
      </c>
      <c r="D1461" s="67" t="s">
        <v>340</v>
      </c>
      <c r="E1461" s="71">
        <v>0.58862194641407295</v>
      </c>
      <c r="F1461" s="68">
        <v>39.487870619946101</v>
      </c>
      <c r="G1461" s="71">
        <v>0.60663019457307399</v>
      </c>
      <c r="H1461" s="68">
        <v>21.293800539083598</v>
      </c>
      <c r="I1461" s="71">
        <v>0.52506096395343604</v>
      </c>
      <c r="J1461" s="68">
        <v>12.331536388140201</v>
      </c>
      <c r="K1461" s="71">
        <v>0.61778178903964098</v>
      </c>
      <c r="L1461" s="68">
        <v>5.2560646900269496</v>
      </c>
      <c r="M1461" s="71">
        <v>0.55323678450421299</v>
      </c>
      <c r="N1461" s="68">
        <v>54.514824797843701</v>
      </c>
      <c r="O1461" s="71"/>
      <c r="P1461" s="68"/>
      <c r="Q1461" s="71">
        <v>0.64039999999999997</v>
      </c>
      <c r="R1461" s="68">
        <v>60.790513833992101</v>
      </c>
    </row>
    <row r="1462" spans="1:18" x14ac:dyDescent="0.2">
      <c r="A1462" s="141" t="s">
        <v>3188</v>
      </c>
      <c r="B1462" s="67" t="s">
        <v>3189</v>
      </c>
      <c r="C1462" s="67">
        <v>54</v>
      </c>
      <c r="D1462" s="67" t="s">
        <v>340</v>
      </c>
      <c r="E1462" s="71">
        <v>0.53657141938453201</v>
      </c>
      <c r="F1462" s="68">
        <v>27.088948787062002</v>
      </c>
      <c r="G1462" s="71">
        <v>0.51273468256180998</v>
      </c>
      <c r="H1462" s="68">
        <v>7.2102425876010798</v>
      </c>
      <c r="I1462" s="71">
        <v>0.56007707166251697</v>
      </c>
      <c r="J1462" s="68">
        <v>23.1132075471698</v>
      </c>
      <c r="K1462" s="71">
        <v>0.60890220156313501</v>
      </c>
      <c r="L1462" s="68">
        <v>4.7169811320754702</v>
      </c>
      <c r="M1462" s="71">
        <v>0.541243141135198</v>
      </c>
      <c r="N1462" s="68">
        <v>52.628032345013501</v>
      </c>
      <c r="O1462" s="71"/>
      <c r="P1462" s="68"/>
      <c r="Q1462" s="71">
        <v>0.45989999999999998</v>
      </c>
      <c r="R1462" s="68">
        <v>50.513833992094902</v>
      </c>
    </row>
    <row r="1463" spans="1:18" x14ac:dyDescent="0.2">
      <c r="A1463" s="141" t="s">
        <v>3190</v>
      </c>
      <c r="B1463" s="67" t="s">
        <v>3191</v>
      </c>
      <c r="C1463" s="67">
        <v>54</v>
      </c>
      <c r="D1463" s="67" t="s">
        <v>340</v>
      </c>
      <c r="E1463" s="71">
        <v>0.64406451555615196</v>
      </c>
      <c r="F1463" s="68">
        <v>55.997304582210198</v>
      </c>
      <c r="G1463" s="71">
        <v>0.64007661023555895</v>
      </c>
      <c r="H1463" s="68">
        <v>44.002695417789802</v>
      </c>
      <c r="I1463" s="71">
        <v>0.55672292298728498</v>
      </c>
      <c r="J1463" s="68">
        <v>22.102425876010798</v>
      </c>
      <c r="K1463" s="71">
        <v>0.63875288774103001</v>
      </c>
      <c r="L1463" s="68">
        <v>6.8733153638814004</v>
      </c>
      <c r="M1463" s="71">
        <v>0.49027015681688701</v>
      </c>
      <c r="N1463" s="68">
        <v>40.161725067385397</v>
      </c>
      <c r="O1463" s="71"/>
      <c r="P1463" s="68"/>
      <c r="Q1463" s="71">
        <v>0.89449999999999996</v>
      </c>
      <c r="R1463" s="68">
        <v>71.936758893280597</v>
      </c>
    </row>
    <row r="1464" spans="1:18" x14ac:dyDescent="0.2">
      <c r="A1464" s="141" t="s">
        <v>3192</v>
      </c>
      <c r="B1464" s="67" t="s">
        <v>3193</v>
      </c>
      <c r="C1464" s="67">
        <v>54</v>
      </c>
      <c r="D1464" s="67" t="s">
        <v>340</v>
      </c>
      <c r="E1464" s="71">
        <v>0.623987450068064</v>
      </c>
      <c r="F1464" s="68">
        <v>49.663072776280302</v>
      </c>
      <c r="G1464" s="71">
        <v>0.63954099406750797</v>
      </c>
      <c r="H1464" s="68">
        <v>43.463611859838302</v>
      </c>
      <c r="I1464" s="71">
        <v>0.72173672796760602</v>
      </c>
      <c r="J1464" s="68">
        <v>84.029649595687303</v>
      </c>
      <c r="K1464" s="71">
        <v>0.66341320885451405</v>
      </c>
      <c r="L1464" s="68">
        <v>9.0296495956873297</v>
      </c>
      <c r="M1464" s="71">
        <v>0.53524631945069101</v>
      </c>
      <c r="N1464" s="68">
        <v>50.5390835579515</v>
      </c>
      <c r="O1464" s="71"/>
      <c r="P1464" s="68"/>
      <c r="Q1464" s="71">
        <v>0.56000000000000005</v>
      </c>
      <c r="R1464" s="68">
        <v>57.470355731225297</v>
      </c>
    </row>
    <row r="1465" spans="1:18" x14ac:dyDescent="0.2">
      <c r="A1465" s="141" t="s">
        <v>3194</v>
      </c>
      <c r="B1465" s="67" t="s">
        <v>3195</v>
      </c>
      <c r="C1465" s="67">
        <v>54</v>
      </c>
      <c r="D1465" s="67" t="s">
        <v>340</v>
      </c>
      <c r="E1465" s="71">
        <v>0.65115088060704895</v>
      </c>
      <c r="F1465" s="68">
        <v>58.018867924528301</v>
      </c>
      <c r="G1465" s="71">
        <v>0.59559056469496596</v>
      </c>
      <c r="H1465" s="68">
        <v>16.172506738544499</v>
      </c>
      <c r="I1465" s="71">
        <v>0.61443047009156504</v>
      </c>
      <c r="J1465" s="68">
        <v>43.396226415094297</v>
      </c>
      <c r="K1465" s="71">
        <v>0.61726162227407899</v>
      </c>
      <c r="L1465" s="68">
        <v>5.1886792452830202</v>
      </c>
      <c r="M1465" s="71">
        <v>0.48727174597463302</v>
      </c>
      <c r="N1465" s="68">
        <v>39.150943396226403</v>
      </c>
      <c r="O1465" s="71"/>
      <c r="P1465" s="68"/>
      <c r="Q1465" s="71">
        <v>0.94120000000000004</v>
      </c>
      <c r="R1465" s="68">
        <v>73.122529644268795</v>
      </c>
    </row>
    <row r="1466" spans="1:18" x14ac:dyDescent="0.2">
      <c r="A1466" s="141" t="s">
        <v>3196</v>
      </c>
      <c r="B1466" s="67" t="s">
        <v>3197</v>
      </c>
      <c r="C1466" s="67">
        <v>54</v>
      </c>
      <c r="D1466" s="67" t="s">
        <v>340</v>
      </c>
      <c r="E1466" s="71">
        <v>0.67328787109102295</v>
      </c>
      <c r="F1466" s="68">
        <v>63.746630727762799</v>
      </c>
      <c r="G1466" s="71">
        <v>0.60470189101536997</v>
      </c>
      <c r="H1466" s="68">
        <v>20.350404312668498</v>
      </c>
      <c r="I1466" s="71">
        <v>0.61790138445266896</v>
      </c>
      <c r="J1466" s="68">
        <v>44.676549865229099</v>
      </c>
      <c r="K1466" s="71">
        <v>0.671556388223712</v>
      </c>
      <c r="L1466" s="68">
        <v>10.175202156334199</v>
      </c>
      <c r="M1466" s="71">
        <v>0.47227969176336498</v>
      </c>
      <c r="N1466" s="68">
        <v>33.423180592991898</v>
      </c>
      <c r="O1466" s="71"/>
      <c r="P1466" s="68"/>
      <c r="Q1466" s="71">
        <v>1</v>
      </c>
      <c r="R1466" s="68">
        <v>100</v>
      </c>
    </row>
    <row r="1467" spans="1:18" x14ac:dyDescent="0.2">
      <c r="A1467" s="141" t="s">
        <v>3198</v>
      </c>
      <c r="B1467" s="67" t="s">
        <v>3199</v>
      </c>
      <c r="C1467" s="67">
        <v>54</v>
      </c>
      <c r="D1467" s="67" t="s">
        <v>340</v>
      </c>
      <c r="E1467" s="71">
        <v>0.63936899913933698</v>
      </c>
      <c r="F1467" s="68">
        <v>54.380053908355798</v>
      </c>
      <c r="G1467" s="71">
        <v>0.61615507857547203</v>
      </c>
      <c r="H1467" s="68">
        <v>27.358490566037698</v>
      </c>
      <c r="I1467" s="71">
        <v>0.64551275627505</v>
      </c>
      <c r="J1467" s="68">
        <v>56.7385444743935</v>
      </c>
      <c r="K1467" s="71">
        <v>0.62757130644899295</v>
      </c>
      <c r="L1467" s="68">
        <v>5.9299191374663103</v>
      </c>
      <c r="M1467" s="71">
        <v>0.51725585439716903</v>
      </c>
      <c r="N1467" s="68">
        <v>45.889487870619902</v>
      </c>
      <c r="O1467" s="71"/>
      <c r="P1467" s="68"/>
      <c r="Q1467" s="71">
        <v>0.79035</v>
      </c>
      <c r="R1467" s="68">
        <v>68.221343873517796</v>
      </c>
    </row>
    <row r="1468" spans="1:18" x14ac:dyDescent="0.2">
      <c r="A1468" s="141" t="s">
        <v>3200</v>
      </c>
      <c r="B1468" s="67" t="s">
        <v>3201</v>
      </c>
      <c r="C1468" s="67">
        <v>54</v>
      </c>
      <c r="D1468" s="67" t="s">
        <v>340</v>
      </c>
      <c r="E1468" s="71">
        <v>0.475847381629601</v>
      </c>
      <c r="F1468" s="68">
        <v>11.725067385444699</v>
      </c>
      <c r="G1468" s="71">
        <v>0.604590241409377</v>
      </c>
      <c r="H1468" s="68">
        <v>20.2830188679245</v>
      </c>
      <c r="I1468" s="71">
        <v>0.59545931809434505</v>
      </c>
      <c r="J1468" s="68">
        <v>34.905660377358501</v>
      </c>
      <c r="K1468" s="71">
        <v>0.69491401351190096</v>
      </c>
      <c r="L1468" s="68">
        <v>13.477088948787101</v>
      </c>
      <c r="M1468" s="71">
        <v>0.48427333513238002</v>
      </c>
      <c r="N1468" s="68">
        <v>38.207547169811299</v>
      </c>
      <c r="O1468" s="71"/>
      <c r="P1468" s="68"/>
      <c r="Q1468" s="71">
        <v>0</v>
      </c>
      <c r="R1468" s="68">
        <v>29.090909090909101</v>
      </c>
    </row>
    <row r="1469" spans="1:18" x14ac:dyDescent="0.2">
      <c r="A1469" s="141" t="s">
        <v>3202</v>
      </c>
      <c r="B1469" s="67" t="s">
        <v>3203</v>
      </c>
      <c r="C1469" s="67">
        <v>54</v>
      </c>
      <c r="D1469" s="67" t="s">
        <v>340</v>
      </c>
      <c r="E1469" s="71">
        <v>0.58014511595646701</v>
      </c>
      <c r="F1469" s="68">
        <v>37.196765498652297</v>
      </c>
      <c r="G1469" s="71">
        <v>0.60834430108008997</v>
      </c>
      <c r="H1469" s="68">
        <v>22.371967654986499</v>
      </c>
      <c r="I1469" s="71">
        <v>0.58194745581040896</v>
      </c>
      <c r="J1469" s="68">
        <v>30.188679245283002</v>
      </c>
      <c r="K1469" s="71">
        <v>0.71425730944396604</v>
      </c>
      <c r="L1469" s="68">
        <v>18.328840970350399</v>
      </c>
      <c r="M1469" s="71">
        <v>0.47827651344787298</v>
      </c>
      <c r="N1469" s="68">
        <v>36.051212938005399</v>
      </c>
      <c r="O1469" s="71"/>
      <c r="P1469" s="68"/>
      <c r="Q1469" s="71">
        <v>0.51790000000000003</v>
      </c>
      <c r="R1469" s="68">
        <v>55.968379446640299</v>
      </c>
    </row>
    <row r="1470" spans="1:18" x14ac:dyDescent="0.2">
      <c r="A1470" s="141" t="s">
        <v>3204</v>
      </c>
      <c r="B1470" s="67" t="s">
        <v>3205</v>
      </c>
      <c r="C1470" s="67">
        <v>54</v>
      </c>
      <c r="D1470" s="67" t="s">
        <v>340</v>
      </c>
      <c r="E1470" s="71">
        <v>0.529119792497868</v>
      </c>
      <c r="F1470" s="68">
        <v>25.471698113207498</v>
      </c>
      <c r="G1470" s="71">
        <v>0.65020924451962103</v>
      </c>
      <c r="H1470" s="68">
        <v>49.663072776280302</v>
      </c>
      <c r="I1470" s="71">
        <v>0.72438852115807295</v>
      </c>
      <c r="J1470" s="68">
        <v>84.770889487870605</v>
      </c>
      <c r="K1470" s="71">
        <v>0.72975805567644703</v>
      </c>
      <c r="L1470" s="68">
        <v>22.911051212937998</v>
      </c>
      <c r="M1470" s="71">
        <v>0.541243141135198</v>
      </c>
      <c r="N1470" s="68">
        <v>52.628032345013501</v>
      </c>
      <c r="O1470" s="71"/>
      <c r="P1470" s="68"/>
      <c r="Q1470" s="71">
        <v>0</v>
      </c>
      <c r="R1470" s="68">
        <v>29.090909090909101</v>
      </c>
    </row>
    <row r="1471" spans="1:18" x14ac:dyDescent="0.2">
      <c r="A1471" s="141" t="s">
        <v>3206</v>
      </c>
      <c r="B1471" s="67" t="s">
        <v>3207</v>
      </c>
      <c r="C1471" s="67">
        <v>54</v>
      </c>
      <c r="D1471" s="67" t="s">
        <v>340</v>
      </c>
      <c r="E1471" s="71">
        <v>0.61391269738187204</v>
      </c>
      <c r="F1471" s="68">
        <v>46.630727762803197</v>
      </c>
      <c r="G1471" s="71">
        <v>0.59931779060908696</v>
      </c>
      <c r="H1471" s="68">
        <v>17.654986522911098</v>
      </c>
      <c r="I1471" s="71">
        <v>0.51783272474775299</v>
      </c>
      <c r="J1471" s="68">
        <v>10.579514824797799</v>
      </c>
      <c r="K1471" s="71">
        <v>0.70633645810464696</v>
      </c>
      <c r="L1471" s="68">
        <v>16.239892183288401</v>
      </c>
      <c r="M1471" s="71">
        <v>0.47827651344787298</v>
      </c>
      <c r="N1471" s="68">
        <v>36.051212938005399</v>
      </c>
      <c r="O1471" s="71"/>
      <c r="P1471" s="68"/>
      <c r="Q1471" s="71">
        <v>0.76780000000000004</v>
      </c>
      <c r="R1471" s="68">
        <v>67.272727272727295</v>
      </c>
    </row>
    <row r="1472" spans="1:18" x14ac:dyDescent="0.2">
      <c r="A1472" s="141" t="s">
        <v>3208</v>
      </c>
      <c r="B1472" s="67" t="s">
        <v>3209</v>
      </c>
      <c r="C1472" s="67">
        <v>54</v>
      </c>
      <c r="D1472" s="67" t="s">
        <v>340</v>
      </c>
      <c r="E1472" s="71">
        <v>0.51174845133755598</v>
      </c>
      <c r="F1472" s="68">
        <v>20.9568733153639</v>
      </c>
      <c r="G1472" s="71">
        <v>0.52270586329957702</v>
      </c>
      <c r="H1472" s="68">
        <v>8.2884097035040405</v>
      </c>
      <c r="I1472" s="71">
        <v>0.56438159362163598</v>
      </c>
      <c r="J1472" s="68">
        <v>24.393530997304602</v>
      </c>
      <c r="K1472" s="71">
        <v>0.62906557305672295</v>
      </c>
      <c r="L1472" s="68">
        <v>6.0646900269541799</v>
      </c>
      <c r="M1472" s="71">
        <v>0.45428922670984401</v>
      </c>
      <c r="N1472" s="68">
        <v>28.436657681940702</v>
      </c>
      <c r="O1472" s="71"/>
      <c r="P1472" s="68"/>
      <c r="Q1472" s="71">
        <v>0.38829999999999998</v>
      </c>
      <c r="R1472" s="68">
        <v>47.747035573122503</v>
      </c>
    </row>
    <row r="1473" spans="1:18" x14ac:dyDescent="0.2">
      <c r="A1473" s="141" t="s">
        <v>3210</v>
      </c>
      <c r="B1473" s="67" t="s">
        <v>3211</v>
      </c>
      <c r="C1473" s="67">
        <v>54</v>
      </c>
      <c r="D1473" s="67" t="s">
        <v>340</v>
      </c>
      <c r="E1473" s="71">
        <v>0.68846104896462501</v>
      </c>
      <c r="F1473" s="68">
        <v>68.800539083557993</v>
      </c>
      <c r="G1473" s="71">
        <v>0.60797536792800899</v>
      </c>
      <c r="H1473" s="68">
        <v>22.0350404312668</v>
      </c>
      <c r="I1473" s="71">
        <v>0.63738868581142705</v>
      </c>
      <c r="J1473" s="68">
        <v>52.897574123989202</v>
      </c>
      <c r="K1473" s="71">
        <v>0.77993289448088798</v>
      </c>
      <c r="L1473" s="68">
        <v>39.824797843665799</v>
      </c>
      <c r="M1473" s="71">
        <v>0.418308296602801</v>
      </c>
      <c r="N1473" s="68">
        <v>21.563342318059298</v>
      </c>
      <c r="O1473" s="71"/>
      <c r="P1473" s="68"/>
      <c r="Q1473" s="71">
        <v>0.99870000000000003</v>
      </c>
      <c r="R1473" s="68">
        <v>75.652173913043498</v>
      </c>
    </row>
    <row r="1474" spans="1:18" x14ac:dyDescent="0.2">
      <c r="A1474" s="141" t="s">
        <v>3212</v>
      </c>
      <c r="B1474" s="67" t="s">
        <v>3213</v>
      </c>
      <c r="C1474" s="67">
        <v>54</v>
      </c>
      <c r="D1474" s="67" t="s">
        <v>340</v>
      </c>
      <c r="E1474" s="71">
        <v>0.61361599002540801</v>
      </c>
      <c r="F1474" s="68">
        <v>46.4959568733154</v>
      </c>
      <c r="G1474" s="71">
        <v>0.59886868213393096</v>
      </c>
      <c r="H1474" s="68">
        <v>17.3180592991914</v>
      </c>
      <c r="I1474" s="71">
        <v>0.51482376616940495</v>
      </c>
      <c r="J1474" s="68">
        <v>10.107816711590299</v>
      </c>
      <c r="K1474" s="71">
        <v>0.85349976582366405</v>
      </c>
      <c r="L1474" s="68">
        <v>74.191374663072807</v>
      </c>
      <c r="M1474" s="71">
        <v>0.48727174597463302</v>
      </c>
      <c r="N1474" s="68">
        <v>39.150943396226403</v>
      </c>
      <c r="O1474" s="71"/>
      <c r="P1474" s="68"/>
      <c r="Q1474" s="71"/>
      <c r="R1474" s="68"/>
    </row>
    <row r="1475" spans="1:18" x14ac:dyDescent="0.2">
      <c r="A1475" s="141" t="s">
        <v>3214</v>
      </c>
      <c r="B1475" s="67" t="s">
        <v>3215</v>
      </c>
      <c r="C1475" s="67">
        <v>54</v>
      </c>
      <c r="D1475" s="67" t="s">
        <v>340</v>
      </c>
      <c r="E1475" s="71">
        <v>0.69228390717358301</v>
      </c>
      <c r="F1475" s="68">
        <v>69.878706199460893</v>
      </c>
      <c r="G1475" s="71">
        <v>0.59798566458662905</v>
      </c>
      <c r="H1475" s="68">
        <v>16.9137466307278</v>
      </c>
      <c r="I1475" s="71">
        <v>0.59892799653819095</v>
      </c>
      <c r="J1475" s="68">
        <v>36.859838274932599</v>
      </c>
      <c r="K1475" s="71">
        <v>0.77723412876846398</v>
      </c>
      <c r="L1475" s="68">
        <v>38.409703504043101</v>
      </c>
      <c r="M1475" s="71">
        <v>0.48727174597463302</v>
      </c>
      <c r="N1475" s="68">
        <v>39.150943396226403</v>
      </c>
      <c r="O1475" s="71"/>
      <c r="P1475" s="68"/>
      <c r="Q1475" s="71">
        <v>1</v>
      </c>
      <c r="R1475" s="68">
        <v>100</v>
      </c>
    </row>
    <row r="1476" spans="1:18" x14ac:dyDescent="0.2">
      <c r="A1476" s="141" t="s">
        <v>3216</v>
      </c>
      <c r="B1476" s="67" t="s">
        <v>3217</v>
      </c>
      <c r="C1476" s="67">
        <v>54</v>
      </c>
      <c r="D1476" s="67" t="s">
        <v>340</v>
      </c>
      <c r="E1476" s="71">
        <v>0.66944161989356299</v>
      </c>
      <c r="F1476" s="68">
        <v>62.735849056603797</v>
      </c>
      <c r="G1476" s="71">
        <v>0.59911752827670495</v>
      </c>
      <c r="H1476" s="68">
        <v>17.452830188679201</v>
      </c>
      <c r="I1476" s="71">
        <v>0.57152443905070305</v>
      </c>
      <c r="J1476" s="68">
        <v>26.078167115903</v>
      </c>
      <c r="K1476" s="71">
        <v>0.70128802953478697</v>
      </c>
      <c r="L1476" s="68">
        <v>15.229110512129401</v>
      </c>
      <c r="M1476" s="71">
        <v>0.47527810260561898</v>
      </c>
      <c r="N1476" s="68">
        <v>34.703504043126699</v>
      </c>
      <c r="O1476" s="71"/>
      <c r="P1476" s="68"/>
      <c r="Q1476" s="71">
        <v>1</v>
      </c>
      <c r="R1476" s="68">
        <v>100</v>
      </c>
    </row>
    <row r="1477" spans="1:18" x14ac:dyDescent="0.2">
      <c r="A1477" s="141" t="s">
        <v>3218</v>
      </c>
      <c r="B1477" s="67" t="s">
        <v>3219</v>
      </c>
      <c r="C1477" s="67">
        <v>54</v>
      </c>
      <c r="D1477" s="67" t="s">
        <v>340</v>
      </c>
      <c r="E1477" s="71">
        <v>0.64677137128066198</v>
      </c>
      <c r="F1477" s="68">
        <v>56.940700808625301</v>
      </c>
      <c r="G1477" s="71">
        <v>0.60020507498672804</v>
      </c>
      <c r="H1477" s="68">
        <v>18.2614555256065</v>
      </c>
      <c r="I1477" s="71">
        <v>0.61221427784491</v>
      </c>
      <c r="J1477" s="68">
        <v>42.722371967655</v>
      </c>
      <c r="K1477" s="71">
        <v>0.77726416843929302</v>
      </c>
      <c r="L1477" s="68">
        <v>38.477088948787099</v>
      </c>
      <c r="M1477" s="71">
        <v>0.48427333513238002</v>
      </c>
      <c r="N1477" s="68">
        <v>38.207547169811299</v>
      </c>
      <c r="O1477" s="71"/>
      <c r="P1477" s="68"/>
      <c r="Q1477" s="71">
        <v>0.75990000000000002</v>
      </c>
      <c r="R1477" s="68">
        <v>66.877470355731205</v>
      </c>
    </row>
    <row r="1478" spans="1:18" x14ac:dyDescent="0.2">
      <c r="A1478" s="141" t="s">
        <v>3220</v>
      </c>
      <c r="B1478" s="67" t="s">
        <v>3221</v>
      </c>
      <c r="C1478" s="67">
        <v>54</v>
      </c>
      <c r="D1478" s="67" t="s">
        <v>340</v>
      </c>
      <c r="E1478" s="71">
        <v>0.56232701825638998</v>
      </c>
      <c r="F1478" s="68">
        <v>33.018867924528301</v>
      </c>
      <c r="G1478" s="71">
        <v>0.605614459066384</v>
      </c>
      <c r="H1478" s="68">
        <v>20.889487870619899</v>
      </c>
      <c r="I1478" s="71">
        <v>0.56625602485524995</v>
      </c>
      <c r="J1478" s="68">
        <v>25.1347708894879</v>
      </c>
      <c r="K1478" s="71">
        <v>0.82691193127863805</v>
      </c>
      <c r="L1478" s="68">
        <v>61.118598382749298</v>
      </c>
      <c r="M1478" s="71">
        <v>0.52325267608167703</v>
      </c>
      <c r="N1478" s="68">
        <v>47.708894878706197</v>
      </c>
      <c r="O1478" s="71"/>
      <c r="P1478" s="68"/>
      <c r="Q1478" s="71">
        <v>0.28960000000000002</v>
      </c>
      <c r="R1478" s="68">
        <v>44.031620553359701</v>
      </c>
    </row>
    <row r="1479" spans="1:18" x14ac:dyDescent="0.2">
      <c r="A1479" s="141" t="s">
        <v>3222</v>
      </c>
      <c r="B1479" s="67" t="s">
        <v>3223</v>
      </c>
      <c r="C1479" s="67">
        <v>54</v>
      </c>
      <c r="D1479" s="67" t="s">
        <v>340</v>
      </c>
      <c r="E1479" s="71">
        <v>0.66467347416939704</v>
      </c>
      <c r="F1479" s="68">
        <v>61.320754716981099</v>
      </c>
      <c r="G1479" s="71">
        <v>0.63566498564447205</v>
      </c>
      <c r="H1479" s="68">
        <v>40.902964959568699</v>
      </c>
      <c r="I1479" s="71">
        <v>0.50723488215209001</v>
      </c>
      <c r="J1479" s="68">
        <v>8.3557951482479798</v>
      </c>
      <c r="K1479" s="71">
        <v>0.64841959444198405</v>
      </c>
      <c r="L1479" s="68">
        <v>7.7493261455525602</v>
      </c>
      <c r="M1479" s="71">
        <v>0.53224790860843796</v>
      </c>
      <c r="N1479" s="68">
        <v>49.865229110512097</v>
      </c>
      <c r="O1479" s="71"/>
      <c r="P1479" s="68"/>
      <c r="Q1479" s="71">
        <v>0.99980000000000002</v>
      </c>
      <c r="R1479" s="68">
        <v>77.628458498023704</v>
      </c>
    </row>
    <row r="1480" spans="1:18" x14ac:dyDescent="0.2">
      <c r="A1480" s="141" t="s">
        <v>3224</v>
      </c>
      <c r="B1480" s="67" t="s">
        <v>3225</v>
      </c>
      <c r="C1480" s="67">
        <v>54</v>
      </c>
      <c r="D1480" s="67" t="s">
        <v>340</v>
      </c>
      <c r="E1480" s="71">
        <v>0.55173638717301898</v>
      </c>
      <c r="F1480" s="68">
        <v>30.592991913746602</v>
      </c>
      <c r="G1480" s="71">
        <v>0.61815850391965699</v>
      </c>
      <c r="H1480" s="68">
        <v>28.7735849056604</v>
      </c>
      <c r="I1480" s="71">
        <v>0.59577881800028698</v>
      </c>
      <c r="J1480" s="68">
        <v>35.309973045822098</v>
      </c>
      <c r="K1480" s="71">
        <v>0.71227445712826498</v>
      </c>
      <c r="L1480" s="68">
        <v>17.722371967655</v>
      </c>
      <c r="M1480" s="71">
        <v>0.49027015681688701</v>
      </c>
      <c r="N1480" s="68">
        <v>40.161725067385397</v>
      </c>
      <c r="O1480" s="71"/>
      <c r="P1480" s="68"/>
      <c r="Q1480" s="71">
        <v>0.3422</v>
      </c>
      <c r="R1480" s="68">
        <v>46.086956521739097</v>
      </c>
    </row>
    <row r="1481" spans="1:18" x14ac:dyDescent="0.2">
      <c r="A1481" s="141" t="s">
        <v>3226</v>
      </c>
      <c r="B1481" s="67" t="s">
        <v>3227</v>
      </c>
      <c r="C1481" s="67">
        <v>54</v>
      </c>
      <c r="D1481" s="67" t="s">
        <v>340</v>
      </c>
      <c r="E1481" s="71">
        <v>0.67026043147596703</v>
      </c>
      <c r="F1481" s="68">
        <v>62.938005390835599</v>
      </c>
      <c r="G1481" s="71">
        <v>0.68886353333760197</v>
      </c>
      <c r="H1481" s="68">
        <v>63.611859838274903</v>
      </c>
      <c r="I1481" s="71">
        <v>0.61576234842376498</v>
      </c>
      <c r="J1481" s="68">
        <v>43.867924528301899</v>
      </c>
      <c r="K1481" s="71">
        <v>0.66176015016495704</v>
      </c>
      <c r="L1481" s="68">
        <v>8.8948787061994601</v>
      </c>
      <c r="M1481" s="71">
        <v>0.59221612545350999</v>
      </c>
      <c r="N1481" s="68">
        <v>60.781671159029599</v>
      </c>
      <c r="O1481" s="71"/>
      <c r="P1481" s="68"/>
      <c r="Q1481" s="71">
        <v>0.79269999999999996</v>
      </c>
      <c r="R1481" s="68">
        <v>68.537549407114597</v>
      </c>
    </row>
    <row r="1482" spans="1:18" x14ac:dyDescent="0.2">
      <c r="A1482" s="141" t="s">
        <v>3228</v>
      </c>
      <c r="B1482" s="67" t="s">
        <v>3229</v>
      </c>
      <c r="C1482" s="67">
        <v>54</v>
      </c>
      <c r="D1482" s="67" t="s">
        <v>340</v>
      </c>
      <c r="E1482" s="71">
        <v>0.79380083232418697</v>
      </c>
      <c r="F1482" s="68">
        <v>90.094339622641499</v>
      </c>
      <c r="G1482" s="71">
        <v>0.90866263928342506</v>
      </c>
      <c r="H1482" s="68">
        <v>99.258760107816698</v>
      </c>
      <c r="I1482" s="71">
        <v>0.70897362468392</v>
      </c>
      <c r="J1482" s="68">
        <v>79.784366576819394</v>
      </c>
      <c r="K1482" s="71">
        <v>0.794441521867435</v>
      </c>
      <c r="L1482" s="68">
        <v>45.4177897574124</v>
      </c>
      <c r="M1482" s="71">
        <v>0.76312554346196504</v>
      </c>
      <c r="N1482" s="68">
        <v>82.479784366576794</v>
      </c>
      <c r="O1482" s="71"/>
      <c r="P1482" s="68"/>
      <c r="Q1482" s="71"/>
      <c r="R1482" s="68"/>
    </row>
    <row r="1483" spans="1:18" x14ac:dyDescent="0.2">
      <c r="A1483" s="141" t="s">
        <v>3230</v>
      </c>
      <c r="B1483" s="67" t="s">
        <v>3231</v>
      </c>
      <c r="C1483" s="67">
        <v>54</v>
      </c>
      <c r="D1483" s="67" t="s">
        <v>340</v>
      </c>
      <c r="E1483" s="71">
        <v>0.39901941001751701</v>
      </c>
      <c r="F1483" s="68">
        <v>2.7628032345013498</v>
      </c>
      <c r="G1483" s="71">
        <v>0.31892412378749802</v>
      </c>
      <c r="H1483" s="68">
        <v>2.0889487870619901</v>
      </c>
      <c r="I1483" s="71">
        <v>0.41054132055305198</v>
      </c>
      <c r="J1483" s="68">
        <v>0.94339622641509402</v>
      </c>
      <c r="K1483" s="71">
        <v>0.76481671863720202</v>
      </c>
      <c r="L1483" s="68">
        <v>33.894878706199499</v>
      </c>
      <c r="M1483" s="71">
        <v>2.8514887109831799E-2</v>
      </c>
      <c r="N1483" s="68">
        <v>1.48247978436658</v>
      </c>
      <c r="O1483" s="71"/>
      <c r="P1483" s="68"/>
      <c r="Q1483" s="71">
        <v>0.4723</v>
      </c>
      <c r="R1483" s="68">
        <v>50.909090909090899</v>
      </c>
    </row>
    <row r="1484" spans="1:18" x14ac:dyDescent="0.2">
      <c r="A1484" s="141" t="s">
        <v>3232</v>
      </c>
      <c r="B1484" s="67" t="s">
        <v>3233</v>
      </c>
      <c r="C1484" s="67">
        <v>54</v>
      </c>
      <c r="D1484" s="67" t="s">
        <v>340</v>
      </c>
      <c r="E1484" s="71">
        <v>0.392035252879468</v>
      </c>
      <c r="F1484" s="68">
        <v>2.4932614555256101</v>
      </c>
      <c r="G1484" s="71">
        <v>0.238170216316165</v>
      </c>
      <c r="H1484" s="68">
        <v>0.74123989218328801</v>
      </c>
      <c r="I1484" s="71">
        <v>0.34826457671246303</v>
      </c>
      <c r="J1484" s="68">
        <v>0.269541778975741</v>
      </c>
      <c r="K1484" s="71">
        <v>0.69151704931240299</v>
      </c>
      <c r="L1484" s="68">
        <v>12.870619946091599</v>
      </c>
      <c r="M1484" s="71">
        <v>1.0524422056310099E-2</v>
      </c>
      <c r="N1484" s="68">
        <v>1.28032345013477</v>
      </c>
      <c r="O1484" s="71"/>
      <c r="P1484" s="68"/>
      <c r="Q1484" s="71">
        <v>0.67169999999999996</v>
      </c>
      <c r="R1484" s="68">
        <v>62.529644268774703</v>
      </c>
    </row>
    <row r="1485" spans="1:18" x14ac:dyDescent="0.2">
      <c r="A1485" s="141" t="s">
        <v>3234</v>
      </c>
      <c r="B1485" s="67" t="s">
        <v>3235</v>
      </c>
      <c r="C1485" s="67">
        <v>54</v>
      </c>
      <c r="D1485" s="67" t="s">
        <v>340</v>
      </c>
      <c r="E1485" s="71">
        <v>0.31292331148817498</v>
      </c>
      <c r="F1485" s="68">
        <v>0.80862533692722405</v>
      </c>
      <c r="G1485" s="71">
        <v>0.27667920404124902</v>
      </c>
      <c r="H1485" s="68">
        <v>1.28032345013477</v>
      </c>
      <c r="I1485" s="71">
        <v>0.54236391872296197</v>
      </c>
      <c r="J1485" s="68">
        <v>17.587601078167101</v>
      </c>
      <c r="K1485" s="71">
        <v>0.74557343467666504</v>
      </c>
      <c r="L1485" s="68">
        <v>27.897574123989202</v>
      </c>
      <c r="M1485" s="71">
        <v>0</v>
      </c>
      <c r="N1485" s="68">
        <v>1.0107816711590301</v>
      </c>
      <c r="O1485" s="71"/>
      <c r="P1485" s="68"/>
      <c r="Q1485" s="71">
        <v>0</v>
      </c>
      <c r="R1485" s="68">
        <v>29.090909090909101</v>
      </c>
    </row>
    <row r="1486" spans="1:18" x14ac:dyDescent="0.2">
      <c r="A1486" s="141" t="s">
        <v>3236</v>
      </c>
      <c r="B1486" s="67" t="s">
        <v>3237</v>
      </c>
      <c r="C1486" s="67">
        <v>54</v>
      </c>
      <c r="D1486" s="67" t="s">
        <v>340</v>
      </c>
      <c r="E1486" s="71">
        <v>0.36495730460593601</v>
      </c>
      <c r="F1486" s="68">
        <v>1.48247978436658</v>
      </c>
      <c r="G1486" s="71">
        <v>0.42162955237926197</v>
      </c>
      <c r="H1486" s="68">
        <v>3.3692722371967698</v>
      </c>
      <c r="I1486" s="71">
        <v>0.62331319396711504</v>
      </c>
      <c r="J1486" s="68">
        <v>47.169811320754697</v>
      </c>
      <c r="K1486" s="71">
        <v>0.77984377668330196</v>
      </c>
      <c r="L1486" s="68">
        <v>39.757412398921801</v>
      </c>
      <c r="M1486" s="71">
        <v>0</v>
      </c>
      <c r="N1486" s="68">
        <v>1.0107816711590301</v>
      </c>
      <c r="O1486" s="71"/>
      <c r="P1486" s="68"/>
      <c r="Q1486" s="71">
        <v>0</v>
      </c>
      <c r="R1486" s="68">
        <v>29.090909090909101</v>
      </c>
    </row>
    <row r="1487" spans="1:18" x14ac:dyDescent="0.2">
      <c r="B1487" s="61"/>
    </row>
    <row r="1488" spans="1:18" x14ac:dyDescent="0.2">
      <c r="B1488" s="61"/>
    </row>
    <row r="1489" spans="2:2" x14ac:dyDescent="0.2">
      <c r="B1489" s="61"/>
    </row>
    <row r="1490" spans="2:2" x14ac:dyDescent="0.2">
      <c r="B1490" s="61"/>
    </row>
    <row r="1491" spans="2:2" x14ac:dyDescent="0.2">
      <c r="B1491" s="61"/>
    </row>
    <row r="1492" spans="2:2" x14ac:dyDescent="0.2">
      <c r="B1492" s="61"/>
    </row>
    <row r="1493" spans="2:2" x14ac:dyDescent="0.2">
      <c r="B1493" s="61"/>
    </row>
    <row r="1494" spans="2:2" x14ac:dyDescent="0.2">
      <c r="B1494" s="61"/>
    </row>
    <row r="1495" spans="2:2" x14ac:dyDescent="0.2">
      <c r="B1495" s="61"/>
    </row>
    <row r="1496" spans="2:2" x14ac:dyDescent="0.2">
      <c r="B1496" s="61"/>
    </row>
    <row r="1497" spans="2:2" x14ac:dyDescent="0.2">
      <c r="B1497" s="61"/>
    </row>
    <row r="1498" spans="2:2" x14ac:dyDescent="0.2">
      <c r="B1498" s="61"/>
    </row>
    <row r="1499" spans="2:2" x14ac:dyDescent="0.2">
      <c r="B1499" s="61"/>
    </row>
    <row r="1500" spans="2:2" x14ac:dyDescent="0.2">
      <c r="B1500" s="61"/>
    </row>
    <row r="1501" spans="2:2" x14ac:dyDescent="0.2">
      <c r="B1501" s="61"/>
    </row>
    <row r="1502" spans="2:2" x14ac:dyDescent="0.2">
      <c r="B1502" s="61"/>
    </row>
    <row r="1503" spans="2:2" x14ac:dyDescent="0.2">
      <c r="B1503" s="61"/>
    </row>
    <row r="1504" spans="2:2" x14ac:dyDescent="0.2">
      <c r="B1504" s="61"/>
    </row>
    <row r="1505" spans="2:2" x14ac:dyDescent="0.2">
      <c r="B1505" s="61"/>
    </row>
    <row r="1506" spans="2:2" x14ac:dyDescent="0.2">
      <c r="B1506" s="61"/>
    </row>
    <row r="1507" spans="2:2" x14ac:dyDescent="0.2">
      <c r="B1507" s="61"/>
    </row>
    <row r="1508" spans="2:2" x14ac:dyDescent="0.2">
      <c r="B1508" s="61"/>
    </row>
    <row r="1509" spans="2:2" x14ac:dyDescent="0.2">
      <c r="B1509" s="61"/>
    </row>
    <row r="1510" spans="2:2" x14ac:dyDescent="0.2">
      <c r="B1510" s="61"/>
    </row>
    <row r="1511" spans="2:2" x14ac:dyDescent="0.2">
      <c r="B1511" s="61"/>
    </row>
    <row r="1512" spans="2:2" x14ac:dyDescent="0.2">
      <c r="B1512" s="61"/>
    </row>
    <row r="1513" spans="2:2" x14ac:dyDescent="0.2">
      <c r="B1513" s="61"/>
    </row>
    <row r="1514" spans="2:2" x14ac:dyDescent="0.2">
      <c r="B1514" s="61"/>
    </row>
    <row r="1515" spans="2:2" x14ac:dyDescent="0.2">
      <c r="B1515" s="61"/>
    </row>
    <row r="1516" spans="2:2" x14ac:dyDescent="0.2">
      <c r="B1516" s="61"/>
    </row>
    <row r="1517" spans="2:2" x14ac:dyDescent="0.2">
      <c r="B1517" s="61"/>
    </row>
    <row r="1518" spans="2:2" x14ac:dyDescent="0.2">
      <c r="B1518" s="61"/>
    </row>
    <row r="1519" spans="2:2" x14ac:dyDescent="0.2">
      <c r="B1519" s="61"/>
    </row>
    <row r="1520" spans="2:2" x14ac:dyDescent="0.2">
      <c r="B1520" s="61"/>
    </row>
    <row r="1521" spans="2:2" x14ac:dyDescent="0.2">
      <c r="B1521" s="61"/>
    </row>
    <row r="1522" spans="2:2" x14ac:dyDescent="0.2">
      <c r="B1522" s="61"/>
    </row>
    <row r="1523" spans="2:2" x14ac:dyDescent="0.2">
      <c r="B1523" s="61"/>
    </row>
    <row r="1524" spans="2:2" x14ac:dyDescent="0.2">
      <c r="B1524" s="61"/>
    </row>
    <row r="1525" spans="2:2" x14ac:dyDescent="0.2">
      <c r="B1525" s="61"/>
    </row>
    <row r="1526" spans="2:2" x14ac:dyDescent="0.2">
      <c r="B1526" s="61"/>
    </row>
    <row r="1527" spans="2:2" x14ac:dyDescent="0.2">
      <c r="B1527" s="61"/>
    </row>
    <row r="1528" spans="2:2" x14ac:dyDescent="0.2">
      <c r="B1528" s="61"/>
    </row>
    <row r="1529" spans="2:2" x14ac:dyDescent="0.2">
      <c r="B1529" s="61"/>
    </row>
    <row r="1530" spans="2:2" x14ac:dyDescent="0.2">
      <c r="B1530" s="61"/>
    </row>
    <row r="1531" spans="2:2" x14ac:dyDescent="0.2">
      <c r="B1531" s="61"/>
    </row>
    <row r="1532" spans="2:2" x14ac:dyDescent="0.2">
      <c r="B1532" s="61"/>
    </row>
    <row r="1533" spans="2:2" x14ac:dyDescent="0.2">
      <c r="B1533" s="61"/>
    </row>
    <row r="1534" spans="2:2" x14ac:dyDescent="0.2">
      <c r="B1534" s="61"/>
    </row>
    <row r="1535" spans="2:2" x14ac:dyDescent="0.2">
      <c r="B1535" s="61"/>
    </row>
    <row r="1536" spans="2:2" x14ac:dyDescent="0.2">
      <c r="B1536" s="61"/>
    </row>
    <row r="1537" spans="2:2" x14ac:dyDescent="0.2">
      <c r="B1537" s="61"/>
    </row>
    <row r="1538" spans="2:2" x14ac:dyDescent="0.2">
      <c r="B1538" s="61"/>
    </row>
    <row r="1539" spans="2:2" x14ac:dyDescent="0.2">
      <c r="B1539" s="61"/>
    </row>
    <row r="1540" spans="2:2" x14ac:dyDescent="0.2">
      <c r="B1540" s="61"/>
    </row>
    <row r="1541" spans="2:2" x14ac:dyDescent="0.2">
      <c r="B1541" s="61"/>
    </row>
    <row r="1542" spans="2:2" x14ac:dyDescent="0.2">
      <c r="B1542" s="61"/>
    </row>
    <row r="1543" spans="2:2" x14ac:dyDescent="0.2">
      <c r="B1543" s="61"/>
    </row>
    <row r="1544" spans="2:2" x14ac:dyDescent="0.2">
      <c r="B1544" s="61"/>
    </row>
    <row r="1545" spans="2:2" x14ac:dyDescent="0.2">
      <c r="B1545" s="61"/>
    </row>
    <row r="1546" spans="2:2" x14ac:dyDescent="0.2">
      <c r="B1546" s="61"/>
    </row>
    <row r="1547" spans="2:2" x14ac:dyDescent="0.2">
      <c r="B1547" s="61"/>
    </row>
    <row r="1548" spans="2:2" x14ac:dyDescent="0.2">
      <c r="B1548" s="61"/>
    </row>
    <row r="1549" spans="2:2" x14ac:dyDescent="0.2">
      <c r="B1549" s="61"/>
    </row>
    <row r="1550" spans="2:2" x14ac:dyDescent="0.2">
      <c r="B1550" s="61"/>
    </row>
    <row r="1551" spans="2:2" x14ac:dyDescent="0.2">
      <c r="B1551" s="61"/>
    </row>
    <row r="1552" spans="2:2" x14ac:dyDescent="0.2">
      <c r="B1552" s="61"/>
    </row>
    <row r="1553" spans="2:2" x14ac:dyDescent="0.2">
      <c r="B1553" s="61"/>
    </row>
    <row r="1554" spans="2:2" x14ac:dyDescent="0.2">
      <c r="B1554" s="61"/>
    </row>
    <row r="1555" spans="2:2" x14ac:dyDescent="0.2">
      <c r="B1555" s="61"/>
    </row>
    <row r="1556" spans="2:2" x14ac:dyDescent="0.2">
      <c r="B1556" s="61"/>
    </row>
    <row r="1557" spans="2:2" x14ac:dyDescent="0.2">
      <c r="B1557" s="61"/>
    </row>
    <row r="1558" spans="2:2" x14ac:dyDescent="0.2">
      <c r="B1558" s="61"/>
    </row>
    <row r="1559" spans="2:2" x14ac:dyDescent="0.2">
      <c r="B1559" s="61"/>
    </row>
    <row r="1560" spans="2:2" x14ac:dyDescent="0.2">
      <c r="B1560" s="61"/>
    </row>
    <row r="1561" spans="2:2" x14ac:dyDescent="0.2">
      <c r="B1561" s="61"/>
    </row>
    <row r="1562" spans="2:2" x14ac:dyDescent="0.2">
      <c r="B1562" s="61"/>
    </row>
    <row r="1563" spans="2:2" x14ac:dyDescent="0.2">
      <c r="B1563" s="61"/>
    </row>
    <row r="1564" spans="2:2" x14ac:dyDescent="0.2">
      <c r="B1564" s="61"/>
    </row>
    <row r="1565" spans="2:2" x14ac:dyDescent="0.2">
      <c r="B1565" s="61"/>
    </row>
    <row r="1566" spans="2:2" x14ac:dyDescent="0.2">
      <c r="B1566" s="61"/>
    </row>
    <row r="1567" spans="2:2" x14ac:dyDescent="0.2">
      <c r="B1567" s="61"/>
    </row>
    <row r="1568" spans="2:2" x14ac:dyDescent="0.2">
      <c r="B1568" s="61"/>
    </row>
    <row r="1569" spans="2:2" x14ac:dyDescent="0.2">
      <c r="B1569" s="61"/>
    </row>
    <row r="1570" spans="2:2" x14ac:dyDescent="0.2">
      <c r="B1570" s="61"/>
    </row>
    <row r="1571" spans="2:2" x14ac:dyDescent="0.2">
      <c r="B1571" s="61"/>
    </row>
    <row r="1572" spans="2:2" x14ac:dyDescent="0.2">
      <c r="B1572" s="61"/>
    </row>
    <row r="1573" spans="2:2" x14ac:dyDescent="0.2">
      <c r="B1573" s="61"/>
    </row>
    <row r="1574" spans="2:2" x14ac:dyDescent="0.2">
      <c r="B1574" s="61"/>
    </row>
    <row r="1575" spans="2:2" x14ac:dyDescent="0.2">
      <c r="B1575" s="61"/>
    </row>
    <row r="1576" spans="2:2" x14ac:dyDescent="0.2">
      <c r="B1576" s="61"/>
    </row>
    <row r="1577" spans="2:2" x14ac:dyDescent="0.2">
      <c r="B1577" s="61"/>
    </row>
    <row r="1578" spans="2:2" x14ac:dyDescent="0.2">
      <c r="B1578" s="61"/>
    </row>
    <row r="1579" spans="2:2" x14ac:dyDescent="0.2">
      <c r="B1579" s="61"/>
    </row>
    <row r="1580" spans="2:2" x14ac:dyDescent="0.2">
      <c r="B1580" s="61"/>
    </row>
    <row r="1581" spans="2:2" x14ac:dyDescent="0.2">
      <c r="B1581" s="61"/>
    </row>
    <row r="1582" spans="2:2" x14ac:dyDescent="0.2">
      <c r="B1582" s="61"/>
    </row>
    <row r="1583" spans="2:2" x14ac:dyDescent="0.2">
      <c r="B1583" s="61"/>
    </row>
    <row r="1584" spans="2:2" x14ac:dyDescent="0.2">
      <c r="B1584" s="61"/>
    </row>
    <row r="1585" spans="2:2" x14ac:dyDescent="0.2">
      <c r="B1585" s="61"/>
    </row>
    <row r="1586" spans="2:2" x14ac:dyDescent="0.2">
      <c r="B1586" s="61"/>
    </row>
    <row r="1587" spans="2:2" x14ac:dyDescent="0.2">
      <c r="B1587" s="61"/>
    </row>
    <row r="1588" spans="2:2" x14ac:dyDescent="0.2">
      <c r="B1588" s="61"/>
    </row>
    <row r="1589" spans="2:2" x14ac:dyDescent="0.2">
      <c r="B1589" s="61"/>
    </row>
    <row r="1590" spans="2:2" x14ac:dyDescent="0.2">
      <c r="B1590" s="61"/>
    </row>
    <row r="1591" spans="2:2" x14ac:dyDescent="0.2">
      <c r="B1591" s="61"/>
    </row>
    <row r="1592" spans="2:2" x14ac:dyDescent="0.2">
      <c r="B1592" s="61"/>
    </row>
    <row r="1593" spans="2:2" x14ac:dyDescent="0.2">
      <c r="B1593" s="61"/>
    </row>
    <row r="1594" spans="2:2" x14ac:dyDescent="0.2">
      <c r="B1594" s="61"/>
    </row>
    <row r="1595" spans="2:2" x14ac:dyDescent="0.2">
      <c r="B1595" s="61"/>
    </row>
    <row r="1596" spans="2:2" x14ac:dyDescent="0.2">
      <c r="B1596" s="61"/>
    </row>
    <row r="1597" spans="2:2" x14ac:dyDescent="0.2">
      <c r="B1597" s="61"/>
    </row>
    <row r="1598" spans="2:2" x14ac:dyDescent="0.2">
      <c r="B1598" s="61"/>
    </row>
    <row r="1599" spans="2:2" x14ac:dyDescent="0.2">
      <c r="B1599" s="61"/>
    </row>
    <row r="1600" spans="2:2" x14ac:dyDescent="0.2">
      <c r="B1600" s="61"/>
    </row>
    <row r="1601" spans="2:2" x14ac:dyDescent="0.2">
      <c r="B1601" s="61"/>
    </row>
    <row r="1602" spans="2:2" x14ac:dyDescent="0.2">
      <c r="B1602" s="61"/>
    </row>
    <row r="1603" spans="2:2" x14ac:dyDescent="0.2">
      <c r="B1603" s="61"/>
    </row>
    <row r="1604" spans="2:2" x14ac:dyDescent="0.2">
      <c r="B1604" s="61"/>
    </row>
    <row r="1605" spans="2:2" x14ac:dyDescent="0.2">
      <c r="B1605" s="61"/>
    </row>
    <row r="1606" spans="2:2" x14ac:dyDescent="0.2">
      <c r="B1606" s="61"/>
    </row>
    <row r="1607" spans="2:2" x14ac:dyDescent="0.2">
      <c r="B1607" s="61"/>
    </row>
    <row r="1608" spans="2:2" x14ac:dyDescent="0.2">
      <c r="B1608" s="61"/>
    </row>
    <row r="1609" spans="2:2" x14ac:dyDescent="0.2">
      <c r="B1609" s="61"/>
    </row>
    <row r="1610" spans="2:2" x14ac:dyDescent="0.2">
      <c r="B1610" s="61"/>
    </row>
    <row r="1611" spans="2:2" x14ac:dyDescent="0.2">
      <c r="B1611" s="61"/>
    </row>
    <row r="1612" spans="2:2" x14ac:dyDescent="0.2">
      <c r="B1612" s="61"/>
    </row>
    <row r="1613" spans="2:2" x14ac:dyDescent="0.2">
      <c r="B1613" s="61"/>
    </row>
    <row r="1614" spans="2:2" x14ac:dyDescent="0.2">
      <c r="B1614" s="61"/>
    </row>
    <row r="1615" spans="2:2" x14ac:dyDescent="0.2">
      <c r="B1615" s="61"/>
    </row>
    <row r="1616" spans="2:2" x14ac:dyDescent="0.2">
      <c r="B1616" s="61"/>
    </row>
    <row r="1617" spans="2:2" x14ac:dyDescent="0.2">
      <c r="B1617" s="61"/>
    </row>
    <row r="1618" spans="2:2" x14ac:dyDescent="0.2">
      <c r="B1618" s="61"/>
    </row>
    <row r="1619" spans="2:2" x14ac:dyDescent="0.2">
      <c r="B1619" s="61"/>
    </row>
    <row r="1620" spans="2:2" x14ac:dyDescent="0.2">
      <c r="B1620" s="61"/>
    </row>
    <row r="1621" spans="2:2" x14ac:dyDescent="0.2">
      <c r="B1621" s="61"/>
    </row>
    <row r="1622" spans="2:2" x14ac:dyDescent="0.2">
      <c r="B1622" s="61"/>
    </row>
    <row r="1623" spans="2:2" x14ac:dyDescent="0.2">
      <c r="B1623" s="61"/>
    </row>
    <row r="1624" spans="2:2" x14ac:dyDescent="0.2">
      <c r="B1624" s="61"/>
    </row>
    <row r="1625" spans="2:2" x14ac:dyDescent="0.2">
      <c r="B1625" s="61"/>
    </row>
    <row r="1626" spans="2:2" x14ac:dyDescent="0.2">
      <c r="B1626" s="61"/>
    </row>
    <row r="1627" spans="2:2" x14ac:dyDescent="0.2">
      <c r="B1627" s="61"/>
    </row>
    <row r="1628" spans="2:2" x14ac:dyDescent="0.2">
      <c r="B1628" s="61"/>
    </row>
    <row r="1629" spans="2:2" x14ac:dyDescent="0.2">
      <c r="B1629" s="61"/>
    </row>
    <row r="1630" spans="2:2" x14ac:dyDescent="0.2">
      <c r="B1630" s="61"/>
    </row>
    <row r="1631" spans="2:2" x14ac:dyDescent="0.2">
      <c r="B1631" s="61"/>
    </row>
    <row r="1632" spans="2:2" x14ac:dyDescent="0.2">
      <c r="B1632" s="61"/>
    </row>
    <row r="1633" spans="2:2" x14ac:dyDescent="0.2">
      <c r="B1633" s="61"/>
    </row>
    <row r="1634" spans="2:2" x14ac:dyDescent="0.2">
      <c r="B1634" s="61"/>
    </row>
    <row r="1635" spans="2:2" x14ac:dyDescent="0.2">
      <c r="B1635" s="61"/>
    </row>
    <row r="1636" spans="2:2" x14ac:dyDescent="0.2">
      <c r="B1636" s="61"/>
    </row>
    <row r="1637" spans="2:2" x14ac:dyDescent="0.2">
      <c r="B1637" s="61"/>
    </row>
    <row r="1638" spans="2:2" x14ac:dyDescent="0.2">
      <c r="B1638" s="61"/>
    </row>
    <row r="1639" spans="2:2" x14ac:dyDescent="0.2">
      <c r="B1639" s="61"/>
    </row>
    <row r="1640" spans="2:2" x14ac:dyDescent="0.2">
      <c r="B1640" s="61"/>
    </row>
    <row r="1641" spans="2:2" x14ac:dyDescent="0.2">
      <c r="B1641" s="61"/>
    </row>
    <row r="1642" spans="2:2" x14ac:dyDescent="0.2">
      <c r="B1642" s="61"/>
    </row>
    <row r="1643" spans="2:2" x14ac:dyDescent="0.2">
      <c r="B1643" s="61"/>
    </row>
    <row r="1644" spans="2:2" x14ac:dyDescent="0.2">
      <c r="B1644" s="61"/>
    </row>
    <row r="1645" spans="2:2" x14ac:dyDescent="0.2">
      <c r="B1645" s="61"/>
    </row>
    <row r="1646" spans="2:2" x14ac:dyDescent="0.2">
      <c r="B1646" s="61"/>
    </row>
    <row r="1647" spans="2:2" x14ac:dyDescent="0.2">
      <c r="B1647" s="61"/>
    </row>
    <row r="1648" spans="2:2" x14ac:dyDescent="0.2">
      <c r="B1648" s="61"/>
    </row>
    <row r="1649" spans="2:2" x14ac:dyDescent="0.2">
      <c r="B1649" s="61"/>
    </row>
    <row r="1650" spans="2:2" x14ac:dyDescent="0.2">
      <c r="B1650" s="61"/>
    </row>
    <row r="1651" spans="2:2" x14ac:dyDescent="0.2">
      <c r="B1651" s="61"/>
    </row>
    <row r="1652" spans="2:2" x14ac:dyDescent="0.2">
      <c r="B1652" s="61"/>
    </row>
    <row r="1653" spans="2:2" x14ac:dyDescent="0.2">
      <c r="B1653" s="61"/>
    </row>
    <row r="1654" spans="2:2" x14ac:dyDescent="0.2">
      <c r="B1654" s="61"/>
    </row>
    <row r="1655" spans="2:2" x14ac:dyDescent="0.2">
      <c r="B1655" s="61"/>
    </row>
    <row r="1656" spans="2:2" x14ac:dyDescent="0.2">
      <c r="B1656" s="61"/>
    </row>
    <row r="1657" spans="2:2" x14ac:dyDescent="0.2">
      <c r="B1657" s="61"/>
    </row>
    <row r="1658" spans="2:2" x14ac:dyDescent="0.2">
      <c r="B1658" s="61"/>
    </row>
    <row r="1659" spans="2:2" x14ac:dyDescent="0.2">
      <c r="B1659" s="61"/>
    </row>
    <row r="1660" spans="2:2" x14ac:dyDescent="0.2">
      <c r="B1660" s="61"/>
    </row>
    <row r="1661" spans="2:2" x14ac:dyDescent="0.2">
      <c r="B1661" s="61"/>
    </row>
    <row r="1662" spans="2:2" x14ac:dyDescent="0.2">
      <c r="B1662" s="61"/>
    </row>
    <row r="1663" spans="2:2" x14ac:dyDescent="0.2">
      <c r="B1663" s="61"/>
    </row>
    <row r="1664" spans="2:2" x14ac:dyDescent="0.2">
      <c r="B1664" s="61"/>
    </row>
    <row r="1665" spans="2:2" x14ac:dyDescent="0.2">
      <c r="B1665" s="61"/>
    </row>
    <row r="1666" spans="2:2" x14ac:dyDescent="0.2">
      <c r="B1666" s="61"/>
    </row>
    <row r="1667" spans="2:2" x14ac:dyDescent="0.2">
      <c r="B1667" s="61"/>
    </row>
    <row r="1668" spans="2:2" x14ac:dyDescent="0.2">
      <c r="B1668" s="61"/>
    </row>
    <row r="1669" spans="2:2" x14ac:dyDescent="0.2">
      <c r="B1669" s="61"/>
    </row>
    <row r="1670" spans="2:2" x14ac:dyDescent="0.2">
      <c r="B1670" s="61"/>
    </row>
    <row r="1671" spans="2:2" x14ac:dyDescent="0.2">
      <c r="B1671" s="61"/>
    </row>
    <row r="1672" spans="2:2" x14ac:dyDescent="0.2">
      <c r="B1672" s="61"/>
    </row>
    <row r="1673" spans="2:2" x14ac:dyDescent="0.2">
      <c r="B1673" s="61"/>
    </row>
    <row r="1674" spans="2:2" x14ac:dyDescent="0.2">
      <c r="B1674" s="61"/>
    </row>
    <row r="1675" spans="2:2" x14ac:dyDescent="0.2">
      <c r="B1675" s="61"/>
    </row>
    <row r="1676" spans="2:2" x14ac:dyDescent="0.2">
      <c r="B1676" s="61"/>
    </row>
    <row r="1677" spans="2:2" x14ac:dyDescent="0.2">
      <c r="B1677" s="61"/>
    </row>
    <row r="1678" spans="2:2" x14ac:dyDescent="0.2">
      <c r="B1678" s="61"/>
    </row>
    <row r="1679" spans="2:2" x14ac:dyDescent="0.2">
      <c r="B1679" s="61"/>
    </row>
    <row r="1680" spans="2:2" x14ac:dyDescent="0.2">
      <c r="B1680" s="61"/>
    </row>
    <row r="1681" spans="2:2" x14ac:dyDescent="0.2">
      <c r="B1681" s="61"/>
    </row>
    <row r="1682" spans="2:2" x14ac:dyDescent="0.2">
      <c r="B1682" s="61"/>
    </row>
    <row r="1683" spans="2:2" x14ac:dyDescent="0.2">
      <c r="B1683" s="61"/>
    </row>
    <row r="1684" spans="2:2" x14ac:dyDescent="0.2">
      <c r="B1684" s="61"/>
    </row>
    <row r="1685" spans="2:2" x14ac:dyDescent="0.2">
      <c r="B1685" s="61"/>
    </row>
    <row r="1686" spans="2:2" x14ac:dyDescent="0.2">
      <c r="B1686" s="61"/>
    </row>
    <row r="1687" spans="2:2" x14ac:dyDescent="0.2">
      <c r="B1687" s="61"/>
    </row>
    <row r="1688" spans="2:2" x14ac:dyDescent="0.2">
      <c r="B1688" s="61"/>
    </row>
    <row r="1689" spans="2:2" x14ac:dyDescent="0.2">
      <c r="B1689" s="61"/>
    </row>
    <row r="1690" spans="2:2" x14ac:dyDescent="0.2">
      <c r="B1690" s="61"/>
    </row>
    <row r="1691" spans="2:2" x14ac:dyDescent="0.2">
      <c r="B1691" s="61"/>
    </row>
    <row r="1692" spans="2:2" x14ac:dyDescent="0.2">
      <c r="B1692" s="61"/>
    </row>
    <row r="1693" spans="2:2" x14ac:dyDescent="0.2">
      <c r="B1693" s="61"/>
    </row>
    <row r="1694" spans="2:2" x14ac:dyDescent="0.2">
      <c r="B1694" s="61"/>
    </row>
    <row r="1695" spans="2:2" x14ac:dyDescent="0.2">
      <c r="B1695" s="61"/>
    </row>
    <row r="1696" spans="2:2" x14ac:dyDescent="0.2">
      <c r="B1696" s="61"/>
    </row>
    <row r="1697" spans="2:2" x14ac:dyDescent="0.2">
      <c r="B1697" s="61"/>
    </row>
    <row r="1698" spans="2:2" x14ac:dyDescent="0.2">
      <c r="B1698" s="61"/>
    </row>
    <row r="1699" spans="2:2" x14ac:dyDescent="0.2">
      <c r="B1699" s="61"/>
    </row>
    <row r="1700" spans="2:2" x14ac:dyDescent="0.2">
      <c r="B1700" s="61"/>
    </row>
    <row r="1701" spans="2:2" x14ac:dyDescent="0.2">
      <c r="B1701" s="61"/>
    </row>
    <row r="1702" spans="2:2" x14ac:dyDescent="0.2">
      <c r="B1702" s="61"/>
    </row>
    <row r="1703" spans="2:2" x14ac:dyDescent="0.2">
      <c r="B1703" s="61"/>
    </row>
    <row r="1704" spans="2:2" x14ac:dyDescent="0.2">
      <c r="B1704" s="61"/>
    </row>
    <row r="1705" spans="2:2" x14ac:dyDescent="0.2">
      <c r="B1705" s="61"/>
    </row>
    <row r="1706" spans="2:2" x14ac:dyDescent="0.2">
      <c r="B1706" s="61"/>
    </row>
    <row r="1707" spans="2:2" x14ac:dyDescent="0.2">
      <c r="B1707" s="61"/>
    </row>
    <row r="1708" spans="2:2" x14ac:dyDescent="0.2">
      <c r="B1708" s="61"/>
    </row>
    <row r="1709" spans="2:2" x14ac:dyDescent="0.2">
      <c r="B1709" s="61"/>
    </row>
    <row r="1710" spans="2:2" x14ac:dyDescent="0.2">
      <c r="B1710" s="61"/>
    </row>
    <row r="1711" spans="2:2" x14ac:dyDescent="0.2">
      <c r="B1711" s="61"/>
    </row>
    <row r="1712" spans="2:2" x14ac:dyDescent="0.2">
      <c r="B1712" s="61"/>
    </row>
    <row r="1713" spans="2:2" x14ac:dyDescent="0.2">
      <c r="B1713" s="61"/>
    </row>
    <row r="1714" spans="2:2" x14ac:dyDescent="0.2">
      <c r="B1714" s="61"/>
    </row>
    <row r="1715" spans="2:2" x14ac:dyDescent="0.2">
      <c r="B1715" s="61"/>
    </row>
    <row r="1716" spans="2:2" x14ac:dyDescent="0.2">
      <c r="B1716" s="61"/>
    </row>
    <row r="1717" spans="2:2" x14ac:dyDescent="0.2">
      <c r="B1717" s="61"/>
    </row>
    <row r="1718" spans="2:2" x14ac:dyDescent="0.2">
      <c r="B1718" s="61"/>
    </row>
    <row r="1719" spans="2:2" x14ac:dyDescent="0.2">
      <c r="B1719" s="61"/>
    </row>
    <row r="1720" spans="2:2" x14ac:dyDescent="0.2">
      <c r="B1720" s="61"/>
    </row>
    <row r="1721" spans="2:2" x14ac:dyDescent="0.2">
      <c r="B1721" s="61"/>
    </row>
    <row r="1722" spans="2:2" x14ac:dyDescent="0.2">
      <c r="B1722" s="61"/>
    </row>
    <row r="1723" spans="2:2" x14ac:dyDescent="0.2">
      <c r="B1723" s="61"/>
    </row>
    <row r="1724" spans="2:2" x14ac:dyDescent="0.2">
      <c r="B1724" s="61"/>
    </row>
    <row r="1725" spans="2:2" x14ac:dyDescent="0.2">
      <c r="B1725" s="61"/>
    </row>
    <row r="1726" spans="2:2" x14ac:dyDescent="0.2">
      <c r="B1726" s="61"/>
    </row>
    <row r="1727" spans="2:2" x14ac:dyDescent="0.2">
      <c r="B1727" s="61"/>
    </row>
    <row r="1728" spans="2:2" x14ac:dyDescent="0.2">
      <c r="B1728" s="61"/>
    </row>
    <row r="1729" spans="2:2" x14ac:dyDescent="0.2">
      <c r="B1729" s="61"/>
    </row>
    <row r="1730" spans="2:2" x14ac:dyDescent="0.2">
      <c r="B1730" s="61"/>
    </row>
    <row r="1731" spans="2:2" x14ac:dyDescent="0.2">
      <c r="B1731" s="61"/>
    </row>
    <row r="1732" spans="2:2" x14ac:dyDescent="0.2">
      <c r="B1732" s="61"/>
    </row>
    <row r="1733" spans="2:2" x14ac:dyDescent="0.2">
      <c r="B1733" s="61"/>
    </row>
    <row r="1734" spans="2:2" x14ac:dyDescent="0.2">
      <c r="B1734" s="61"/>
    </row>
    <row r="1735" spans="2:2" x14ac:dyDescent="0.2">
      <c r="B1735" s="61"/>
    </row>
    <row r="1736" spans="2:2" x14ac:dyDescent="0.2">
      <c r="B1736" s="61"/>
    </row>
    <row r="1737" spans="2:2" x14ac:dyDescent="0.2">
      <c r="B1737" s="61"/>
    </row>
    <row r="1738" spans="2:2" x14ac:dyDescent="0.2">
      <c r="B1738" s="61"/>
    </row>
    <row r="1739" spans="2:2" x14ac:dyDescent="0.2">
      <c r="B1739" s="61"/>
    </row>
    <row r="1740" spans="2:2" x14ac:dyDescent="0.2">
      <c r="B1740" s="61"/>
    </row>
    <row r="1741" spans="2:2" x14ac:dyDescent="0.2">
      <c r="B1741" s="61"/>
    </row>
    <row r="1742" spans="2:2" x14ac:dyDescent="0.2">
      <c r="B1742" s="61"/>
    </row>
    <row r="1743" spans="2:2" x14ac:dyDescent="0.2">
      <c r="B1743" s="61"/>
    </row>
    <row r="1744" spans="2:2" x14ac:dyDescent="0.2">
      <c r="B1744" s="61"/>
    </row>
    <row r="1745" spans="2:2" x14ac:dyDescent="0.2">
      <c r="B1745" s="61"/>
    </row>
    <row r="1746" spans="2:2" x14ac:dyDescent="0.2">
      <c r="B1746" s="61"/>
    </row>
    <row r="1747" spans="2:2" x14ac:dyDescent="0.2">
      <c r="B1747" s="61"/>
    </row>
    <row r="1748" spans="2:2" x14ac:dyDescent="0.2">
      <c r="B1748" s="61"/>
    </row>
    <row r="1749" spans="2:2" x14ac:dyDescent="0.2">
      <c r="B1749" s="61"/>
    </row>
    <row r="1750" spans="2:2" x14ac:dyDescent="0.2">
      <c r="B1750" s="61"/>
    </row>
    <row r="1751" spans="2:2" x14ac:dyDescent="0.2">
      <c r="B1751" s="61"/>
    </row>
    <row r="1752" spans="2:2" x14ac:dyDescent="0.2">
      <c r="B1752" s="61"/>
    </row>
    <row r="1753" spans="2:2" x14ac:dyDescent="0.2">
      <c r="B1753" s="61"/>
    </row>
    <row r="1754" spans="2:2" x14ac:dyDescent="0.2">
      <c r="B1754" s="61"/>
    </row>
    <row r="1755" spans="2:2" x14ac:dyDescent="0.2">
      <c r="B1755" s="61"/>
    </row>
    <row r="1756" spans="2:2" x14ac:dyDescent="0.2">
      <c r="B1756" s="61"/>
    </row>
    <row r="1757" spans="2:2" x14ac:dyDescent="0.2">
      <c r="B1757" s="61"/>
    </row>
    <row r="1758" spans="2:2" x14ac:dyDescent="0.2">
      <c r="B1758" s="61"/>
    </row>
    <row r="1759" spans="2:2" x14ac:dyDescent="0.2">
      <c r="B1759" s="61"/>
    </row>
    <row r="1760" spans="2:2" x14ac:dyDescent="0.2">
      <c r="B1760" s="61"/>
    </row>
    <row r="1761" spans="2:2" x14ac:dyDescent="0.2">
      <c r="B1761" s="61"/>
    </row>
    <row r="1762" spans="2:2" x14ac:dyDescent="0.2">
      <c r="B1762" s="61"/>
    </row>
    <row r="1763" spans="2:2" x14ac:dyDescent="0.2">
      <c r="B1763" s="61"/>
    </row>
    <row r="1764" spans="2:2" x14ac:dyDescent="0.2">
      <c r="B1764" s="61"/>
    </row>
    <row r="1765" spans="2:2" x14ac:dyDescent="0.2">
      <c r="B1765" s="61"/>
    </row>
    <row r="1766" spans="2:2" x14ac:dyDescent="0.2">
      <c r="B1766" s="61"/>
    </row>
    <row r="1767" spans="2:2" x14ac:dyDescent="0.2">
      <c r="B1767" s="61"/>
    </row>
    <row r="1768" spans="2:2" x14ac:dyDescent="0.2">
      <c r="B1768" s="61"/>
    </row>
    <row r="1769" spans="2:2" x14ac:dyDescent="0.2">
      <c r="B1769" s="61"/>
    </row>
    <row r="1770" spans="2:2" x14ac:dyDescent="0.2">
      <c r="B1770" s="61"/>
    </row>
    <row r="1771" spans="2:2" x14ac:dyDescent="0.2">
      <c r="B1771" s="61"/>
    </row>
    <row r="1772" spans="2:2" x14ac:dyDescent="0.2">
      <c r="B1772" s="61"/>
    </row>
    <row r="1773" spans="2:2" x14ac:dyDescent="0.2">
      <c r="B1773" s="61"/>
    </row>
    <row r="1774" spans="2:2" x14ac:dyDescent="0.2">
      <c r="B1774" s="61"/>
    </row>
    <row r="1775" spans="2:2" x14ac:dyDescent="0.2">
      <c r="B1775" s="61"/>
    </row>
    <row r="1776" spans="2:2" x14ac:dyDescent="0.2">
      <c r="B1776" s="61"/>
    </row>
    <row r="1777" spans="2:2" x14ac:dyDescent="0.2">
      <c r="B1777" s="61"/>
    </row>
    <row r="1778" spans="2:2" x14ac:dyDescent="0.2">
      <c r="B1778" s="61"/>
    </row>
    <row r="1779" spans="2:2" x14ac:dyDescent="0.2">
      <c r="B1779" s="61"/>
    </row>
    <row r="1780" spans="2:2" x14ac:dyDescent="0.2">
      <c r="B1780" s="61"/>
    </row>
    <row r="1781" spans="2:2" x14ac:dyDescent="0.2">
      <c r="B1781" s="61"/>
    </row>
    <row r="1782" spans="2:2" x14ac:dyDescent="0.2">
      <c r="B1782" s="61"/>
    </row>
    <row r="1783" spans="2:2" x14ac:dyDescent="0.2">
      <c r="B1783" s="61"/>
    </row>
    <row r="1784" spans="2:2" x14ac:dyDescent="0.2">
      <c r="B1784" s="61"/>
    </row>
    <row r="1785" spans="2:2" x14ac:dyDescent="0.2">
      <c r="B1785" s="61"/>
    </row>
    <row r="1786" spans="2:2" x14ac:dyDescent="0.2">
      <c r="B1786" s="61"/>
    </row>
    <row r="1787" spans="2:2" x14ac:dyDescent="0.2">
      <c r="B1787" s="61"/>
    </row>
    <row r="1788" spans="2:2" x14ac:dyDescent="0.2">
      <c r="B1788" s="61"/>
    </row>
    <row r="1789" spans="2:2" x14ac:dyDescent="0.2">
      <c r="B1789" s="61"/>
    </row>
    <row r="1790" spans="2:2" x14ac:dyDescent="0.2">
      <c r="B1790" s="61"/>
    </row>
    <row r="1791" spans="2:2" x14ac:dyDescent="0.2">
      <c r="B1791" s="61"/>
    </row>
    <row r="1792" spans="2:2" x14ac:dyDescent="0.2">
      <c r="B1792" s="61"/>
    </row>
    <row r="1793" spans="2:2" x14ac:dyDescent="0.2">
      <c r="B1793" s="61"/>
    </row>
    <row r="1794" spans="2:2" x14ac:dyDescent="0.2">
      <c r="B1794" s="61"/>
    </row>
    <row r="1795" spans="2:2" x14ac:dyDescent="0.2">
      <c r="B1795" s="61"/>
    </row>
    <row r="1796" spans="2:2" x14ac:dyDescent="0.2">
      <c r="B1796" s="61"/>
    </row>
    <row r="1797" spans="2:2" x14ac:dyDescent="0.2">
      <c r="B1797" s="61"/>
    </row>
    <row r="1798" spans="2:2" x14ac:dyDescent="0.2">
      <c r="B1798" s="61"/>
    </row>
    <row r="1799" spans="2:2" x14ac:dyDescent="0.2">
      <c r="B1799" s="61"/>
    </row>
    <row r="1800" spans="2:2" x14ac:dyDescent="0.2">
      <c r="B1800" s="61"/>
    </row>
    <row r="1801" spans="2:2" x14ac:dyDescent="0.2">
      <c r="B1801" s="61"/>
    </row>
    <row r="1802" spans="2:2" x14ac:dyDescent="0.2">
      <c r="B1802" s="61"/>
    </row>
    <row r="1803" spans="2:2" x14ac:dyDescent="0.2">
      <c r="B1803" s="61"/>
    </row>
    <row r="1804" spans="2:2" x14ac:dyDescent="0.2">
      <c r="B1804" s="61"/>
    </row>
    <row r="1805" spans="2:2" x14ac:dyDescent="0.2">
      <c r="B1805" s="61"/>
    </row>
    <row r="1806" spans="2:2" x14ac:dyDescent="0.2">
      <c r="B1806" s="61"/>
    </row>
    <row r="1807" spans="2:2" x14ac:dyDescent="0.2">
      <c r="B1807" s="61"/>
    </row>
    <row r="1808" spans="2:2" x14ac:dyDescent="0.2">
      <c r="B1808" s="61"/>
    </row>
    <row r="1809" spans="2:2" x14ac:dyDescent="0.2">
      <c r="B1809" s="61"/>
    </row>
    <row r="1810" spans="2:2" x14ac:dyDescent="0.2">
      <c r="B1810" s="61"/>
    </row>
    <row r="1811" spans="2:2" x14ac:dyDescent="0.2">
      <c r="B1811" s="61"/>
    </row>
    <row r="1812" spans="2:2" x14ac:dyDescent="0.2">
      <c r="B1812" s="61"/>
    </row>
    <row r="1813" spans="2:2" x14ac:dyDescent="0.2">
      <c r="B1813" s="61"/>
    </row>
    <row r="1814" spans="2:2" x14ac:dyDescent="0.2">
      <c r="B1814" s="61"/>
    </row>
    <row r="1815" spans="2:2" x14ac:dyDescent="0.2">
      <c r="B1815" s="61"/>
    </row>
    <row r="1816" spans="2:2" x14ac:dyDescent="0.2">
      <c r="B1816" s="61"/>
    </row>
    <row r="1817" spans="2:2" x14ac:dyDescent="0.2">
      <c r="B1817" s="61"/>
    </row>
    <row r="1818" spans="2:2" x14ac:dyDescent="0.2">
      <c r="B1818" s="61"/>
    </row>
    <row r="1819" spans="2:2" x14ac:dyDescent="0.2">
      <c r="B1819" s="61"/>
    </row>
    <row r="1820" spans="2:2" x14ac:dyDescent="0.2">
      <c r="B1820" s="61"/>
    </row>
    <row r="1821" spans="2:2" x14ac:dyDescent="0.2">
      <c r="B1821" s="61"/>
    </row>
    <row r="1822" spans="2:2" x14ac:dyDescent="0.2">
      <c r="B1822" s="61"/>
    </row>
    <row r="1823" spans="2:2" x14ac:dyDescent="0.2">
      <c r="B1823" s="61"/>
    </row>
    <row r="1824" spans="2:2" x14ac:dyDescent="0.2">
      <c r="B1824" s="61"/>
    </row>
    <row r="1825" spans="2:2" x14ac:dyDescent="0.2">
      <c r="B1825" s="61"/>
    </row>
    <row r="1826" spans="2:2" x14ac:dyDescent="0.2">
      <c r="B1826" s="61"/>
    </row>
    <row r="1827" spans="2:2" x14ac:dyDescent="0.2">
      <c r="B1827" s="61"/>
    </row>
    <row r="1828" spans="2:2" x14ac:dyDescent="0.2">
      <c r="B1828" s="61"/>
    </row>
    <row r="1829" spans="2:2" x14ac:dyDescent="0.2">
      <c r="B1829" s="61"/>
    </row>
    <row r="1830" spans="2:2" x14ac:dyDescent="0.2">
      <c r="B1830" s="61"/>
    </row>
    <row r="1831" spans="2:2" x14ac:dyDescent="0.2">
      <c r="B1831" s="61"/>
    </row>
    <row r="1832" spans="2:2" x14ac:dyDescent="0.2">
      <c r="B1832" s="61"/>
    </row>
    <row r="1833" spans="2:2" x14ac:dyDescent="0.2">
      <c r="B1833" s="61"/>
    </row>
    <row r="1834" spans="2:2" x14ac:dyDescent="0.2">
      <c r="B1834" s="61"/>
    </row>
    <row r="1835" spans="2:2" x14ac:dyDescent="0.2">
      <c r="B1835" s="61"/>
    </row>
    <row r="1836" spans="2:2" x14ac:dyDescent="0.2">
      <c r="B1836" s="61"/>
    </row>
    <row r="1837" spans="2:2" x14ac:dyDescent="0.2">
      <c r="B1837" s="61"/>
    </row>
    <row r="1838" spans="2:2" x14ac:dyDescent="0.2">
      <c r="B1838" s="61"/>
    </row>
    <row r="1839" spans="2:2" x14ac:dyDescent="0.2">
      <c r="B1839" s="61"/>
    </row>
    <row r="1840" spans="2:2" x14ac:dyDescent="0.2">
      <c r="B1840" s="61"/>
    </row>
    <row r="1841" spans="2:2" x14ac:dyDescent="0.2">
      <c r="B1841" s="61"/>
    </row>
    <row r="1842" spans="2:2" x14ac:dyDescent="0.2">
      <c r="B1842" s="61"/>
    </row>
    <row r="1843" spans="2:2" x14ac:dyDescent="0.2">
      <c r="B1843" s="61"/>
    </row>
    <row r="1844" spans="2:2" x14ac:dyDescent="0.2">
      <c r="B1844" s="61"/>
    </row>
    <row r="1845" spans="2:2" x14ac:dyDescent="0.2">
      <c r="B1845" s="61"/>
    </row>
    <row r="1846" spans="2:2" x14ac:dyDescent="0.2">
      <c r="B1846" s="61"/>
    </row>
    <row r="1847" spans="2:2" x14ac:dyDescent="0.2">
      <c r="B1847" s="61"/>
    </row>
    <row r="1848" spans="2:2" x14ac:dyDescent="0.2">
      <c r="B1848" s="61"/>
    </row>
    <row r="1849" spans="2:2" x14ac:dyDescent="0.2">
      <c r="B1849" s="61"/>
    </row>
    <row r="1850" spans="2:2" x14ac:dyDescent="0.2">
      <c r="B1850" s="61"/>
    </row>
    <row r="1851" spans="2:2" x14ac:dyDescent="0.2">
      <c r="B1851" s="61"/>
    </row>
    <row r="1852" spans="2:2" x14ac:dyDescent="0.2">
      <c r="B1852" s="61"/>
    </row>
    <row r="1853" spans="2:2" x14ac:dyDescent="0.2">
      <c r="B1853" s="61"/>
    </row>
    <row r="1854" spans="2:2" x14ac:dyDescent="0.2">
      <c r="B1854" s="61"/>
    </row>
    <row r="1855" spans="2:2" x14ac:dyDescent="0.2">
      <c r="B1855" s="61"/>
    </row>
    <row r="1856" spans="2:2" x14ac:dyDescent="0.2">
      <c r="B1856" s="61"/>
    </row>
    <row r="1857" spans="2:2" x14ac:dyDescent="0.2">
      <c r="B1857" s="61"/>
    </row>
    <row r="1858" spans="2:2" x14ac:dyDescent="0.2">
      <c r="B1858" s="61"/>
    </row>
    <row r="1859" spans="2:2" x14ac:dyDescent="0.2">
      <c r="B1859" s="61"/>
    </row>
    <row r="1860" spans="2:2" x14ac:dyDescent="0.2">
      <c r="B1860" s="61"/>
    </row>
    <row r="1861" spans="2:2" x14ac:dyDescent="0.2">
      <c r="B1861" s="61"/>
    </row>
    <row r="1862" spans="2:2" x14ac:dyDescent="0.2">
      <c r="B1862" s="61"/>
    </row>
    <row r="1863" spans="2:2" x14ac:dyDescent="0.2">
      <c r="B1863" s="61"/>
    </row>
    <row r="1864" spans="2:2" x14ac:dyDescent="0.2">
      <c r="B1864" s="61"/>
    </row>
    <row r="1865" spans="2:2" x14ac:dyDescent="0.2">
      <c r="B1865" s="61"/>
    </row>
    <row r="1866" spans="2:2" x14ac:dyDescent="0.2">
      <c r="B1866" s="61"/>
    </row>
    <row r="1867" spans="2:2" x14ac:dyDescent="0.2">
      <c r="B1867" s="61"/>
    </row>
    <row r="1868" spans="2:2" x14ac:dyDescent="0.2">
      <c r="B1868" s="61"/>
    </row>
    <row r="1869" spans="2:2" x14ac:dyDescent="0.2">
      <c r="B1869" s="61"/>
    </row>
    <row r="1870" spans="2:2" x14ac:dyDescent="0.2">
      <c r="B1870" s="61"/>
    </row>
    <row r="1871" spans="2:2" x14ac:dyDescent="0.2">
      <c r="B1871" s="61"/>
    </row>
    <row r="1872" spans="2:2" x14ac:dyDescent="0.2">
      <c r="B1872" s="61"/>
    </row>
    <row r="1873" spans="2:2" x14ac:dyDescent="0.2">
      <c r="B1873" s="61"/>
    </row>
    <row r="1874" spans="2:2" x14ac:dyDescent="0.2">
      <c r="B1874" s="61"/>
    </row>
    <row r="1875" spans="2:2" x14ac:dyDescent="0.2">
      <c r="B1875" s="61"/>
    </row>
    <row r="1876" spans="2:2" x14ac:dyDescent="0.2">
      <c r="B1876" s="61"/>
    </row>
    <row r="1877" spans="2:2" x14ac:dyDescent="0.2">
      <c r="B1877" s="61"/>
    </row>
    <row r="1878" spans="2:2" x14ac:dyDescent="0.2">
      <c r="B1878" s="61"/>
    </row>
    <row r="1879" spans="2:2" x14ac:dyDescent="0.2">
      <c r="B1879" s="61"/>
    </row>
    <row r="1880" spans="2:2" x14ac:dyDescent="0.2">
      <c r="B1880" s="61"/>
    </row>
    <row r="1881" spans="2:2" x14ac:dyDescent="0.2">
      <c r="B1881" s="61"/>
    </row>
    <row r="1882" spans="2:2" x14ac:dyDescent="0.2">
      <c r="B1882" s="61"/>
    </row>
    <row r="1883" spans="2:2" x14ac:dyDescent="0.2">
      <c r="B1883" s="61"/>
    </row>
    <row r="1884" spans="2:2" x14ac:dyDescent="0.2">
      <c r="B1884" s="61"/>
    </row>
    <row r="1885" spans="2:2" x14ac:dyDescent="0.2">
      <c r="B1885" s="61"/>
    </row>
    <row r="1886" spans="2:2" x14ac:dyDescent="0.2">
      <c r="B1886" s="61"/>
    </row>
    <row r="1887" spans="2:2" x14ac:dyDescent="0.2">
      <c r="B1887" s="61"/>
    </row>
    <row r="1888" spans="2:2" x14ac:dyDescent="0.2">
      <c r="B1888" s="61"/>
    </row>
    <row r="1889" spans="2:2" x14ac:dyDescent="0.2">
      <c r="B1889" s="61"/>
    </row>
    <row r="1890" spans="2:2" x14ac:dyDescent="0.2">
      <c r="B1890" s="61"/>
    </row>
    <row r="1891" spans="2:2" x14ac:dyDescent="0.2">
      <c r="B1891" s="61"/>
    </row>
    <row r="1892" spans="2:2" x14ac:dyDescent="0.2">
      <c r="B1892" s="61"/>
    </row>
    <row r="1893" spans="2:2" x14ac:dyDescent="0.2">
      <c r="B1893" s="61"/>
    </row>
    <row r="1894" spans="2:2" x14ac:dyDescent="0.2">
      <c r="B1894" s="61"/>
    </row>
    <row r="1895" spans="2:2" x14ac:dyDescent="0.2">
      <c r="B1895" s="61"/>
    </row>
    <row r="1896" spans="2:2" x14ac:dyDescent="0.2">
      <c r="B1896" s="61"/>
    </row>
    <row r="1897" spans="2:2" x14ac:dyDescent="0.2">
      <c r="B1897" s="61"/>
    </row>
    <row r="1898" spans="2:2" x14ac:dyDescent="0.2">
      <c r="B1898" s="61"/>
    </row>
    <row r="1899" spans="2:2" x14ac:dyDescent="0.2">
      <c r="B1899" s="61"/>
    </row>
    <row r="1900" spans="2:2" x14ac:dyDescent="0.2">
      <c r="B1900" s="61"/>
    </row>
    <row r="1901" spans="2:2" x14ac:dyDescent="0.2">
      <c r="B1901" s="61"/>
    </row>
    <row r="1902" spans="2:2" x14ac:dyDescent="0.2">
      <c r="B1902" s="61"/>
    </row>
    <row r="1903" spans="2:2" x14ac:dyDescent="0.2">
      <c r="B1903" s="61"/>
    </row>
    <row r="1904" spans="2:2"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486"/>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3" t="s">
        <v>102</v>
      </c>
      <c r="B1" s="203"/>
      <c r="C1" s="203"/>
      <c r="D1" s="203"/>
      <c r="E1" s="204" t="s">
        <v>100</v>
      </c>
      <c r="F1" s="204"/>
      <c r="G1" s="204" t="s">
        <v>103</v>
      </c>
      <c r="H1" s="204"/>
      <c r="I1" s="204" t="s">
        <v>40</v>
      </c>
      <c r="J1" s="204"/>
      <c r="K1" s="204" t="s">
        <v>44</v>
      </c>
      <c r="L1" s="204"/>
    </row>
    <row r="2" spans="1:12" s="70" customFormat="1" ht="13.5" thickBot="1" x14ac:dyDescent="0.25">
      <c r="A2" s="10" t="s">
        <v>49</v>
      </c>
      <c r="B2" s="10" t="s">
        <v>0</v>
      </c>
      <c r="C2" s="11" t="s">
        <v>1</v>
      </c>
      <c r="D2" s="11" t="s">
        <v>2</v>
      </c>
      <c r="E2" s="106" t="s">
        <v>256</v>
      </c>
      <c r="F2" s="11" t="s">
        <v>257</v>
      </c>
      <c r="G2" s="11" t="s">
        <v>258</v>
      </c>
      <c r="H2" s="11" t="s">
        <v>259</v>
      </c>
      <c r="I2" s="11" t="s">
        <v>260</v>
      </c>
      <c r="J2" s="11" t="s">
        <v>261</v>
      </c>
      <c r="K2" s="11" t="s">
        <v>262</v>
      </c>
      <c r="L2" s="11" t="s">
        <v>263</v>
      </c>
    </row>
    <row r="3" spans="1:12" x14ac:dyDescent="0.2">
      <c r="A3" s="72" t="s">
        <v>338</v>
      </c>
      <c r="B3" s="66" t="s">
        <v>339</v>
      </c>
      <c r="C3" s="67">
        <v>56</v>
      </c>
      <c r="D3" s="67" t="s">
        <v>340</v>
      </c>
      <c r="E3" s="71">
        <v>0.23812573029256701</v>
      </c>
      <c r="F3" s="68">
        <v>94.811320754717002</v>
      </c>
      <c r="G3" s="71">
        <v>0.32208475702945599</v>
      </c>
      <c r="H3" s="68">
        <v>90.633423180592999</v>
      </c>
      <c r="I3" s="71">
        <v>3.5748809687172797E-2</v>
      </c>
      <c r="J3" s="68">
        <v>62.331536388140201</v>
      </c>
      <c r="K3" s="71">
        <v>0.35654362416107199</v>
      </c>
      <c r="L3" s="68">
        <v>97.574123989218293</v>
      </c>
    </row>
    <row r="4" spans="1:12" x14ac:dyDescent="0.2">
      <c r="A4" s="72" t="s">
        <v>341</v>
      </c>
      <c r="B4" s="66" t="s">
        <v>342</v>
      </c>
      <c r="C4" s="67">
        <v>56</v>
      </c>
      <c r="D4" s="67" t="s">
        <v>340</v>
      </c>
      <c r="E4" s="71">
        <v>0.28109900967189499</v>
      </c>
      <c r="F4" s="68">
        <v>96.563342318059298</v>
      </c>
      <c r="G4" s="71">
        <v>0.38923180214967101</v>
      </c>
      <c r="H4" s="68">
        <v>94.0700808625337</v>
      </c>
      <c r="I4" s="71">
        <v>5.5575293980111497E-2</v>
      </c>
      <c r="J4" s="68">
        <v>70.754716981132106</v>
      </c>
      <c r="K4" s="71">
        <v>0.39848993288590401</v>
      </c>
      <c r="L4" s="68">
        <v>97.776280323450095</v>
      </c>
    </row>
    <row r="5" spans="1:12" x14ac:dyDescent="0.2">
      <c r="A5" s="72" t="s">
        <v>343</v>
      </c>
      <c r="B5" s="66" t="s">
        <v>344</v>
      </c>
      <c r="C5" s="67">
        <v>56</v>
      </c>
      <c r="D5" s="67" t="s">
        <v>340</v>
      </c>
      <c r="E5" s="71">
        <v>0.21229564102068699</v>
      </c>
      <c r="F5" s="68">
        <v>93.935309973045804</v>
      </c>
      <c r="G5" s="71">
        <v>0.38921798447307299</v>
      </c>
      <c r="H5" s="68">
        <v>94.002695417789795</v>
      </c>
      <c r="I5" s="71">
        <v>3.7937394964828598E-2</v>
      </c>
      <c r="J5" s="68">
        <v>63.274932614555297</v>
      </c>
      <c r="K5" s="71">
        <v>0.20973154362415999</v>
      </c>
      <c r="L5" s="68">
        <v>96.630727762803204</v>
      </c>
    </row>
    <row r="6" spans="1:12" x14ac:dyDescent="0.2">
      <c r="A6" s="72" t="s">
        <v>345</v>
      </c>
      <c r="B6" s="66" t="s">
        <v>346</v>
      </c>
      <c r="C6" s="67">
        <v>56</v>
      </c>
      <c r="D6" s="67" t="s">
        <v>340</v>
      </c>
      <c r="E6" s="71">
        <v>0.29473155431325399</v>
      </c>
      <c r="F6" s="68">
        <v>97.102425876010798</v>
      </c>
      <c r="G6" s="71">
        <v>0.507706828548528</v>
      </c>
      <c r="H6" s="68">
        <v>97.169811320754704</v>
      </c>
      <c r="I6" s="71">
        <v>0.10383682767982499</v>
      </c>
      <c r="J6" s="68">
        <v>82.142857142857096</v>
      </c>
      <c r="K6" s="71">
        <v>0.27265100671140802</v>
      </c>
      <c r="L6" s="68">
        <v>97.102425876010798</v>
      </c>
    </row>
    <row r="7" spans="1:12" x14ac:dyDescent="0.2">
      <c r="A7" s="72" t="s">
        <v>347</v>
      </c>
      <c r="B7" s="66" t="s">
        <v>348</v>
      </c>
      <c r="C7" s="67">
        <v>56</v>
      </c>
      <c r="D7" s="67" t="s">
        <v>340</v>
      </c>
      <c r="E7" s="71">
        <v>0.14458878939167699</v>
      </c>
      <c r="F7" s="68">
        <v>84.029649595687303</v>
      </c>
      <c r="G7" s="71">
        <v>0.28185881541019497</v>
      </c>
      <c r="H7" s="68">
        <v>84.838274932614596</v>
      </c>
      <c r="I7" s="71">
        <v>4.7041780952756497E-2</v>
      </c>
      <c r="J7" s="68">
        <v>67.115902964959602</v>
      </c>
      <c r="K7" s="71">
        <v>0.10486577181208</v>
      </c>
      <c r="L7" s="68">
        <v>94.137466307277606</v>
      </c>
    </row>
    <row r="8" spans="1:12" x14ac:dyDescent="0.2">
      <c r="A8" s="72" t="s">
        <v>349</v>
      </c>
      <c r="B8" s="66" t="s">
        <v>350</v>
      </c>
      <c r="C8" s="67">
        <v>56</v>
      </c>
      <c r="D8" s="67" t="s">
        <v>340</v>
      </c>
      <c r="E8" s="71">
        <v>0.74029220765436599</v>
      </c>
      <c r="F8" s="68">
        <v>99.528301886792406</v>
      </c>
      <c r="G8" s="71">
        <v>0.861184979711482</v>
      </c>
      <c r="H8" s="68">
        <v>99.663072776280302</v>
      </c>
      <c r="I8" s="71">
        <v>0.47881916003014502</v>
      </c>
      <c r="J8" s="68">
        <v>99.056603773584897</v>
      </c>
      <c r="K8" s="71">
        <v>0.88087248322147105</v>
      </c>
      <c r="L8" s="68">
        <v>98.787061994609203</v>
      </c>
    </row>
    <row r="9" spans="1:12" x14ac:dyDescent="0.2">
      <c r="A9" s="72" t="s">
        <v>351</v>
      </c>
      <c r="B9" s="66" t="s">
        <v>352</v>
      </c>
      <c r="C9" s="67">
        <v>54</v>
      </c>
      <c r="D9" s="67" t="s">
        <v>340</v>
      </c>
      <c r="E9" s="71">
        <v>0.68829629692334704</v>
      </c>
      <c r="F9" s="68">
        <v>99.326145552560604</v>
      </c>
      <c r="G9" s="71">
        <v>0.87665917791889203</v>
      </c>
      <c r="H9" s="68">
        <v>99.932614555256094</v>
      </c>
      <c r="I9" s="71">
        <v>0.18822971285114801</v>
      </c>
      <c r="J9" s="68">
        <v>91.307277628032395</v>
      </c>
      <c r="K9" s="71">
        <v>1</v>
      </c>
      <c r="L9" s="68">
        <v>100</v>
      </c>
    </row>
    <row r="10" spans="1:12" x14ac:dyDescent="0.2">
      <c r="A10" s="72" t="s">
        <v>353</v>
      </c>
      <c r="B10" s="66" t="s">
        <v>354</v>
      </c>
      <c r="C10" s="67">
        <v>54</v>
      </c>
      <c r="D10" s="67" t="s">
        <v>340</v>
      </c>
      <c r="E10" s="71">
        <v>0.78760963982244803</v>
      </c>
      <c r="F10" s="68">
        <v>99.797843665768198</v>
      </c>
      <c r="G10" s="71">
        <v>0.83465231158408604</v>
      </c>
      <c r="H10" s="68">
        <v>99.393530997304595</v>
      </c>
      <c r="I10" s="71">
        <v>0.52817660788325704</v>
      </c>
      <c r="J10" s="68">
        <v>99.258760107816698</v>
      </c>
      <c r="K10" s="71">
        <v>1</v>
      </c>
      <c r="L10" s="68">
        <v>100</v>
      </c>
    </row>
    <row r="11" spans="1:12" x14ac:dyDescent="0.2">
      <c r="A11" s="72" t="s">
        <v>355</v>
      </c>
      <c r="B11" s="66" t="s">
        <v>356</v>
      </c>
      <c r="C11" s="67">
        <v>56</v>
      </c>
      <c r="D11" s="67" t="s">
        <v>340</v>
      </c>
      <c r="E11" s="71">
        <v>0.38491990218879701</v>
      </c>
      <c r="F11" s="68">
        <v>97.978436657681897</v>
      </c>
      <c r="G11" s="71">
        <v>0.284818954725375</v>
      </c>
      <c r="H11" s="68">
        <v>85.714285714285694</v>
      </c>
      <c r="I11" s="71">
        <v>3.1014577344377198E-2</v>
      </c>
      <c r="J11" s="68">
        <v>59.636118598382801</v>
      </c>
      <c r="K11" s="71">
        <v>0.83892617449663898</v>
      </c>
      <c r="L11" s="68">
        <v>98.652291105121293</v>
      </c>
    </row>
    <row r="12" spans="1:12" x14ac:dyDescent="0.2">
      <c r="A12" s="72" t="s">
        <v>357</v>
      </c>
      <c r="B12" s="66" t="s">
        <v>358</v>
      </c>
      <c r="C12" s="67">
        <v>56</v>
      </c>
      <c r="D12" s="67" t="s">
        <v>340</v>
      </c>
      <c r="E12" s="71">
        <v>0.47744495684135302</v>
      </c>
      <c r="F12" s="68">
        <v>98.517520215633397</v>
      </c>
      <c r="G12" s="71">
        <v>0.403738219238226</v>
      </c>
      <c r="H12" s="68">
        <v>94.407008086253398</v>
      </c>
      <c r="I12" s="71">
        <v>2.8596651285833899E-2</v>
      </c>
      <c r="J12" s="68">
        <v>57.816711590296499</v>
      </c>
      <c r="K12" s="71">
        <v>1</v>
      </c>
      <c r="L12" s="68">
        <v>100</v>
      </c>
    </row>
    <row r="13" spans="1:12" x14ac:dyDescent="0.2">
      <c r="A13" s="72" t="s">
        <v>359</v>
      </c>
      <c r="B13" s="66" t="s">
        <v>360</v>
      </c>
      <c r="C13" s="67">
        <v>56</v>
      </c>
      <c r="D13" s="67" t="s">
        <v>340</v>
      </c>
      <c r="E13" s="71">
        <v>0.75274399339743103</v>
      </c>
      <c r="F13" s="68">
        <v>99.595687331536396</v>
      </c>
      <c r="G13" s="71">
        <v>0.80998269794528599</v>
      </c>
      <c r="H13" s="68">
        <v>99.326145552560604</v>
      </c>
      <c r="I13" s="71">
        <v>0.448249282247007</v>
      </c>
      <c r="J13" s="68">
        <v>98.989218328841005</v>
      </c>
      <c r="K13" s="71">
        <v>1</v>
      </c>
      <c r="L13" s="68">
        <v>100</v>
      </c>
    </row>
    <row r="14" spans="1:12" x14ac:dyDescent="0.2">
      <c r="A14" s="72" t="s">
        <v>361</v>
      </c>
      <c r="B14" s="66" t="s">
        <v>362</v>
      </c>
      <c r="C14" s="67">
        <v>54</v>
      </c>
      <c r="D14" s="67" t="s">
        <v>340</v>
      </c>
      <c r="E14" s="71">
        <v>0.43074537925582601</v>
      </c>
      <c r="F14" s="68">
        <v>98.247978436657704</v>
      </c>
      <c r="G14" s="71">
        <v>0.79348843736538499</v>
      </c>
      <c r="H14" s="68">
        <v>99.123989218328802</v>
      </c>
      <c r="I14" s="71">
        <v>0.33096246550276498</v>
      </c>
      <c r="J14" s="68">
        <v>96.495956873315393</v>
      </c>
      <c r="K14" s="71">
        <v>0.16778523489932801</v>
      </c>
      <c r="L14" s="68">
        <v>95.889487870619902</v>
      </c>
    </row>
    <row r="15" spans="1:12" x14ac:dyDescent="0.2">
      <c r="A15" s="72" t="s">
        <v>363</v>
      </c>
      <c r="B15" s="66" t="s">
        <v>364</v>
      </c>
      <c r="C15" s="67">
        <v>54</v>
      </c>
      <c r="D15" s="67" t="s">
        <v>340</v>
      </c>
      <c r="E15" s="71">
        <v>0.61080789163487403</v>
      </c>
      <c r="F15" s="68">
        <v>98.989218328841005</v>
      </c>
      <c r="G15" s="71">
        <v>0.79470323926549102</v>
      </c>
      <c r="H15" s="68">
        <v>99.191374663072807</v>
      </c>
      <c r="I15" s="71">
        <v>0.49241842221631699</v>
      </c>
      <c r="J15" s="68">
        <v>99.191374663072807</v>
      </c>
      <c r="K15" s="71">
        <v>0.54530201342281603</v>
      </c>
      <c r="L15" s="68">
        <v>97.911051212938006</v>
      </c>
    </row>
    <row r="16" spans="1:12" x14ac:dyDescent="0.2">
      <c r="A16" s="72" t="s">
        <v>365</v>
      </c>
      <c r="B16" s="66" t="s">
        <v>366</v>
      </c>
      <c r="C16" s="67">
        <v>54</v>
      </c>
      <c r="D16" s="67" t="s">
        <v>340</v>
      </c>
      <c r="E16" s="71">
        <v>0.68069944487042899</v>
      </c>
      <c r="F16" s="68">
        <v>99.191374663072807</v>
      </c>
      <c r="G16" s="71">
        <v>0.85316132033298497</v>
      </c>
      <c r="H16" s="68">
        <v>99.595687331536396</v>
      </c>
      <c r="I16" s="71">
        <v>0.55974238340582205</v>
      </c>
      <c r="J16" s="68">
        <v>99.4609164420485</v>
      </c>
      <c r="K16" s="71">
        <v>0.62919463087247995</v>
      </c>
      <c r="L16" s="68">
        <v>98.315363881401595</v>
      </c>
    </row>
    <row r="17" spans="1:12" x14ac:dyDescent="0.2">
      <c r="A17" s="72" t="s">
        <v>367</v>
      </c>
      <c r="B17" s="66" t="s">
        <v>368</v>
      </c>
      <c r="C17" s="67">
        <v>54</v>
      </c>
      <c r="D17" s="67" t="s">
        <v>340</v>
      </c>
      <c r="E17" s="71">
        <v>0.607773625214165</v>
      </c>
      <c r="F17" s="68">
        <v>98.921832884097</v>
      </c>
      <c r="G17" s="71">
        <v>0.66081738246560096</v>
      </c>
      <c r="H17" s="68">
        <v>98.652291105121293</v>
      </c>
      <c r="I17" s="71">
        <v>0.162503493176893</v>
      </c>
      <c r="J17" s="68">
        <v>88.948787061994594</v>
      </c>
      <c r="K17" s="71">
        <v>1</v>
      </c>
      <c r="L17" s="68">
        <v>100</v>
      </c>
    </row>
    <row r="18" spans="1:12" x14ac:dyDescent="0.2">
      <c r="A18" s="72" t="s">
        <v>369</v>
      </c>
      <c r="B18" s="66" t="s">
        <v>370</v>
      </c>
      <c r="C18" s="67">
        <v>54</v>
      </c>
      <c r="D18" s="67" t="s">
        <v>340</v>
      </c>
      <c r="E18" s="71">
        <v>0.80442140683052199</v>
      </c>
      <c r="F18" s="68">
        <v>99.865229110512104</v>
      </c>
      <c r="G18" s="71">
        <v>0.87512751013728296</v>
      </c>
      <c r="H18" s="68">
        <v>99.865229110512104</v>
      </c>
      <c r="I18" s="71">
        <v>0.53813671035428401</v>
      </c>
      <c r="J18" s="68">
        <v>99.326145552560604</v>
      </c>
      <c r="K18" s="71">
        <v>1</v>
      </c>
      <c r="L18" s="68">
        <v>100</v>
      </c>
    </row>
    <row r="19" spans="1:12" x14ac:dyDescent="0.2">
      <c r="A19" s="72" t="s">
        <v>371</v>
      </c>
      <c r="B19" s="66" t="s">
        <v>372</v>
      </c>
      <c r="C19" s="67">
        <v>54</v>
      </c>
      <c r="D19" s="67" t="s">
        <v>340</v>
      </c>
      <c r="E19" s="71">
        <v>0.637848894298227</v>
      </c>
      <c r="F19" s="68">
        <v>99.056603773584897</v>
      </c>
      <c r="G19" s="71">
        <v>0.76958659474594704</v>
      </c>
      <c r="H19" s="68">
        <v>99.056603773584897</v>
      </c>
      <c r="I19" s="71">
        <v>0.15822183311518301</v>
      </c>
      <c r="J19" s="68">
        <v>88.342318059299203</v>
      </c>
      <c r="K19" s="71">
        <v>0.98573825503355095</v>
      </c>
      <c r="L19" s="68">
        <v>98.989218328841005</v>
      </c>
    </row>
    <row r="20" spans="1:12" x14ac:dyDescent="0.2">
      <c r="A20" s="72" t="s">
        <v>373</v>
      </c>
      <c r="B20" s="66" t="s">
        <v>374</v>
      </c>
      <c r="C20" s="67">
        <v>54</v>
      </c>
      <c r="D20" s="67" t="s">
        <v>340</v>
      </c>
      <c r="E20" s="71">
        <v>0.69633506829983904</v>
      </c>
      <c r="F20" s="68">
        <v>99.393530997304595</v>
      </c>
      <c r="G20" s="71">
        <v>0.69152889080451896</v>
      </c>
      <c r="H20" s="68">
        <v>98.854447439353095</v>
      </c>
      <c r="I20" s="71">
        <v>0.39747631409499801</v>
      </c>
      <c r="J20" s="68">
        <v>98.652291105121293</v>
      </c>
      <c r="K20" s="71">
        <v>1</v>
      </c>
      <c r="L20" s="68">
        <v>100</v>
      </c>
    </row>
    <row r="21" spans="1:12" x14ac:dyDescent="0.2">
      <c r="A21" s="72" t="s">
        <v>375</v>
      </c>
      <c r="B21" s="66" t="s">
        <v>376</v>
      </c>
      <c r="C21" s="67">
        <v>54</v>
      </c>
      <c r="D21" s="67" t="s">
        <v>340</v>
      </c>
      <c r="E21" s="71">
        <v>0.84351400689421896</v>
      </c>
      <c r="F21" s="68">
        <v>100</v>
      </c>
      <c r="G21" s="71">
        <v>0.95424980708185903</v>
      </c>
      <c r="H21" s="68">
        <v>100</v>
      </c>
      <c r="I21" s="71">
        <v>0.57629221360079896</v>
      </c>
      <c r="J21" s="68">
        <v>99.595687331536396</v>
      </c>
      <c r="K21" s="71">
        <v>1</v>
      </c>
      <c r="L21" s="68">
        <v>100</v>
      </c>
    </row>
    <row r="22" spans="1:12" x14ac:dyDescent="0.2">
      <c r="A22" s="72" t="s">
        <v>377</v>
      </c>
      <c r="B22" s="66" t="s">
        <v>378</v>
      </c>
      <c r="C22" s="67">
        <v>54</v>
      </c>
      <c r="D22" s="67" t="s">
        <v>340</v>
      </c>
      <c r="E22" s="71">
        <v>0.78102989707821402</v>
      </c>
      <c r="F22" s="68">
        <v>99.730458221024307</v>
      </c>
      <c r="G22" s="71">
        <v>0.85104129916403903</v>
      </c>
      <c r="H22" s="68">
        <v>99.4609164420485</v>
      </c>
      <c r="I22" s="71">
        <v>0.49204839207060402</v>
      </c>
      <c r="J22" s="68">
        <v>99.123989218328802</v>
      </c>
      <c r="K22" s="71">
        <v>1</v>
      </c>
      <c r="L22" s="68">
        <v>100</v>
      </c>
    </row>
    <row r="23" spans="1:12" x14ac:dyDescent="0.2">
      <c r="A23" s="72" t="s">
        <v>379</v>
      </c>
      <c r="B23" s="66" t="s">
        <v>380</v>
      </c>
      <c r="C23" s="67">
        <v>56</v>
      </c>
      <c r="D23" s="67" t="s">
        <v>340</v>
      </c>
      <c r="E23" s="71">
        <v>0.505932458495157</v>
      </c>
      <c r="F23" s="68">
        <v>98.719676549865198</v>
      </c>
      <c r="G23" s="71">
        <v>0.70608118498155303</v>
      </c>
      <c r="H23" s="68">
        <v>98.921832884097</v>
      </c>
      <c r="I23" s="71">
        <v>0.119602096544191</v>
      </c>
      <c r="J23" s="68">
        <v>84.231805929919105</v>
      </c>
      <c r="K23" s="71">
        <v>0.69211409395972801</v>
      </c>
      <c r="L23" s="68">
        <v>98.517520215633397</v>
      </c>
    </row>
    <row r="24" spans="1:12" x14ac:dyDescent="0.2">
      <c r="A24" s="72" t="s">
        <v>381</v>
      </c>
      <c r="B24" s="66" t="s">
        <v>382</v>
      </c>
      <c r="C24" s="67">
        <v>56</v>
      </c>
      <c r="D24" s="67" t="s">
        <v>340</v>
      </c>
      <c r="E24" s="71">
        <v>0.47563644325968601</v>
      </c>
      <c r="F24" s="68">
        <v>98.450134770889505</v>
      </c>
      <c r="G24" s="71">
        <v>0.38808337381657698</v>
      </c>
      <c r="H24" s="68">
        <v>93.867924528301899</v>
      </c>
      <c r="I24" s="71">
        <v>3.8825955962480098E-2</v>
      </c>
      <c r="J24" s="68">
        <v>63.679245283018901</v>
      </c>
      <c r="K24" s="71">
        <v>1</v>
      </c>
      <c r="L24" s="68">
        <v>100</v>
      </c>
    </row>
    <row r="25" spans="1:12" x14ac:dyDescent="0.2">
      <c r="A25" s="72" t="s">
        <v>383</v>
      </c>
      <c r="B25" s="66" t="s">
        <v>384</v>
      </c>
      <c r="C25" s="67">
        <v>54</v>
      </c>
      <c r="D25" s="67" t="s">
        <v>340</v>
      </c>
      <c r="E25" s="71">
        <v>0.68162899102185504</v>
      </c>
      <c r="F25" s="68">
        <v>99.258760107816698</v>
      </c>
      <c r="G25" s="71">
        <v>0.41996735109518302</v>
      </c>
      <c r="H25" s="68">
        <v>94.743935309973097</v>
      </c>
      <c r="I25" s="71">
        <v>0.68112767566166399</v>
      </c>
      <c r="J25" s="68">
        <v>99.797843665768198</v>
      </c>
      <c r="K25" s="71">
        <v>0.94379194630871899</v>
      </c>
      <c r="L25" s="68">
        <v>98.854447439353095</v>
      </c>
    </row>
    <row r="26" spans="1:12" x14ac:dyDescent="0.2">
      <c r="A26" s="72" t="s">
        <v>385</v>
      </c>
      <c r="B26" s="66" t="s">
        <v>386</v>
      </c>
      <c r="C26" s="67">
        <v>56</v>
      </c>
      <c r="D26" s="67" t="s">
        <v>340</v>
      </c>
      <c r="E26" s="71">
        <v>0.116828380342705</v>
      </c>
      <c r="F26" s="68">
        <v>72.371967654986506</v>
      </c>
      <c r="G26" s="71">
        <v>0.29349613105448202</v>
      </c>
      <c r="H26" s="68">
        <v>87.061994609164401</v>
      </c>
      <c r="I26" s="71">
        <v>5.69890099736318E-2</v>
      </c>
      <c r="J26" s="68">
        <v>71.159029649595695</v>
      </c>
      <c r="K26" s="71">
        <v>0</v>
      </c>
      <c r="L26" s="68">
        <v>77.493261455525598</v>
      </c>
    </row>
    <row r="27" spans="1:12" x14ac:dyDescent="0.2">
      <c r="A27" s="72" t="s">
        <v>387</v>
      </c>
      <c r="B27" s="66" t="s">
        <v>388</v>
      </c>
      <c r="C27" s="67">
        <v>56</v>
      </c>
      <c r="D27" s="67" t="s">
        <v>340</v>
      </c>
      <c r="E27" s="71">
        <v>0.113566031017175</v>
      </c>
      <c r="F27" s="68">
        <v>69.946091644204898</v>
      </c>
      <c r="G27" s="71">
        <v>0.26761147105632799</v>
      </c>
      <c r="H27" s="68">
        <v>78.032345013477098</v>
      </c>
      <c r="I27" s="71">
        <v>5.2113467632782198E-2</v>
      </c>
      <c r="J27" s="68">
        <v>69.407008086253398</v>
      </c>
      <c r="K27" s="71">
        <v>2.0973154362416001E-2</v>
      </c>
      <c r="L27" s="68">
        <v>84.029649595687303</v>
      </c>
    </row>
    <row r="28" spans="1:12" x14ac:dyDescent="0.2">
      <c r="A28" s="72" t="s">
        <v>389</v>
      </c>
      <c r="B28" s="66" t="s">
        <v>390</v>
      </c>
      <c r="C28" s="67">
        <v>56</v>
      </c>
      <c r="D28" s="67" t="s">
        <v>340</v>
      </c>
      <c r="E28" s="71">
        <v>0.106338693771743</v>
      </c>
      <c r="F28" s="68">
        <v>64.083557951482504</v>
      </c>
      <c r="G28" s="71">
        <v>0.28629580253776499</v>
      </c>
      <c r="H28" s="68">
        <v>85.983827493261501</v>
      </c>
      <c r="I28" s="71">
        <v>3.2720278777465098E-2</v>
      </c>
      <c r="J28" s="68">
        <v>60.377358490566003</v>
      </c>
      <c r="K28" s="71">
        <v>0</v>
      </c>
      <c r="L28" s="68">
        <v>77.493261455525598</v>
      </c>
    </row>
    <row r="29" spans="1:12" x14ac:dyDescent="0.2">
      <c r="A29" s="72" t="s">
        <v>391</v>
      </c>
      <c r="B29" s="66" t="s">
        <v>392</v>
      </c>
      <c r="C29" s="67">
        <v>56</v>
      </c>
      <c r="D29" s="67" t="s">
        <v>340</v>
      </c>
      <c r="E29" s="71">
        <v>0.10091458200274001</v>
      </c>
      <c r="F29" s="68">
        <v>58.288409703504001</v>
      </c>
      <c r="G29" s="71">
        <v>0.24861622968501601</v>
      </c>
      <c r="H29" s="68">
        <v>16.239892183288401</v>
      </c>
      <c r="I29" s="71">
        <v>5.4127516323203402E-2</v>
      </c>
      <c r="J29" s="68">
        <v>70.215633423180606</v>
      </c>
      <c r="K29" s="71">
        <v>0</v>
      </c>
      <c r="L29" s="68">
        <v>77.493261455525598</v>
      </c>
    </row>
    <row r="30" spans="1:12" x14ac:dyDescent="0.2">
      <c r="A30" s="72" t="s">
        <v>393</v>
      </c>
      <c r="B30" s="66" t="s">
        <v>394</v>
      </c>
      <c r="C30" s="67">
        <v>56</v>
      </c>
      <c r="D30" s="67" t="s">
        <v>340</v>
      </c>
      <c r="E30" s="71">
        <v>0.14921093379342801</v>
      </c>
      <c r="F30" s="68">
        <v>85.242587601078199</v>
      </c>
      <c r="G30" s="71">
        <v>0.26890742423868702</v>
      </c>
      <c r="H30" s="68">
        <v>79.043126684636107</v>
      </c>
      <c r="I30" s="71">
        <v>0.178725377141597</v>
      </c>
      <c r="J30" s="68">
        <v>90.431266846361197</v>
      </c>
      <c r="K30" s="71">
        <v>0</v>
      </c>
      <c r="L30" s="68">
        <v>77.493261455525598</v>
      </c>
    </row>
    <row r="31" spans="1:12" x14ac:dyDescent="0.2">
      <c r="A31" s="72" t="s">
        <v>395</v>
      </c>
      <c r="B31" s="66" t="s">
        <v>396</v>
      </c>
      <c r="C31" s="67">
        <v>55</v>
      </c>
      <c r="D31" s="67" t="s">
        <v>340</v>
      </c>
      <c r="E31" s="71">
        <v>0.12967381466720301</v>
      </c>
      <c r="F31" s="68">
        <v>79.447439353099696</v>
      </c>
      <c r="G31" s="71">
        <v>0.27289991520052698</v>
      </c>
      <c r="H31" s="68">
        <v>81.469002695417799</v>
      </c>
      <c r="I31" s="71">
        <v>9.51483744386665E-2</v>
      </c>
      <c r="J31" s="68">
        <v>80.121293800539107</v>
      </c>
      <c r="K31" s="71">
        <v>2.0973154362416001E-2</v>
      </c>
      <c r="L31" s="68">
        <v>84.029649595687303</v>
      </c>
    </row>
    <row r="32" spans="1:12" x14ac:dyDescent="0.2">
      <c r="A32" s="72" t="s">
        <v>397</v>
      </c>
      <c r="B32" s="66" t="s">
        <v>398</v>
      </c>
      <c r="C32" s="67">
        <v>56</v>
      </c>
      <c r="D32" s="67" t="s">
        <v>340</v>
      </c>
      <c r="E32" s="71">
        <v>0.107491320004605</v>
      </c>
      <c r="F32" s="68">
        <v>65.431266846361197</v>
      </c>
      <c r="G32" s="71">
        <v>0.252744856968659</v>
      </c>
      <c r="H32" s="68">
        <v>58.423180592991898</v>
      </c>
      <c r="I32" s="71">
        <v>6.9729103045155602E-2</v>
      </c>
      <c r="J32" s="68">
        <v>74.730458221024307</v>
      </c>
      <c r="K32" s="71">
        <v>0</v>
      </c>
      <c r="L32" s="68">
        <v>77.493261455525598</v>
      </c>
    </row>
    <row r="33" spans="1:12" x14ac:dyDescent="0.2">
      <c r="A33" s="72" t="s">
        <v>399</v>
      </c>
      <c r="B33" s="66" t="s">
        <v>400</v>
      </c>
      <c r="C33" s="67">
        <v>56</v>
      </c>
      <c r="D33" s="67" t="s">
        <v>340</v>
      </c>
      <c r="E33" s="71">
        <v>0.20238648368127199</v>
      </c>
      <c r="F33" s="68">
        <v>93.194070080862502</v>
      </c>
      <c r="G33" s="71">
        <v>0.25572425914476998</v>
      </c>
      <c r="H33" s="68">
        <v>65.363881401617206</v>
      </c>
      <c r="I33" s="71">
        <v>0.35143519189904399</v>
      </c>
      <c r="J33" s="68">
        <v>98.045822102425902</v>
      </c>
      <c r="K33" s="71">
        <v>0</v>
      </c>
      <c r="L33" s="68">
        <v>77.493261455525598</v>
      </c>
    </row>
    <row r="34" spans="1:12" x14ac:dyDescent="0.2">
      <c r="A34" s="72" t="s">
        <v>365</v>
      </c>
      <c r="B34" s="66" t="s">
        <v>401</v>
      </c>
      <c r="C34" s="67">
        <v>56</v>
      </c>
      <c r="D34" s="67" t="s">
        <v>340</v>
      </c>
      <c r="E34" s="71">
        <v>0.197991443957346</v>
      </c>
      <c r="F34" s="68">
        <v>92.385444743935295</v>
      </c>
      <c r="G34" s="71">
        <v>0.47598713720983499</v>
      </c>
      <c r="H34" s="68">
        <v>96.293800539083605</v>
      </c>
      <c r="I34" s="71">
        <v>0.11798719466220201</v>
      </c>
      <c r="J34" s="68">
        <v>83.962264150943398</v>
      </c>
      <c r="K34" s="71">
        <v>0</v>
      </c>
      <c r="L34" s="68">
        <v>77.493261455525598</v>
      </c>
    </row>
    <row r="35" spans="1:12" x14ac:dyDescent="0.2">
      <c r="A35" s="72" t="s">
        <v>402</v>
      </c>
      <c r="B35" s="66" t="s">
        <v>403</v>
      </c>
      <c r="C35" s="67">
        <v>56</v>
      </c>
      <c r="D35" s="67" t="s">
        <v>340</v>
      </c>
      <c r="E35" s="71">
        <v>0.103532728559559</v>
      </c>
      <c r="F35" s="68">
        <v>61.051212938005399</v>
      </c>
      <c r="G35" s="71">
        <v>0.26308009943294097</v>
      </c>
      <c r="H35" s="68">
        <v>75.067385444743906</v>
      </c>
      <c r="I35" s="71">
        <v>2.65449318833193E-2</v>
      </c>
      <c r="J35" s="68">
        <v>56.334231805929903</v>
      </c>
      <c r="K35" s="71">
        <v>2.0973154362416001E-2</v>
      </c>
      <c r="L35" s="68">
        <v>84.029649595687303</v>
      </c>
    </row>
    <row r="36" spans="1:12" x14ac:dyDescent="0.2">
      <c r="A36" s="72" t="s">
        <v>404</v>
      </c>
      <c r="B36" s="66" t="s">
        <v>405</v>
      </c>
      <c r="C36" s="67">
        <v>56</v>
      </c>
      <c r="D36" s="67" t="s">
        <v>340</v>
      </c>
      <c r="E36" s="71">
        <v>0.108290048253025</v>
      </c>
      <c r="F36" s="68">
        <v>66.644204851751994</v>
      </c>
      <c r="G36" s="71">
        <v>0.24965310304159</v>
      </c>
      <c r="H36" s="68">
        <v>17.8571428571429</v>
      </c>
      <c r="I36" s="71">
        <v>5.4243887355069E-2</v>
      </c>
      <c r="J36" s="68">
        <v>70.350404312668502</v>
      </c>
      <c r="K36" s="71">
        <v>2.0973154362416001E-2</v>
      </c>
      <c r="L36" s="68">
        <v>84.029649595687303</v>
      </c>
    </row>
    <row r="37" spans="1:12" x14ac:dyDescent="0.2">
      <c r="A37" s="72" t="s">
        <v>406</v>
      </c>
      <c r="B37" s="66" t="s">
        <v>407</v>
      </c>
      <c r="C37" s="67">
        <v>56</v>
      </c>
      <c r="D37" s="67" t="s">
        <v>340</v>
      </c>
      <c r="E37" s="71">
        <v>0.117219992972562</v>
      </c>
      <c r="F37" s="68">
        <v>72.8436657681941</v>
      </c>
      <c r="G37" s="71">
        <v>0.25835602415958397</v>
      </c>
      <c r="H37" s="68">
        <v>69.743935309973097</v>
      </c>
      <c r="I37" s="71">
        <v>7.2330800395685693E-2</v>
      </c>
      <c r="J37" s="68">
        <v>75.471698113207594</v>
      </c>
      <c r="K37" s="71">
        <v>2.0973154362416001E-2</v>
      </c>
      <c r="L37" s="68">
        <v>84.029649595687303</v>
      </c>
    </row>
    <row r="38" spans="1:12" x14ac:dyDescent="0.2">
      <c r="A38" s="72" t="s">
        <v>408</v>
      </c>
      <c r="B38" s="66" t="s">
        <v>409</v>
      </c>
      <c r="C38" s="67">
        <v>56</v>
      </c>
      <c r="D38" s="67" t="s">
        <v>340</v>
      </c>
      <c r="E38" s="71">
        <v>0.10553645595019601</v>
      </c>
      <c r="F38" s="68">
        <v>63.072776280323502</v>
      </c>
      <c r="G38" s="71">
        <v>0.26078660557913402</v>
      </c>
      <c r="H38" s="68">
        <v>73.180592991913798</v>
      </c>
      <c r="I38" s="71">
        <v>3.4849607909038398E-2</v>
      </c>
      <c r="J38" s="68">
        <v>61.927223719676498</v>
      </c>
      <c r="K38" s="71">
        <v>2.0973154362416001E-2</v>
      </c>
      <c r="L38" s="68">
        <v>84.029649595687303</v>
      </c>
    </row>
    <row r="39" spans="1:12" x14ac:dyDescent="0.2">
      <c r="A39" s="72" t="s">
        <v>410</v>
      </c>
      <c r="B39" s="66" t="s">
        <v>411</v>
      </c>
      <c r="C39" s="67">
        <v>56</v>
      </c>
      <c r="D39" s="67" t="s">
        <v>340</v>
      </c>
      <c r="E39" s="71">
        <v>4.4355442538391299E-2</v>
      </c>
      <c r="F39" s="68">
        <v>2.35849056603774</v>
      </c>
      <c r="G39" s="71">
        <v>8.4960523211062497E-2</v>
      </c>
      <c r="H39" s="68">
        <v>2.0889487870619901</v>
      </c>
      <c r="I39" s="71">
        <v>2.7132650041695301E-2</v>
      </c>
      <c r="J39" s="68">
        <v>56.603773584905703</v>
      </c>
      <c r="K39" s="71">
        <v>2.0973154362416001E-2</v>
      </c>
      <c r="L39" s="68">
        <v>84.029649595687303</v>
      </c>
    </row>
    <row r="40" spans="1:12" x14ac:dyDescent="0.2">
      <c r="A40" s="72" t="s">
        <v>412</v>
      </c>
      <c r="B40" s="66" t="s">
        <v>413</v>
      </c>
      <c r="C40" s="67">
        <v>56</v>
      </c>
      <c r="D40" s="67" t="s">
        <v>340</v>
      </c>
      <c r="E40" s="71">
        <v>8.0444485882586098E-2</v>
      </c>
      <c r="F40" s="68">
        <v>7.8167115902965003</v>
      </c>
      <c r="G40" s="71">
        <v>0.195707901327626</v>
      </c>
      <c r="H40" s="68">
        <v>7.6145552560646896</v>
      </c>
      <c r="I40" s="71">
        <v>4.5625556320132002E-2</v>
      </c>
      <c r="J40" s="68">
        <v>66.509433962264197</v>
      </c>
      <c r="K40" s="71">
        <v>0</v>
      </c>
      <c r="L40" s="68">
        <v>77.493261455525598</v>
      </c>
    </row>
    <row r="41" spans="1:12" x14ac:dyDescent="0.2">
      <c r="A41" s="72" t="s">
        <v>414</v>
      </c>
      <c r="B41" s="66" t="s">
        <v>415</v>
      </c>
      <c r="C41" s="67">
        <v>56</v>
      </c>
      <c r="D41" s="67" t="s">
        <v>340</v>
      </c>
      <c r="E41" s="71">
        <v>0.12687616201420601</v>
      </c>
      <c r="F41" s="68">
        <v>78.301886792452805</v>
      </c>
      <c r="G41" s="71">
        <v>0.25157780560833098</v>
      </c>
      <c r="H41" s="68">
        <v>54.716981132075503</v>
      </c>
      <c r="I41" s="71">
        <v>0.108077526071871</v>
      </c>
      <c r="J41" s="68">
        <v>82.681940700808596</v>
      </c>
      <c r="K41" s="71">
        <v>2.0973154362416001E-2</v>
      </c>
      <c r="L41" s="68">
        <v>84.029649595687303</v>
      </c>
    </row>
    <row r="42" spans="1:12" x14ac:dyDescent="0.2">
      <c r="A42" s="72" t="s">
        <v>416</v>
      </c>
      <c r="B42" s="66" t="s">
        <v>417</v>
      </c>
      <c r="C42" s="67">
        <v>56</v>
      </c>
      <c r="D42" s="67" t="s">
        <v>340</v>
      </c>
      <c r="E42" s="71">
        <v>0.12296868653977699</v>
      </c>
      <c r="F42" s="68">
        <v>76.078167115903</v>
      </c>
      <c r="G42" s="71">
        <v>0.275441409595299</v>
      </c>
      <c r="H42" s="68">
        <v>82.614555256064705</v>
      </c>
      <c r="I42" s="71">
        <v>9.3464650024031301E-2</v>
      </c>
      <c r="J42" s="68">
        <v>79.986522911051196</v>
      </c>
      <c r="K42" s="71">
        <v>0</v>
      </c>
      <c r="L42" s="68">
        <v>77.493261455525598</v>
      </c>
    </row>
    <row r="43" spans="1:12" x14ac:dyDescent="0.2">
      <c r="A43" s="72" t="s">
        <v>418</v>
      </c>
      <c r="B43" s="66" t="s">
        <v>419</v>
      </c>
      <c r="C43" s="67">
        <v>56</v>
      </c>
      <c r="D43" s="67" t="s">
        <v>340</v>
      </c>
      <c r="E43" s="71">
        <v>5.7940843439662E-2</v>
      </c>
      <c r="F43" s="68">
        <v>3.5040431266846399</v>
      </c>
      <c r="G43" s="71">
        <v>0.101646775124663</v>
      </c>
      <c r="H43" s="68">
        <v>2.4258760107816699</v>
      </c>
      <c r="I43" s="71">
        <v>7.2175755194323496E-2</v>
      </c>
      <c r="J43" s="68">
        <v>75.269541778975693</v>
      </c>
      <c r="K43" s="71">
        <v>0</v>
      </c>
      <c r="L43" s="68">
        <v>77.493261455525598</v>
      </c>
    </row>
    <row r="44" spans="1:12" x14ac:dyDescent="0.2">
      <c r="A44" s="72" t="s">
        <v>420</v>
      </c>
      <c r="B44" s="66" t="s">
        <v>421</v>
      </c>
      <c r="C44" s="67">
        <v>56</v>
      </c>
      <c r="D44" s="67" t="s">
        <v>340</v>
      </c>
      <c r="E44" s="71">
        <v>0.12713077803175701</v>
      </c>
      <c r="F44" s="68">
        <v>78.571428571428598</v>
      </c>
      <c r="G44" s="71">
        <v>0.25515806606909502</v>
      </c>
      <c r="H44" s="68">
        <v>65.161725067385404</v>
      </c>
      <c r="I44" s="71">
        <v>0.10526111366375999</v>
      </c>
      <c r="J44" s="68">
        <v>82.479784366576794</v>
      </c>
      <c r="K44" s="71">
        <v>2.0973154362416001E-2</v>
      </c>
      <c r="L44" s="68">
        <v>84.029649595687303</v>
      </c>
    </row>
    <row r="45" spans="1:12" x14ac:dyDescent="0.2">
      <c r="A45" s="72" t="s">
        <v>422</v>
      </c>
      <c r="B45" s="66" t="s">
        <v>423</v>
      </c>
      <c r="C45" s="67">
        <v>56</v>
      </c>
      <c r="D45" s="67" t="s">
        <v>340</v>
      </c>
      <c r="E45" s="71">
        <v>0.110725615359466</v>
      </c>
      <c r="F45" s="68">
        <v>68.126684636118597</v>
      </c>
      <c r="G45" s="71">
        <v>0.25649613267316301</v>
      </c>
      <c r="H45" s="68">
        <v>67.722371967654993</v>
      </c>
      <c r="I45" s="71">
        <v>3.3734404680404902E-2</v>
      </c>
      <c r="J45" s="68">
        <v>60.916442048517503</v>
      </c>
      <c r="K45" s="71">
        <v>4.1946308724832002E-2</v>
      </c>
      <c r="L45" s="68">
        <v>87.803234501347703</v>
      </c>
    </row>
    <row r="46" spans="1:12" x14ac:dyDescent="0.2">
      <c r="A46" s="72" t="s">
        <v>424</v>
      </c>
      <c r="B46" s="66" t="s">
        <v>425</v>
      </c>
      <c r="C46" s="67">
        <v>56</v>
      </c>
      <c r="D46" s="67" t="s">
        <v>340</v>
      </c>
      <c r="E46" s="71">
        <v>0.11098197128794</v>
      </c>
      <c r="F46" s="68">
        <v>68.328840970350399</v>
      </c>
      <c r="G46" s="71">
        <v>0.25859677678182502</v>
      </c>
      <c r="H46" s="68">
        <v>70.350404312668502</v>
      </c>
      <c r="I46" s="71">
        <v>7.4349137081995795E-2</v>
      </c>
      <c r="J46" s="68">
        <v>76.482479784366603</v>
      </c>
      <c r="K46" s="71">
        <v>0</v>
      </c>
      <c r="L46" s="68">
        <v>77.493261455525598</v>
      </c>
    </row>
    <row r="47" spans="1:12" x14ac:dyDescent="0.2">
      <c r="A47" s="72" t="s">
        <v>426</v>
      </c>
      <c r="B47" s="66" t="s">
        <v>427</v>
      </c>
      <c r="C47" s="67">
        <v>56</v>
      </c>
      <c r="D47" s="67" t="s">
        <v>340</v>
      </c>
      <c r="E47" s="71">
        <v>0.115249461561671</v>
      </c>
      <c r="F47" s="68">
        <v>71.159029649595695</v>
      </c>
      <c r="G47" s="71">
        <v>0.25112561225045199</v>
      </c>
      <c r="H47" s="68">
        <v>53.975741239892201</v>
      </c>
      <c r="I47" s="71">
        <v>7.36496180721459E-2</v>
      </c>
      <c r="J47" s="68">
        <v>76.078167115903</v>
      </c>
      <c r="K47" s="71">
        <v>2.0973154362416001E-2</v>
      </c>
      <c r="L47" s="68">
        <v>84.029649595687303</v>
      </c>
    </row>
    <row r="48" spans="1:12" x14ac:dyDescent="0.2">
      <c r="A48" s="72" t="s">
        <v>428</v>
      </c>
      <c r="B48" s="66" t="s">
        <v>429</v>
      </c>
      <c r="C48" s="67">
        <v>56</v>
      </c>
      <c r="D48" s="67" t="s">
        <v>340</v>
      </c>
      <c r="E48" s="71">
        <v>0.116859012143119</v>
      </c>
      <c r="F48" s="68">
        <v>72.506738544474402</v>
      </c>
      <c r="G48" s="71">
        <v>0.25707658052543397</v>
      </c>
      <c r="H48" s="68">
        <v>68.396226415094304</v>
      </c>
      <c r="I48" s="71">
        <v>7.2527301541507702E-2</v>
      </c>
      <c r="J48" s="68">
        <v>75.5390835579515</v>
      </c>
      <c r="K48" s="71">
        <v>2.0973154362416001E-2</v>
      </c>
      <c r="L48" s="68">
        <v>84.029649595687303</v>
      </c>
    </row>
    <row r="49" spans="1:12" x14ac:dyDescent="0.2">
      <c r="A49" s="72" t="s">
        <v>430</v>
      </c>
      <c r="B49" s="66" t="s">
        <v>431</v>
      </c>
      <c r="C49" s="67">
        <v>56</v>
      </c>
      <c r="D49" s="67" t="s">
        <v>340</v>
      </c>
      <c r="E49" s="71">
        <v>0.123979202339076</v>
      </c>
      <c r="F49" s="68">
        <v>76.6172506738544</v>
      </c>
      <c r="G49" s="71">
        <v>0.25852832256098601</v>
      </c>
      <c r="H49" s="68">
        <v>70.283018867924497</v>
      </c>
      <c r="I49" s="71">
        <v>0.113409284456243</v>
      </c>
      <c r="J49" s="68">
        <v>83.490566037735803</v>
      </c>
      <c r="K49" s="71">
        <v>0</v>
      </c>
      <c r="L49" s="68">
        <v>77.493261455525598</v>
      </c>
    </row>
    <row r="50" spans="1:12" x14ac:dyDescent="0.2">
      <c r="A50" s="72" t="s">
        <v>432</v>
      </c>
      <c r="B50" s="66" t="s">
        <v>433</v>
      </c>
      <c r="C50" s="67">
        <v>56</v>
      </c>
      <c r="D50" s="67" t="s">
        <v>340</v>
      </c>
      <c r="E50" s="71">
        <v>0.12410718825809799</v>
      </c>
      <c r="F50" s="68">
        <v>76.752021563342296</v>
      </c>
      <c r="G50" s="71">
        <v>0.31481244608099201</v>
      </c>
      <c r="H50" s="68">
        <v>89.892183288409697</v>
      </c>
      <c r="I50" s="71">
        <v>5.7509118693301498E-2</v>
      </c>
      <c r="J50" s="68">
        <v>71.495956873315393</v>
      </c>
      <c r="K50" s="71">
        <v>0</v>
      </c>
      <c r="L50" s="68">
        <v>77.493261455525598</v>
      </c>
    </row>
    <row r="51" spans="1:12" x14ac:dyDescent="0.2">
      <c r="A51" s="72" t="s">
        <v>434</v>
      </c>
      <c r="B51" s="66" t="s">
        <v>435</v>
      </c>
      <c r="C51" s="67">
        <v>56</v>
      </c>
      <c r="D51" s="67" t="s">
        <v>340</v>
      </c>
      <c r="E51" s="71">
        <v>9.7721307945055694E-2</v>
      </c>
      <c r="F51" s="68">
        <v>53.571428571428598</v>
      </c>
      <c r="G51" s="71">
        <v>0.27630301377379002</v>
      </c>
      <c r="H51" s="68">
        <v>82.884097035040398</v>
      </c>
      <c r="I51" s="71">
        <v>1.68609100613775E-2</v>
      </c>
      <c r="J51" s="68">
        <v>45.619946091644202</v>
      </c>
      <c r="K51" s="71">
        <v>0</v>
      </c>
      <c r="L51" s="68">
        <v>77.493261455525598</v>
      </c>
    </row>
    <row r="52" spans="1:12" x14ac:dyDescent="0.2">
      <c r="A52" s="72" t="s">
        <v>436</v>
      </c>
      <c r="B52" s="66" t="s">
        <v>437</v>
      </c>
      <c r="C52" s="67">
        <v>56</v>
      </c>
      <c r="D52" s="67" t="s">
        <v>340</v>
      </c>
      <c r="E52" s="71">
        <v>0.120307568169174</v>
      </c>
      <c r="F52" s="68">
        <v>74.595687331536396</v>
      </c>
      <c r="G52" s="71">
        <v>0.33609958691929798</v>
      </c>
      <c r="H52" s="68">
        <v>91.711590296495999</v>
      </c>
      <c r="I52" s="71">
        <v>2.4823117588225099E-2</v>
      </c>
      <c r="J52" s="68">
        <v>54.986522911051203</v>
      </c>
      <c r="K52" s="71">
        <v>0</v>
      </c>
      <c r="L52" s="68">
        <v>77.493261455525598</v>
      </c>
    </row>
    <row r="53" spans="1:12" x14ac:dyDescent="0.2">
      <c r="A53" s="72" t="s">
        <v>438</v>
      </c>
      <c r="B53" s="66" t="s">
        <v>439</v>
      </c>
      <c r="C53" s="67">
        <v>56</v>
      </c>
      <c r="D53" s="67" t="s">
        <v>340</v>
      </c>
      <c r="E53" s="71">
        <v>0.14074473710909599</v>
      </c>
      <c r="F53" s="68">
        <v>83.0862533692722</v>
      </c>
      <c r="G53" s="71">
        <v>0.33477540852866899</v>
      </c>
      <c r="H53" s="68">
        <v>91.576819407008102</v>
      </c>
      <c r="I53" s="71">
        <v>6.6485648436201902E-2</v>
      </c>
      <c r="J53" s="68">
        <v>73.854447439353095</v>
      </c>
      <c r="K53" s="71">
        <v>2.0973154362416001E-2</v>
      </c>
      <c r="L53" s="68">
        <v>84.029649595687303</v>
      </c>
    </row>
    <row r="54" spans="1:12" x14ac:dyDescent="0.2">
      <c r="A54" s="72" t="s">
        <v>440</v>
      </c>
      <c r="B54" s="66" t="s">
        <v>441</v>
      </c>
      <c r="C54" s="67">
        <v>56</v>
      </c>
      <c r="D54" s="67" t="s">
        <v>340</v>
      </c>
      <c r="E54" s="71">
        <v>0.119325975795188</v>
      </c>
      <c r="F54" s="68">
        <v>73.921832884097</v>
      </c>
      <c r="G54" s="71">
        <v>0.27397072938418698</v>
      </c>
      <c r="H54" s="68">
        <v>81.805929919137498</v>
      </c>
      <c r="I54" s="71">
        <v>6.3034043638961507E-2</v>
      </c>
      <c r="J54" s="68">
        <v>72.978436657681897</v>
      </c>
      <c r="K54" s="71">
        <v>2.0973154362416001E-2</v>
      </c>
      <c r="L54" s="68">
        <v>84.029649595687303</v>
      </c>
    </row>
    <row r="55" spans="1:12" x14ac:dyDescent="0.2">
      <c r="A55" s="72" t="s">
        <v>442</v>
      </c>
      <c r="B55" s="66" t="s">
        <v>443</v>
      </c>
      <c r="C55" s="67">
        <v>56</v>
      </c>
      <c r="D55" s="67" t="s">
        <v>340</v>
      </c>
      <c r="E55" s="71">
        <v>0.107472354484381</v>
      </c>
      <c r="F55" s="68">
        <v>65.296495956873301</v>
      </c>
      <c r="G55" s="71">
        <v>0.25462219468862901</v>
      </c>
      <c r="H55" s="68">
        <v>63.948787061994601</v>
      </c>
      <c r="I55" s="71">
        <v>4.6821714402096502E-2</v>
      </c>
      <c r="J55" s="68">
        <v>66.9137466307278</v>
      </c>
      <c r="K55" s="71">
        <v>2.0973154362416001E-2</v>
      </c>
      <c r="L55" s="68">
        <v>84.029649595687303</v>
      </c>
    </row>
    <row r="56" spans="1:12" x14ac:dyDescent="0.2">
      <c r="A56" s="72" t="s">
        <v>444</v>
      </c>
      <c r="B56" s="66" t="s">
        <v>445</v>
      </c>
      <c r="C56" s="67">
        <v>56</v>
      </c>
      <c r="D56" s="67" t="s">
        <v>340</v>
      </c>
      <c r="E56" s="71">
        <v>0.16595453983755501</v>
      </c>
      <c r="F56" s="68">
        <v>88.814016172506697</v>
      </c>
      <c r="G56" s="71">
        <v>0.38509618547274199</v>
      </c>
      <c r="H56" s="68">
        <v>93.800539083557993</v>
      </c>
      <c r="I56" s="71">
        <v>0.112767434039921</v>
      </c>
      <c r="J56" s="68">
        <v>83.288409703504001</v>
      </c>
      <c r="K56" s="71">
        <v>0</v>
      </c>
      <c r="L56" s="68">
        <v>77.493261455525598</v>
      </c>
    </row>
    <row r="57" spans="1:12" x14ac:dyDescent="0.2">
      <c r="A57" s="72" t="s">
        <v>446</v>
      </c>
      <c r="B57" s="66" t="s">
        <v>447</v>
      </c>
      <c r="C57" s="67">
        <v>56</v>
      </c>
      <c r="D57" s="67" t="s">
        <v>340</v>
      </c>
      <c r="E57" s="71">
        <v>0.116494240244325</v>
      </c>
      <c r="F57" s="68">
        <v>72.169811320754704</v>
      </c>
      <c r="G57" s="71">
        <v>0.278500118269284</v>
      </c>
      <c r="H57" s="68">
        <v>83.760107816711596</v>
      </c>
      <c r="I57" s="71">
        <v>5.0009448101275902E-2</v>
      </c>
      <c r="J57" s="68">
        <v>68.733153638814002</v>
      </c>
      <c r="K57" s="71">
        <v>2.0973154362416001E-2</v>
      </c>
      <c r="L57" s="68">
        <v>84.029649595687303</v>
      </c>
    </row>
    <row r="58" spans="1:12" x14ac:dyDescent="0.2">
      <c r="A58" s="72" t="s">
        <v>448</v>
      </c>
      <c r="B58" s="66" t="s">
        <v>449</v>
      </c>
      <c r="C58" s="67">
        <v>56</v>
      </c>
      <c r="D58" s="67" t="s">
        <v>340</v>
      </c>
      <c r="E58" s="71">
        <v>0.15203933280777701</v>
      </c>
      <c r="F58" s="68">
        <v>85.579514824797798</v>
      </c>
      <c r="G58" s="71">
        <v>0.30810419662862099</v>
      </c>
      <c r="H58" s="68">
        <v>89.285714285714306</v>
      </c>
      <c r="I58" s="71">
        <v>0.12704064743229501</v>
      </c>
      <c r="J58" s="68">
        <v>85.512129380053906</v>
      </c>
      <c r="K58" s="71">
        <v>2.0973154362416001E-2</v>
      </c>
      <c r="L58" s="68">
        <v>84.029649595687303</v>
      </c>
    </row>
    <row r="59" spans="1:12" x14ac:dyDescent="0.2">
      <c r="A59" s="72" t="s">
        <v>450</v>
      </c>
      <c r="B59" s="66" t="s">
        <v>451</v>
      </c>
      <c r="C59" s="67">
        <v>56</v>
      </c>
      <c r="D59" s="67" t="s">
        <v>340</v>
      </c>
      <c r="E59" s="71">
        <v>0.15886565935837599</v>
      </c>
      <c r="F59" s="68">
        <v>87.870619946091594</v>
      </c>
      <c r="G59" s="71">
        <v>0.25049829413340102</v>
      </c>
      <c r="H59" s="68">
        <v>51.549865229110502</v>
      </c>
      <c r="I59" s="71">
        <v>0.226098683941727</v>
      </c>
      <c r="J59" s="68">
        <v>93.800539083557993</v>
      </c>
      <c r="K59" s="71">
        <v>0</v>
      </c>
      <c r="L59" s="68">
        <v>77.493261455525598</v>
      </c>
    </row>
    <row r="60" spans="1:12" x14ac:dyDescent="0.2">
      <c r="A60" s="72" t="s">
        <v>452</v>
      </c>
      <c r="B60" s="66" t="s">
        <v>453</v>
      </c>
      <c r="C60" s="67">
        <v>55</v>
      </c>
      <c r="D60" s="67" t="s">
        <v>340</v>
      </c>
      <c r="E60" s="71">
        <v>0.10329724296260299</v>
      </c>
      <c r="F60" s="68">
        <v>60.714285714285701</v>
      </c>
      <c r="G60" s="71">
        <v>0.25286559222697602</v>
      </c>
      <c r="H60" s="68">
        <v>58.692722371967697</v>
      </c>
      <c r="I60" s="71">
        <v>5.7026136660831901E-2</v>
      </c>
      <c r="J60" s="68">
        <v>71.2264150943396</v>
      </c>
      <c r="K60" s="71">
        <v>0</v>
      </c>
      <c r="L60" s="68">
        <v>77.493261455525598</v>
      </c>
    </row>
    <row r="61" spans="1:12" x14ac:dyDescent="0.2">
      <c r="A61" s="72" t="s">
        <v>454</v>
      </c>
      <c r="B61" s="66" t="s">
        <v>455</v>
      </c>
      <c r="C61" s="67">
        <v>56</v>
      </c>
      <c r="D61" s="67" t="s">
        <v>340</v>
      </c>
      <c r="E61" s="71">
        <v>0.113880539408123</v>
      </c>
      <c r="F61" s="68">
        <v>70.350404312668502</v>
      </c>
      <c r="G61" s="71">
        <v>0.25845672100120698</v>
      </c>
      <c r="H61" s="68">
        <v>70.1482479784367</v>
      </c>
      <c r="I61" s="71">
        <v>8.3184897223162094E-2</v>
      </c>
      <c r="J61" s="68">
        <v>78.099730458221003</v>
      </c>
      <c r="K61" s="71">
        <v>0</v>
      </c>
      <c r="L61" s="68">
        <v>77.493261455525598</v>
      </c>
    </row>
    <row r="62" spans="1:12" x14ac:dyDescent="0.2">
      <c r="A62" s="72" t="s">
        <v>456</v>
      </c>
      <c r="B62" s="66" t="s">
        <v>457</v>
      </c>
      <c r="C62" s="67">
        <v>55</v>
      </c>
      <c r="D62" s="67" t="s">
        <v>340</v>
      </c>
      <c r="E62" s="71">
        <v>0.157950768842505</v>
      </c>
      <c r="F62" s="68">
        <v>87.601078167115901</v>
      </c>
      <c r="G62" s="71">
        <v>0.26540704817181998</v>
      </c>
      <c r="H62" s="68">
        <v>77.021563342318103</v>
      </c>
      <c r="I62" s="71">
        <v>0.208445258355694</v>
      </c>
      <c r="J62" s="68">
        <v>92.520215633423206</v>
      </c>
      <c r="K62" s="71">
        <v>0</v>
      </c>
      <c r="L62" s="68">
        <v>77.493261455525598</v>
      </c>
    </row>
    <row r="63" spans="1:12" x14ac:dyDescent="0.2">
      <c r="A63" s="72" t="s">
        <v>458</v>
      </c>
      <c r="B63" s="66" t="s">
        <v>459</v>
      </c>
      <c r="C63" s="67">
        <v>56</v>
      </c>
      <c r="D63" s="67" t="s">
        <v>340</v>
      </c>
      <c r="E63" s="71">
        <v>9.9251080789898194E-2</v>
      </c>
      <c r="F63" s="68">
        <v>55.525606469002703</v>
      </c>
      <c r="G63" s="71">
        <v>0.25573118451196802</v>
      </c>
      <c r="H63" s="68">
        <v>65.431266846361197</v>
      </c>
      <c r="I63" s="71">
        <v>4.2022057857726801E-2</v>
      </c>
      <c r="J63" s="68">
        <v>65.161725067385404</v>
      </c>
      <c r="K63" s="71">
        <v>0</v>
      </c>
      <c r="L63" s="68">
        <v>77.493261455525598</v>
      </c>
    </row>
    <row r="64" spans="1:12" x14ac:dyDescent="0.2">
      <c r="A64" s="72" t="s">
        <v>460</v>
      </c>
      <c r="B64" s="66" t="s">
        <v>461</v>
      </c>
      <c r="C64" s="67">
        <v>56</v>
      </c>
      <c r="D64" s="67" t="s">
        <v>340</v>
      </c>
      <c r="E64" s="71">
        <v>0.13975609551413401</v>
      </c>
      <c r="F64" s="68">
        <v>82.614555256064705</v>
      </c>
      <c r="G64" s="71">
        <v>0.25757138242348698</v>
      </c>
      <c r="H64" s="68">
        <v>69.339622641509393</v>
      </c>
      <c r="I64" s="71">
        <v>0.16169690411891399</v>
      </c>
      <c r="J64" s="68">
        <v>88.679245283018901</v>
      </c>
      <c r="K64" s="71">
        <v>0</v>
      </c>
      <c r="L64" s="68">
        <v>77.493261455525598</v>
      </c>
    </row>
    <row r="65" spans="1:12" x14ac:dyDescent="0.2">
      <c r="A65" s="72" t="s">
        <v>462</v>
      </c>
      <c r="B65" s="66" t="s">
        <v>463</v>
      </c>
      <c r="C65" s="67">
        <v>56</v>
      </c>
      <c r="D65" s="67" t="s">
        <v>340</v>
      </c>
      <c r="E65" s="71">
        <v>0.113776943211585</v>
      </c>
      <c r="F65" s="68">
        <v>70.283018867924497</v>
      </c>
      <c r="G65" s="71">
        <v>0.231345910249212</v>
      </c>
      <c r="H65" s="68">
        <v>10.646900269541799</v>
      </c>
      <c r="I65" s="71">
        <v>0.109984919385543</v>
      </c>
      <c r="J65" s="68">
        <v>82.884097035040398</v>
      </c>
      <c r="K65" s="71">
        <v>0</v>
      </c>
      <c r="L65" s="68">
        <v>77.493261455525598</v>
      </c>
    </row>
    <row r="66" spans="1:12" x14ac:dyDescent="0.2">
      <c r="A66" s="72" t="s">
        <v>464</v>
      </c>
      <c r="B66" s="66" t="s">
        <v>465</v>
      </c>
      <c r="C66" s="67">
        <v>56</v>
      </c>
      <c r="D66" s="67" t="s">
        <v>340</v>
      </c>
      <c r="E66" s="71">
        <v>0.126862838419046</v>
      </c>
      <c r="F66" s="68">
        <v>78.2345013477089</v>
      </c>
      <c r="G66" s="71">
        <v>0.22134947785904199</v>
      </c>
      <c r="H66" s="68">
        <v>9.4339622641509404</v>
      </c>
      <c r="I66" s="71">
        <v>0.159239037398096</v>
      </c>
      <c r="J66" s="68">
        <v>88.611859838274896</v>
      </c>
      <c r="K66" s="71">
        <v>0</v>
      </c>
      <c r="L66" s="68">
        <v>77.493261455525598</v>
      </c>
    </row>
    <row r="67" spans="1:12" x14ac:dyDescent="0.2">
      <c r="A67" s="72" t="s">
        <v>466</v>
      </c>
      <c r="B67" s="66" t="s">
        <v>467</v>
      </c>
      <c r="C67" s="67">
        <v>56</v>
      </c>
      <c r="D67" s="67" t="s">
        <v>340</v>
      </c>
      <c r="E67" s="71">
        <v>0.13893258934716099</v>
      </c>
      <c r="F67" s="68">
        <v>82.412398921832903</v>
      </c>
      <c r="G67" s="71">
        <v>0.26318966820163903</v>
      </c>
      <c r="H67" s="68">
        <v>75.202156334231802</v>
      </c>
      <c r="I67" s="71">
        <v>0.153608099839844</v>
      </c>
      <c r="J67" s="68">
        <v>87.938005390835599</v>
      </c>
      <c r="K67" s="71">
        <v>0</v>
      </c>
      <c r="L67" s="68">
        <v>77.493261455525598</v>
      </c>
    </row>
    <row r="68" spans="1:12" x14ac:dyDescent="0.2">
      <c r="A68" s="72" t="s">
        <v>468</v>
      </c>
      <c r="B68" s="66" t="s">
        <v>469</v>
      </c>
      <c r="C68" s="67">
        <v>56</v>
      </c>
      <c r="D68" s="67" t="s">
        <v>340</v>
      </c>
      <c r="E68" s="71">
        <v>0.20384034888241101</v>
      </c>
      <c r="F68" s="68">
        <v>93.328840970350399</v>
      </c>
      <c r="G68" s="71">
        <v>0.25745053987758199</v>
      </c>
      <c r="H68" s="68">
        <v>69.0700808625337</v>
      </c>
      <c r="I68" s="71">
        <v>0.35407050676965102</v>
      </c>
      <c r="J68" s="68">
        <v>98.113207547169793</v>
      </c>
      <c r="K68" s="71">
        <v>0</v>
      </c>
      <c r="L68" s="68">
        <v>77.493261455525598</v>
      </c>
    </row>
    <row r="69" spans="1:12" x14ac:dyDescent="0.2">
      <c r="A69" s="72" t="s">
        <v>470</v>
      </c>
      <c r="B69" s="66" t="s">
        <v>471</v>
      </c>
      <c r="C69" s="67">
        <v>56</v>
      </c>
      <c r="D69" s="67" t="s">
        <v>340</v>
      </c>
      <c r="E69" s="71">
        <v>0.17235904414792599</v>
      </c>
      <c r="F69" s="68">
        <v>89.555256064689999</v>
      </c>
      <c r="G69" s="71">
        <v>0.25252219531880499</v>
      </c>
      <c r="H69" s="68">
        <v>58.288409703504001</v>
      </c>
      <c r="I69" s="71">
        <v>0.26455493712497102</v>
      </c>
      <c r="J69" s="68">
        <v>94.878706199460893</v>
      </c>
      <c r="K69" s="71">
        <v>0</v>
      </c>
      <c r="L69" s="68">
        <v>77.493261455525598</v>
      </c>
    </row>
    <row r="70" spans="1:12" x14ac:dyDescent="0.2">
      <c r="A70" s="72" t="s">
        <v>472</v>
      </c>
      <c r="B70" s="66" t="s">
        <v>473</v>
      </c>
      <c r="C70" s="67">
        <v>56</v>
      </c>
      <c r="D70" s="67" t="s">
        <v>340</v>
      </c>
      <c r="E70" s="71">
        <v>0.202659661015019</v>
      </c>
      <c r="F70" s="68">
        <v>93.261455525606493</v>
      </c>
      <c r="G70" s="71">
        <v>0.31615908689501598</v>
      </c>
      <c r="H70" s="68">
        <v>90.161725067385404</v>
      </c>
      <c r="I70" s="71">
        <v>0.291819896150041</v>
      </c>
      <c r="J70" s="68">
        <v>95.485175202156299</v>
      </c>
      <c r="K70" s="71">
        <v>0</v>
      </c>
      <c r="L70" s="68">
        <v>77.493261455525598</v>
      </c>
    </row>
    <row r="71" spans="1:12" x14ac:dyDescent="0.2">
      <c r="A71" s="72" t="s">
        <v>474</v>
      </c>
      <c r="B71" s="66" t="s">
        <v>475</v>
      </c>
      <c r="C71" s="67">
        <v>56</v>
      </c>
      <c r="D71" s="67" t="s">
        <v>340</v>
      </c>
      <c r="E71" s="71">
        <v>0.162142965353194</v>
      </c>
      <c r="F71" s="68">
        <v>88.274932614555297</v>
      </c>
      <c r="G71" s="71">
        <v>0.25</v>
      </c>
      <c r="H71" s="68">
        <v>51.415094339622598</v>
      </c>
      <c r="I71" s="71">
        <v>0.23642889605958201</v>
      </c>
      <c r="J71" s="68">
        <v>94.002695417789795</v>
      </c>
      <c r="K71" s="71">
        <v>0</v>
      </c>
      <c r="L71" s="68">
        <v>77.493261455525598</v>
      </c>
    </row>
    <row r="72" spans="1:12" x14ac:dyDescent="0.2">
      <c r="A72" s="72" t="s">
        <v>476</v>
      </c>
      <c r="B72" s="66" t="s">
        <v>477</v>
      </c>
      <c r="C72" s="67">
        <v>56</v>
      </c>
      <c r="D72" s="67" t="s">
        <v>340</v>
      </c>
      <c r="E72" s="71">
        <v>0.19962122138938301</v>
      </c>
      <c r="F72" s="68">
        <v>92.857142857142904</v>
      </c>
      <c r="G72" s="71">
        <v>0.25286559226060801</v>
      </c>
      <c r="H72" s="68">
        <v>59.029649595687303</v>
      </c>
      <c r="I72" s="71">
        <v>0.345998071907542</v>
      </c>
      <c r="J72" s="68">
        <v>97.776280323450095</v>
      </c>
      <c r="K72" s="71">
        <v>0</v>
      </c>
      <c r="L72" s="68">
        <v>77.493261455525598</v>
      </c>
    </row>
    <row r="73" spans="1:12" x14ac:dyDescent="0.2">
      <c r="A73" s="72" t="s">
        <v>478</v>
      </c>
      <c r="B73" s="66" t="s">
        <v>479</v>
      </c>
      <c r="C73" s="67">
        <v>56</v>
      </c>
      <c r="D73" s="67" t="s">
        <v>340</v>
      </c>
      <c r="E73" s="71">
        <v>0.16981299458525601</v>
      </c>
      <c r="F73" s="68">
        <v>89.285714285714306</v>
      </c>
      <c r="G73" s="71">
        <v>0.26547419820728502</v>
      </c>
      <c r="H73" s="68">
        <v>77.1563342318059</v>
      </c>
      <c r="I73" s="71">
        <v>0.243964785548483</v>
      </c>
      <c r="J73" s="68">
        <v>94.339622641509393</v>
      </c>
      <c r="K73" s="71">
        <v>0</v>
      </c>
      <c r="L73" s="68">
        <v>77.493261455525598</v>
      </c>
    </row>
    <row r="74" spans="1:12" x14ac:dyDescent="0.2">
      <c r="A74" s="72" t="s">
        <v>480</v>
      </c>
      <c r="B74" s="66" t="s">
        <v>481</v>
      </c>
      <c r="C74" s="67">
        <v>56</v>
      </c>
      <c r="D74" s="67" t="s">
        <v>340</v>
      </c>
      <c r="E74" s="71">
        <v>0.159962637690654</v>
      </c>
      <c r="F74" s="68">
        <v>88.005390835579504</v>
      </c>
      <c r="G74" s="71">
        <v>0.25337649188947903</v>
      </c>
      <c r="H74" s="68">
        <v>60.444743935310001</v>
      </c>
      <c r="I74" s="71">
        <v>0.20553826682006801</v>
      </c>
      <c r="J74" s="68">
        <v>92.318059299191404</v>
      </c>
      <c r="K74" s="71">
        <v>2.0973154362416001E-2</v>
      </c>
      <c r="L74" s="68">
        <v>84.029649595687303</v>
      </c>
    </row>
    <row r="75" spans="1:12" x14ac:dyDescent="0.2">
      <c r="A75" s="72" t="s">
        <v>482</v>
      </c>
      <c r="B75" s="66" t="s">
        <v>483</v>
      </c>
      <c r="C75" s="67">
        <v>56</v>
      </c>
      <c r="D75" s="67" t="s">
        <v>340</v>
      </c>
      <c r="E75" s="71">
        <v>0.16520230327676</v>
      </c>
      <c r="F75" s="68">
        <v>88.611859838274896</v>
      </c>
      <c r="G75" s="71">
        <v>0.27060833427005399</v>
      </c>
      <c r="H75" s="68">
        <v>80.458221024258805</v>
      </c>
      <c r="I75" s="71">
        <v>0.22499857556022601</v>
      </c>
      <c r="J75" s="68">
        <v>93.733153638814002</v>
      </c>
      <c r="K75" s="71">
        <v>0</v>
      </c>
      <c r="L75" s="68">
        <v>77.493261455525598</v>
      </c>
    </row>
    <row r="76" spans="1:12" x14ac:dyDescent="0.2">
      <c r="A76" s="72" t="s">
        <v>484</v>
      </c>
      <c r="B76" s="66" t="s">
        <v>485</v>
      </c>
      <c r="C76" s="67">
        <v>56</v>
      </c>
      <c r="D76" s="67" t="s">
        <v>340</v>
      </c>
      <c r="E76" s="71">
        <v>0.15592168533468001</v>
      </c>
      <c r="F76" s="68">
        <v>86.792452830188694</v>
      </c>
      <c r="G76" s="71">
        <v>0.25458494761637401</v>
      </c>
      <c r="H76" s="68">
        <v>63.679245283018901</v>
      </c>
      <c r="I76" s="71">
        <v>0.21318010838766499</v>
      </c>
      <c r="J76" s="68">
        <v>92.857142857142904</v>
      </c>
      <c r="K76" s="71">
        <v>0</v>
      </c>
      <c r="L76" s="68">
        <v>77.493261455525598</v>
      </c>
    </row>
    <row r="77" spans="1:12" x14ac:dyDescent="0.2">
      <c r="A77" s="72" t="s">
        <v>486</v>
      </c>
      <c r="B77" s="66" t="s">
        <v>487</v>
      </c>
      <c r="C77" s="67">
        <v>56</v>
      </c>
      <c r="D77" s="67" t="s">
        <v>340</v>
      </c>
      <c r="E77" s="71">
        <v>0.13456952457190099</v>
      </c>
      <c r="F77" s="68">
        <v>81.401617250673894</v>
      </c>
      <c r="G77" s="71">
        <v>0.25916989523394701</v>
      </c>
      <c r="H77" s="68">
        <v>71.091644204851804</v>
      </c>
      <c r="I77" s="71">
        <v>0.144538678481757</v>
      </c>
      <c r="J77" s="68">
        <v>87.196765498652297</v>
      </c>
      <c r="K77" s="71">
        <v>0</v>
      </c>
      <c r="L77" s="68">
        <v>77.493261455525598</v>
      </c>
    </row>
    <row r="78" spans="1:12" x14ac:dyDescent="0.2">
      <c r="A78" s="72" t="s">
        <v>488</v>
      </c>
      <c r="B78" s="66" t="s">
        <v>489</v>
      </c>
      <c r="C78" s="67">
        <v>56</v>
      </c>
      <c r="D78" s="67" t="s">
        <v>340</v>
      </c>
      <c r="E78" s="71">
        <v>0.166035870818103</v>
      </c>
      <c r="F78" s="68">
        <v>88.881401617250702</v>
      </c>
      <c r="G78" s="71">
        <v>0.27865741367046798</v>
      </c>
      <c r="H78" s="68">
        <v>83.894878706199506</v>
      </c>
      <c r="I78" s="71">
        <v>0.21945019878384101</v>
      </c>
      <c r="J78" s="68">
        <v>93.261455525606493</v>
      </c>
      <c r="K78" s="71">
        <v>0</v>
      </c>
      <c r="L78" s="68">
        <v>77.493261455525598</v>
      </c>
    </row>
    <row r="79" spans="1:12" x14ac:dyDescent="0.2">
      <c r="A79" s="72" t="s">
        <v>490</v>
      </c>
      <c r="B79" s="66" t="s">
        <v>491</v>
      </c>
      <c r="C79" s="67">
        <v>56</v>
      </c>
      <c r="D79" s="67" t="s">
        <v>340</v>
      </c>
      <c r="E79" s="71">
        <v>0.15665044249818899</v>
      </c>
      <c r="F79" s="68">
        <v>87.129380053908406</v>
      </c>
      <c r="G79" s="71">
        <v>0.26031613213818999</v>
      </c>
      <c r="H79" s="68">
        <v>72.641509433962298</v>
      </c>
      <c r="I79" s="71">
        <v>0.20963519535637701</v>
      </c>
      <c r="J79" s="68">
        <v>92.722371967654993</v>
      </c>
      <c r="K79" s="71">
        <v>0</v>
      </c>
      <c r="L79" s="68">
        <v>77.493261455525598</v>
      </c>
    </row>
    <row r="80" spans="1:12" x14ac:dyDescent="0.2">
      <c r="A80" s="72" t="s">
        <v>492</v>
      </c>
      <c r="B80" s="66" t="s">
        <v>493</v>
      </c>
      <c r="C80" s="67">
        <v>56</v>
      </c>
      <c r="D80" s="67" t="s">
        <v>340</v>
      </c>
      <c r="E80" s="71">
        <v>0.19068236327617999</v>
      </c>
      <c r="F80" s="68">
        <v>91.307277628032395</v>
      </c>
      <c r="G80" s="71">
        <v>0.315511429631332</v>
      </c>
      <c r="H80" s="68">
        <v>90.094339622641499</v>
      </c>
      <c r="I80" s="71">
        <v>0.25653566019720703</v>
      </c>
      <c r="J80" s="68">
        <v>94.6091644204852</v>
      </c>
      <c r="K80" s="71">
        <v>0</v>
      </c>
      <c r="L80" s="68">
        <v>77.493261455525598</v>
      </c>
    </row>
    <row r="81" spans="1:12" x14ac:dyDescent="0.2">
      <c r="A81" s="72" t="s">
        <v>494</v>
      </c>
      <c r="B81" s="66" t="s">
        <v>495</v>
      </c>
      <c r="C81" s="67">
        <v>56</v>
      </c>
      <c r="D81" s="67" t="s">
        <v>340</v>
      </c>
      <c r="E81" s="71">
        <v>0.23413782132208699</v>
      </c>
      <c r="F81" s="68">
        <v>94.676549865229106</v>
      </c>
      <c r="G81" s="71">
        <v>0.31732896107087399</v>
      </c>
      <c r="H81" s="68">
        <v>90.431266846361197</v>
      </c>
      <c r="I81" s="71">
        <v>0.38508450289538798</v>
      </c>
      <c r="J81" s="68">
        <v>98.584905660377402</v>
      </c>
      <c r="K81" s="71">
        <v>0</v>
      </c>
      <c r="L81" s="68">
        <v>77.493261455525598</v>
      </c>
    </row>
    <row r="82" spans="1:12" x14ac:dyDescent="0.2">
      <c r="A82" s="72" t="s">
        <v>496</v>
      </c>
      <c r="B82" s="66" t="s">
        <v>497</v>
      </c>
      <c r="C82" s="67">
        <v>56</v>
      </c>
      <c r="D82" s="67" t="s">
        <v>340</v>
      </c>
      <c r="E82" s="71">
        <v>0.26975745653160299</v>
      </c>
      <c r="F82" s="68">
        <v>96.091644204851804</v>
      </c>
      <c r="G82" s="71">
        <v>0.43995622419180902</v>
      </c>
      <c r="H82" s="68">
        <v>95.350404312668502</v>
      </c>
      <c r="I82" s="71">
        <v>0.36931614540299901</v>
      </c>
      <c r="J82" s="68">
        <v>98.315363881401595</v>
      </c>
      <c r="K82" s="71">
        <v>0</v>
      </c>
      <c r="L82" s="68">
        <v>77.493261455525598</v>
      </c>
    </row>
    <row r="83" spans="1:12" x14ac:dyDescent="0.2">
      <c r="A83" s="72" t="s">
        <v>498</v>
      </c>
      <c r="B83" s="66" t="s">
        <v>499</v>
      </c>
      <c r="C83" s="67">
        <v>56</v>
      </c>
      <c r="D83" s="67" t="s">
        <v>340</v>
      </c>
      <c r="E83" s="71">
        <v>0.15564984792817901</v>
      </c>
      <c r="F83" s="68">
        <v>86.522911051212901</v>
      </c>
      <c r="G83" s="71">
        <v>0.367199541696351</v>
      </c>
      <c r="H83" s="68">
        <v>93.059299191374706</v>
      </c>
      <c r="I83" s="71">
        <v>9.9750002088184894E-2</v>
      </c>
      <c r="J83" s="68">
        <v>80.795148247978403</v>
      </c>
      <c r="K83" s="71">
        <v>0</v>
      </c>
      <c r="L83" s="68">
        <v>77.493261455525598</v>
      </c>
    </row>
    <row r="84" spans="1:12" x14ac:dyDescent="0.2">
      <c r="A84" s="72" t="s">
        <v>500</v>
      </c>
      <c r="B84" s="66" t="s">
        <v>501</v>
      </c>
      <c r="C84" s="67">
        <v>56</v>
      </c>
      <c r="D84" s="67" t="s">
        <v>340</v>
      </c>
      <c r="E84" s="71">
        <v>0.17277380744886101</v>
      </c>
      <c r="F84" s="68">
        <v>89.622641509434004</v>
      </c>
      <c r="G84" s="71">
        <v>0.458656753687746</v>
      </c>
      <c r="H84" s="68">
        <v>95.956873315363893</v>
      </c>
      <c r="I84" s="71">
        <v>5.9664668658836399E-2</v>
      </c>
      <c r="J84" s="68">
        <v>71.967654986522902</v>
      </c>
      <c r="K84" s="71">
        <v>0</v>
      </c>
      <c r="L84" s="68">
        <v>77.493261455525598</v>
      </c>
    </row>
    <row r="85" spans="1:12" x14ac:dyDescent="0.2">
      <c r="A85" s="72" t="s">
        <v>502</v>
      </c>
      <c r="B85" s="66" t="s">
        <v>503</v>
      </c>
      <c r="C85" s="67">
        <v>56</v>
      </c>
      <c r="D85" s="67" t="s">
        <v>340</v>
      </c>
      <c r="E85" s="71">
        <v>0.239367381926957</v>
      </c>
      <c r="F85" s="68">
        <v>94.878706199460893</v>
      </c>
      <c r="G85" s="71">
        <v>0.42830857811921602</v>
      </c>
      <c r="H85" s="68">
        <v>95.013477088948804</v>
      </c>
      <c r="I85" s="71">
        <v>0.28979356766165598</v>
      </c>
      <c r="J85" s="68">
        <v>95.417789757412393</v>
      </c>
      <c r="K85" s="71">
        <v>0</v>
      </c>
      <c r="L85" s="68">
        <v>77.493261455525598</v>
      </c>
    </row>
    <row r="86" spans="1:12" x14ac:dyDescent="0.2">
      <c r="A86" s="72" t="s">
        <v>504</v>
      </c>
      <c r="B86" s="66" t="s">
        <v>505</v>
      </c>
      <c r="C86" s="67">
        <v>56</v>
      </c>
      <c r="D86" s="67" t="s">
        <v>340</v>
      </c>
      <c r="E86" s="71">
        <v>0.161951931039296</v>
      </c>
      <c r="F86" s="68">
        <v>88.140161725067401</v>
      </c>
      <c r="G86" s="71">
        <v>0.25821548802952798</v>
      </c>
      <c r="H86" s="68">
        <v>69.676549865229106</v>
      </c>
      <c r="I86" s="71">
        <v>0.227640305088362</v>
      </c>
      <c r="J86" s="68">
        <v>93.867924528301899</v>
      </c>
      <c r="K86" s="71">
        <v>0</v>
      </c>
      <c r="L86" s="68">
        <v>77.493261455525598</v>
      </c>
    </row>
    <row r="87" spans="1:12" x14ac:dyDescent="0.2">
      <c r="A87" s="72" t="s">
        <v>506</v>
      </c>
      <c r="B87" s="66" t="s">
        <v>507</v>
      </c>
      <c r="C87" s="67">
        <v>56</v>
      </c>
      <c r="D87" s="67" t="s">
        <v>340</v>
      </c>
      <c r="E87" s="71">
        <v>0.125418082723734</v>
      </c>
      <c r="F87" s="68">
        <v>77.358490566037702</v>
      </c>
      <c r="G87" s="71">
        <v>0.25114623690424298</v>
      </c>
      <c r="H87" s="68">
        <v>54.514824797843701</v>
      </c>
      <c r="I87" s="71">
        <v>0.125108011266958</v>
      </c>
      <c r="J87" s="68">
        <v>85.040431266846397</v>
      </c>
      <c r="K87" s="71">
        <v>0</v>
      </c>
      <c r="L87" s="68">
        <v>77.493261455525598</v>
      </c>
    </row>
    <row r="88" spans="1:12" x14ac:dyDescent="0.2">
      <c r="A88" s="72" t="s">
        <v>508</v>
      </c>
      <c r="B88" s="66" t="s">
        <v>509</v>
      </c>
      <c r="C88" s="67">
        <v>56</v>
      </c>
      <c r="D88" s="67" t="s">
        <v>340</v>
      </c>
      <c r="E88" s="71">
        <v>0.15927439004725699</v>
      </c>
      <c r="F88" s="68">
        <v>87.938005390835599</v>
      </c>
      <c r="G88" s="71">
        <v>0.25286559226060801</v>
      </c>
      <c r="H88" s="68">
        <v>59.029649595687303</v>
      </c>
      <c r="I88" s="71">
        <v>0.224957577881162</v>
      </c>
      <c r="J88" s="68">
        <v>93.665768194070097</v>
      </c>
      <c r="K88" s="71">
        <v>0</v>
      </c>
      <c r="L88" s="68">
        <v>77.493261455525598</v>
      </c>
    </row>
    <row r="89" spans="1:12" x14ac:dyDescent="0.2">
      <c r="A89" s="72" t="s">
        <v>510</v>
      </c>
      <c r="B89" s="66" t="s">
        <v>511</v>
      </c>
      <c r="C89" s="67">
        <v>56</v>
      </c>
      <c r="D89" s="67" t="s">
        <v>340</v>
      </c>
      <c r="E89" s="71">
        <v>0.156817563084543</v>
      </c>
      <c r="F89" s="68">
        <v>87.264150943396203</v>
      </c>
      <c r="G89" s="71">
        <v>0.30750243010224698</v>
      </c>
      <c r="H89" s="68">
        <v>89.150943396226396</v>
      </c>
      <c r="I89" s="71">
        <v>0.162950259151382</v>
      </c>
      <c r="J89" s="68">
        <v>89.083557951482504</v>
      </c>
      <c r="K89" s="71">
        <v>0</v>
      </c>
      <c r="L89" s="68">
        <v>77.493261455525598</v>
      </c>
    </row>
    <row r="90" spans="1:12" x14ac:dyDescent="0.2">
      <c r="A90" s="72" t="s">
        <v>512</v>
      </c>
      <c r="B90" s="66" t="s">
        <v>513</v>
      </c>
      <c r="C90" s="67">
        <v>56</v>
      </c>
      <c r="D90" s="67" t="s">
        <v>340</v>
      </c>
      <c r="E90" s="71">
        <v>0.25470994045332501</v>
      </c>
      <c r="F90" s="68">
        <v>95.417789757412393</v>
      </c>
      <c r="G90" s="71">
        <v>0.55209004949990503</v>
      </c>
      <c r="H90" s="68">
        <v>97.978436657681897</v>
      </c>
      <c r="I90" s="71">
        <v>0.21203977186007</v>
      </c>
      <c r="J90" s="68">
        <v>92.789757412398899</v>
      </c>
      <c r="K90" s="71">
        <v>0</v>
      </c>
      <c r="L90" s="68">
        <v>77.493261455525598</v>
      </c>
    </row>
    <row r="91" spans="1:12" x14ac:dyDescent="0.2">
      <c r="A91" s="72" t="s">
        <v>514</v>
      </c>
      <c r="B91" s="66" t="s">
        <v>515</v>
      </c>
      <c r="C91" s="67">
        <v>56</v>
      </c>
      <c r="D91" s="67" t="s">
        <v>340</v>
      </c>
      <c r="E91" s="71">
        <v>0.19895080250882599</v>
      </c>
      <c r="F91" s="68">
        <v>92.520215633423206</v>
      </c>
      <c r="G91" s="71">
        <v>0.40604576790190799</v>
      </c>
      <c r="H91" s="68">
        <v>94.541778975741195</v>
      </c>
      <c r="I91" s="71">
        <v>0.19080663962457101</v>
      </c>
      <c r="J91" s="68">
        <v>91.374663072776301</v>
      </c>
      <c r="K91" s="71">
        <v>0</v>
      </c>
      <c r="L91" s="68">
        <v>77.493261455525598</v>
      </c>
    </row>
    <row r="92" spans="1:12" x14ac:dyDescent="0.2">
      <c r="A92" s="72" t="s">
        <v>516</v>
      </c>
      <c r="B92" s="66" t="s">
        <v>517</v>
      </c>
      <c r="C92" s="67">
        <v>56</v>
      </c>
      <c r="D92" s="67" t="s">
        <v>340</v>
      </c>
      <c r="E92" s="71">
        <v>0.222339127080943</v>
      </c>
      <c r="F92" s="68">
        <v>94.0700808625337</v>
      </c>
      <c r="G92" s="71">
        <v>0.44209676981985302</v>
      </c>
      <c r="H92" s="68">
        <v>95.417789757412393</v>
      </c>
      <c r="I92" s="71">
        <v>0.22492061142297501</v>
      </c>
      <c r="J92" s="68">
        <v>93.598382749326106</v>
      </c>
      <c r="K92" s="71">
        <v>0</v>
      </c>
      <c r="L92" s="68">
        <v>77.493261455525598</v>
      </c>
    </row>
    <row r="93" spans="1:12" x14ac:dyDescent="0.2">
      <c r="A93" s="72" t="s">
        <v>518</v>
      </c>
      <c r="B93" s="66" t="s">
        <v>519</v>
      </c>
      <c r="C93" s="67">
        <v>56</v>
      </c>
      <c r="D93" s="67" t="s">
        <v>340</v>
      </c>
      <c r="E93" s="71">
        <v>0.29387902806584598</v>
      </c>
      <c r="F93" s="68">
        <v>97.035040431266907</v>
      </c>
      <c r="G93" s="71">
        <v>0.51098257415548298</v>
      </c>
      <c r="H93" s="68">
        <v>97.237196765498695</v>
      </c>
      <c r="I93" s="71">
        <v>0.37065451004205602</v>
      </c>
      <c r="J93" s="68">
        <v>98.450134770889505</v>
      </c>
      <c r="K93" s="71">
        <v>0</v>
      </c>
      <c r="L93" s="68">
        <v>77.493261455525598</v>
      </c>
    </row>
    <row r="94" spans="1:12" x14ac:dyDescent="0.2">
      <c r="A94" s="72" t="s">
        <v>520</v>
      </c>
      <c r="B94" s="66" t="s">
        <v>521</v>
      </c>
      <c r="C94" s="67">
        <v>56</v>
      </c>
      <c r="D94" s="67" t="s">
        <v>340</v>
      </c>
      <c r="E94" s="71">
        <v>0.240070170940232</v>
      </c>
      <c r="F94" s="68">
        <v>95.013477088948804</v>
      </c>
      <c r="G94" s="71">
        <v>0.37712595033962198</v>
      </c>
      <c r="H94" s="68">
        <v>93.665768194070097</v>
      </c>
      <c r="I94" s="71">
        <v>0.343084562481073</v>
      </c>
      <c r="J94" s="68">
        <v>97.574123989218293</v>
      </c>
      <c r="K94" s="71">
        <v>0</v>
      </c>
      <c r="L94" s="68">
        <v>77.493261455525598</v>
      </c>
    </row>
    <row r="95" spans="1:12" x14ac:dyDescent="0.2">
      <c r="A95" s="72" t="s">
        <v>522</v>
      </c>
      <c r="B95" s="66" t="s">
        <v>523</v>
      </c>
      <c r="C95" s="67">
        <v>56</v>
      </c>
      <c r="D95" s="67" t="s">
        <v>340</v>
      </c>
      <c r="E95" s="71">
        <v>0.26514627870859098</v>
      </c>
      <c r="F95" s="68">
        <v>95.822102425875997</v>
      </c>
      <c r="G95" s="71">
        <v>0.48983211268649302</v>
      </c>
      <c r="H95" s="68">
        <v>96.495956873315393</v>
      </c>
      <c r="I95" s="71">
        <v>0.30560672343927903</v>
      </c>
      <c r="J95" s="68">
        <v>96.091644204851804</v>
      </c>
      <c r="K95" s="71">
        <v>0</v>
      </c>
      <c r="L95" s="68">
        <v>77.493261455525598</v>
      </c>
    </row>
    <row r="96" spans="1:12" x14ac:dyDescent="0.2">
      <c r="A96" s="72" t="s">
        <v>524</v>
      </c>
      <c r="B96" s="66" t="s">
        <v>525</v>
      </c>
      <c r="C96" s="67">
        <v>56</v>
      </c>
      <c r="D96" s="67" t="s">
        <v>340</v>
      </c>
      <c r="E96" s="71">
        <v>0.17789495006768299</v>
      </c>
      <c r="F96" s="68">
        <v>90.026954177897593</v>
      </c>
      <c r="G96" s="71">
        <v>0.43035436457902998</v>
      </c>
      <c r="H96" s="68">
        <v>95.080862533692695</v>
      </c>
      <c r="I96" s="71">
        <v>0.103330485624018</v>
      </c>
      <c r="J96" s="68">
        <v>82.075471698113205</v>
      </c>
      <c r="K96" s="71">
        <v>0</v>
      </c>
      <c r="L96" s="68">
        <v>77.493261455525598</v>
      </c>
    </row>
    <row r="97" spans="1:12" x14ac:dyDescent="0.2">
      <c r="A97" s="72" t="s">
        <v>526</v>
      </c>
      <c r="B97" s="66" t="s">
        <v>527</v>
      </c>
      <c r="C97" s="67">
        <v>55</v>
      </c>
      <c r="D97" s="67" t="s">
        <v>340</v>
      </c>
      <c r="E97" s="71">
        <v>9.0752108054275402E-2</v>
      </c>
      <c r="F97" s="68">
        <v>39.757412398921801</v>
      </c>
      <c r="G97" s="71">
        <v>0.25388862713608401</v>
      </c>
      <c r="H97" s="68">
        <v>61.388140161725097</v>
      </c>
      <c r="I97" s="71">
        <v>1.8367697026742399E-2</v>
      </c>
      <c r="J97" s="68">
        <v>47.439353099730504</v>
      </c>
      <c r="K97" s="71">
        <v>0</v>
      </c>
      <c r="L97" s="68">
        <v>77.493261455525598</v>
      </c>
    </row>
    <row r="98" spans="1:12" x14ac:dyDescent="0.2">
      <c r="A98" s="72" t="s">
        <v>528</v>
      </c>
      <c r="B98" s="66" t="s">
        <v>529</v>
      </c>
      <c r="C98" s="67">
        <v>55</v>
      </c>
      <c r="D98" s="67" t="s">
        <v>340</v>
      </c>
      <c r="E98" s="71">
        <v>0.18108937930206101</v>
      </c>
      <c r="F98" s="68">
        <v>90.229110512129395</v>
      </c>
      <c r="G98" s="71">
        <v>0.41998470912638702</v>
      </c>
      <c r="H98" s="68">
        <v>94.811320754717002</v>
      </c>
      <c r="I98" s="71">
        <v>0.102310274417379</v>
      </c>
      <c r="J98" s="68">
        <v>81.603773584905696</v>
      </c>
      <c r="K98" s="71">
        <v>2.0973154362416001E-2</v>
      </c>
      <c r="L98" s="68">
        <v>84.029649595687303</v>
      </c>
    </row>
    <row r="99" spans="1:12" x14ac:dyDescent="0.2">
      <c r="A99" s="72" t="s">
        <v>530</v>
      </c>
      <c r="B99" s="66" t="s">
        <v>531</v>
      </c>
      <c r="C99" s="67">
        <v>55</v>
      </c>
      <c r="D99" s="67" t="s">
        <v>340</v>
      </c>
      <c r="E99" s="71">
        <v>0.119731176588334</v>
      </c>
      <c r="F99" s="68">
        <v>74.258760107816698</v>
      </c>
      <c r="G99" s="71">
        <v>0.29180877854378001</v>
      </c>
      <c r="H99" s="68">
        <v>86.859838274932599</v>
      </c>
      <c r="I99" s="71">
        <v>4.6411596858806303E-2</v>
      </c>
      <c r="J99" s="68">
        <v>66.778975741239904</v>
      </c>
      <c r="K99" s="71">
        <v>2.0973154362416001E-2</v>
      </c>
      <c r="L99" s="68">
        <v>84.029649595687303</v>
      </c>
    </row>
    <row r="100" spans="1:12" x14ac:dyDescent="0.2">
      <c r="A100" s="72" t="s">
        <v>532</v>
      </c>
      <c r="B100" s="66" t="s">
        <v>533</v>
      </c>
      <c r="C100" s="67">
        <v>55</v>
      </c>
      <c r="D100" s="67" t="s">
        <v>340</v>
      </c>
      <c r="E100" s="71">
        <v>9.17711244537954E-2</v>
      </c>
      <c r="F100" s="68">
        <v>41.711590296495999</v>
      </c>
      <c r="G100" s="71">
        <v>0.22799088486466601</v>
      </c>
      <c r="H100" s="68">
        <v>10.309973045822099</v>
      </c>
      <c r="I100" s="71">
        <v>4.7322488496720001E-2</v>
      </c>
      <c r="J100" s="68">
        <v>67.250673854447399</v>
      </c>
      <c r="K100" s="71">
        <v>0</v>
      </c>
      <c r="L100" s="68">
        <v>77.493261455525598</v>
      </c>
    </row>
    <row r="101" spans="1:12" x14ac:dyDescent="0.2">
      <c r="A101" s="72" t="s">
        <v>534</v>
      </c>
      <c r="B101" s="66" t="s">
        <v>535</v>
      </c>
      <c r="C101" s="67">
        <v>55</v>
      </c>
      <c r="D101" s="67" t="s">
        <v>340</v>
      </c>
      <c r="E101" s="71">
        <v>8.6070259345095199E-2</v>
      </c>
      <c r="F101" s="68">
        <v>21.3611859838275</v>
      </c>
      <c r="G101" s="71">
        <v>0.23734455853133099</v>
      </c>
      <c r="H101" s="68">
        <v>11.792452830188701</v>
      </c>
      <c r="I101" s="71">
        <v>2.08662195039542E-2</v>
      </c>
      <c r="J101" s="68">
        <v>51.482479784366603</v>
      </c>
      <c r="K101" s="71">
        <v>0</v>
      </c>
      <c r="L101" s="68">
        <v>77.493261455525598</v>
      </c>
    </row>
    <row r="102" spans="1:12" x14ac:dyDescent="0.2">
      <c r="A102" s="72" t="s">
        <v>536</v>
      </c>
      <c r="B102" s="66" t="s">
        <v>537</v>
      </c>
      <c r="C102" s="67">
        <v>55</v>
      </c>
      <c r="D102" s="67" t="s">
        <v>340</v>
      </c>
      <c r="E102" s="71">
        <v>9.6900767173031602E-2</v>
      </c>
      <c r="F102" s="68">
        <v>52.560646900269496</v>
      </c>
      <c r="G102" s="71">
        <v>0.26043950761717499</v>
      </c>
      <c r="H102" s="68">
        <v>72.911051212938006</v>
      </c>
      <c r="I102" s="71">
        <v>3.026279390192E-2</v>
      </c>
      <c r="J102" s="68">
        <v>59.231805929919098</v>
      </c>
      <c r="K102" s="71">
        <v>0</v>
      </c>
      <c r="L102" s="68">
        <v>77.493261455525598</v>
      </c>
    </row>
    <row r="103" spans="1:12" x14ac:dyDescent="0.2">
      <c r="A103" s="72" t="s">
        <v>538</v>
      </c>
      <c r="B103" s="66" t="s">
        <v>539</v>
      </c>
      <c r="C103" s="67">
        <v>55</v>
      </c>
      <c r="D103" s="67" t="s">
        <v>340</v>
      </c>
      <c r="E103" s="71">
        <v>8.6042360500346901E-2</v>
      </c>
      <c r="F103" s="68">
        <v>21.159029649595698</v>
      </c>
      <c r="G103" s="71">
        <v>0.25</v>
      </c>
      <c r="H103" s="68">
        <v>51.415094339622598</v>
      </c>
      <c r="I103" s="71">
        <v>8.1270815010406998E-3</v>
      </c>
      <c r="J103" s="68">
        <v>27.1563342318059</v>
      </c>
      <c r="K103" s="71">
        <v>0</v>
      </c>
      <c r="L103" s="68">
        <v>77.493261455525598</v>
      </c>
    </row>
    <row r="104" spans="1:12" x14ac:dyDescent="0.2">
      <c r="A104" s="72" t="s">
        <v>540</v>
      </c>
      <c r="B104" s="66" t="s">
        <v>541</v>
      </c>
      <c r="C104" s="67">
        <v>55</v>
      </c>
      <c r="D104" s="67" t="s">
        <v>340</v>
      </c>
      <c r="E104" s="71">
        <v>8.9371931830979301E-2</v>
      </c>
      <c r="F104" s="68">
        <v>35.242587601078199</v>
      </c>
      <c r="G104" s="71">
        <v>0.25</v>
      </c>
      <c r="H104" s="68">
        <v>51.415094339622598</v>
      </c>
      <c r="I104" s="71">
        <v>1.8115795492937899E-2</v>
      </c>
      <c r="J104" s="68">
        <v>47.169811320754697</v>
      </c>
      <c r="K104" s="71">
        <v>0</v>
      </c>
      <c r="L104" s="68">
        <v>77.493261455525598</v>
      </c>
    </row>
    <row r="105" spans="1:12" x14ac:dyDescent="0.2">
      <c r="A105" s="72" t="s">
        <v>542</v>
      </c>
      <c r="B105" s="66" t="s">
        <v>543</v>
      </c>
      <c r="C105" s="67">
        <v>56</v>
      </c>
      <c r="D105" s="67" t="s">
        <v>340</v>
      </c>
      <c r="E105" s="71">
        <v>0.122259574245007</v>
      </c>
      <c r="F105" s="68">
        <v>75.471698113207594</v>
      </c>
      <c r="G105" s="71">
        <v>0.32524802229694499</v>
      </c>
      <c r="H105" s="68">
        <v>90.970350404312697</v>
      </c>
      <c r="I105" s="71">
        <v>4.1530700438075698E-2</v>
      </c>
      <c r="J105" s="68">
        <v>64.824797843665806</v>
      </c>
      <c r="K105" s="71">
        <v>0</v>
      </c>
      <c r="L105" s="68">
        <v>77.493261455525598</v>
      </c>
    </row>
    <row r="106" spans="1:12" x14ac:dyDescent="0.2">
      <c r="A106" s="72" t="s">
        <v>544</v>
      </c>
      <c r="B106" s="66" t="s">
        <v>545</v>
      </c>
      <c r="C106" s="67">
        <v>55</v>
      </c>
      <c r="D106" s="67" t="s">
        <v>340</v>
      </c>
      <c r="E106" s="71">
        <v>0.10796986277366</v>
      </c>
      <c r="F106" s="68">
        <v>66.442048517520206</v>
      </c>
      <c r="G106" s="71">
        <v>0.29540457290276301</v>
      </c>
      <c r="H106" s="68">
        <v>87.533692722371995</v>
      </c>
      <c r="I106" s="71">
        <v>2.85050154182174E-2</v>
      </c>
      <c r="J106" s="68">
        <v>57.547169811320799</v>
      </c>
      <c r="K106" s="71">
        <v>0</v>
      </c>
      <c r="L106" s="68">
        <v>77.493261455525598</v>
      </c>
    </row>
    <row r="107" spans="1:12" x14ac:dyDescent="0.2">
      <c r="A107" s="72" t="s">
        <v>546</v>
      </c>
      <c r="B107" s="66" t="s">
        <v>547</v>
      </c>
      <c r="C107" s="67">
        <v>55</v>
      </c>
      <c r="D107" s="67" t="s">
        <v>340</v>
      </c>
      <c r="E107" s="71">
        <v>9.3427585109791003E-2</v>
      </c>
      <c r="F107" s="68">
        <v>45.9568733153639</v>
      </c>
      <c r="G107" s="71">
        <v>0.26184241298498601</v>
      </c>
      <c r="H107" s="68">
        <v>74.393530997304595</v>
      </c>
      <c r="I107" s="71">
        <v>1.8440342344387101E-2</v>
      </c>
      <c r="J107" s="68">
        <v>47.506738544474402</v>
      </c>
      <c r="K107" s="71">
        <v>0</v>
      </c>
      <c r="L107" s="68">
        <v>77.493261455525598</v>
      </c>
    </row>
    <row r="108" spans="1:12" x14ac:dyDescent="0.2">
      <c r="A108" s="72" t="s">
        <v>548</v>
      </c>
      <c r="B108" s="66" t="s">
        <v>549</v>
      </c>
      <c r="C108" s="67">
        <v>55</v>
      </c>
      <c r="D108" s="67" t="s">
        <v>340</v>
      </c>
      <c r="E108" s="71">
        <v>0.11501199893366899</v>
      </c>
      <c r="F108" s="68">
        <v>70.956873315363893</v>
      </c>
      <c r="G108" s="71">
        <v>0.26282242384695098</v>
      </c>
      <c r="H108" s="68">
        <v>74.932614555256094</v>
      </c>
      <c r="I108" s="71">
        <v>8.2213572954056E-2</v>
      </c>
      <c r="J108" s="68">
        <v>77.897574123989202</v>
      </c>
      <c r="K108" s="71">
        <v>0</v>
      </c>
      <c r="L108" s="68">
        <v>77.493261455525598</v>
      </c>
    </row>
    <row r="109" spans="1:12" x14ac:dyDescent="0.2">
      <c r="A109" s="72" t="s">
        <v>550</v>
      </c>
      <c r="B109" s="66" t="s">
        <v>551</v>
      </c>
      <c r="C109" s="67">
        <v>55</v>
      </c>
      <c r="D109" s="67" t="s">
        <v>340</v>
      </c>
      <c r="E109" s="71">
        <v>0.115694286480473</v>
      </c>
      <c r="F109" s="68">
        <v>71.563342318059298</v>
      </c>
      <c r="G109" s="71">
        <v>0.33611909711459098</v>
      </c>
      <c r="H109" s="68">
        <v>91.778975741239904</v>
      </c>
      <c r="I109" s="71">
        <v>1.0963762326829199E-2</v>
      </c>
      <c r="J109" s="68">
        <v>34.838274932614603</v>
      </c>
      <c r="K109" s="71">
        <v>0</v>
      </c>
      <c r="L109" s="68">
        <v>77.493261455525598</v>
      </c>
    </row>
    <row r="110" spans="1:12" x14ac:dyDescent="0.2">
      <c r="A110" s="72" t="s">
        <v>552</v>
      </c>
      <c r="B110" s="66" t="s">
        <v>553</v>
      </c>
      <c r="C110" s="67">
        <v>55</v>
      </c>
      <c r="D110" s="67" t="s">
        <v>340</v>
      </c>
      <c r="E110" s="71">
        <v>0.118859797296351</v>
      </c>
      <c r="F110" s="68">
        <v>73.719676549865198</v>
      </c>
      <c r="G110" s="71">
        <v>0.32553163769840199</v>
      </c>
      <c r="H110" s="68">
        <v>91.037735849056602</v>
      </c>
      <c r="I110" s="71">
        <v>3.10477541906524E-2</v>
      </c>
      <c r="J110" s="68">
        <v>59.703504043126699</v>
      </c>
      <c r="K110" s="71">
        <v>0</v>
      </c>
      <c r="L110" s="68">
        <v>77.493261455525598</v>
      </c>
    </row>
    <row r="111" spans="1:12" x14ac:dyDescent="0.2">
      <c r="A111" s="72" t="s">
        <v>554</v>
      </c>
      <c r="B111" s="66" t="s">
        <v>555</v>
      </c>
      <c r="C111" s="67">
        <v>55</v>
      </c>
      <c r="D111" s="67" t="s">
        <v>340</v>
      </c>
      <c r="E111" s="71">
        <v>0.11515799067442201</v>
      </c>
      <c r="F111" s="68">
        <v>71.091644204851804</v>
      </c>
      <c r="G111" s="71">
        <v>0.29604614565021797</v>
      </c>
      <c r="H111" s="68">
        <v>87.668463611859806</v>
      </c>
      <c r="I111" s="71">
        <v>4.9427826373047497E-2</v>
      </c>
      <c r="J111" s="68">
        <v>68.463611859838295</v>
      </c>
      <c r="K111" s="71">
        <v>0</v>
      </c>
      <c r="L111" s="68">
        <v>77.493261455525598</v>
      </c>
    </row>
    <row r="112" spans="1:12" x14ac:dyDescent="0.2">
      <c r="A112" s="72" t="s">
        <v>556</v>
      </c>
      <c r="B112" s="66" t="s">
        <v>557</v>
      </c>
      <c r="C112" s="67">
        <v>55</v>
      </c>
      <c r="D112" s="67" t="s">
        <v>340</v>
      </c>
      <c r="E112" s="71">
        <v>0.100638215781995</v>
      </c>
      <c r="F112" s="68">
        <v>57.884097035040398</v>
      </c>
      <c r="G112" s="71">
        <v>0.25458494761697298</v>
      </c>
      <c r="H112" s="68">
        <v>63.881401617250702</v>
      </c>
      <c r="I112" s="71">
        <v>4.7329699729011902E-2</v>
      </c>
      <c r="J112" s="68">
        <v>67.318059299191404</v>
      </c>
      <c r="K112" s="71">
        <v>0</v>
      </c>
      <c r="L112" s="68">
        <v>77.493261455525598</v>
      </c>
    </row>
    <row r="113" spans="1:12" x14ac:dyDescent="0.2">
      <c r="A113" s="72" t="s">
        <v>558</v>
      </c>
      <c r="B113" s="66" t="s">
        <v>559</v>
      </c>
      <c r="C113" s="67">
        <v>55</v>
      </c>
      <c r="D113" s="67" t="s">
        <v>340</v>
      </c>
      <c r="E113" s="71">
        <v>0.105400981073293</v>
      </c>
      <c r="F113" s="68">
        <v>62.870619946091601</v>
      </c>
      <c r="G113" s="71">
        <v>0.26429006949225198</v>
      </c>
      <c r="H113" s="68">
        <v>76.010781671158995</v>
      </c>
      <c r="I113" s="71">
        <v>5.19128737276272E-2</v>
      </c>
      <c r="J113" s="68">
        <v>69.272237196765502</v>
      </c>
      <c r="K113" s="71">
        <v>0</v>
      </c>
      <c r="L113" s="68">
        <v>77.493261455525598</v>
      </c>
    </row>
    <row r="114" spans="1:12" x14ac:dyDescent="0.2">
      <c r="A114" s="72" t="s">
        <v>560</v>
      </c>
      <c r="B114" s="66" t="s">
        <v>561</v>
      </c>
      <c r="C114" s="67">
        <v>55</v>
      </c>
      <c r="D114" s="67" t="s">
        <v>340</v>
      </c>
      <c r="E114" s="71">
        <v>0.12662261891631699</v>
      </c>
      <c r="F114" s="68">
        <v>78.032345013477098</v>
      </c>
      <c r="G114" s="71">
        <v>0.31645838846377999</v>
      </c>
      <c r="H114" s="68">
        <v>90.296495956873301</v>
      </c>
      <c r="I114" s="71">
        <v>6.3409468285169898E-2</v>
      </c>
      <c r="J114" s="68">
        <v>73.113207547169793</v>
      </c>
      <c r="K114" s="71">
        <v>0</v>
      </c>
      <c r="L114" s="68">
        <v>77.493261455525598</v>
      </c>
    </row>
    <row r="115" spans="1:12" x14ac:dyDescent="0.2">
      <c r="A115" s="72" t="s">
        <v>562</v>
      </c>
      <c r="B115" s="66" t="s">
        <v>563</v>
      </c>
      <c r="C115" s="67">
        <v>55</v>
      </c>
      <c r="D115" s="67" t="s">
        <v>340</v>
      </c>
      <c r="E115" s="71">
        <v>0.114806663823244</v>
      </c>
      <c r="F115" s="68">
        <v>70.889487870619902</v>
      </c>
      <c r="G115" s="71">
        <v>0.27822656660348</v>
      </c>
      <c r="H115" s="68">
        <v>83.692722371967605</v>
      </c>
      <c r="I115" s="71">
        <v>6.6193424866253306E-2</v>
      </c>
      <c r="J115" s="68">
        <v>73.787061994609203</v>
      </c>
      <c r="K115" s="71">
        <v>0</v>
      </c>
      <c r="L115" s="68">
        <v>77.493261455525598</v>
      </c>
    </row>
    <row r="116" spans="1:12" x14ac:dyDescent="0.2">
      <c r="A116" s="72" t="s">
        <v>564</v>
      </c>
      <c r="B116" s="66" t="s">
        <v>565</v>
      </c>
      <c r="C116" s="67">
        <v>55</v>
      </c>
      <c r="D116" s="67" t="s">
        <v>340</v>
      </c>
      <c r="E116" s="71">
        <v>9.8266681102221004E-2</v>
      </c>
      <c r="F116" s="68">
        <v>54.245283018867902</v>
      </c>
      <c r="G116" s="71">
        <v>0.27984850655857701</v>
      </c>
      <c r="H116" s="68">
        <v>84.164420485175199</v>
      </c>
      <c r="I116" s="71">
        <v>1.49515367480859E-2</v>
      </c>
      <c r="J116" s="68">
        <v>42.789757412398899</v>
      </c>
      <c r="K116" s="71">
        <v>0</v>
      </c>
      <c r="L116" s="68">
        <v>77.493261455525598</v>
      </c>
    </row>
    <row r="117" spans="1:12" x14ac:dyDescent="0.2">
      <c r="A117" s="72" t="s">
        <v>566</v>
      </c>
      <c r="B117" s="66" t="s">
        <v>567</v>
      </c>
      <c r="C117" s="67">
        <v>55</v>
      </c>
      <c r="D117" s="67" t="s">
        <v>340</v>
      </c>
      <c r="E117" s="71">
        <v>8.7652724883180502E-2</v>
      </c>
      <c r="F117" s="68">
        <v>29.110512129380101</v>
      </c>
      <c r="G117" s="71">
        <v>0.249744350229469</v>
      </c>
      <c r="H117" s="68">
        <v>18.194070080862499</v>
      </c>
      <c r="I117" s="71">
        <v>1.3213824420072399E-2</v>
      </c>
      <c r="J117" s="68">
        <v>39.285714285714299</v>
      </c>
      <c r="K117" s="71">
        <v>0</v>
      </c>
      <c r="L117" s="68">
        <v>77.493261455525598</v>
      </c>
    </row>
    <row r="118" spans="1:12" x14ac:dyDescent="0.2">
      <c r="A118" s="72" t="s">
        <v>568</v>
      </c>
      <c r="B118" s="66" t="s">
        <v>569</v>
      </c>
      <c r="C118" s="67">
        <v>55</v>
      </c>
      <c r="D118" s="67" t="s">
        <v>340</v>
      </c>
      <c r="E118" s="71">
        <v>8.9821925384954995E-2</v>
      </c>
      <c r="F118" s="68">
        <v>36.927223719676498</v>
      </c>
      <c r="G118" s="71">
        <v>0.25458494761258599</v>
      </c>
      <c r="H118" s="68">
        <v>63.611859838274903</v>
      </c>
      <c r="I118" s="71">
        <v>1.4880828542278599E-2</v>
      </c>
      <c r="J118" s="68">
        <v>42.520215633423199</v>
      </c>
      <c r="K118" s="71">
        <v>0</v>
      </c>
      <c r="L118" s="68">
        <v>77.493261455525598</v>
      </c>
    </row>
    <row r="119" spans="1:12" x14ac:dyDescent="0.2">
      <c r="A119" s="72" t="s">
        <v>570</v>
      </c>
      <c r="B119" s="66" t="s">
        <v>571</v>
      </c>
      <c r="C119" s="67">
        <v>55</v>
      </c>
      <c r="D119" s="67" t="s">
        <v>340</v>
      </c>
      <c r="E119" s="71">
        <v>0.110769729768895</v>
      </c>
      <c r="F119" s="68">
        <v>68.194070080862502</v>
      </c>
      <c r="G119" s="71">
        <v>0.29208935671565101</v>
      </c>
      <c r="H119" s="68">
        <v>86.927223719676505</v>
      </c>
      <c r="I119" s="71">
        <v>4.0219832591034697E-2</v>
      </c>
      <c r="J119" s="68">
        <v>64.218328840970401</v>
      </c>
      <c r="K119" s="71">
        <v>0</v>
      </c>
      <c r="L119" s="68">
        <v>77.493261455525598</v>
      </c>
    </row>
    <row r="120" spans="1:12" x14ac:dyDescent="0.2">
      <c r="A120" s="72" t="s">
        <v>572</v>
      </c>
      <c r="B120" s="66" t="s">
        <v>573</v>
      </c>
      <c r="C120" s="67">
        <v>55</v>
      </c>
      <c r="D120" s="67" t="s">
        <v>340</v>
      </c>
      <c r="E120" s="71">
        <v>0.21098838877262499</v>
      </c>
      <c r="F120" s="68">
        <v>93.733153638814002</v>
      </c>
      <c r="G120" s="71">
        <v>0.44673433588825001</v>
      </c>
      <c r="H120" s="68">
        <v>95.687331536388101</v>
      </c>
      <c r="I120" s="71">
        <v>0.18623083042962599</v>
      </c>
      <c r="J120" s="68">
        <v>91.037735849056602</v>
      </c>
      <c r="K120" s="71">
        <v>0</v>
      </c>
      <c r="L120" s="68">
        <v>77.493261455525598</v>
      </c>
    </row>
    <row r="121" spans="1:12" x14ac:dyDescent="0.2">
      <c r="A121" s="72" t="s">
        <v>574</v>
      </c>
      <c r="B121" s="66" t="s">
        <v>575</v>
      </c>
      <c r="C121" s="67">
        <v>55</v>
      </c>
      <c r="D121" s="67" t="s">
        <v>340</v>
      </c>
      <c r="E121" s="71">
        <v>0.284064913145399</v>
      </c>
      <c r="F121" s="68">
        <v>96.832884097035006</v>
      </c>
      <c r="G121" s="71">
        <v>0.55609124356480699</v>
      </c>
      <c r="H121" s="68">
        <v>98.113207547169793</v>
      </c>
      <c r="I121" s="71">
        <v>0.29610349587139101</v>
      </c>
      <c r="J121" s="68">
        <v>95.687331536388101</v>
      </c>
      <c r="K121" s="71">
        <v>0</v>
      </c>
      <c r="L121" s="68">
        <v>77.493261455525598</v>
      </c>
    </row>
    <row r="122" spans="1:12" x14ac:dyDescent="0.2">
      <c r="A122" s="72" t="s">
        <v>576</v>
      </c>
      <c r="B122" s="66" t="s">
        <v>577</v>
      </c>
      <c r="C122" s="67">
        <v>55</v>
      </c>
      <c r="D122" s="67" t="s">
        <v>340</v>
      </c>
      <c r="E122" s="71">
        <v>9.2926555697673996E-2</v>
      </c>
      <c r="F122" s="68">
        <v>44.743935309972997</v>
      </c>
      <c r="G122" s="71">
        <v>0.25</v>
      </c>
      <c r="H122" s="68">
        <v>51.415094339622598</v>
      </c>
      <c r="I122" s="71">
        <v>2.8779667093021901E-2</v>
      </c>
      <c r="J122" s="68">
        <v>58.153638814016198</v>
      </c>
      <c r="K122" s="71">
        <v>0</v>
      </c>
      <c r="L122" s="68">
        <v>77.493261455525598</v>
      </c>
    </row>
    <row r="123" spans="1:12" x14ac:dyDescent="0.2">
      <c r="A123" s="72" t="s">
        <v>578</v>
      </c>
      <c r="B123" s="66" t="s">
        <v>579</v>
      </c>
      <c r="C123" s="67">
        <v>55</v>
      </c>
      <c r="D123" s="67" t="s">
        <v>340</v>
      </c>
      <c r="E123" s="71">
        <v>8.6434769246772097E-2</v>
      </c>
      <c r="F123" s="68">
        <v>23.315363881401598</v>
      </c>
      <c r="G123" s="71">
        <v>0.25</v>
      </c>
      <c r="H123" s="68">
        <v>51.415094339622598</v>
      </c>
      <c r="I123" s="71">
        <v>9.3043077403162904E-3</v>
      </c>
      <c r="J123" s="68">
        <v>30.323450134770901</v>
      </c>
      <c r="K123" s="71">
        <v>0</v>
      </c>
      <c r="L123" s="68">
        <v>77.493261455525598</v>
      </c>
    </row>
    <row r="124" spans="1:12" x14ac:dyDescent="0.2">
      <c r="A124" s="72" t="s">
        <v>580</v>
      </c>
      <c r="B124" s="66" t="s">
        <v>581</v>
      </c>
      <c r="C124" s="67">
        <v>55</v>
      </c>
      <c r="D124" s="67" t="s">
        <v>340</v>
      </c>
      <c r="E124" s="71">
        <v>8.4683000952286897E-2</v>
      </c>
      <c r="F124" s="68">
        <v>14.555256064690001</v>
      </c>
      <c r="G124" s="71">
        <v>0.25</v>
      </c>
      <c r="H124" s="68">
        <v>51.415094339622598</v>
      </c>
      <c r="I124" s="71">
        <v>4.0490028568605802E-3</v>
      </c>
      <c r="J124" s="68">
        <v>13.072776280323501</v>
      </c>
      <c r="K124" s="71">
        <v>0</v>
      </c>
      <c r="L124" s="68">
        <v>77.493261455525598</v>
      </c>
    </row>
    <row r="125" spans="1:12" x14ac:dyDescent="0.2">
      <c r="A125" s="72" t="s">
        <v>582</v>
      </c>
      <c r="B125" s="66" t="s">
        <v>583</v>
      </c>
      <c r="C125" s="67">
        <v>55</v>
      </c>
      <c r="D125" s="67" t="s">
        <v>340</v>
      </c>
      <c r="E125" s="71">
        <v>8.5715850646051903E-2</v>
      </c>
      <c r="F125" s="68">
        <v>19.743935309973001</v>
      </c>
      <c r="G125" s="71">
        <v>0.25</v>
      </c>
      <c r="H125" s="68">
        <v>51.415094339622598</v>
      </c>
      <c r="I125" s="71">
        <v>7.1475519381555804E-3</v>
      </c>
      <c r="J125" s="68">
        <v>24.4609164420485</v>
      </c>
      <c r="K125" s="71">
        <v>0</v>
      </c>
      <c r="L125" s="68">
        <v>77.493261455525598</v>
      </c>
    </row>
    <row r="126" spans="1:12" x14ac:dyDescent="0.2">
      <c r="A126" s="72" t="s">
        <v>584</v>
      </c>
      <c r="B126" s="66" t="s">
        <v>585</v>
      </c>
      <c r="C126" s="67">
        <v>55</v>
      </c>
      <c r="D126" s="67" t="s">
        <v>340</v>
      </c>
      <c r="E126" s="71">
        <v>8.8860621924342603E-2</v>
      </c>
      <c r="F126" s="68">
        <v>33.894878706199499</v>
      </c>
      <c r="G126" s="71">
        <v>0.25</v>
      </c>
      <c r="H126" s="68">
        <v>51.415094339622598</v>
      </c>
      <c r="I126" s="71">
        <v>1.6581865773027699E-2</v>
      </c>
      <c r="J126" s="68">
        <v>45.1482479784367</v>
      </c>
      <c r="K126" s="71">
        <v>0</v>
      </c>
      <c r="L126" s="68">
        <v>77.493261455525598</v>
      </c>
    </row>
    <row r="127" spans="1:12" x14ac:dyDescent="0.2">
      <c r="A127" s="72" t="s">
        <v>586</v>
      </c>
      <c r="B127" s="66" t="s">
        <v>587</v>
      </c>
      <c r="C127" s="67">
        <v>55</v>
      </c>
      <c r="D127" s="67" t="s">
        <v>340</v>
      </c>
      <c r="E127" s="71">
        <v>8.7453118500461502E-2</v>
      </c>
      <c r="F127" s="68">
        <v>28.3692722371968</v>
      </c>
      <c r="G127" s="71">
        <v>0.254203658864676</v>
      </c>
      <c r="H127" s="68">
        <v>63.140161725067401</v>
      </c>
      <c r="I127" s="71">
        <v>8.1556966367086307E-3</v>
      </c>
      <c r="J127" s="68">
        <v>27.223719676549901</v>
      </c>
      <c r="K127" s="71">
        <v>0</v>
      </c>
      <c r="L127" s="68">
        <v>77.493261455525598</v>
      </c>
    </row>
    <row r="128" spans="1:12" x14ac:dyDescent="0.2">
      <c r="A128" s="72" t="s">
        <v>588</v>
      </c>
      <c r="B128" s="66" t="s">
        <v>589</v>
      </c>
      <c r="C128" s="67">
        <v>55</v>
      </c>
      <c r="D128" s="67" t="s">
        <v>340</v>
      </c>
      <c r="E128" s="71">
        <v>0.104464636995091</v>
      </c>
      <c r="F128" s="68">
        <v>61.859838274932599</v>
      </c>
      <c r="G128" s="71">
        <v>0.25287292166075798</v>
      </c>
      <c r="H128" s="68">
        <v>59.568733153638803</v>
      </c>
      <c r="I128" s="71">
        <v>6.0520989324513601E-2</v>
      </c>
      <c r="J128" s="68">
        <v>72.3045822102426</v>
      </c>
      <c r="K128" s="71">
        <v>0</v>
      </c>
      <c r="L128" s="68">
        <v>77.493261455525598</v>
      </c>
    </row>
    <row r="129" spans="1:12" x14ac:dyDescent="0.2">
      <c r="A129" s="72" t="s">
        <v>590</v>
      </c>
      <c r="B129" s="66" t="s">
        <v>591</v>
      </c>
      <c r="C129" s="67">
        <v>55</v>
      </c>
      <c r="D129" s="67" t="s">
        <v>340</v>
      </c>
      <c r="E129" s="71">
        <v>0.10173023508510599</v>
      </c>
      <c r="F129" s="68">
        <v>59.164420485175199</v>
      </c>
      <c r="G129" s="71">
        <v>0.27179191517117801</v>
      </c>
      <c r="H129" s="68">
        <v>81.064690026954196</v>
      </c>
      <c r="I129" s="71">
        <v>3.3398790084139901E-2</v>
      </c>
      <c r="J129" s="68">
        <v>60.714285714285701</v>
      </c>
      <c r="K129" s="71">
        <v>0</v>
      </c>
      <c r="L129" s="68">
        <v>77.493261455525598</v>
      </c>
    </row>
    <row r="130" spans="1:12" x14ac:dyDescent="0.2">
      <c r="A130" s="72" t="s">
        <v>592</v>
      </c>
      <c r="B130" s="66" t="s">
        <v>593</v>
      </c>
      <c r="C130" s="67">
        <v>55</v>
      </c>
      <c r="D130" s="67" t="s">
        <v>340</v>
      </c>
      <c r="E130" s="71">
        <v>8.6652030495097607E-2</v>
      </c>
      <c r="F130" s="68">
        <v>24.528301886792502</v>
      </c>
      <c r="G130" s="71">
        <v>0.25</v>
      </c>
      <c r="H130" s="68">
        <v>51.415094339622598</v>
      </c>
      <c r="I130" s="71">
        <v>9.9560914852929103E-3</v>
      </c>
      <c r="J130" s="68">
        <v>32.008086253369299</v>
      </c>
      <c r="K130" s="71">
        <v>0</v>
      </c>
      <c r="L130" s="68">
        <v>77.493261455525598</v>
      </c>
    </row>
    <row r="131" spans="1:12" x14ac:dyDescent="0.2">
      <c r="A131" s="72" t="s">
        <v>594</v>
      </c>
      <c r="B131" s="66" t="s">
        <v>595</v>
      </c>
      <c r="C131" s="67">
        <v>55</v>
      </c>
      <c r="D131" s="67" t="s">
        <v>340</v>
      </c>
      <c r="E131" s="71">
        <v>8.53333097952787E-2</v>
      </c>
      <c r="F131" s="68">
        <v>17.991913746630701</v>
      </c>
      <c r="G131" s="71">
        <v>0.25</v>
      </c>
      <c r="H131" s="68">
        <v>51.415094339622598</v>
      </c>
      <c r="I131" s="71">
        <v>5.9999293858360699E-3</v>
      </c>
      <c r="J131" s="68">
        <v>20.822102425876</v>
      </c>
      <c r="K131" s="71">
        <v>0</v>
      </c>
      <c r="L131" s="68">
        <v>77.493261455525598</v>
      </c>
    </row>
    <row r="132" spans="1:12" x14ac:dyDescent="0.2">
      <c r="A132" s="72" t="s">
        <v>596</v>
      </c>
      <c r="B132" s="66" t="s">
        <v>597</v>
      </c>
      <c r="C132" s="67">
        <v>55</v>
      </c>
      <c r="D132" s="67" t="s">
        <v>340</v>
      </c>
      <c r="E132" s="71">
        <v>8.6084313318767897E-2</v>
      </c>
      <c r="F132" s="68">
        <v>21.428571428571399</v>
      </c>
      <c r="G132" s="71">
        <v>0.25</v>
      </c>
      <c r="H132" s="68">
        <v>51.415094339622598</v>
      </c>
      <c r="I132" s="71">
        <v>8.2529399563035996E-3</v>
      </c>
      <c r="J132" s="68">
        <v>27.4258760107817</v>
      </c>
      <c r="K132" s="71">
        <v>0</v>
      </c>
      <c r="L132" s="68">
        <v>77.493261455525598</v>
      </c>
    </row>
    <row r="133" spans="1:12" x14ac:dyDescent="0.2">
      <c r="A133" s="72" t="s">
        <v>598</v>
      </c>
      <c r="B133" s="66" t="s">
        <v>599</v>
      </c>
      <c r="C133" s="67">
        <v>55</v>
      </c>
      <c r="D133" s="67" t="s">
        <v>340</v>
      </c>
      <c r="E133" s="71">
        <v>9.6093609112737705E-2</v>
      </c>
      <c r="F133" s="68">
        <v>51.212938005390797</v>
      </c>
      <c r="G133" s="71">
        <v>0.269486027372137</v>
      </c>
      <c r="H133" s="68">
        <v>79.312668463611899</v>
      </c>
      <c r="I133" s="71">
        <v>1.8794799966076001E-2</v>
      </c>
      <c r="J133" s="68">
        <v>48.180592991913699</v>
      </c>
      <c r="K133" s="71">
        <v>0</v>
      </c>
      <c r="L133" s="68">
        <v>77.493261455525598</v>
      </c>
    </row>
    <row r="134" spans="1:12" x14ac:dyDescent="0.2">
      <c r="A134" s="72" t="s">
        <v>600</v>
      </c>
      <c r="B134" s="66" t="s">
        <v>601</v>
      </c>
      <c r="C134" s="67">
        <v>55</v>
      </c>
      <c r="D134" s="67" t="s">
        <v>340</v>
      </c>
      <c r="E134" s="71">
        <v>9.0641454173308794E-2</v>
      </c>
      <c r="F134" s="68">
        <v>39.487870619946101</v>
      </c>
      <c r="G134" s="71">
        <v>0.26169941995290202</v>
      </c>
      <c r="H134" s="68">
        <v>74.123989218328802</v>
      </c>
      <c r="I134" s="71">
        <v>1.02249425670241E-2</v>
      </c>
      <c r="J134" s="68">
        <v>32.816711590296499</v>
      </c>
      <c r="K134" s="71">
        <v>0</v>
      </c>
      <c r="L134" s="68">
        <v>77.493261455525598</v>
      </c>
    </row>
    <row r="135" spans="1:12" x14ac:dyDescent="0.2">
      <c r="A135" s="72" t="s">
        <v>602</v>
      </c>
      <c r="B135" s="66" t="s">
        <v>603</v>
      </c>
      <c r="C135" s="67">
        <v>55</v>
      </c>
      <c r="D135" s="67" t="s">
        <v>340</v>
      </c>
      <c r="E135" s="71">
        <v>0.10784653248703099</v>
      </c>
      <c r="F135" s="68">
        <v>66.037735849056602</v>
      </c>
      <c r="G135" s="71">
        <v>0.28175856577716102</v>
      </c>
      <c r="H135" s="68">
        <v>84.770889487870605</v>
      </c>
      <c r="I135" s="71">
        <v>4.1781031683933198E-2</v>
      </c>
      <c r="J135" s="68">
        <v>65.026954177897593</v>
      </c>
      <c r="K135" s="71">
        <v>0</v>
      </c>
      <c r="L135" s="68">
        <v>77.493261455525598</v>
      </c>
    </row>
    <row r="136" spans="1:12" x14ac:dyDescent="0.2">
      <c r="A136" s="72" t="s">
        <v>604</v>
      </c>
      <c r="B136" s="66" t="s">
        <v>605</v>
      </c>
      <c r="C136" s="67">
        <v>55</v>
      </c>
      <c r="D136" s="67" t="s">
        <v>340</v>
      </c>
      <c r="E136" s="71">
        <v>0.16277000487325599</v>
      </c>
      <c r="F136" s="68">
        <v>88.342318059299203</v>
      </c>
      <c r="G136" s="71">
        <v>0.31634483200443603</v>
      </c>
      <c r="H136" s="68">
        <v>90.229110512129395</v>
      </c>
      <c r="I136" s="71">
        <v>0.171965182615333</v>
      </c>
      <c r="J136" s="68">
        <v>89.892183288409697</v>
      </c>
      <c r="K136" s="71">
        <v>0</v>
      </c>
      <c r="L136" s="68">
        <v>77.493261455525598</v>
      </c>
    </row>
    <row r="137" spans="1:12" x14ac:dyDescent="0.2">
      <c r="A137" s="72" t="s">
        <v>606</v>
      </c>
      <c r="B137" s="66" t="s">
        <v>607</v>
      </c>
      <c r="C137" s="67">
        <v>55</v>
      </c>
      <c r="D137" s="67" t="s">
        <v>340</v>
      </c>
      <c r="E137" s="71">
        <v>0.20191581974797601</v>
      </c>
      <c r="F137" s="68">
        <v>93.126684636118597</v>
      </c>
      <c r="G137" s="71">
        <v>0.49538727263243898</v>
      </c>
      <c r="H137" s="68">
        <v>96.630727762803204</v>
      </c>
      <c r="I137" s="71">
        <v>0.110360186611489</v>
      </c>
      <c r="J137" s="68">
        <v>83.018867924528294</v>
      </c>
      <c r="K137" s="71">
        <v>0</v>
      </c>
      <c r="L137" s="68">
        <v>77.493261455525598</v>
      </c>
    </row>
    <row r="138" spans="1:12" x14ac:dyDescent="0.2">
      <c r="A138" s="72" t="s">
        <v>608</v>
      </c>
      <c r="B138" s="66" t="s">
        <v>609</v>
      </c>
      <c r="C138" s="67">
        <v>55</v>
      </c>
      <c r="D138" s="67" t="s">
        <v>340</v>
      </c>
      <c r="E138" s="71">
        <v>0.210426084392593</v>
      </c>
      <c r="F138" s="68">
        <v>93.598382749326106</v>
      </c>
      <c r="G138" s="71">
        <v>0.33353218200554202</v>
      </c>
      <c r="H138" s="68">
        <v>91.509433962264197</v>
      </c>
      <c r="I138" s="71">
        <v>0.297746071172238</v>
      </c>
      <c r="J138" s="68">
        <v>95.754716981132106</v>
      </c>
      <c r="K138" s="71">
        <v>0</v>
      </c>
      <c r="L138" s="68">
        <v>77.493261455525598</v>
      </c>
    </row>
    <row r="139" spans="1:12" x14ac:dyDescent="0.2">
      <c r="A139" s="72" t="s">
        <v>610</v>
      </c>
      <c r="B139" s="66" t="s">
        <v>611</v>
      </c>
      <c r="C139" s="67">
        <v>55</v>
      </c>
      <c r="D139" s="67" t="s">
        <v>340</v>
      </c>
      <c r="E139" s="71">
        <v>0.15448215591657999</v>
      </c>
      <c r="F139" s="68">
        <v>86.118598382749298</v>
      </c>
      <c r="G139" s="71">
        <v>0.33329513109507303</v>
      </c>
      <c r="H139" s="68">
        <v>91.442048517520206</v>
      </c>
      <c r="I139" s="71">
        <v>0.13015133665466799</v>
      </c>
      <c r="J139" s="68">
        <v>85.983827493261501</v>
      </c>
      <c r="K139" s="71">
        <v>0</v>
      </c>
      <c r="L139" s="68">
        <v>77.493261455525598</v>
      </c>
    </row>
    <row r="140" spans="1:12" x14ac:dyDescent="0.2">
      <c r="A140" s="72" t="s">
        <v>612</v>
      </c>
      <c r="B140" s="66" t="s">
        <v>613</v>
      </c>
      <c r="C140" s="67">
        <v>55</v>
      </c>
      <c r="D140" s="67" t="s">
        <v>340</v>
      </c>
      <c r="E140" s="71">
        <v>0.23625628072382099</v>
      </c>
      <c r="F140" s="68">
        <v>94.743935309973097</v>
      </c>
      <c r="G140" s="71">
        <v>0.388770330062296</v>
      </c>
      <c r="H140" s="68">
        <v>93.935309973045804</v>
      </c>
      <c r="I140" s="71">
        <v>0.31999851210916702</v>
      </c>
      <c r="J140" s="68">
        <v>96.293800539083605</v>
      </c>
      <c r="K140" s="71">
        <v>0</v>
      </c>
      <c r="L140" s="68">
        <v>77.493261455525598</v>
      </c>
    </row>
    <row r="141" spans="1:12" x14ac:dyDescent="0.2">
      <c r="A141" s="72" t="s">
        <v>614</v>
      </c>
      <c r="B141" s="66" t="s">
        <v>615</v>
      </c>
      <c r="C141" s="67">
        <v>57</v>
      </c>
      <c r="D141" s="67" t="s">
        <v>340</v>
      </c>
      <c r="E141" s="71">
        <v>0.12641396335712601</v>
      </c>
      <c r="F141" s="68">
        <v>77.762803234501305</v>
      </c>
      <c r="G141" s="71">
        <v>0.339309713575008</v>
      </c>
      <c r="H141" s="68">
        <v>91.981132075471706</v>
      </c>
      <c r="I141" s="71">
        <v>3.993217649637E-2</v>
      </c>
      <c r="J141" s="68">
        <v>64.016172506738499</v>
      </c>
      <c r="K141" s="71">
        <v>0</v>
      </c>
      <c r="L141" s="68">
        <v>77.493261455525598</v>
      </c>
    </row>
    <row r="142" spans="1:12" x14ac:dyDescent="0.2">
      <c r="A142" s="72" t="s">
        <v>556</v>
      </c>
      <c r="B142" s="66" t="s">
        <v>616</v>
      </c>
      <c r="C142" s="67">
        <v>57</v>
      </c>
      <c r="D142" s="67" t="s">
        <v>340</v>
      </c>
      <c r="E142" s="71">
        <v>8.9625759424245E-2</v>
      </c>
      <c r="F142" s="68">
        <v>36.118598382749298</v>
      </c>
      <c r="G142" s="71">
        <v>0.25343871071273</v>
      </c>
      <c r="H142" s="68">
        <v>60.781671159029599</v>
      </c>
      <c r="I142" s="71">
        <v>1.54385675600048E-2</v>
      </c>
      <c r="J142" s="68">
        <v>43.665768194070097</v>
      </c>
      <c r="K142" s="71">
        <v>0</v>
      </c>
      <c r="L142" s="68">
        <v>77.493261455525598</v>
      </c>
    </row>
    <row r="143" spans="1:12" x14ac:dyDescent="0.2">
      <c r="A143" s="72" t="s">
        <v>617</v>
      </c>
      <c r="B143" s="66" t="s">
        <v>618</v>
      </c>
      <c r="C143" s="67">
        <v>57</v>
      </c>
      <c r="D143" s="67" t="s">
        <v>340</v>
      </c>
      <c r="E143" s="71">
        <v>9.5722162685153503E-2</v>
      </c>
      <c r="F143" s="68">
        <v>50.673854447439297</v>
      </c>
      <c r="G143" s="71">
        <v>0.26368638863008098</v>
      </c>
      <c r="H143" s="68">
        <v>75.741239892183302</v>
      </c>
      <c r="I143" s="71">
        <v>2.3480099425379802E-2</v>
      </c>
      <c r="J143" s="68">
        <v>54.245283018867902</v>
      </c>
      <c r="K143" s="71">
        <v>0</v>
      </c>
      <c r="L143" s="68">
        <v>77.493261455525598</v>
      </c>
    </row>
    <row r="144" spans="1:12" x14ac:dyDescent="0.2">
      <c r="A144" s="72" t="s">
        <v>619</v>
      </c>
      <c r="B144" s="66" t="s">
        <v>620</v>
      </c>
      <c r="C144" s="67">
        <v>57</v>
      </c>
      <c r="D144" s="67" t="s">
        <v>340</v>
      </c>
      <c r="E144" s="71">
        <v>9.4074791093041094E-2</v>
      </c>
      <c r="F144" s="68">
        <v>47.439353099730504</v>
      </c>
      <c r="G144" s="71">
        <v>0.26776667201577198</v>
      </c>
      <c r="H144" s="68">
        <v>78.301886792452805</v>
      </c>
      <c r="I144" s="71">
        <v>1.44577012633512E-2</v>
      </c>
      <c r="J144" s="68">
        <v>41.846361185983802</v>
      </c>
      <c r="K144" s="71">
        <v>0</v>
      </c>
      <c r="L144" s="68">
        <v>77.493261455525598</v>
      </c>
    </row>
    <row r="145" spans="1:12" x14ac:dyDescent="0.2">
      <c r="A145" s="72" t="s">
        <v>621</v>
      </c>
      <c r="B145" s="66" t="s">
        <v>622</v>
      </c>
      <c r="C145" s="67">
        <v>57</v>
      </c>
      <c r="D145" s="67" t="s">
        <v>340</v>
      </c>
      <c r="E145" s="71">
        <v>8.6735128000867703E-2</v>
      </c>
      <c r="F145" s="68">
        <v>25.202156334231798</v>
      </c>
      <c r="G145" s="71">
        <v>0.25</v>
      </c>
      <c r="H145" s="68">
        <v>51.415094339622598</v>
      </c>
      <c r="I145" s="71">
        <v>1.0205384002603001E-2</v>
      </c>
      <c r="J145" s="68">
        <v>32.749326145552601</v>
      </c>
      <c r="K145" s="71">
        <v>0</v>
      </c>
      <c r="L145" s="68">
        <v>77.493261455525598</v>
      </c>
    </row>
    <row r="146" spans="1:12" x14ac:dyDescent="0.2">
      <c r="A146" s="72" t="s">
        <v>623</v>
      </c>
      <c r="B146" s="66" t="s">
        <v>624</v>
      </c>
      <c r="C146" s="67">
        <v>55</v>
      </c>
      <c r="D146" s="67" t="s">
        <v>340</v>
      </c>
      <c r="E146" s="71">
        <v>8.5856753701605504E-2</v>
      </c>
      <c r="F146" s="68">
        <v>20.350404312668498</v>
      </c>
      <c r="G146" s="71">
        <v>0.25</v>
      </c>
      <c r="H146" s="68">
        <v>51.415094339622598</v>
      </c>
      <c r="I146" s="71">
        <v>7.5702611048165001E-3</v>
      </c>
      <c r="J146" s="68">
        <v>25.606469002695398</v>
      </c>
      <c r="K146" s="71">
        <v>0</v>
      </c>
      <c r="L146" s="68">
        <v>77.493261455525598</v>
      </c>
    </row>
    <row r="147" spans="1:12" x14ac:dyDescent="0.2">
      <c r="A147" s="72" t="s">
        <v>625</v>
      </c>
      <c r="B147" s="66" t="s">
        <v>626</v>
      </c>
      <c r="C147" s="67">
        <v>55</v>
      </c>
      <c r="D147" s="67" t="s">
        <v>340</v>
      </c>
      <c r="E147" s="71">
        <v>8.5897245700461297E-2</v>
      </c>
      <c r="F147" s="68">
        <v>20.619946091644199</v>
      </c>
      <c r="G147" s="71">
        <v>0.25171935535636503</v>
      </c>
      <c r="H147" s="68">
        <v>56.401617250673901</v>
      </c>
      <c r="I147" s="71">
        <v>5.9723817450187504E-3</v>
      </c>
      <c r="J147" s="68">
        <v>20.619946091644199</v>
      </c>
      <c r="K147" s="71">
        <v>0</v>
      </c>
      <c r="L147" s="68">
        <v>77.493261455525598</v>
      </c>
    </row>
    <row r="148" spans="1:12" x14ac:dyDescent="0.2">
      <c r="A148" s="72" t="s">
        <v>627</v>
      </c>
      <c r="B148" s="66" t="s">
        <v>628</v>
      </c>
      <c r="C148" s="67">
        <v>55</v>
      </c>
      <c r="D148" s="67" t="s">
        <v>340</v>
      </c>
      <c r="E148" s="71">
        <v>8.4606002581261497E-2</v>
      </c>
      <c r="F148" s="68">
        <v>14.285714285714301</v>
      </c>
      <c r="G148" s="71">
        <v>0.25</v>
      </c>
      <c r="H148" s="68">
        <v>51.415094339622598</v>
      </c>
      <c r="I148" s="71">
        <v>3.8180077437844399E-3</v>
      </c>
      <c r="J148" s="68">
        <v>12.398921832884101</v>
      </c>
      <c r="K148" s="71">
        <v>0</v>
      </c>
      <c r="L148" s="68">
        <v>77.493261455525598</v>
      </c>
    </row>
    <row r="149" spans="1:12" x14ac:dyDescent="0.2">
      <c r="A149" s="72" t="s">
        <v>629</v>
      </c>
      <c r="B149" s="66" t="s">
        <v>630</v>
      </c>
      <c r="C149" s="67">
        <v>55</v>
      </c>
      <c r="D149" s="67" t="s">
        <v>340</v>
      </c>
      <c r="E149" s="71">
        <v>8.6961171537630194E-2</v>
      </c>
      <c r="F149" s="68">
        <v>26.4824797843666</v>
      </c>
      <c r="G149" s="71">
        <v>0.25</v>
      </c>
      <c r="H149" s="68">
        <v>51.415094339622598</v>
      </c>
      <c r="I149" s="71">
        <v>1.08835146128906E-2</v>
      </c>
      <c r="J149" s="68">
        <v>34.703504043126699</v>
      </c>
      <c r="K149" s="71">
        <v>0</v>
      </c>
      <c r="L149" s="68">
        <v>77.493261455525598</v>
      </c>
    </row>
    <row r="150" spans="1:12" x14ac:dyDescent="0.2">
      <c r="A150" s="72" t="s">
        <v>631</v>
      </c>
      <c r="B150" s="66" t="s">
        <v>632</v>
      </c>
      <c r="C150" s="67">
        <v>55</v>
      </c>
      <c r="D150" s="67" t="s">
        <v>340</v>
      </c>
      <c r="E150" s="71">
        <v>9.6728473112913396E-2</v>
      </c>
      <c r="F150" s="68">
        <v>52.088948787062002</v>
      </c>
      <c r="G150" s="71">
        <v>0.25588512241054601</v>
      </c>
      <c r="H150" s="68">
        <v>66.9137466307278</v>
      </c>
      <c r="I150" s="71">
        <v>3.4300296928194099E-2</v>
      </c>
      <c r="J150" s="68">
        <v>61.522911051212901</v>
      </c>
      <c r="K150" s="71">
        <v>0</v>
      </c>
      <c r="L150" s="68">
        <v>77.493261455525598</v>
      </c>
    </row>
    <row r="151" spans="1:12" x14ac:dyDescent="0.2">
      <c r="A151" s="72" t="s">
        <v>633</v>
      </c>
      <c r="B151" s="66" t="s">
        <v>634</v>
      </c>
      <c r="C151" s="67">
        <v>55</v>
      </c>
      <c r="D151" s="67" t="s">
        <v>340</v>
      </c>
      <c r="E151" s="71">
        <v>8.7916539222857498E-2</v>
      </c>
      <c r="F151" s="68">
        <v>30.1212938005391</v>
      </c>
      <c r="G151" s="71">
        <v>0.252032189887823</v>
      </c>
      <c r="H151" s="68">
        <v>56.603773584905703</v>
      </c>
      <c r="I151" s="71">
        <v>1.171742778075E-2</v>
      </c>
      <c r="J151" s="68">
        <v>36.185983827493303</v>
      </c>
      <c r="K151" s="71">
        <v>0</v>
      </c>
      <c r="L151" s="68">
        <v>77.493261455525598</v>
      </c>
    </row>
    <row r="152" spans="1:12" x14ac:dyDescent="0.2">
      <c r="A152" s="72" t="s">
        <v>635</v>
      </c>
      <c r="B152" s="66" t="s">
        <v>636</v>
      </c>
      <c r="C152" s="67">
        <v>55</v>
      </c>
      <c r="D152" s="67" t="s">
        <v>340</v>
      </c>
      <c r="E152" s="71">
        <v>8.4968412494377504E-2</v>
      </c>
      <c r="F152" s="68">
        <v>15.7681940700809</v>
      </c>
      <c r="G152" s="71">
        <v>0.252032189887823</v>
      </c>
      <c r="H152" s="68">
        <v>56.805929919137498</v>
      </c>
      <c r="I152" s="71">
        <v>2.87304759530955E-3</v>
      </c>
      <c r="J152" s="68">
        <v>8.9622641509433993</v>
      </c>
      <c r="K152" s="71">
        <v>0</v>
      </c>
      <c r="L152" s="68">
        <v>77.493261455525598</v>
      </c>
    </row>
    <row r="153" spans="1:12" x14ac:dyDescent="0.2">
      <c r="A153" s="72" t="s">
        <v>637</v>
      </c>
      <c r="B153" s="66" t="s">
        <v>638</v>
      </c>
      <c r="C153" s="67">
        <v>55</v>
      </c>
      <c r="D153" s="67" t="s">
        <v>340</v>
      </c>
      <c r="E153" s="71">
        <v>8.3998720587386305E-2</v>
      </c>
      <c r="F153" s="68">
        <v>11.253369272237199</v>
      </c>
      <c r="G153" s="71">
        <v>0.25</v>
      </c>
      <c r="H153" s="68">
        <v>51.415094339622598</v>
      </c>
      <c r="I153" s="71">
        <v>1.9961617621589798E-3</v>
      </c>
      <c r="J153" s="68">
        <v>4.9865229110512104</v>
      </c>
      <c r="K153" s="71">
        <v>0</v>
      </c>
      <c r="L153" s="68">
        <v>77.493261455525598</v>
      </c>
    </row>
    <row r="154" spans="1:12" x14ac:dyDescent="0.2">
      <c r="A154" s="72" t="s">
        <v>639</v>
      </c>
      <c r="B154" s="66" t="s">
        <v>640</v>
      </c>
      <c r="C154" s="67">
        <v>55</v>
      </c>
      <c r="D154" s="67" t="s">
        <v>340</v>
      </c>
      <c r="E154" s="71">
        <v>8.6904202642652098E-2</v>
      </c>
      <c r="F154" s="68">
        <v>25.9433962264151</v>
      </c>
      <c r="G154" s="71">
        <v>0.25168146354587001</v>
      </c>
      <c r="H154" s="68">
        <v>55.795148247978403</v>
      </c>
      <c r="I154" s="71">
        <v>9.0311443820860395E-3</v>
      </c>
      <c r="J154" s="68">
        <v>29.514824797843701</v>
      </c>
      <c r="K154" s="71">
        <v>0</v>
      </c>
      <c r="L154" s="68">
        <v>77.493261455525598</v>
      </c>
    </row>
    <row r="155" spans="1:12" x14ac:dyDescent="0.2">
      <c r="A155" s="72" t="s">
        <v>641</v>
      </c>
      <c r="B155" s="66" t="s">
        <v>642</v>
      </c>
      <c r="C155" s="67">
        <v>71</v>
      </c>
      <c r="D155" s="67" t="s">
        <v>340</v>
      </c>
      <c r="E155" s="71">
        <v>9.2868438577935003E-2</v>
      </c>
      <c r="F155" s="68">
        <v>44.474393530997297</v>
      </c>
      <c r="G155" s="71">
        <v>0.23731072871935699</v>
      </c>
      <c r="H155" s="68">
        <v>11.725067385444699</v>
      </c>
      <c r="I155" s="71">
        <v>4.12945870144482E-2</v>
      </c>
      <c r="J155" s="68">
        <v>64.690026954177895</v>
      </c>
      <c r="K155" s="71">
        <v>0</v>
      </c>
      <c r="L155" s="68">
        <v>77.493261455525598</v>
      </c>
    </row>
    <row r="156" spans="1:12" x14ac:dyDescent="0.2">
      <c r="A156" s="72" t="s">
        <v>643</v>
      </c>
      <c r="B156" s="66" t="s">
        <v>644</v>
      </c>
      <c r="C156" s="67">
        <v>55</v>
      </c>
      <c r="D156" s="67" t="s">
        <v>340</v>
      </c>
      <c r="E156" s="71">
        <v>8.3885850500768397E-2</v>
      </c>
      <c r="F156" s="68">
        <v>10.377358490565999</v>
      </c>
      <c r="G156" s="71">
        <v>0.25</v>
      </c>
      <c r="H156" s="68">
        <v>51.415094339622598</v>
      </c>
      <c r="I156" s="71">
        <v>1.6575515023053099E-3</v>
      </c>
      <c r="J156" s="68">
        <v>3.4366576819407002</v>
      </c>
      <c r="K156" s="71">
        <v>0</v>
      </c>
      <c r="L156" s="68">
        <v>77.493261455525598</v>
      </c>
    </row>
    <row r="157" spans="1:12" x14ac:dyDescent="0.2">
      <c r="A157" s="72" t="s">
        <v>645</v>
      </c>
      <c r="B157" s="66" t="s">
        <v>646</v>
      </c>
      <c r="C157" s="67">
        <v>55</v>
      </c>
      <c r="D157" s="67" t="s">
        <v>340</v>
      </c>
      <c r="E157" s="71">
        <v>8.69323180999724E-2</v>
      </c>
      <c r="F157" s="68">
        <v>26.078167115903</v>
      </c>
      <c r="G157" s="71">
        <v>0.24994244282813</v>
      </c>
      <c r="H157" s="68">
        <v>19.137466307277599</v>
      </c>
      <c r="I157" s="71">
        <v>1.08545114717874E-2</v>
      </c>
      <c r="J157" s="68">
        <v>34.366576819407001</v>
      </c>
      <c r="K157" s="71">
        <v>0</v>
      </c>
      <c r="L157" s="68">
        <v>77.493261455525598</v>
      </c>
    </row>
    <row r="158" spans="1:12" x14ac:dyDescent="0.2">
      <c r="A158" s="72" t="s">
        <v>647</v>
      </c>
      <c r="B158" s="66" t="s">
        <v>648</v>
      </c>
      <c r="C158" s="67">
        <v>55</v>
      </c>
      <c r="D158" s="67" t="s">
        <v>340</v>
      </c>
      <c r="E158" s="71">
        <v>8.8120570743607393E-2</v>
      </c>
      <c r="F158" s="68">
        <v>31.199460916442</v>
      </c>
      <c r="G158" s="71">
        <v>0.25</v>
      </c>
      <c r="H158" s="68">
        <v>51.415094339622598</v>
      </c>
      <c r="I158" s="71">
        <v>1.4361712230822299E-2</v>
      </c>
      <c r="J158" s="68">
        <v>41.442048517520199</v>
      </c>
      <c r="K158" s="71">
        <v>0</v>
      </c>
      <c r="L158" s="68">
        <v>77.493261455525598</v>
      </c>
    </row>
    <row r="159" spans="1:12" x14ac:dyDescent="0.2">
      <c r="A159" s="72" t="s">
        <v>649</v>
      </c>
      <c r="B159" s="66" t="s">
        <v>650</v>
      </c>
      <c r="C159" s="67">
        <v>55</v>
      </c>
      <c r="D159" s="67" t="s">
        <v>340</v>
      </c>
      <c r="E159" s="71">
        <v>8.8661127120224198E-2</v>
      </c>
      <c r="F159" s="68">
        <v>33.018867924528301</v>
      </c>
      <c r="G159" s="71">
        <v>0.24586691546353001</v>
      </c>
      <c r="H159" s="68">
        <v>13.679245283018901</v>
      </c>
      <c r="I159" s="71">
        <v>2.01164658971432E-2</v>
      </c>
      <c r="J159" s="68">
        <v>50.5390835579515</v>
      </c>
      <c r="K159" s="71">
        <v>0</v>
      </c>
      <c r="L159" s="68">
        <v>77.493261455525598</v>
      </c>
    </row>
    <row r="160" spans="1:12" x14ac:dyDescent="0.2">
      <c r="A160" s="72" t="s">
        <v>651</v>
      </c>
      <c r="B160" s="66" t="s">
        <v>652</v>
      </c>
      <c r="C160" s="67">
        <v>55</v>
      </c>
      <c r="D160" s="67" t="s">
        <v>340</v>
      </c>
      <c r="E160" s="71">
        <v>8.4679654637983701E-2</v>
      </c>
      <c r="F160" s="68">
        <v>14.487870619946101</v>
      </c>
      <c r="G160" s="71">
        <v>0.25</v>
      </c>
      <c r="H160" s="68">
        <v>51.415094339622598</v>
      </c>
      <c r="I160" s="71">
        <v>4.0389639139512198E-3</v>
      </c>
      <c r="J160" s="68">
        <v>13.005390835579499</v>
      </c>
      <c r="K160" s="71">
        <v>0</v>
      </c>
      <c r="L160" s="68">
        <v>77.493261455525598</v>
      </c>
    </row>
    <row r="161" spans="1:12" x14ac:dyDescent="0.2">
      <c r="A161" s="72" t="s">
        <v>653</v>
      </c>
      <c r="B161" s="66" t="s">
        <v>654</v>
      </c>
      <c r="C161" s="67">
        <v>55</v>
      </c>
      <c r="D161" s="67" t="s">
        <v>340</v>
      </c>
      <c r="E161" s="71">
        <v>8.6371279302730503E-2</v>
      </c>
      <c r="F161" s="68">
        <v>22.9784366576819</v>
      </c>
      <c r="G161" s="71">
        <v>0.25</v>
      </c>
      <c r="H161" s="68">
        <v>51.415094339622598</v>
      </c>
      <c r="I161" s="71">
        <v>9.11383790819165E-3</v>
      </c>
      <c r="J161" s="68">
        <v>29.649595687331502</v>
      </c>
      <c r="K161" s="71">
        <v>0</v>
      </c>
      <c r="L161" s="68">
        <v>77.493261455525598</v>
      </c>
    </row>
    <row r="162" spans="1:12" x14ac:dyDescent="0.2">
      <c r="A162" s="72" t="s">
        <v>655</v>
      </c>
      <c r="B162" s="66" t="s">
        <v>656</v>
      </c>
      <c r="C162" s="67">
        <v>55</v>
      </c>
      <c r="D162" s="67" t="s">
        <v>340</v>
      </c>
      <c r="E162" s="71">
        <v>8.6662228790579804E-2</v>
      </c>
      <c r="F162" s="68">
        <v>24.7304582210243</v>
      </c>
      <c r="G162" s="71">
        <v>0.25</v>
      </c>
      <c r="H162" s="68">
        <v>51.415094339622598</v>
      </c>
      <c r="I162" s="71">
        <v>9.9866863717393301E-3</v>
      </c>
      <c r="J162" s="68">
        <v>32.075471698113198</v>
      </c>
      <c r="K162" s="71">
        <v>0</v>
      </c>
      <c r="L162" s="68">
        <v>77.493261455525598</v>
      </c>
    </row>
    <row r="163" spans="1:12" x14ac:dyDescent="0.2">
      <c r="A163" s="72" t="s">
        <v>657</v>
      </c>
      <c r="B163" s="66" t="s">
        <v>658</v>
      </c>
      <c r="C163" s="67">
        <v>55</v>
      </c>
      <c r="D163" s="67" t="s">
        <v>340</v>
      </c>
      <c r="E163" s="71">
        <v>9.2928978826235506E-2</v>
      </c>
      <c r="F163" s="68">
        <v>44.811320754717002</v>
      </c>
      <c r="G163" s="71">
        <v>0.25084073177293498</v>
      </c>
      <c r="H163" s="68">
        <v>53.908355795148204</v>
      </c>
      <c r="I163" s="71">
        <v>2.7946204705771499E-2</v>
      </c>
      <c r="J163" s="68">
        <v>57.075471698113198</v>
      </c>
      <c r="K163" s="71">
        <v>0</v>
      </c>
      <c r="L163" s="68">
        <v>77.493261455525598</v>
      </c>
    </row>
    <row r="164" spans="1:12" x14ac:dyDescent="0.2">
      <c r="A164" s="72" t="s">
        <v>659</v>
      </c>
      <c r="B164" s="66" t="s">
        <v>660</v>
      </c>
      <c r="C164" s="67">
        <v>55</v>
      </c>
      <c r="D164" s="67" t="s">
        <v>340</v>
      </c>
      <c r="E164" s="71">
        <v>8.8808185893139505E-2</v>
      </c>
      <c r="F164" s="68">
        <v>33.692722371967697</v>
      </c>
      <c r="G164" s="71">
        <v>0.26043950761717499</v>
      </c>
      <c r="H164" s="68">
        <v>72.911051212938006</v>
      </c>
      <c r="I164" s="71">
        <v>5.9850500622437904E-3</v>
      </c>
      <c r="J164" s="68">
        <v>20.754716981132098</v>
      </c>
      <c r="K164" s="71">
        <v>0</v>
      </c>
      <c r="L164" s="68">
        <v>77.493261455525598</v>
      </c>
    </row>
    <row r="165" spans="1:12" x14ac:dyDescent="0.2">
      <c r="A165" s="72" t="s">
        <v>661</v>
      </c>
      <c r="B165" s="66" t="s">
        <v>662</v>
      </c>
      <c r="C165" s="67">
        <v>55</v>
      </c>
      <c r="D165" s="67" t="s">
        <v>340</v>
      </c>
      <c r="E165" s="71">
        <v>8.7996980871703795E-2</v>
      </c>
      <c r="F165" s="68">
        <v>30.727762803234501</v>
      </c>
      <c r="G165" s="71">
        <v>0.25504439063761097</v>
      </c>
      <c r="H165" s="68">
        <v>64.824797843665806</v>
      </c>
      <c r="I165" s="71">
        <v>8.9465519775004092E-3</v>
      </c>
      <c r="J165" s="68">
        <v>29.245283018867902</v>
      </c>
      <c r="K165" s="71">
        <v>0</v>
      </c>
      <c r="L165" s="68">
        <v>77.493261455525598</v>
      </c>
    </row>
    <row r="166" spans="1:12" x14ac:dyDescent="0.2">
      <c r="A166" s="72" t="s">
        <v>663</v>
      </c>
      <c r="B166" s="66" t="s">
        <v>664</v>
      </c>
      <c r="C166" s="67">
        <v>55</v>
      </c>
      <c r="D166" s="67" t="s">
        <v>340</v>
      </c>
      <c r="E166" s="71">
        <v>8.5262219332871605E-2</v>
      </c>
      <c r="F166" s="68">
        <v>17.520215633423199</v>
      </c>
      <c r="G166" s="71">
        <v>0.25</v>
      </c>
      <c r="H166" s="68">
        <v>51.415094339622598</v>
      </c>
      <c r="I166" s="71">
        <v>5.7866579986149301E-3</v>
      </c>
      <c r="J166" s="68">
        <v>19.743935309973001</v>
      </c>
      <c r="K166" s="71">
        <v>0</v>
      </c>
      <c r="L166" s="68">
        <v>77.493261455525598</v>
      </c>
    </row>
    <row r="167" spans="1:12" x14ac:dyDescent="0.2">
      <c r="A167" s="72" t="s">
        <v>665</v>
      </c>
      <c r="B167" s="66" t="s">
        <v>666</v>
      </c>
      <c r="C167" s="67">
        <v>55</v>
      </c>
      <c r="D167" s="67" t="s">
        <v>340</v>
      </c>
      <c r="E167" s="71">
        <v>8.7967552046351594E-2</v>
      </c>
      <c r="F167" s="68">
        <v>30.458221024258801</v>
      </c>
      <c r="G167" s="71">
        <v>0.254203658864676</v>
      </c>
      <c r="H167" s="68">
        <v>63.140161725067401</v>
      </c>
      <c r="I167" s="71">
        <v>9.6989972743791002E-3</v>
      </c>
      <c r="J167" s="68">
        <v>31.401617250673901</v>
      </c>
      <c r="K167" s="71">
        <v>0</v>
      </c>
      <c r="L167" s="68">
        <v>77.493261455525598</v>
      </c>
    </row>
    <row r="168" spans="1:12" x14ac:dyDescent="0.2">
      <c r="A168" s="72" t="s">
        <v>667</v>
      </c>
      <c r="B168" s="66" t="s">
        <v>668</v>
      </c>
      <c r="C168" s="67">
        <v>55</v>
      </c>
      <c r="D168" s="67" t="s">
        <v>340</v>
      </c>
      <c r="E168" s="71">
        <v>8.3675967365178405E-2</v>
      </c>
      <c r="F168" s="68">
        <v>9.2318059299191404</v>
      </c>
      <c r="G168" s="71">
        <v>0.25</v>
      </c>
      <c r="H168" s="68">
        <v>51.415094339622598</v>
      </c>
      <c r="I168" s="71">
        <v>1.0279020955353501E-3</v>
      </c>
      <c r="J168" s="68">
        <v>1.5498652291105099</v>
      </c>
      <c r="K168" s="71">
        <v>0</v>
      </c>
      <c r="L168" s="68">
        <v>77.493261455525598</v>
      </c>
    </row>
    <row r="169" spans="1:12" x14ac:dyDescent="0.2">
      <c r="A169" s="72" t="s">
        <v>669</v>
      </c>
      <c r="B169" s="66" t="s">
        <v>670</v>
      </c>
      <c r="C169" s="67">
        <v>55</v>
      </c>
      <c r="D169" s="67" t="s">
        <v>340</v>
      </c>
      <c r="E169" s="71">
        <v>8.6566816746830505E-2</v>
      </c>
      <c r="F169" s="68">
        <v>24.123989218328799</v>
      </c>
      <c r="G169" s="71">
        <v>0.249970741771921</v>
      </c>
      <c r="H169" s="68">
        <v>19.8787061994609</v>
      </c>
      <c r="I169" s="71">
        <v>9.7297084685707604E-3</v>
      </c>
      <c r="J169" s="68">
        <v>31.469002695417799</v>
      </c>
      <c r="K169" s="71">
        <v>0</v>
      </c>
      <c r="L169" s="68">
        <v>77.493261455525598</v>
      </c>
    </row>
    <row r="170" spans="1:12" x14ac:dyDescent="0.2">
      <c r="A170" s="72" t="s">
        <v>671</v>
      </c>
      <c r="B170" s="66" t="s">
        <v>672</v>
      </c>
      <c r="C170" s="67">
        <v>55</v>
      </c>
      <c r="D170" s="67" t="s">
        <v>340</v>
      </c>
      <c r="E170" s="71">
        <v>8.5408643854122002E-2</v>
      </c>
      <c r="F170" s="68">
        <v>18.396226415094301</v>
      </c>
      <c r="G170" s="71">
        <v>0.25</v>
      </c>
      <c r="H170" s="68">
        <v>51.415094339622598</v>
      </c>
      <c r="I170" s="71">
        <v>6.2259315623661203E-3</v>
      </c>
      <c r="J170" s="68">
        <v>21.698113207547198</v>
      </c>
      <c r="K170" s="71">
        <v>0</v>
      </c>
      <c r="L170" s="68">
        <v>77.493261455525598</v>
      </c>
    </row>
    <row r="171" spans="1:12" x14ac:dyDescent="0.2">
      <c r="A171" s="72" t="s">
        <v>673</v>
      </c>
      <c r="B171" s="66" t="s">
        <v>674</v>
      </c>
      <c r="C171" s="67">
        <v>55</v>
      </c>
      <c r="D171" s="67" t="s">
        <v>340</v>
      </c>
      <c r="E171" s="71">
        <v>9.2258728310080307E-2</v>
      </c>
      <c r="F171" s="68">
        <v>42.789757412398899</v>
      </c>
      <c r="G171" s="71">
        <v>0.25168146354587001</v>
      </c>
      <c r="H171" s="68">
        <v>55.795148247978403</v>
      </c>
      <c r="I171" s="71">
        <v>2.5094721384370699E-2</v>
      </c>
      <c r="J171" s="68">
        <v>55.1212938005391</v>
      </c>
      <c r="K171" s="71">
        <v>0</v>
      </c>
      <c r="L171" s="68">
        <v>77.493261455525598</v>
      </c>
    </row>
    <row r="172" spans="1:12" x14ac:dyDescent="0.2">
      <c r="A172" s="72" t="s">
        <v>675</v>
      </c>
      <c r="B172" s="66" t="s">
        <v>676</v>
      </c>
      <c r="C172" s="67">
        <v>55</v>
      </c>
      <c r="D172" s="67" t="s">
        <v>340</v>
      </c>
      <c r="E172" s="71">
        <v>8.79496923909448E-2</v>
      </c>
      <c r="F172" s="68">
        <v>30.323450134770901</v>
      </c>
      <c r="G172" s="71">
        <v>0.25</v>
      </c>
      <c r="H172" s="68">
        <v>51.415094339622598</v>
      </c>
      <c r="I172" s="71">
        <v>1.38490771728345E-2</v>
      </c>
      <c r="J172" s="68">
        <v>40.835579514824801</v>
      </c>
      <c r="K172" s="71">
        <v>0</v>
      </c>
      <c r="L172" s="68">
        <v>77.493261455525598</v>
      </c>
    </row>
    <row r="173" spans="1:12" x14ac:dyDescent="0.2">
      <c r="A173" s="72" t="s">
        <v>677</v>
      </c>
      <c r="B173" s="66" t="s">
        <v>678</v>
      </c>
      <c r="C173" s="67">
        <v>55</v>
      </c>
      <c r="D173" s="67" t="s">
        <v>340</v>
      </c>
      <c r="E173" s="71">
        <v>8.3987069580048396E-2</v>
      </c>
      <c r="F173" s="68">
        <v>11.051212938005399</v>
      </c>
      <c r="G173" s="71">
        <v>0.25</v>
      </c>
      <c r="H173" s="68">
        <v>51.415094339622598</v>
      </c>
      <c r="I173" s="71">
        <v>1.9612087401451399E-3</v>
      </c>
      <c r="J173" s="68">
        <v>4.7843665768194104</v>
      </c>
      <c r="K173" s="71">
        <v>0</v>
      </c>
      <c r="L173" s="68">
        <v>77.493261455525598</v>
      </c>
    </row>
    <row r="174" spans="1:12" x14ac:dyDescent="0.2">
      <c r="A174" s="72" t="s">
        <v>679</v>
      </c>
      <c r="B174" s="66" t="s">
        <v>680</v>
      </c>
      <c r="C174" s="67">
        <v>55</v>
      </c>
      <c r="D174" s="67" t="s">
        <v>340</v>
      </c>
      <c r="E174" s="71">
        <v>8.8548548330055696E-2</v>
      </c>
      <c r="F174" s="68">
        <v>32.614555256064698</v>
      </c>
      <c r="G174" s="71">
        <v>0.25084073177293498</v>
      </c>
      <c r="H174" s="68">
        <v>53.908355795148204</v>
      </c>
      <c r="I174" s="71">
        <v>1.4804913217231999E-2</v>
      </c>
      <c r="J174" s="68">
        <v>42.250673854447399</v>
      </c>
      <c r="K174" s="71">
        <v>0</v>
      </c>
      <c r="L174" s="68">
        <v>77.493261455525598</v>
      </c>
    </row>
    <row r="175" spans="1:12" x14ac:dyDescent="0.2">
      <c r="A175" s="72" t="s">
        <v>681</v>
      </c>
      <c r="B175" s="66" t="s">
        <v>682</v>
      </c>
      <c r="C175" s="67">
        <v>55</v>
      </c>
      <c r="D175" s="67" t="s">
        <v>340</v>
      </c>
      <c r="E175" s="71">
        <v>8.6155919028739994E-2</v>
      </c>
      <c r="F175" s="68">
        <v>21.7654986522911</v>
      </c>
      <c r="G175" s="71">
        <v>0.25</v>
      </c>
      <c r="H175" s="68">
        <v>51.415094339622598</v>
      </c>
      <c r="I175" s="71">
        <v>8.46775708621989E-3</v>
      </c>
      <c r="J175" s="68">
        <v>27.9649595687332</v>
      </c>
      <c r="K175" s="71">
        <v>0</v>
      </c>
      <c r="L175" s="68">
        <v>77.493261455525598</v>
      </c>
    </row>
    <row r="176" spans="1:12" x14ac:dyDescent="0.2">
      <c r="A176" s="72" t="s">
        <v>683</v>
      </c>
      <c r="B176" s="66" t="s">
        <v>684</v>
      </c>
      <c r="C176" s="67">
        <v>55</v>
      </c>
      <c r="D176" s="67" t="s">
        <v>340</v>
      </c>
      <c r="E176" s="71">
        <v>9.3319425661642003E-2</v>
      </c>
      <c r="F176" s="68">
        <v>45.552560646900297</v>
      </c>
      <c r="G176" s="71">
        <v>0.25875804407130398</v>
      </c>
      <c r="H176" s="68">
        <v>70.619946091644195</v>
      </c>
      <c r="I176" s="71">
        <v>2.1200232913621699E-2</v>
      </c>
      <c r="J176" s="68">
        <v>51.752021563342304</v>
      </c>
      <c r="K176" s="71">
        <v>0</v>
      </c>
      <c r="L176" s="68">
        <v>77.493261455525598</v>
      </c>
    </row>
    <row r="177" spans="1:12" x14ac:dyDescent="0.2">
      <c r="A177" s="72" t="s">
        <v>685</v>
      </c>
      <c r="B177" s="66" t="s">
        <v>686</v>
      </c>
      <c r="C177" s="67">
        <v>55</v>
      </c>
      <c r="D177" s="67" t="s">
        <v>340</v>
      </c>
      <c r="E177" s="71">
        <v>0.114292434089308</v>
      </c>
      <c r="F177" s="68">
        <v>70.552560646900304</v>
      </c>
      <c r="G177" s="71">
        <v>0.25252219531880499</v>
      </c>
      <c r="H177" s="68">
        <v>58.288409703504001</v>
      </c>
      <c r="I177" s="71">
        <v>9.0355106949118497E-2</v>
      </c>
      <c r="J177" s="68">
        <v>79.582210242587607</v>
      </c>
      <c r="K177" s="71">
        <v>0</v>
      </c>
      <c r="L177" s="68">
        <v>77.493261455525598</v>
      </c>
    </row>
    <row r="178" spans="1:12" x14ac:dyDescent="0.2">
      <c r="A178" s="72" t="s">
        <v>687</v>
      </c>
      <c r="B178" s="66" t="s">
        <v>688</v>
      </c>
      <c r="C178" s="67">
        <v>55</v>
      </c>
      <c r="D178" s="67" t="s">
        <v>340</v>
      </c>
      <c r="E178" s="71">
        <v>9.3294495728396903E-2</v>
      </c>
      <c r="F178" s="68">
        <v>45.4177897574124</v>
      </c>
      <c r="G178" s="71">
        <v>0.27480411592096599</v>
      </c>
      <c r="H178" s="68">
        <v>82.277628032345007</v>
      </c>
      <c r="I178" s="71">
        <v>5.0793712642246804E-3</v>
      </c>
      <c r="J178" s="68">
        <v>17.452830188679201</v>
      </c>
      <c r="K178" s="71">
        <v>0</v>
      </c>
      <c r="L178" s="68">
        <v>77.493261455525598</v>
      </c>
    </row>
    <row r="179" spans="1:12" x14ac:dyDescent="0.2">
      <c r="A179" s="72" t="s">
        <v>689</v>
      </c>
      <c r="B179" s="66" t="s">
        <v>690</v>
      </c>
      <c r="C179" s="67">
        <v>71</v>
      </c>
      <c r="D179" s="67" t="s">
        <v>340</v>
      </c>
      <c r="E179" s="71">
        <v>0.10003627319585599</v>
      </c>
      <c r="F179" s="68">
        <v>56.603773584905703</v>
      </c>
      <c r="G179" s="71">
        <v>0.29582240991223402</v>
      </c>
      <c r="H179" s="68">
        <v>87.601078167115901</v>
      </c>
      <c r="I179" s="71">
        <v>4.28640967533359E-3</v>
      </c>
      <c r="J179" s="68">
        <v>14.150943396226401</v>
      </c>
      <c r="K179" s="71">
        <v>0</v>
      </c>
      <c r="L179" s="68">
        <v>77.493261455525598</v>
      </c>
    </row>
    <row r="180" spans="1:12" x14ac:dyDescent="0.2">
      <c r="A180" s="72" t="s">
        <v>691</v>
      </c>
      <c r="B180" s="66" t="s">
        <v>692</v>
      </c>
      <c r="C180" s="67">
        <v>55</v>
      </c>
      <c r="D180" s="67" t="s">
        <v>340</v>
      </c>
      <c r="E180" s="71">
        <v>0.113611007234845</v>
      </c>
      <c r="F180" s="68">
        <v>70.080862533692695</v>
      </c>
      <c r="G180" s="71">
        <v>0.33597114533106698</v>
      </c>
      <c r="H180" s="68">
        <v>91.644204851751994</v>
      </c>
      <c r="I180" s="71">
        <v>4.8618763734666103E-3</v>
      </c>
      <c r="J180" s="68">
        <v>16.105121293800501</v>
      </c>
      <c r="K180" s="71">
        <v>0</v>
      </c>
      <c r="L180" s="68">
        <v>77.493261455525598</v>
      </c>
    </row>
    <row r="181" spans="1:12" x14ac:dyDescent="0.2">
      <c r="A181" s="72" t="s">
        <v>693</v>
      </c>
      <c r="B181" s="66" t="s">
        <v>694</v>
      </c>
      <c r="C181" s="67">
        <v>71</v>
      </c>
      <c r="D181" s="67" t="s">
        <v>340</v>
      </c>
      <c r="E181" s="71">
        <v>0.10787991490379201</v>
      </c>
      <c r="F181" s="68">
        <v>66.105121293800494</v>
      </c>
      <c r="G181" s="71">
        <v>0.311673177531267</v>
      </c>
      <c r="H181" s="68">
        <v>89.555256064689999</v>
      </c>
      <c r="I181" s="71">
        <v>1.19665671801085E-2</v>
      </c>
      <c r="J181" s="68">
        <v>36.859838274932599</v>
      </c>
      <c r="K181" s="71">
        <v>0</v>
      </c>
      <c r="L181" s="68">
        <v>77.493261455525598</v>
      </c>
    </row>
    <row r="182" spans="1:12" x14ac:dyDescent="0.2">
      <c r="A182" s="72" t="s">
        <v>695</v>
      </c>
      <c r="B182" s="66" t="s">
        <v>696</v>
      </c>
      <c r="C182" s="67">
        <v>55</v>
      </c>
      <c r="D182" s="67" t="s">
        <v>340</v>
      </c>
      <c r="E182" s="71">
        <v>8.6247870778879701E-2</v>
      </c>
      <c r="F182" s="68">
        <v>22.4393530997305</v>
      </c>
      <c r="G182" s="71">
        <v>0.25287292166075798</v>
      </c>
      <c r="H182" s="68">
        <v>59.568733153638803</v>
      </c>
      <c r="I182" s="71">
        <v>5.8706906758809003E-3</v>
      </c>
      <c r="J182" s="68">
        <v>20.080862533692699</v>
      </c>
      <c r="K182" s="71">
        <v>0</v>
      </c>
      <c r="L182" s="68">
        <v>77.493261455525598</v>
      </c>
    </row>
    <row r="183" spans="1:12" x14ac:dyDescent="0.2">
      <c r="A183" s="72" t="s">
        <v>697</v>
      </c>
      <c r="B183" s="66" t="s">
        <v>698</v>
      </c>
      <c r="C183" s="67">
        <v>55</v>
      </c>
      <c r="D183" s="67" t="s">
        <v>340</v>
      </c>
      <c r="E183" s="71">
        <v>0.10270348231257299</v>
      </c>
      <c r="F183" s="68">
        <v>60.242587601078199</v>
      </c>
      <c r="G183" s="71">
        <v>0.29673531018117399</v>
      </c>
      <c r="H183" s="68">
        <v>87.735849056603797</v>
      </c>
      <c r="I183" s="71">
        <v>1.13751367565453E-2</v>
      </c>
      <c r="J183" s="68">
        <v>35.444743935310001</v>
      </c>
      <c r="K183" s="71">
        <v>0</v>
      </c>
      <c r="L183" s="68">
        <v>77.493261455525598</v>
      </c>
    </row>
    <row r="184" spans="1:12" x14ac:dyDescent="0.2">
      <c r="A184" s="72" t="s">
        <v>699</v>
      </c>
      <c r="B184" s="66" t="s">
        <v>700</v>
      </c>
      <c r="C184" s="67">
        <v>55</v>
      </c>
      <c r="D184" s="67" t="s">
        <v>340</v>
      </c>
      <c r="E184" s="71">
        <v>9.7964102059023103E-2</v>
      </c>
      <c r="F184" s="68">
        <v>53.840970350404298</v>
      </c>
      <c r="G184" s="71">
        <v>0.290778019606734</v>
      </c>
      <c r="H184" s="68">
        <v>86.725067385444703</v>
      </c>
      <c r="I184" s="71">
        <v>3.1142865703351701E-3</v>
      </c>
      <c r="J184" s="68">
        <v>10.040431266846401</v>
      </c>
      <c r="K184" s="71">
        <v>0</v>
      </c>
      <c r="L184" s="68">
        <v>77.493261455525598</v>
      </c>
    </row>
    <row r="185" spans="1:12" x14ac:dyDescent="0.2">
      <c r="A185" s="72" t="s">
        <v>701</v>
      </c>
      <c r="B185" s="66" t="s">
        <v>702</v>
      </c>
      <c r="C185" s="67">
        <v>55</v>
      </c>
      <c r="D185" s="67" t="s">
        <v>340</v>
      </c>
      <c r="E185" s="71">
        <v>9.36190913851319E-2</v>
      </c>
      <c r="F185" s="68">
        <v>46.563342318059298</v>
      </c>
      <c r="G185" s="71">
        <v>0.27543340044097803</v>
      </c>
      <c r="H185" s="68">
        <v>82.547169811320799</v>
      </c>
      <c r="I185" s="71">
        <v>5.4238737144177698E-3</v>
      </c>
      <c r="J185" s="68">
        <v>18.396226415094301</v>
      </c>
      <c r="K185" s="71">
        <v>0</v>
      </c>
      <c r="L185" s="68">
        <v>77.493261455525598</v>
      </c>
    </row>
    <row r="186" spans="1:12" x14ac:dyDescent="0.2">
      <c r="A186" s="72" t="s">
        <v>703</v>
      </c>
      <c r="B186" s="66" t="s">
        <v>704</v>
      </c>
      <c r="C186" s="67">
        <v>55</v>
      </c>
      <c r="D186" s="67" t="s">
        <v>340</v>
      </c>
      <c r="E186" s="71">
        <v>9.2805930413129095E-2</v>
      </c>
      <c r="F186" s="68">
        <v>44.204851752021597</v>
      </c>
      <c r="G186" s="71">
        <v>0.26765536723163802</v>
      </c>
      <c r="H186" s="68">
        <v>78.167115902964994</v>
      </c>
      <c r="I186" s="71">
        <v>1.0762424007749001E-2</v>
      </c>
      <c r="J186" s="68">
        <v>34.164420485175199</v>
      </c>
      <c r="K186" s="71">
        <v>0</v>
      </c>
      <c r="L186" s="68">
        <v>77.493261455525598</v>
      </c>
    </row>
    <row r="187" spans="1:12" x14ac:dyDescent="0.2">
      <c r="A187" s="72" t="s">
        <v>705</v>
      </c>
      <c r="B187" s="66" t="s">
        <v>706</v>
      </c>
      <c r="C187" s="67">
        <v>55</v>
      </c>
      <c r="D187" s="67" t="s">
        <v>340</v>
      </c>
      <c r="E187" s="71">
        <v>9.4179513870750201E-2</v>
      </c>
      <c r="F187" s="68">
        <v>47.5741239892183</v>
      </c>
      <c r="G187" s="71">
        <v>0.27529412135194797</v>
      </c>
      <c r="H187" s="68">
        <v>82.479784366576794</v>
      </c>
      <c r="I187" s="71">
        <v>7.2444202603020201E-3</v>
      </c>
      <c r="J187" s="68">
        <v>24.7304582210243</v>
      </c>
      <c r="K187" s="71">
        <v>0</v>
      </c>
      <c r="L187" s="68">
        <v>77.493261455525598</v>
      </c>
    </row>
    <row r="188" spans="1:12" x14ac:dyDescent="0.2">
      <c r="A188" s="72" t="s">
        <v>707</v>
      </c>
      <c r="B188" s="66" t="s">
        <v>708</v>
      </c>
      <c r="C188" s="67">
        <v>55</v>
      </c>
      <c r="D188" s="67" t="s">
        <v>340</v>
      </c>
      <c r="E188" s="71">
        <v>8.8836792800354697E-2</v>
      </c>
      <c r="F188" s="68">
        <v>33.827493261455501</v>
      </c>
      <c r="G188" s="71">
        <v>0.26261097659402699</v>
      </c>
      <c r="H188" s="68">
        <v>74.865229110512104</v>
      </c>
      <c r="I188" s="71">
        <v>3.8994018070366001E-3</v>
      </c>
      <c r="J188" s="68">
        <v>12.601078167115899</v>
      </c>
      <c r="K188" s="71">
        <v>0</v>
      </c>
      <c r="L188" s="68">
        <v>77.493261455525598</v>
      </c>
    </row>
    <row r="189" spans="1:12" x14ac:dyDescent="0.2">
      <c r="A189" s="72" t="s">
        <v>371</v>
      </c>
      <c r="B189" s="66" t="s">
        <v>709</v>
      </c>
      <c r="C189" s="67">
        <v>71</v>
      </c>
      <c r="D189" s="67" t="s">
        <v>340</v>
      </c>
      <c r="E189" s="71">
        <v>0.118236024262712</v>
      </c>
      <c r="F189" s="68">
        <v>73.517520215633397</v>
      </c>
      <c r="G189" s="71">
        <v>0.32689687289460301</v>
      </c>
      <c r="H189" s="68">
        <v>91.239892183288404</v>
      </c>
      <c r="I189" s="71">
        <v>6.8380455311172397E-3</v>
      </c>
      <c r="J189" s="68">
        <v>23.5175202156334</v>
      </c>
      <c r="K189" s="71">
        <v>2.0973154362416001E-2</v>
      </c>
      <c r="L189" s="68">
        <v>84.029649595687303</v>
      </c>
    </row>
    <row r="190" spans="1:12" x14ac:dyDescent="0.2">
      <c r="A190" s="72" t="s">
        <v>710</v>
      </c>
      <c r="B190" s="66" t="s">
        <v>711</v>
      </c>
      <c r="C190" s="67">
        <v>55</v>
      </c>
      <c r="D190" s="67" t="s">
        <v>340</v>
      </c>
      <c r="E190" s="71">
        <v>9.2233192244175199E-2</v>
      </c>
      <c r="F190" s="68">
        <v>42.587601078167097</v>
      </c>
      <c r="G190" s="71">
        <v>0.26954827803043202</v>
      </c>
      <c r="H190" s="68">
        <v>79.380053908355805</v>
      </c>
      <c r="I190" s="71">
        <v>7.1512987020937602E-3</v>
      </c>
      <c r="J190" s="68">
        <v>24.528301886792502</v>
      </c>
      <c r="K190" s="71">
        <v>0</v>
      </c>
      <c r="L190" s="68">
        <v>77.493261455525598</v>
      </c>
    </row>
    <row r="191" spans="1:12" x14ac:dyDescent="0.2">
      <c r="A191" s="72" t="s">
        <v>712</v>
      </c>
      <c r="B191" s="66" t="s">
        <v>713</v>
      </c>
      <c r="C191" s="67">
        <v>71</v>
      </c>
      <c r="D191" s="67" t="s">
        <v>340</v>
      </c>
      <c r="E191" s="71">
        <v>0.11566482917772999</v>
      </c>
      <c r="F191" s="68">
        <v>71.428571428571402</v>
      </c>
      <c r="G191" s="71">
        <v>0.33644633706676402</v>
      </c>
      <c r="H191" s="68">
        <v>91.846361185983795</v>
      </c>
      <c r="I191" s="71">
        <v>1.05481504664263E-2</v>
      </c>
      <c r="J191" s="68">
        <v>33.692722371967697</v>
      </c>
      <c r="K191" s="71">
        <v>0</v>
      </c>
      <c r="L191" s="68">
        <v>77.493261455525598</v>
      </c>
    </row>
    <row r="192" spans="1:12" x14ac:dyDescent="0.2">
      <c r="A192" s="72" t="s">
        <v>714</v>
      </c>
      <c r="B192" s="66" t="s">
        <v>715</v>
      </c>
      <c r="C192" s="67">
        <v>55</v>
      </c>
      <c r="D192" s="67" t="s">
        <v>340</v>
      </c>
      <c r="E192" s="71">
        <v>8.5654356650378405E-2</v>
      </c>
      <c r="F192" s="68">
        <v>19.4743935309973</v>
      </c>
      <c r="G192" s="71">
        <v>0.25</v>
      </c>
      <c r="H192" s="68">
        <v>51.415094339622598</v>
      </c>
      <c r="I192" s="71">
        <v>6.9630699511350896E-3</v>
      </c>
      <c r="J192" s="68">
        <v>23.989218328841002</v>
      </c>
      <c r="K192" s="71">
        <v>0</v>
      </c>
      <c r="L192" s="68">
        <v>77.493261455525598</v>
      </c>
    </row>
    <row r="193" spans="1:12" x14ac:dyDescent="0.2">
      <c r="A193" s="72" t="s">
        <v>716</v>
      </c>
      <c r="B193" s="66" t="s">
        <v>717</v>
      </c>
      <c r="C193" s="67">
        <v>55</v>
      </c>
      <c r="D193" s="67" t="s">
        <v>340</v>
      </c>
      <c r="E193" s="71">
        <v>0.100089569166199</v>
      </c>
      <c r="F193" s="68">
        <v>56.873315363881403</v>
      </c>
      <c r="G193" s="71">
        <v>0.28370143908130002</v>
      </c>
      <c r="H193" s="68">
        <v>85.242587601078199</v>
      </c>
      <c r="I193" s="71">
        <v>1.65672684172956E-2</v>
      </c>
      <c r="J193" s="68">
        <v>45.080862533692702</v>
      </c>
      <c r="K193" s="71">
        <v>0</v>
      </c>
      <c r="L193" s="68">
        <v>77.493261455525598</v>
      </c>
    </row>
    <row r="194" spans="1:12" x14ac:dyDescent="0.2">
      <c r="A194" s="72" t="s">
        <v>718</v>
      </c>
      <c r="B194" s="66" t="s">
        <v>719</v>
      </c>
      <c r="C194" s="67">
        <v>55</v>
      </c>
      <c r="D194" s="67" t="s">
        <v>340</v>
      </c>
      <c r="E194" s="71">
        <v>0.11128006939764901</v>
      </c>
      <c r="F194" s="68">
        <v>68.598382749326106</v>
      </c>
      <c r="G194" s="71">
        <v>0.284681449943265</v>
      </c>
      <c r="H194" s="68">
        <v>85.646900269541803</v>
      </c>
      <c r="I194" s="71">
        <v>4.9158758249682903E-2</v>
      </c>
      <c r="J194" s="68">
        <v>68.194070080862502</v>
      </c>
      <c r="K194" s="71">
        <v>0</v>
      </c>
      <c r="L194" s="68">
        <v>77.493261455525598</v>
      </c>
    </row>
    <row r="195" spans="1:12" x14ac:dyDescent="0.2">
      <c r="A195" s="72" t="s">
        <v>720</v>
      </c>
      <c r="B195" s="66" t="s">
        <v>721</v>
      </c>
      <c r="C195" s="67">
        <v>55</v>
      </c>
      <c r="D195" s="67" t="s">
        <v>340</v>
      </c>
      <c r="E195" s="71">
        <v>9.6597559873317598E-2</v>
      </c>
      <c r="F195" s="68">
        <v>51.954177897574098</v>
      </c>
      <c r="G195" s="71">
        <v>0.25742730686738702</v>
      </c>
      <c r="H195" s="68">
        <v>68.935309973045804</v>
      </c>
      <c r="I195" s="71">
        <v>3.2365372752565902E-2</v>
      </c>
      <c r="J195" s="68">
        <v>60.175202156334201</v>
      </c>
      <c r="K195" s="71">
        <v>0</v>
      </c>
      <c r="L195" s="68">
        <v>77.493261455525598</v>
      </c>
    </row>
    <row r="196" spans="1:12" x14ac:dyDescent="0.2">
      <c r="A196" s="72" t="s">
        <v>722</v>
      </c>
      <c r="B196" s="66" t="s">
        <v>723</v>
      </c>
      <c r="C196" s="67">
        <v>55</v>
      </c>
      <c r="D196" s="67" t="s">
        <v>340</v>
      </c>
      <c r="E196" s="71">
        <v>0.107947564379829</v>
      </c>
      <c r="F196" s="68">
        <v>66.239892183288404</v>
      </c>
      <c r="G196" s="71">
        <v>0.25455438520662899</v>
      </c>
      <c r="H196" s="68">
        <v>63.544474393530997</v>
      </c>
      <c r="I196" s="71">
        <v>6.9288307932856993E-2</v>
      </c>
      <c r="J196" s="68">
        <v>74.528301886792406</v>
      </c>
      <c r="K196" s="71">
        <v>0</v>
      </c>
      <c r="L196" s="68">
        <v>77.493261455525598</v>
      </c>
    </row>
    <row r="197" spans="1:12" x14ac:dyDescent="0.2">
      <c r="A197" s="72" t="s">
        <v>724</v>
      </c>
      <c r="B197" s="66" t="s">
        <v>725</v>
      </c>
      <c r="C197" s="67">
        <v>55</v>
      </c>
      <c r="D197" s="67" t="s">
        <v>340</v>
      </c>
      <c r="E197" s="71">
        <v>0.13030801278579299</v>
      </c>
      <c r="F197" s="68">
        <v>79.514824797843701</v>
      </c>
      <c r="G197" s="71">
        <v>0.268078261737485</v>
      </c>
      <c r="H197" s="68">
        <v>78.436657681940702</v>
      </c>
      <c r="I197" s="71">
        <v>0.122845776619893</v>
      </c>
      <c r="J197" s="68">
        <v>84.636118598382794</v>
      </c>
      <c r="K197" s="71">
        <v>0</v>
      </c>
      <c r="L197" s="68">
        <v>77.493261455525598</v>
      </c>
    </row>
    <row r="198" spans="1:12" x14ac:dyDescent="0.2">
      <c r="A198" s="72" t="s">
        <v>726</v>
      </c>
      <c r="B198" s="66" t="s">
        <v>727</v>
      </c>
      <c r="C198" s="67">
        <v>55</v>
      </c>
      <c r="D198" s="67" t="s">
        <v>340</v>
      </c>
      <c r="E198" s="71">
        <v>8.5711286462229197E-2</v>
      </c>
      <c r="F198" s="68">
        <v>19.676549865229099</v>
      </c>
      <c r="G198" s="71">
        <v>0.25</v>
      </c>
      <c r="H198" s="68">
        <v>51.415094339622598</v>
      </c>
      <c r="I198" s="71">
        <v>7.1338593866875303E-3</v>
      </c>
      <c r="J198" s="68">
        <v>24.393530997304602</v>
      </c>
      <c r="K198" s="71">
        <v>0</v>
      </c>
      <c r="L198" s="68">
        <v>77.493261455525598</v>
      </c>
    </row>
    <row r="199" spans="1:12" x14ac:dyDescent="0.2">
      <c r="A199" s="72" t="s">
        <v>728</v>
      </c>
      <c r="B199" s="66" t="s">
        <v>729</v>
      </c>
      <c r="C199" s="67">
        <v>55</v>
      </c>
      <c r="D199" s="67" t="s">
        <v>340</v>
      </c>
      <c r="E199" s="71">
        <v>8.5948572213982305E-2</v>
      </c>
      <c r="F199" s="68">
        <v>20.754716981132098</v>
      </c>
      <c r="G199" s="71">
        <v>0.25282121179452799</v>
      </c>
      <c r="H199" s="68">
        <v>58.490566037735803</v>
      </c>
      <c r="I199" s="71">
        <v>5.0245048474187298E-3</v>
      </c>
      <c r="J199" s="68">
        <v>17.183288409703501</v>
      </c>
      <c r="K199" s="71">
        <v>0</v>
      </c>
      <c r="L199" s="68">
        <v>77.493261455525598</v>
      </c>
    </row>
    <row r="200" spans="1:12" x14ac:dyDescent="0.2">
      <c r="A200" s="72" t="s">
        <v>730</v>
      </c>
      <c r="B200" s="66" t="s">
        <v>731</v>
      </c>
      <c r="C200" s="67">
        <v>55</v>
      </c>
      <c r="D200" s="67" t="s">
        <v>340</v>
      </c>
      <c r="E200" s="71">
        <v>8.8638273550948304E-2</v>
      </c>
      <c r="F200" s="68">
        <v>32.951482479784403</v>
      </c>
      <c r="G200" s="71">
        <v>0.264236274072007</v>
      </c>
      <c r="H200" s="68">
        <v>75.943396226415103</v>
      </c>
      <c r="I200" s="71">
        <v>1.6785465808374801E-3</v>
      </c>
      <c r="J200" s="68">
        <v>3.63881401617251</v>
      </c>
      <c r="K200" s="71">
        <v>0</v>
      </c>
      <c r="L200" s="68">
        <v>77.493261455525598</v>
      </c>
    </row>
    <row r="201" spans="1:12" x14ac:dyDescent="0.2">
      <c r="A201" s="72" t="s">
        <v>732</v>
      </c>
      <c r="B201" s="66" t="s">
        <v>733</v>
      </c>
      <c r="C201" s="67">
        <v>55</v>
      </c>
      <c r="D201" s="67" t="s">
        <v>340</v>
      </c>
      <c r="E201" s="71">
        <v>9.05621188138932E-2</v>
      </c>
      <c r="F201" s="68">
        <v>39.353099730458197</v>
      </c>
      <c r="G201" s="71">
        <v>0.26742564572131999</v>
      </c>
      <c r="H201" s="68">
        <v>77.964959568733093</v>
      </c>
      <c r="I201" s="71">
        <v>4.2607107203600399E-3</v>
      </c>
      <c r="J201" s="68">
        <v>13.881401617250701</v>
      </c>
      <c r="K201" s="71">
        <v>0</v>
      </c>
      <c r="L201" s="68">
        <v>77.493261455525598</v>
      </c>
    </row>
    <row r="202" spans="1:12" x14ac:dyDescent="0.2">
      <c r="A202" s="72" t="s">
        <v>734</v>
      </c>
      <c r="B202" s="66" t="s">
        <v>735</v>
      </c>
      <c r="C202" s="67">
        <v>55</v>
      </c>
      <c r="D202" s="67" t="s">
        <v>340</v>
      </c>
      <c r="E202" s="71">
        <v>8.9654241262439899E-2</v>
      </c>
      <c r="F202" s="68">
        <v>36.253369272237201</v>
      </c>
      <c r="G202" s="71">
        <v>0.25401182916485199</v>
      </c>
      <c r="H202" s="68">
        <v>61.792452830188701</v>
      </c>
      <c r="I202" s="71">
        <v>1.4950894622467899E-2</v>
      </c>
      <c r="J202" s="68">
        <v>42.722371967655</v>
      </c>
      <c r="K202" s="71">
        <v>0</v>
      </c>
      <c r="L202" s="68">
        <v>77.493261455525598</v>
      </c>
    </row>
    <row r="203" spans="1:12" x14ac:dyDescent="0.2">
      <c r="A203" s="72" t="s">
        <v>736</v>
      </c>
      <c r="B203" s="66" t="s">
        <v>737</v>
      </c>
      <c r="C203" s="67">
        <v>55</v>
      </c>
      <c r="D203" s="67" t="s">
        <v>340</v>
      </c>
      <c r="E203" s="71">
        <v>7.9012553460700394E-2</v>
      </c>
      <c r="F203" s="68">
        <v>7.47978436657682</v>
      </c>
      <c r="G203" s="71">
        <v>0.234840494244034</v>
      </c>
      <c r="H203" s="68">
        <v>11.185983827493301</v>
      </c>
      <c r="I203" s="71">
        <v>2.1971661380672698E-3</v>
      </c>
      <c r="J203" s="68">
        <v>5.8625336927223701</v>
      </c>
      <c r="K203" s="71">
        <v>0</v>
      </c>
      <c r="L203" s="68">
        <v>77.493261455525598</v>
      </c>
    </row>
    <row r="204" spans="1:12" x14ac:dyDescent="0.2">
      <c r="A204" s="72" t="s">
        <v>738</v>
      </c>
      <c r="B204" s="66" t="s">
        <v>739</v>
      </c>
      <c r="C204" s="67">
        <v>55</v>
      </c>
      <c r="D204" s="67" t="s">
        <v>340</v>
      </c>
      <c r="E204" s="71">
        <v>8.9572470299634499E-2</v>
      </c>
      <c r="F204" s="68">
        <v>35.714285714285701</v>
      </c>
      <c r="G204" s="71">
        <v>0.26117885211157499</v>
      </c>
      <c r="H204" s="68">
        <v>73.719676549865198</v>
      </c>
      <c r="I204" s="71">
        <v>7.5385587873284003E-3</v>
      </c>
      <c r="J204" s="68">
        <v>25.5390835579515</v>
      </c>
      <c r="K204" s="71">
        <v>0</v>
      </c>
      <c r="L204" s="68">
        <v>77.493261455525598</v>
      </c>
    </row>
    <row r="205" spans="1:12" x14ac:dyDescent="0.2">
      <c r="A205" s="72" t="s">
        <v>740</v>
      </c>
      <c r="B205" s="66" t="s">
        <v>741</v>
      </c>
      <c r="C205" s="67">
        <v>55</v>
      </c>
      <c r="D205" s="67" t="s">
        <v>340</v>
      </c>
      <c r="E205" s="71">
        <v>6.1162178361837002E-2</v>
      </c>
      <c r="F205" s="68">
        <v>4.0431266846361202</v>
      </c>
      <c r="G205" s="71">
        <v>0.18042879675155399</v>
      </c>
      <c r="H205" s="68">
        <v>6.1320754716981103</v>
      </c>
      <c r="I205" s="71">
        <v>3.0577383339565399E-3</v>
      </c>
      <c r="J205" s="68">
        <v>9.6361185983827493</v>
      </c>
      <c r="K205" s="71">
        <v>0</v>
      </c>
      <c r="L205" s="68">
        <v>77.493261455525598</v>
      </c>
    </row>
    <row r="206" spans="1:12" x14ac:dyDescent="0.2">
      <c r="A206" s="72" t="s">
        <v>742</v>
      </c>
      <c r="B206" s="66" t="s">
        <v>743</v>
      </c>
      <c r="C206" s="67">
        <v>55</v>
      </c>
      <c r="D206" s="67" t="s">
        <v>340</v>
      </c>
      <c r="E206" s="71">
        <v>9.0532810265224598E-2</v>
      </c>
      <c r="F206" s="68">
        <v>39.150943396226403</v>
      </c>
      <c r="G206" s="71">
        <v>0.26737680905357902</v>
      </c>
      <c r="H206" s="68">
        <v>77.897574123989202</v>
      </c>
      <c r="I206" s="71">
        <v>4.2216217420947199E-3</v>
      </c>
      <c r="J206" s="68">
        <v>13.679245283018901</v>
      </c>
      <c r="K206" s="71">
        <v>0</v>
      </c>
      <c r="L206" s="68">
        <v>77.493261455525598</v>
      </c>
    </row>
    <row r="207" spans="1:12" x14ac:dyDescent="0.2">
      <c r="A207" s="72" t="s">
        <v>744</v>
      </c>
      <c r="B207" s="66" t="s">
        <v>745</v>
      </c>
      <c r="C207" s="67">
        <v>55</v>
      </c>
      <c r="D207" s="67" t="s">
        <v>340</v>
      </c>
      <c r="E207" s="71">
        <v>4.1833455080027698E-2</v>
      </c>
      <c r="F207" s="68">
        <v>1.95417789757412</v>
      </c>
      <c r="G207" s="71">
        <v>0.10701072030686801</v>
      </c>
      <c r="H207" s="68">
        <v>2.7628032345013498</v>
      </c>
      <c r="I207" s="71">
        <v>1.8489644933214901E-2</v>
      </c>
      <c r="J207" s="68">
        <v>47.641509433962298</v>
      </c>
      <c r="K207" s="71">
        <v>0</v>
      </c>
      <c r="L207" s="68">
        <v>77.493261455525598</v>
      </c>
    </row>
    <row r="208" spans="1:12" x14ac:dyDescent="0.2">
      <c r="A208" s="72" t="s">
        <v>578</v>
      </c>
      <c r="B208" s="66" t="s">
        <v>746</v>
      </c>
      <c r="C208" s="67">
        <v>55</v>
      </c>
      <c r="D208" s="67" t="s">
        <v>340</v>
      </c>
      <c r="E208" s="71">
        <v>9.6153856406733698E-2</v>
      </c>
      <c r="F208" s="68">
        <v>51.280323450134802</v>
      </c>
      <c r="G208" s="71">
        <v>0.26261097659402699</v>
      </c>
      <c r="H208" s="68">
        <v>74.865229110512104</v>
      </c>
      <c r="I208" s="71">
        <v>4.8774382637575596E-3</v>
      </c>
      <c r="J208" s="68">
        <v>16.172506738544499</v>
      </c>
      <c r="K208" s="71">
        <v>2.0973154362416001E-2</v>
      </c>
      <c r="L208" s="68">
        <v>84.029649595687303</v>
      </c>
    </row>
    <row r="209" spans="1:12" x14ac:dyDescent="0.2">
      <c r="A209" s="72" t="s">
        <v>747</v>
      </c>
      <c r="B209" s="66" t="s">
        <v>748</v>
      </c>
      <c r="C209" s="67">
        <v>55</v>
      </c>
      <c r="D209" s="67" t="s">
        <v>340</v>
      </c>
      <c r="E209" s="71">
        <v>8.53080396730376E-2</v>
      </c>
      <c r="F209" s="68">
        <v>17.8571428571429</v>
      </c>
      <c r="G209" s="71">
        <v>0.25336292709174102</v>
      </c>
      <c r="H209" s="68">
        <v>60.377358490566003</v>
      </c>
      <c r="I209" s="71">
        <v>2.5611919273722801E-3</v>
      </c>
      <c r="J209" s="68">
        <v>7.4123989218328799</v>
      </c>
      <c r="K209" s="71">
        <v>0</v>
      </c>
      <c r="L209" s="68">
        <v>77.493261455525598</v>
      </c>
    </row>
    <row r="210" spans="1:12" x14ac:dyDescent="0.2">
      <c r="A210" s="72" t="s">
        <v>749</v>
      </c>
      <c r="B210" s="66" t="s">
        <v>750</v>
      </c>
      <c r="C210" s="67">
        <v>55</v>
      </c>
      <c r="D210" s="67" t="s">
        <v>340</v>
      </c>
      <c r="E210" s="71">
        <v>8.7549735755774405E-2</v>
      </c>
      <c r="F210" s="68">
        <v>28.840970350404302</v>
      </c>
      <c r="G210" s="71">
        <v>0.25539511697956402</v>
      </c>
      <c r="H210" s="68">
        <v>65.229110512129395</v>
      </c>
      <c r="I210" s="71">
        <v>7.25409028775959E-3</v>
      </c>
      <c r="J210" s="68">
        <v>24.8652291105121</v>
      </c>
      <c r="K210" s="71">
        <v>0</v>
      </c>
      <c r="L210" s="68">
        <v>77.493261455525598</v>
      </c>
    </row>
    <row r="211" spans="1:12" x14ac:dyDescent="0.2">
      <c r="A211" s="72" t="s">
        <v>751</v>
      </c>
      <c r="B211" s="66" t="s">
        <v>752</v>
      </c>
      <c r="C211" s="67">
        <v>55</v>
      </c>
      <c r="D211" s="67" t="s">
        <v>340</v>
      </c>
      <c r="E211" s="71">
        <v>8.5372791246497798E-2</v>
      </c>
      <c r="F211" s="68">
        <v>18.059299191374699</v>
      </c>
      <c r="G211" s="71">
        <v>0.248986514137016</v>
      </c>
      <c r="H211" s="68">
        <v>16.711590296495999</v>
      </c>
      <c r="I211" s="71">
        <v>7.1318596024769797E-3</v>
      </c>
      <c r="J211" s="68">
        <v>24.3261455525606</v>
      </c>
      <c r="K211" s="71">
        <v>0</v>
      </c>
      <c r="L211" s="68">
        <v>77.493261455525598</v>
      </c>
    </row>
    <row r="212" spans="1:12" x14ac:dyDescent="0.2">
      <c r="A212" s="72" t="s">
        <v>753</v>
      </c>
      <c r="B212" s="66" t="s">
        <v>754</v>
      </c>
      <c r="C212" s="67">
        <v>71</v>
      </c>
      <c r="D212" s="67" t="s">
        <v>340</v>
      </c>
      <c r="E212" s="71">
        <v>8.5952748735960094E-2</v>
      </c>
      <c r="F212" s="68">
        <v>20.889487870619899</v>
      </c>
      <c r="G212" s="71">
        <v>0.25084073177293498</v>
      </c>
      <c r="H212" s="68">
        <v>53.908355795148204</v>
      </c>
      <c r="I212" s="71">
        <v>7.0175144349452099E-3</v>
      </c>
      <c r="J212" s="68">
        <v>24.123989218328799</v>
      </c>
      <c r="K212" s="71">
        <v>0</v>
      </c>
      <c r="L212" s="68">
        <v>77.493261455525598</v>
      </c>
    </row>
    <row r="213" spans="1:12" x14ac:dyDescent="0.2">
      <c r="A213" s="72" t="s">
        <v>755</v>
      </c>
      <c r="B213" s="66" t="s">
        <v>756</v>
      </c>
      <c r="C213" s="67">
        <v>71</v>
      </c>
      <c r="D213" s="67" t="s">
        <v>340</v>
      </c>
      <c r="E213" s="71">
        <v>9.4294355602144497E-2</v>
      </c>
      <c r="F213" s="68">
        <v>47.708894878706197</v>
      </c>
      <c r="G213" s="71">
        <v>0.25756658595641602</v>
      </c>
      <c r="H213" s="68">
        <v>69.272237196765502</v>
      </c>
      <c r="I213" s="71">
        <v>2.5316480850017101E-2</v>
      </c>
      <c r="J213" s="68">
        <v>55.458221024258798</v>
      </c>
      <c r="K213" s="71">
        <v>0</v>
      </c>
      <c r="L213" s="68">
        <v>77.493261455525598</v>
      </c>
    </row>
    <row r="214" spans="1:12" x14ac:dyDescent="0.2">
      <c r="A214" s="72" t="s">
        <v>757</v>
      </c>
      <c r="B214" s="66" t="s">
        <v>758</v>
      </c>
      <c r="C214" s="67">
        <v>55</v>
      </c>
      <c r="D214" s="67" t="s">
        <v>340</v>
      </c>
      <c r="E214" s="71">
        <v>8.7709128706286305E-2</v>
      </c>
      <c r="F214" s="68">
        <v>29.312668463611899</v>
      </c>
      <c r="G214" s="71">
        <v>0.25</v>
      </c>
      <c r="H214" s="68">
        <v>51.415094339622598</v>
      </c>
      <c r="I214" s="71">
        <v>1.3127386118858801E-2</v>
      </c>
      <c r="J214" s="68">
        <v>39.016172506738499</v>
      </c>
      <c r="K214" s="71">
        <v>0</v>
      </c>
      <c r="L214" s="68">
        <v>77.493261455525598</v>
      </c>
    </row>
    <row r="215" spans="1:12" x14ac:dyDescent="0.2">
      <c r="A215" s="72" t="s">
        <v>759</v>
      </c>
      <c r="B215" s="66" t="s">
        <v>760</v>
      </c>
      <c r="C215" s="67">
        <v>55</v>
      </c>
      <c r="D215" s="67" t="s">
        <v>340</v>
      </c>
      <c r="E215" s="71">
        <v>9.1907241437516607E-2</v>
      </c>
      <c r="F215" s="68">
        <v>41.9137466307278</v>
      </c>
      <c r="G215" s="71">
        <v>0.26737680905357902</v>
      </c>
      <c r="H215" s="68">
        <v>77.897574123989202</v>
      </c>
      <c r="I215" s="71">
        <v>8.3449152589704801E-3</v>
      </c>
      <c r="J215" s="68">
        <v>27.5606469002695</v>
      </c>
      <c r="K215" s="71">
        <v>0</v>
      </c>
      <c r="L215" s="68">
        <v>77.493261455525598</v>
      </c>
    </row>
    <row r="216" spans="1:12" x14ac:dyDescent="0.2">
      <c r="A216" s="72" t="s">
        <v>761</v>
      </c>
      <c r="B216" s="66" t="s">
        <v>762</v>
      </c>
      <c r="C216" s="67">
        <v>71</v>
      </c>
      <c r="D216" s="67" t="s">
        <v>340</v>
      </c>
      <c r="E216" s="71">
        <v>9.7648642259888396E-2</v>
      </c>
      <c r="F216" s="68">
        <v>53.5040431266846</v>
      </c>
      <c r="G216" s="71">
        <v>0.25</v>
      </c>
      <c r="H216" s="68">
        <v>51.415094339622598</v>
      </c>
      <c r="I216" s="71">
        <v>2.1972772417249101E-2</v>
      </c>
      <c r="J216" s="68">
        <v>52.493261455525598</v>
      </c>
      <c r="K216" s="71">
        <v>2.0973154362416001E-2</v>
      </c>
      <c r="L216" s="68">
        <v>84.029649595687303</v>
      </c>
    </row>
    <row r="217" spans="1:12" x14ac:dyDescent="0.2">
      <c r="A217" s="72" t="s">
        <v>763</v>
      </c>
      <c r="B217" s="66" t="s">
        <v>764</v>
      </c>
      <c r="C217" s="67">
        <v>71</v>
      </c>
      <c r="D217" s="67" t="s">
        <v>340</v>
      </c>
      <c r="E217" s="71">
        <v>0.107193646350145</v>
      </c>
      <c r="F217" s="68">
        <v>64.959568733153603</v>
      </c>
      <c r="G217" s="71">
        <v>0.26485461373477398</v>
      </c>
      <c r="H217" s="68">
        <v>76.6172506738544</v>
      </c>
      <c r="I217" s="71">
        <v>1.47800165908289E-2</v>
      </c>
      <c r="J217" s="68">
        <v>42.183288409703501</v>
      </c>
      <c r="K217" s="71">
        <v>4.1946308724832002E-2</v>
      </c>
      <c r="L217" s="68">
        <v>87.803234501347703</v>
      </c>
    </row>
    <row r="218" spans="1:12" x14ac:dyDescent="0.2">
      <c r="A218" s="72" t="s">
        <v>765</v>
      </c>
      <c r="B218" s="66" t="s">
        <v>766</v>
      </c>
      <c r="C218" s="67">
        <v>71</v>
      </c>
      <c r="D218" s="67" t="s">
        <v>340</v>
      </c>
      <c r="E218" s="71">
        <v>0.13121614637774301</v>
      </c>
      <c r="F218" s="68">
        <v>79.919137466307305</v>
      </c>
      <c r="G218" s="71">
        <v>0.32406162142094502</v>
      </c>
      <c r="H218" s="68">
        <v>90.768194070080895</v>
      </c>
      <c r="I218" s="71">
        <v>6.9586817712282895E-2</v>
      </c>
      <c r="J218" s="68">
        <v>74.663072776280302</v>
      </c>
      <c r="K218" s="71">
        <v>0</v>
      </c>
      <c r="L218" s="68">
        <v>77.493261455525598</v>
      </c>
    </row>
    <row r="219" spans="1:12" x14ac:dyDescent="0.2">
      <c r="A219" s="72" t="s">
        <v>767</v>
      </c>
      <c r="B219" s="66" t="s">
        <v>768</v>
      </c>
      <c r="C219" s="67">
        <v>55</v>
      </c>
      <c r="D219" s="67" t="s">
        <v>340</v>
      </c>
      <c r="E219" s="71">
        <v>9.3421128611642798E-2</v>
      </c>
      <c r="F219" s="68">
        <v>45.889487870619902</v>
      </c>
      <c r="G219" s="71">
        <v>0.25504439063761097</v>
      </c>
      <c r="H219" s="68">
        <v>64.824797843665806</v>
      </c>
      <c r="I219" s="71">
        <v>2.5218995197317299E-2</v>
      </c>
      <c r="J219" s="68">
        <v>55.256064690027003</v>
      </c>
      <c r="K219" s="71">
        <v>0</v>
      </c>
      <c r="L219" s="68">
        <v>77.493261455525598</v>
      </c>
    </row>
    <row r="220" spans="1:12" x14ac:dyDescent="0.2">
      <c r="A220" s="72" t="s">
        <v>769</v>
      </c>
      <c r="B220" s="66" t="s">
        <v>770</v>
      </c>
      <c r="C220" s="67">
        <v>55</v>
      </c>
      <c r="D220" s="67" t="s">
        <v>340</v>
      </c>
      <c r="E220" s="71">
        <v>9.2884008429886297E-2</v>
      </c>
      <c r="F220" s="68">
        <v>44.541778975741202</v>
      </c>
      <c r="G220" s="71">
        <v>0.25</v>
      </c>
      <c r="H220" s="68">
        <v>51.415094339622598</v>
      </c>
      <c r="I220" s="71">
        <v>2.8652025289658999E-2</v>
      </c>
      <c r="J220" s="68">
        <v>57.884097035040398</v>
      </c>
      <c r="K220" s="71">
        <v>0</v>
      </c>
      <c r="L220" s="68">
        <v>77.493261455525598</v>
      </c>
    </row>
    <row r="221" spans="1:12" x14ac:dyDescent="0.2">
      <c r="A221" s="72" t="s">
        <v>771</v>
      </c>
      <c r="B221" s="66" t="s">
        <v>772</v>
      </c>
      <c r="C221" s="67">
        <v>71</v>
      </c>
      <c r="D221" s="67" t="s">
        <v>340</v>
      </c>
      <c r="E221" s="71">
        <v>0.10430304683486</v>
      </c>
      <c r="F221" s="68">
        <v>61.657681940700797</v>
      </c>
      <c r="G221" s="71">
        <v>0.26114096029936001</v>
      </c>
      <c r="H221" s="68">
        <v>73.652291105121293</v>
      </c>
      <c r="I221" s="71">
        <v>3.07950258428033E-2</v>
      </c>
      <c r="J221" s="68">
        <v>59.4339622641509</v>
      </c>
      <c r="K221" s="71">
        <v>2.0973154362416001E-2</v>
      </c>
      <c r="L221" s="68">
        <v>84.029649595687303</v>
      </c>
    </row>
    <row r="222" spans="1:12" x14ac:dyDescent="0.2">
      <c r="A222" s="72" t="s">
        <v>773</v>
      </c>
      <c r="B222" s="66" t="s">
        <v>774</v>
      </c>
      <c r="C222" s="67">
        <v>71</v>
      </c>
      <c r="D222" s="67" t="s">
        <v>340</v>
      </c>
      <c r="E222" s="71">
        <v>8.9612224797060394E-2</v>
      </c>
      <c r="F222" s="68">
        <v>35.983827493261501</v>
      </c>
      <c r="G222" s="71">
        <v>0.25</v>
      </c>
      <c r="H222" s="68">
        <v>51.415094339622598</v>
      </c>
      <c r="I222" s="71">
        <v>1.88366743911812E-2</v>
      </c>
      <c r="J222" s="68">
        <v>48.450134770889498</v>
      </c>
      <c r="K222" s="71">
        <v>0</v>
      </c>
      <c r="L222" s="68">
        <v>77.493261455525598</v>
      </c>
    </row>
    <row r="223" spans="1:12" x14ac:dyDescent="0.2">
      <c r="A223" s="72" t="s">
        <v>775</v>
      </c>
      <c r="B223" s="66" t="s">
        <v>776</v>
      </c>
      <c r="C223" s="67">
        <v>55</v>
      </c>
      <c r="D223" s="67" t="s">
        <v>340</v>
      </c>
      <c r="E223" s="71">
        <v>8.7599573288326807E-2</v>
      </c>
      <c r="F223" s="68">
        <v>29.0431266846361</v>
      </c>
      <c r="G223" s="71">
        <v>0.25084073177293498</v>
      </c>
      <c r="H223" s="68">
        <v>53.908355795148204</v>
      </c>
      <c r="I223" s="71">
        <v>1.19579880920451E-2</v>
      </c>
      <c r="J223" s="68">
        <v>36.725067385444703</v>
      </c>
      <c r="K223" s="71">
        <v>0</v>
      </c>
      <c r="L223" s="68">
        <v>77.493261455525598</v>
      </c>
    </row>
    <row r="224" spans="1:12" x14ac:dyDescent="0.2">
      <c r="A224" s="72" t="s">
        <v>777</v>
      </c>
      <c r="B224" s="66" t="s">
        <v>778</v>
      </c>
      <c r="C224" s="67">
        <v>55</v>
      </c>
      <c r="D224" s="67" t="s">
        <v>340</v>
      </c>
      <c r="E224" s="71">
        <v>0.103311542882999</v>
      </c>
      <c r="F224" s="68">
        <v>60.781671159029599</v>
      </c>
      <c r="G224" s="71">
        <v>0.26049507087387802</v>
      </c>
      <c r="H224" s="68">
        <v>72.978436657681897</v>
      </c>
      <c r="I224" s="71">
        <v>4.9439557775118902E-2</v>
      </c>
      <c r="J224" s="68">
        <v>68.530997304582201</v>
      </c>
      <c r="K224" s="71">
        <v>0</v>
      </c>
      <c r="L224" s="68">
        <v>77.493261455525598</v>
      </c>
    </row>
    <row r="225" spans="1:12" x14ac:dyDescent="0.2">
      <c r="A225" s="72" t="s">
        <v>779</v>
      </c>
      <c r="B225" s="66" t="s">
        <v>780</v>
      </c>
      <c r="C225" s="67">
        <v>55</v>
      </c>
      <c r="D225" s="67" t="s">
        <v>340</v>
      </c>
      <c r="E225" s="71">
        <v>8.6442842922000995E-2</v>
      </c>
      <c r="F225" s="68">
        <v>23.3827493261456</v>
      </c>
      <c r="G225" s="71">
        <v>0.25</v>
      </c>
      <c r="H225" s="68">
        <v>51.415094339622598</v>
      </c>
      <c r="I225" s="71">
        <v>9.3285287660031108E-3</v>
      </c>
      <c r="J225" s="68">
        <v>30.3908355795148</v>
      </c>
      <c r="K225" s="71">
        <v>0</v>
      </c>
      <c r="L225" s="68">
        <v>77.493261455525598</v>
      </c>
    </row>
    <row r="226" spans="1:12" x14ac:dyDescent="0.2">
      <c r="A226" s="72" t="s">
        <v>781</v>
      </c>
      <c r="B226" s="66" t="s">
        <v>782</v>
      </c>
      <c r="C226" s="67">
        <v>55</v>
      </c>
      <c r="D226" s="67" t="s">
        <v>340</v>
      </c>
      <c r="E226" s="71">
        <v>8.6983548814226402E-2</v>
      </c>
      <c r="F226" s="68">
        <v>26.549865229110502</v>
      </c>
      <c r="G226" s="71">
        <v>0.256096569663469</v>
      </c>
      <c r="H226" s="68">
        <v>66.981132075471706</v>
      </c>
      <c r="I226" s="71">
        <v>4.85407677921002E-3</v>
      </c>
      <c r="J226" s="68">
        <v>16.037735849056599</v>
      </c>
      <c r="K226" s="71">
        <v>0</v>
      </c>
      <c r="L226" s="68">
        <v>77.493261455525598</v>
      </c>
    </row>
    <row r="227" spans="1:12" x14ac:dyDescent="0.2">
      <c r="A227" s="72" t="s">
        <v>783</v>
      </c>
      <c r="B227" s="66" t="s">
        <v>784</v>
      </c>
      <c r="C227" s="67">
        <v>55</v>
      </c>
      <c r="D227" s="67" t="s">
        <v>340</v>
      </c>
      <c r="E227" s="71">
        <v>8.6354100601488695E-2</v>
      </c>
      <c r="F227" s="68">
        <v>22.8436657681941</v>
      </c>
      <c r="G227" s="71">
        <v>0.25371365341328</v>
      </c>
      <c r="H227" s="68">
        <v>61.118598382749298</v>
      </c>
      <c r="I227" s="71">
        <v>5.3486483911864896E-3</v>
      </c>
      <c r="J227" s="68">
        <v>18.328840970350399</v>
      </c>
      <c r="K227" s="71">
        <v>0</v>
      </c>
      <c r="L227" s="68">
        <v>77.493261455525598</v>
      </c>
    </row>
    <row r="228" spans="1:12" x14ac:dyDescent="0.2">
      <c r="A228" s="72" t="s">
        <v>785</v>
      </c>
      <c r="B228" s="66" t="s">
        <v>786</v>
      </c>
      <c r="C228" s="67">
        <v>55</v>
      </c>
      <c r="D228" s="67" t="s">
        <v>340</v>
      </c>
      <c r="E228" s="71">
        <v>8.9287188108080895E-2</v>
      </c>
      <c r="F228" s="68">
        <v>34.973045822102399</v>
      </c>
      <c r="G228" s="71">
        <v>0.25</v>
      </c>
      <c r="H228" s="68">
        <v>51.415094339622598</v>
      </c>
      <c r="I228" s="71">
        <v>1.7861564324242601E-2</v>
      </c>
      <c r="J228" s="68">
        <v>46.832884097034999</v>
      </c>
      <c r="K228" s="71">
        <v>0</v>
      </c>
      <c r="L228" s="68">
        <v>77.493261455525598</v>
      </c>
    </row>
    <row r="229" spans="1:12" x14ac:dyDescent="0.2">
      <c r="A229" s="72" t="s">
        <v>787</v>
      </c>
      <c r="B229" s="66" t="s">
        <v>788</v>
      </c>
      <c r="C229" s="67">
        <v>55</v>
      </c>
      <c r="D229" s="67" t="s">
        <v>340</v>
      </c>
      <c r="E229" s="71">
        <v>8.8667701130786994E-2</v>
      </c>
      <c r="F229" s="68">
        <v>33.0862533692722</v>
      </c>
      <c r="G229" s="71">
        <v>0.25</v>
      </c>
      <c r="H229" s="68">
        <v>51.415094339622598</v>
      </c>
      <c r="I229" s="71">
        <v>1.6003103392360999E-2</v>
      </c>
      <c r="J229" s="68">
        <v>44.272237196765502</v>
      </c>
      <c r="K229" s="71">
        <v>0</v>
      </c>
      <c r="L229" s="68">
        <v>77.493261455525598</v>
      </c>
    </row>
    <row r="230" spans="1:12" x14ac:dyDescent="0.2">
      <c r="A230" s="72" t="s">
        <v>789</v>
      </c>
      <c r="B230" s="66" t="s">
        <v>790</v>
      </c>
      <c r="C230" s="67">
        <v>71</v>
      </c>
      <c r="D230" s="67" t="s">
        <v>340</v>
      </c>
      <c r="E230" s="71">
        <v>8.8071322681572903E-2</v>
      </c>
      <c r="F230" s="68">
        <v>30.997304582210202</v>
      </c>
      <c r="G230" s="71">
        <v>0.25504439063761097</v>
      </c>
      <c r="H230" s="68">
        <v>64.824797843665806</v>
      </c>
      <c r="I230" s="71">
        <v>9.1695774071076999E-3</v>
      </c>
      <c r="J230" s="68">
        <v>29.784366576819401</v>
      </c>
      <c r="K230" s="71">
        <v>0</v>
      </c>
      <c r="L230" s="68">
        <v>77.493261455525598</v>
      </c>
    </row>
    <row r="231" spans="1:12" x14ac:dyDescent="0.2">
      <c r="A231" s="72" t="s">
        <v>564</v>
      </c>
      <c r="B231" s="66" t="s">
        <v>791</v>
      </c>
      <c r="C231" s="67">
        <v>55</v>
      </c>
      <c r="D231" s="67" t="s">
        <v>340</v>
      </c>
      <c r="E231" s="71">
        <v>8.4978734475227205E-2</v>
      </c>
      <c r="F231" s="68">
        <v>15.902964959568701</v>
      </c>
      <c r="G231" s="71">
        <v>0.25</v>
      </c>
      <c r="H231" s="68">
        <v>51.415094339622598</v>
      </c>
      <c r="I231" s="71">
        <v>4.9362034256815301E-3</v>
      </c>
      <c r="J231" s="68">
        <v>16.711590296495999</v>
      </c>
      <c r="K231" s="71">
        <v>0</v>
      </c>
      <c r="L231" s="68">
        <v>77.493261455525598</v>
      </c>
    </row>
    <row r="232" spans="1:12" x14ac:dyDescent="0.2">
      <c r="A232" s="72" t="s">
        <v>792</v>
      </c>
      <c r="B232" s="66" t="s">
        <v>793</v>
      </c>
      <c r="C232" s="67">
        <v>55</v>
      </c>
      <c r="D232" s="67" t="s">
        <v>340</v>
      </c>
      <c r="E232" s="71">
        <v>8.8593004325656102E-2</v>
      </c>
      <c r="F232" s="68">
        <v>32.681940700808603</v>
      </c>
      <c r="G232" s="71">
        <v>0.256235848752499</v>
      </c>
      <c r="H232" s="68">
        <v>67.250673854447399</v>
      </c>
      <c r="I232" s="71">
        <v>9.5431642244693405E-3</v>
      </c>
      <c r="J232" s="68">
        <v>30.997304582210202</v>
      </c>
      <c r="K232" s="71">
        <v>0</v>
      </c>
      <c r="L232" s="68">
        <v>77.493261455525598</v>
      </c>
    </row>
    <row r="233" spans="1:12" x14ac:dyDescent="0.2">
      <c r="A233" s="72" t="s">
        <v>794</v>
      </c>
      <c r="B233" s="66" t="s">
        <v>795</v>
      </c>
      <c r="C233" s="67">
        <v>71</v>
      </c>
      <c r="D233" s="67" t="s">
        <v>340</v>
      </c>
      <c r="E233" s="71">
        <v>0.101025968052181</v>
      </c>
      <c r="F233" s="68">
        <v>58.490566037735803</v>
      </c>
      <c r="G233" s="71">
        <v>0.29449167304030599</v>
      </c>
      <c r="H233" s="68">
        <v>87.331536388140194</v>
      </c>
      <c r="I233" s="71">
        <v>8.5862311162367908E-3</v>
      </c>
      <c r="J233" s="68">
        <v>28.3692722371968</v>
      </c>
      <c r="K233" s="71">
        <v>0</v>
      </c>
      <c r="L233" s="68">
        <v>77.493261455525598</v>
      </c>
    </row>
    <row r="234" spans="1:12" x14ac:dyDescent="0.2">
      <c r="A234" s="72" t="s">
        <v>796</v>
      </c>
      <c r="B234" s="66" t="s">
        <v>797</v>
      </c>
      <c r="C234" s="67">
        <v>55</v>
      </c>
      <c r="D234" s="67" t="s">
        <v>340</v>
      </c>
      <c r="E234" s="71">
        <v>8.6267369960763202E-2</v>
      </c>
      <c r="F234" s="68">
        <v>22.506738544474398</v>
      </c>
      <c r="G234" s="71">
        <v>0.24999999999858999</v>
      </c>
      <c r="H234" s="68">
        <v>25.9433962264151</v>
      </c>
      <c r="I234" s="71">
        <v>8.8021098836992204E-3</v>
      </c>
      <c r="J234" s="68">
        <v>28.9083557951482</v>
      </c>
      <c r="K234" s="71">
        <v>0</v>
      </c>
      <c r="L234" s="68">
        <v>77.493261455525598</v>
      </c>
    </row>
    <row r="235" spans="1:12" x14ac:dyDescent="0.2">
      <c r="A235" s="72" t="s">
        <v>798</v>
      </c>
      <c r="B235" s="66" t="s">
        <v>799</v>
      </c>
      <c r="C235" s="67">
        <v>71</v>
      </c>
      <c r="D235" s="67" t="s">
        <v>340</v>
      </c>
      <c r="E235" s="71">
        <v>8.8624335235229598E-2</v>
      </c>
      <c r="F235" s="68">
        <v>32.884097035040398</v>
      </c>
      <c r="G235" s="71">
        <v>0.25053474701795098</v>
      </c>
      <c r="H235" s="68">
        <v>51.6172506738544</v>
      </c>
      <c r="I235" s="71">
        <v>1.5338258687738301E-2</v>
      </c>
      <c r="J235" s="68">
        <v>43.396226415094297</v>
      </c>
      <c r="K235" s="71">
        <v>0</v>
      </c>
      <c r="L235" s="68">
        <v>77.493261455525598</v>
      </c>
    </row>
    <row r="236" spans="1:12" x14ac:dyDescent="0.2">
      <c r="A236" s="72" t="s">
        <v>800</v>
      </c>
      <c r="B236" s="66" t="s">
        <v>801</v>
      </c>
      <c r="C236" s="67">
        <v>71</v>
      </c>
      <c r="D236" s="67" t="s">
        <v>340</v>
      </c>
      <c r="E236" s="71">
        <v>9.0565113005574696E-2</v>
      </c>
      <c r="F236" s="68">
        <v>39.420485175202202</v>
      </c>
      <c r="G236" s="71">
        <v>0.25343871069304902</v>
      </c>
      <c r="H236" s="68">
        <v>60.646900269541803</v>
      </c>
      <c r="I236" s="71">
        <v>1.82566283236755E-2</v>
      </c>
      <c r="J236" s="68">
        <v>47.371967654986499</v>
      </c>
      <c r="K236" s="71">
        <v>0</v>
      </c>
      <c r="L236" s="68">
        <v>77.493261455525598</v>
      </c>
    </row>
    <row r="237" spans="1:12" x14ac:dyDescent="0.2">
      <c r="A237" s="72" t="s">
        <v>802</v>
      </c>
      <c r="B237" s="66" t="s">
        <v>803</v>
      </c>
      <c r="C237" s="67">
        <v>71</v>
      </c>
      <c r="D237" s="67" t="s">
        <v>340</v>
      </c>
      <c r="E237" s="71">
        <v>8.5221607015667E-2</v>
      </c>
      <c r="F237" s="68">
        <v>17.250673854447399</v>
      </c>
      <c r="G237" s="71">
        <v>0.25057311844751201</v>
      </c>
      <c r="H237" s="68">
        <v>51.8867924528302</v>
      </c>
      <c r="I237" s="71">
        <v>5.0917025994893896E-3</v>
      </c>
      <c r="J237" s="68">
        <v>17.654986522911098</v>
      </c>
      <c r="K237" s="71">
        <v>0</v>
      </c>
      <c r="L237" s="68">
        <v>77.493261455525598</v>
      </c>
    </row>
    <row r="238" spans="1:12" x14ac:dyDescent="0.2">
      <c r="A238" s="72" t="s">
        <v>804</v>
      </c>
      <c r="B238" s="66" t="s">
        <v>805</v>
      </c>
      <c r="C238" s="67">
        <v>55</v>
      </c>
      <c r="D238" s="67" t="s">
        <v>340</v>
      </c>
      <c r="E238" s="71">
        <v>8.8611913578954801E-2</v>
      </c>
      <c r="F238" s="68">
        <v>32.816711590296499</v>
      </c>
      <c r="G238" s="71">
        <v>0.26092951299934902</v>
      </c>
      <c r="H238" s="68">
        <v>73.450134770889505</v>
      </c>
      <c r="I238" s="71">
        <v>4.90622773751499E-3</v>
      </c>
      <c r="J238" s="68">
        <v>16.239892183288401</v>
      </c>
      <c r="K238" s="71">
        <v>0</v>
      </c>
      <c r="L238" s="68">
        <v>77.493261455525598</v>
      </c>
    </row>
    <row r="239" spans="1:12" x14ac:dyDescent="0.2">
      <c r="A239" s="72" t="s">
        <v>806</v>
      </c>
      <c r="B239" s="66" t="s">
        <v>807</v>
      </c>
      <c r="C239" s="67">
        <v>71</v>
      </c>
      <c r="D239" s="67" t="s">
        <v>340</v>
      </c>
      <c r="E239" s="71">
        <v>9.2797040000829001E-2</v>
      </c>
      <c r="F239" s="68">
        <v>44.137466307277599</v>
      </c>
      <c r="G239" s="71">
        <v>0.26324209849126901</v>
      </c>
      <c r="H239" s="68">
        <v>75.269541778975693</v>
      </c>
      <c r="I239" s="71">
        <v>1.51490215112179E-2</v>
      </c>
      <c r="J239" s="68">
        <v>43.126684636118597</v>
      </c>
      <c r="K239" s="71">
        <v>0</v>
      </c>
      <c r="L239" s="68">
        <v>77.493261455525598</v>
      </c>
    </row>
    <row r="240" spans="1:12" x14ac:dyDescent="0.2">
      <c r="A240" s="72" t="s">
        <v>808</v>
      </c>
      <c r="B240" s="66" t="s">
        <v>809</v>
      </c>
      <c r="C240" s="67">
        <v>71</v>
      </c>
      <c r="D240" s="67" t="s">
        <v>340</v>
      </c>
      <c r="E240" s="71">
        <v>8.5148727748401001E-2</v>
      </c>
      <c r="F240" s="68">
        <v>16.9137466307278</v>
      </c>
      <c r="G240" s="71">
        <v>0.25393604554386201</v>
      </c>
      <c r="H240" s="68">
        <v>61.522911051212901</v>
      </c>
      <c r="I240" s="71">
        <v>1.5101377013406901E-3</v>
      </c>
      <c r="J240" s="68">
        <v>2.8301886792452802</v>
      </c>
      <c r="K240" s="71">
        <v>0</v>
      </c>
      <c r="L240" s="68">
        <v>77.493261455525598</v>
      </c>
    </row>
    <row r="241" spans="1:12" x14ac:dyDescent="0.2">
      <c r="A241" s="72" t="s">
        <v>810</v>
      </c>
      <c r="B241" s="66" t="s">
        <v>811</v>
      </c>
      <c r="C241" s="67">
        <v>71</v>
      </c>
      <c r="D241" s="67" t="s">
        <v>340</v>
      </c>
      <c r="E241" s="71">
        <v>9.4051135195484997E-2</v>
      </c>
      <c r="F241" s="68">
        <v>47.3045822102426</v>
      </c>
      <c r="G241" s="71">
        <v>0.25344604011288002</v>
      </c>
      <c r="H241" s="68">
        <v>60.916442048517503</v>
      </c>
      <c r="I241" s="71">
        <v>7.7342111111589297E-3</v>
      </c>
      <c r="J241" s="68">
        <v>26.280323450134802</v>
      </c>
      <c r="K241" s="71">
        <v>2.0973154362416001E-2</v>
      </c>
      <c r="L241" s="68">
        <v>84.029649595687303</v>
      </c>
    </row>
    <row r="242" spans="1:12" x14ac:dyDescent="0.2">
      <c r="A242" s="72" t="s">
        <v>812</v>
      </c>
      <c r="B242" s="66" t="s">
        <v>813</v>
      </c>
      <c r="C242" s="67">
        <v>71</v>
      </c>
      <c r="D242" s="67" t="s">
        <v>340</v>
      </c>
      <c r="E242" s="71">
        <v>8.5229662158398695E-2</v>
      </c>
      <c r="F242" s="68">
        <v>17.3180592991914</v>
      </c>
      <c r="G242" s="71">
        <v>0.25225458195561801</v>
      </c>
      <c r="H242" s="68">
        <v>57.008086253369299</v>
      </c>
      <c r="I242" s="71">
        <v>3.4344045195778801E-3</v>
      </c>
      <c r="J242" s="68">
        <v>11.051212938005399</v>
      </c>
      <c r="K242" s="71">
        <v>0</v>
      </c>
      <c r="L242" s="68">
        <v>77.493261455525598</v>
      </c>
    </row>
    <row r="243" spans="1:12" x14ac:dyDescent="0.2">
      <c r="A243" s="72" t="s">
        <v>814</v>
      </c>
      <c r="B243" s="66" t="s">
        <v>815</v>
      </c>
      <c r="C243" s="67">
        <v>55</v>
      </c>
      <c r="D243" s="67" t="s">
        <v>340</v>
      </c>
      <c r="E243" s="71">
        <v>8.3933543291239102E-2</v>
      </c>
      <c r="F243" s="68">
        <v>10.646900269541799</v>
      </c>
      <c r="G243" s="71">
        <v>0.25</v>
      </c>
      <c r="H243" s="68">
        <v>51.415094339622598</v>
      </c>
      <c r="I243" s="71">
        <v>1.8006298737173799E-3</v>
      </c>
      <c r="J243" s="68">
        <v>3.9757412398921801</v>
      </c>
      <c r="K243" s="71">
        <v>0</v>
      </c>
      <c r="L243" s="68">
        <v>77.493261455525598</v>
      </c>
    </row>
    <row r="244" spans="1:12" x14ac:dyDescent="0.2">
      <c r="A244" s="72" t="s">
        <v>816</v>
      </c>
      <c r="B244" s="66" t="s">
        <v>817</v>
      </c>
      <c r="C244" s="67">
        <v>55</v>
      </c>
      <c r="D244" s="67" t="s">
        <v>340</v>
      </c>
      <c r="E244" s="71">
        <v>8.3932171897620797E-2</v>
      </c>
      <c r="F244" s="68">
        <v>10.579514824797799</v>
      </c>
      <c r="G244" s="71">
        <v>0.249999999998892</v>
      </c>
      <c r="H244" s="68">
        <v>26.010781671158998</v>
      </c>
      <c r="I244" s="71">
        <v>1.79651569397016E-3</v>
      </c>
      <c r="J244" s="68">
        <v>3.9083557951482502</v>
      </c>
      <c r="K244" s="71">
        <v>0</v>
      </c>
      <c r="L244" s="68">
        <v>77.493261455525598</v>
      </c>
    </row>
    <row r="245" spans="1:12" x14ac:dyDescent="0.2">
      <c r="A245" s="72" t="s">
        <v>564</v>
      </c>
      <c r="B245" s="66" t="s">
        <v>818</v>
      </c>
      <c r="C245" s="67">
        <v>55</v>
      </c>
      <c r="D245" s="67" t="s">
        <v>340</v>
      </c>
      <c r="E245" s="71">
        <v>8.8895770707733399E-2</v>
      </c>
      <c r="F245" s="68">
        <v>34.097035040431301</v>
      </c>
      <c r="G245" s="71">
        <v>0.26177024482109201</v>
      </c>
      <c r="H245" s="68">
        <v>74.258760107816698</v>
      </c>
      <c r="I245" s="71">
        <v>4.9170673021079296E-3</v>
      </c>
      <c r="J245" s="68">
        <v>16.5094339622642</v>
      </c>
      <c r="K245" s="71">
        <v>0</v>
      </c>
      <c r="L245" s="68">
        <v>77.493261455525598</v>
      </c>
    </row>
    <row r="246" spans="1:12" x14ac:dyDescent="0.2">
      <c r="A246" s="72" t="s">
        <v>819</v>
      </c>
      <c r="B246" s="66" t="s">
        <v>820</v>
      </c>
      <c r="C246" s="67">
        <v>55</v>
      </c>
      <c r="D246" s="67" t="s">
        <v>340</v>
      </c>
      <c r="E246" s="71">
        <v>8.55902376183173E-2</v>
      </c>
      <c r="F246" s="68">
        <v>19.002695417789798</v>
      </c>
      <c r="G246" s="71">
        <v>0.25084073177167199</v>
      </c>
      <c r="H246" s="68">
        <v>52.897574123989202</v>
      </c>
      <c r="I246" s="71">
        <v>5.9299810832794302E-3</v>
      </c>
      <c r="J246" s="68">
        <v>20.350404312668498</v>
      </c>
      <c r="K246" s="71">
        <v>0</v>
      </c>
      <c r="L246" s="68">
        <v>77.493261455525598</v>
      </c>
    </row>
    <row r="247" spans="1:12" x14ac:dyDescent="0.2">
      <c r="A247" s="72" t="s">
        <v>821</v>
      </c>
      <c r="B247" s="66" t="s">
        <v>822</v>
      </c>
      <c r="C247" s="67">
        <v>55</v>
      </c>
      <c r="D247" s="67" t="s">
        <v>340</v>
      </c>
      <c r="E247" s="71">
        <v>8.9271229397553595E-2</v>
      </c>
      <c r="F247" s="68">
        <v>34.905660377358501</v>
      </c>
      <c r="G247" s="71">
        <v>0.25836079234813802</v>
      </c>
      <c r="H247" s="68">
        <v>69.811320754717002</v>
      </c>
      <c r="I247" s="71">
        <v>9.4528958445223698E-3</v>
      </c>
      <c r="J247" s="68">
        <v>30.727762803234501</v>
      </c>
      <c r="K247" s="71">
        <v>0</v>
      </c>
      <c r="L247" s="68">
        <v>77.493261455525598</v>
      </c>
    </row>
    <row r="248" spans="1:12" x14ac:dyDescent="0.2">
      <c r="A248" s="72" t="s">
        <v>823</v>
      </c>
      <c r="B248" s="66" t="s">
        <v>824</v>
      </c>
      <c r="C248" s="67">
        <v>55</v>
      </c>
      <c r="D248" s="67" t="s">
        <v>340</v>
      </c>
      <c r="E248" s="71">
        <v>8.8438791332767205E-2</v>
      </c>
      <c r="F248" s="68">
        <v>32.277628032345</v>
      </c>
      <c r="G248" s="71">
        <v>0.25588512241054601</v>
      </c>
      <c r="H248" s="68">
        <v>66.9137466307278</v>
      </c>
      <c r="I248" s="71">
        <v>9.4312515877553703E-3</v>
      </c>
      <c r="J248" s="68">
        <v>30.660377358490599</v>
      </c>
      <c r="K248" s="71">
        <v>0</v>
      </c>
      <c r="L248" s="68">
        <v>77.493261455525598</v>
      </c>
    </row>
    <row r="249" spans="1:12" x14ac:dyDescent="0.2">
      <c r="A249" s="72" t="s">
        <v>825</v>
      </c>
      <c r="B249" s="66" t="s">
        <v>826</v>
      </c>
      <c r="C249" s="67">
        <v>55</v>
      </c>
      <c r="D249" s="67" t="s">
        <v>340</v>
      </c>
      <c r="E249" s="71">
        <v>8.9986633725628498E-2</v>
      </c>
      <c r="F249" s="68">
        <v>37.466307277627998</v>
      </c>
      <c r="G249" s="71">
        <v>0.25252219531880499</v>
      </c>
      <c r="H249" s="68">
        <v>58.288409703504001</v>
      </c>
      <c r="I249" s="71">
        <v>1.74377058580799E-2</v>
      </c>
      <c r="J249" s="68">
        <v>46.428571428571402</v>
      </c>
      <c r="K249" s="71">
        <v>0</v>
      </c>
      <c r="L249" s="68">
        <v>77.493261455525598</v>
      </c>
    </row>
    <row r="250" spans="1:12" x14ac:dyDescent="0.2">
      <c r="A250" s="72" t="s">
        <v>827</v>
      </c>
      <c r="B250" s="66" t="s">
        <v>828</v>
      </c>
      <c r="C250" s="67">
        <v>55</v>
      </c>
      <c r="D250" s="67" t="s">
        <v>340</v>
      </c>
      <c r="E250" s="71">
        <v>8.4588813015018E-2</v>
      </c>
      <c r="F250" s="68">
        <v>14.218328840970401</v>
      </c>
      <c r="G250" s="71">
        <v>0.25</v>
      </c>
      <c r="H250" s="68">
        <v>51.415094339622598</v>
      </c>
      <c r="I250" s="71">
        <v>3.7664390450539301E-3</v>
      </c>
      <c r="J250" s="68">
        <v>12.331536388140201</v>
      </c>
      <c r="K250" s="71">
        <v>0</v>
      </c>
      <c r="L250" s="68">
        <v>77.493261455525598</v>
      </c>
    </row>
    <row r="251" spans="1:12" x14ac:dyDescent="0.2">
      <c r="A251" s="72" t="s">
        <v>829</v>
      </c>
      <c r="B251" s="66" t="s">
        <v>830</v>
      </c>
      <c r="C251" s="67">
        <v>55</v>
      </c>
      <c r="D251" s="67" t="s">
        <v>340</v>
      </c>
      <c r="E251" s="71">
        <v>8.4923602358493694E-2</v>
      </c>
      <c r="F251" s="68">
        <v>15.5660377358491</v>
      </c>
      <c r="G251" s="71">
        <v>0.25</v>
      </c>
      <c r="H251" s="68">
        <v>51.415094339622598</v>
      </c>
      <c r="I251" s="71">
        <v>4.7708070754809602E-3</v>
      </c>
      <c r="J251" s="68">
        <v>15.700808625336901</v>
      </c>
      <c r="K251" s="71">
        <v>0</v>
      </c>
      <c r="L251" s="68">
        <v>77.493261455525598</v>
      </c>
    </row>
    <row r="252" spans="1:12" x14ac:dyDescent="0.2">
      <c r="A252" s="72" t="s">
        <v>831</v>
      </c>
      <c r="B252" s="66" t="s">
        <v>832</v>
      </c>
      <c r="C252" s="67">
        <v>55</v>
      </c>
      <c r="D252" s="67" t="s">
        <v>340</v>
      </c>
      <c r="E252" s="71">
        <v>8.4903674757340397E-2</v>
      </c>
      <c r="F252" s="68">
        <v>15.498652291105101</v>
      </c>
      <c r="G252" s="71">
        <v>0.25</v>
      </c>
      <c r="H252" s="68">
        <v>51.415094339622598</v>
      </c>
      <c r="I252" s="71">
        <v>4.7110242720212001E-3</v>
      </c>
      <c r="J252" s="68">
        <v>15.3638814016173</v>
      </c>
      <c r="K252" s="71">
        <v>0</v>
      </c>
      <c r="L252" s="68">
        <v>77.493261455525598</v>
      </c>
    </row>
    <row r="253" spans="1:12" x14ac:dyDescent="0.2">
      <c r="A253" s="72" t="s">
        <v>833</v>
      </c>
      <c r="B253" s="66" t="s">
        <v>834</v>
      </c>
      <c r="C253" s="67">
        <v>55</v>
      </c>
      <c r="D253" s="67" t="s">
        <v>340</v>
      </c>
      <c r="E253" s="71">
        <v>8.6373448510299503E-2</v>
      </c>
      <c r="F253" s="68">
        <v>23.045822102425898</v>
      </c>
      <c r="G253" s="71">
        <v>0.25</v>
      </c>
      <c r="H253" s="68">
        <v>51.415094339622598</v>
      </c>
      <c r="I253" s="71">
        <v>9.1203455308985406E-3</v>
      </c>
      <c r="J253" s="68">
        <v>29.7169811320755</v>
      </c>
      <c r="K253" s="71">
        <v>0</v>
      </c>
      <c r="L253" s="68">
        <v>77.493261455525598</v>
      </c>
    </row>
    <row r="254" spans="1:12" x14ac:dyDescent="0.2">
      <c r="A254" s="72" t="s">
        <v>835</v>
      </c>
      <c r="B254" s="66" t="s">
        <v>836</v>
      </c>
      <c r="C254" s="67">
        <v>55</v>
      </c>
      <c r="D254" s="67" t="s">
        <v>340</v>
      </c>
      <c r="E254" s="71">
        <v>8.5251211213185601E-2</v>
      </c>
      <c r="F254" s="68">
        <v>17.452830188679201</v>
      </c>
      <c r="G254" s="71">
        <v>0.25</v>
      </c>
      <c r="H254" s="68">
        <v>51.415094339622598</v>
      </c>
      <c r="I254" s="71">
        <v>5.7536336395568599E-3</v>
      </c>
      <c r="J254" s="68">
        <v>19.676549865229099</v>
      </c>
      <c r="K254" s="71">
        <v>0</v>
      </c>
      <c r="L254" s="68">
        <v>77.493261455525598</v>
      </c>
    </row>
    <row r="255" spans="1:12" x14ac:dyDescent="0.2">
      <c r="A255" s="72" t="s">
        <v>837</v>
      </c>
      <c r="B255" s="66" t="s">
        <v>838</v>
      </c>
      <c r="C255" s="67">
        <v>55</v>
      </c>
      <c r="D255" s="67" t="s">
        <v>340</v>
      </c>
      <c r="E255" s="71">
        <v>8.6604473672482502E-2</v>
      </c>
      <c r="F255" s="68">
        <v>24.258760107816698</v>
      </c>
      <c r="G255" s="71">
        <v>0.25</v>
      </c>
      <c r="H255" s="68">
        <v>51.415094339622598</v>
      </c>
      <c r="I255" s="71">
        <v>9.8134210174474698E-3</v>
      </c>
      <c r="J255" s="68">
        <v>31.603773584905699</v>
      </c>
      <c r="K255" s="71">
        <v>0</v>
      </c>
      <c r="L255" s="68">
        <v>77.493261455525598</v>
      </c>
    </row>
    <row r="256" spans="1:12" x14ac:dyDescent="0.2">
      <c r="A256" s="72" t="s">
        <v>839</v>
      </c>
      <c r="B256" s="66" t="s">
        <v>840</v>
      </c>
      <c r="C256" s="67">
        <v>55</v>
      </c>
      <c r="D256" s="67" t="s">
        <v>340</v>
      </c>
      <c r="E256" s="71">
        <v>8.6566702922130895E-2</v>
      </c>
      <c r="F256" s="68">
        <v>24.0566037735849</v>
      </c>
      <c r="G256" s="71">
        <v>0.25672585418348098</v>
      </c>
      <c r="H256" s="68">
        <v>68.261455525606493</v>
      </c>
      <c r="I256" s="71">
        <v>2.97425458291142E-3</v>
      </c>
      <c r="J256" s="68">
        <v>9.36657681940701</v>
      </c>
      <c r="K256" s="71">
        <v>0</v>
      </c>
      <c r="L256" s="68">
        <v>77.493261455525598</v>
      </c>
    </row>
    <row r="257" spans="1:12" x14ac:dyDescent="0.2">
      <c r="A257" s="72" t="s">
        <v>841</v>
      </c>
      <c r="B257" s="66" t="s">
        <v>842</v>
      </c>
      <c r="C257" s="67">
        <v>55</v>
      </c>
      <c r="D257" s="67" t="s">
        <v>340</v>
      </c>
      <c r="E257" s="71">
        <v>0.109137610105347</v>
      </c>
      <c r="F257" s="68">
        <v>66.9137466307278</v>
      </c>
      <c r="G257" s="71">
        <v>0.27220975243826701</v>
      </c>
      <c r="H257" s="68">
        <v>81.334231805929903</v>
      </c>
      <c r="I257" s="71">
        <v>5.52030778777736E-2</v>
      </c>
      <c r="J257" s="68">
        <v>70.619946091644195</v>
      </c>
      <c r="K257" s="71">
        <v>0</v>
      </c>
      <c r="L257" s="68">
        <v>77.493261455525598</v>
      </c>
    </row>
    <row r="258" spans="1:12" x14ac:dyDescent="0.2">
      <c r="A258" s="72" t="s">
        <v>843</v>
      </c>
      <c r="B258" s="66" t="s">
        <v>844</v>
      </c>
      <c r="C258" s="67">
        <v>55</v>
      </c>
      <c r="D258" s="67" t="s">
        <v>340</v>
      </c>
      <c r="E258" s="71">
        <v>0.103345399665127</v>
      </c>
      <c r="F258" s="68">
        <v>60.849056603773597</v>
      </c>
      <c r="G258" s="71">
        <v>0.26968467926100798</v>
      </c>
      <c r="H258" s="68">
        <v>79.447439353099696</v>
      </c>
      <c r="I258" s="71">
        <v>4.0351519734371698E-2</v>
      </c>
      <c r="J258" s="68">
        <v>64.285714285714306</v>
      </c>
      <c r="K258" s="71">
        <v>0</v>
      </c>
      <c r="L258" s="68">
        <v>77.493261455525598</v>
      </c>
    </row>
    <row r="259" spans="1:12" x14ac:dyDescent="0.2">
      <c r="A259" s="72" t="s">
        <v>845</v>
      </c>
      <c r="B259" s="66" t="s">
        <v>846</v>
      </c>
      <c r="C259" s="67">
        <v>55</v>
      </c>
      <c r="D259" s="67" t="s">
        <v>340</v>
      </c>
      <c r="E259" s="71">
        <v>8.40219286375819E-2</v>
      </c>
      <c r="F259" s="68">
        <v>11.320754716981099</v>
      </c>
      <c r="G259" s="71">
        <v>0.249999999999134</v>
      </c>
      <c r="H259" s="68">
        <v>26.078167115903</v>
      </c>
      <c r="I259" s="71">
        <v>2.0657859136118798E-3</v>
      </c>
      <c r="J259" s="68">
        <v>5.1886792452830202</v>
      </c>
      <c r="K259" s="71">
        <v>0</v>
      </c>
      <c r="L259" s="68">
        <v>77.493261455525598</v>
      </c>
    </row>
    <row r="260" spans="1:12" x14ac:dyDescent="0.2">
      <c r="A260" s="72" t="s">
        <v>847</v>
      </c>
      <c r="B260" s="66" t="s">
        <v>848</v>
      </c>
      <c r="C260" s="67">
        <v>55</v>
      </c>
      <c r="D260" s="67" t="s">
        <v>340</v>
      </c>
      <c r="E260" s="71">
        <v>8.7084485330944594E-2</v>
      </c>
      <c r="F260" s="68">
        <v>26.7520215633423</v>
      </c>
      <c r="G260" s="71">
        <v>0.25</v>
      </c>
      <c r="H260" s="68">
        <v>51.415094339622598</v>
      </c>
      <c r="I260" s="71">
        <v>1.12534559928338E-2</v>
      </c>
      <c r="J260" s="68">
        <v>35.175202156334201</v>
      </c>
      <c r="K260" s="71">
        <v>0</v>
      </c>
      <c r="L260" s="68">
        <v>77.493261455525598</v>
      </c>
    </row>
    <row r="261" spans="1:12" x14ac:dyDescent="0.2">
      <c r="A261" s="72" t="s">
        <v>849</v>
      </c>
      <c r="B261" s="66" t="s">
        <v>850</v>
      </c>
      <c r="C261" s="67">
        <v>55</v>
      </c>
      <c r="D261" s="67" t="s">
        <v>340</v>
      </c>
      <c r="E261" s="71">
        <v>8.4870812915411306E-2</v>
      </c>
      <c r="F261" s="68">
        <v>15.3638814016173</v>
      </c>
      <c r="G261" s="71">
        <v>0.25</v>
      </c>
      <c r="H261" s="68">
        <v>51.415094339622598</v>
      </c>
      <c r="I261" s="71">
        <v>4.6124387462338299E-3</v>
      </c>
      <c r="J261" s="68">
        <v>15.094339622641501</v>
      </c>
      <c r="K261" s="71">
        <v>0</v>
      </c>
      <c r="L261" s="68">
        <v>77.493261455525598</v>
      </c>
    </row>
    <row r="262" spans="1:12" x14ac:dyDescent="0.2">
      <c r="A262" s="72" t="s">
        <v>851</v>
      </c>
      <c r="B262" s="66" t="s">
        <v>852</v>
      </c>
      <c r="C262" s="67">
        <v>55</v>
      </c>
      <c r="D262" s="67" t="s">
        <v>340</v>
      </c>
      <c r="E262" s="71">
        <v>9.7063620356269004E-2</v>
      </c>
      <c r="F262" s="68">
        <v>52.6954177897574</v>
      </c>
      <c r="G262" s="71">
        <v>0.25252219531880499</v>
      </c>
      <c r="H262" s="68">
        <v>58.288409703504001</v>
      </c>
      <c r="I262" s="71">
        <v>3.86686657500016E-2</v>
      </c>
      <c r="J262" s="68">
        <v>63.544474393530997</v>
      </c>
      <c r="K262" s="71">
        <v>0</v>
      </c>
      <c r="L262" s="68">
        <v>77.493261455525598</v>
      </c>
    </row>
    <row r="263" spans="1:12" x14ac:dyDescent="0.2">
      <c r="A263" s="72" t="s">
        <v>853</v>
      </c>
      <c r="B263" s="66" t="s">
        <v>854</v>
      </c>
      <c r="C263" s="67">
        <v>55</v>
      </c>
      <c r="D263" s="67" t="s">
        <v>340</v>
      </c>
      <c r="E263" s="71">
        <v>8.5583177369218305E-2</v>
      </c>
      <c r="F263" s="68">
        <v>18.935309973045801</v>
      </c>
      <c r="G263" s="71">
        <v>0.25</v>
      </c>
      <c r="H263" s="68">
        <v>51.415094339622598</v>
      </c>
      <c r="I263" s="71">
        <v>6.7495321076548502E-3</v>
      </c>
      <c r="J263" s="68">
        <v>23.1132075471698</v>
      </c>
      <c r="K263" s="71">
        <v>0</v>
      </c>
      <c r="L263" s="68">
        <v>77.493261455525598</v>
      </c>
    </row>
    <row r="264" spans="1:12" x14ac:dyDescent="0.2">
      <c r="A264" s="72" t="s">
        <v>855</v>
      </c>
      <c r="B264" s="66" t="s">
        <v>856</v>
      </c>
      <c r="C264" s="67">
        <v>55</v>
      </c>
      <c r="D264" s="67" t="s">
        <v>340</v>
      </c>
      <c r="E264" s="71">
        <v>8.78133625519186E-2</v>
      </c>
      <c r="F264" s="68">
        <v>29.7169811320755</v>
      </c>
      <c r="G264" s="71">
        <v>0.25282770045011399</v>
      </c>
      <c r="H264" s="68">
        <v>58.557951482479801</v>
      </c>
      <c r="I264" s="71">
        <v>1.06123872056421E-2</v>
      </c>
      <c r="J264" s="68">
        <v>33.962264150943398</v>
      </c>
      <c r="K264" s="71">
        <v>0</v>
      </c>
      <c r="L264" s="68">
        <v>77.493261455525598</v>
      </c>
    </row>
    <row r="265" spans="1:12" x14ac:dyDescent="0.2">
      <c r="A265" s="72" t="s">
        <v>857</v>
      </c>
      <c r="B265" s="66" t="s">
        <v>858</v>
      </c>
      <c r="C265" s="67">
        <v>55</v>
      </c>
      <c r="D265" s="67" t="s">
        <v>340</v>
      </c>
      <c r="E265" s="71">
        <v>0.10016569270185</v>
      </c>
      <c r="F265" s="68">
        <v>56.940700808625301</v>
      </c>
      <c r="G265" s="71">
        <v>0.281498281856498</v>
      </c>
      <c r="H265" s="68">
        <v>84.636118598382794</v>
      </c>
      <c r="I265" s="71">
        <v>1.8998796249051299E-2</v>
      </c>
      <c r="J265" s="68">
        <v>48.719676549865198</v>
      </c>
      <c r="K265" s="71">
        <v>0</v>
      </c>
      <c r="L265" s="68">
        <v>77.493261455525598</v>
      </c>
    </row>
    <row r="266" spans="1:12" x14ac:dyDescent="0.2">
      <c r="A266" s="72" t="s">
        <v>859</v>
      </c>
      <c r="B266" s="66" t="s">
        <v>860</v>
      </c>
      <c r="C266" s="67">
        <v>55</v>
      </c>
      <c r="D266" s="67" t="s">
        <v>340</v>
      </c>
      <c r="E266" s="71">
        <v>0.15633205257191299</v>
      </c>
      <c r="F266" s="68">
        <v>86.994609164420496</v>
      </c>
      <c r="G266" s="71">
        <v>0.36657614480383499</v>
      </c>
      <c r="H266" s="68">
        <v>92.991913746630701</v>
      </c>
      <c r="I266" s="71">
        <v>0.102420012911902</v>
      </c>
      <c r="J266" s="68">
        <v>81.738544474393507</v>
      </c>
      <c r="K266" s="71">
        <v>0</v>
      </c>
      <c r="L266" s="68">
        <v>77.493261455525598</v>
      </c>
    </row>
    <row r="267" spans="1:12" x14ac:dyDescent="0.2">
      <c r="A267" s="72" t="s">
        <v>861</v>
      </c>
      <c r="B267" s="66" t="s">
        <v>862</v>
      </c>
      <c r="C267" s="67">
        <v>55</v>
      </c>
      <c r="D267" s="67" t="s">
        <v>340</v>
      </c>
      <c r="E267" s="71">
        <v>9.0253722799141803E-2</v>
      </c>
      <c r="F267" s="68">
        <v>38.409703504043101</v>
      </c>
      <c r="G267" s="71">
        <v>0.262845656857146</v>
      </c>
      <c r="H267" s="68">
        <v>75</v>
      </c>
      <c r="I267" s="71">
        <v>7.9155115402797897E-3</v>
      </c>
      <c r="J267" s="68">
        <v>26.684636118598402</v>
      </c>
      <c r="K267" s="71">
        <v>0</v>
      </c>
      <c r="L267" s="68">
        <v>77.493261455525598</v>
      </c>
    </row>
    <row r="268" spans="1:12" x14ac:dyDescent="0.2">
      <c r="A268" s="72" t="s">
        <v>863</v>
      </c>
      <c r="B268" s="66" t="s">
        <v>864</v>
      </c>
      <c r="C268" s="67">
        <v>55</v>
      </c>
      <c r="D268" s="67" t="s">
        <v>340</v>
      </c>
      <c r="E268" s="71">
        <v>0.18281789883083899</v>
      </c>
      <c r="F268" s="68">
        <v>90.363881401617206</v>
      </c>
      <c r="G268" s="71">
        <v>0.39361295300830201</v>
      </c>
      <c r="H268" s="68">
        <v>94.137466307277606</v>
      </c>
      <c r="I268" s="71">
        <v>0.154840743484215</v>
      </c>
      <c r="J268" s="68">
        <v>88.005390835579504</v>
      </c>
      <c r="K268" s="71">
        <v>0</v>
      </c>
      <c r="L268" s="68">
        <v>77.493261455525598</v>
      </c>
    </row>
    <row r="269" spans="1:12" x14ac:dyDescent="0.2">
      <c r="A269" s="72" t="s">
        <v>865</v>
      </c>
      <c r="B269" s="66" t="s">
        <v>866</v>
      </c>
      <c r="C269" s="67">
        <v>55</v>
      </c>
      <c r="D269" s="67" t="s">
        <v>340</v>
      </c>
      <c r="E269" s="71">
        <v>0.11454117233363199</v>
      </c>
      <c r="F269" s="68">
        <v>70.822102425875997</v>
      </c>
      <c r="G269" s="71">
        <v>0.272075432102037</v>
      </c>
      <c r="H269" s="68">
        <v>81.132075471698101</v>
      </c>
      <c r="I269" s="71">
        <v>7.1548084898858097E-2</v>
      </c>
      <c r="J269" s="68">
        <v>75.202156334231802</v>
      </c>
      <c r="K269" s="71">
        <v>0</v>
      </c>
      <c r="L269" s="68">
        <v>77.493261455525598</v>
      </c>
    </row>
    <row r="270" spans="1:12" x14ac:dyDescent="0.2">
      <c r="A270" s="72" t="s">
        <v>867</v>
      </c>
      <c r="B270" s="66" t="s">
        <v>868</v>
      </c>
      <c r="C270" s="67">
        <v>55</v>
      </c>
      <c r="D270" s="67" t="s">
        <v>340</v>
      </c>
      <c r="E270" s="71">
        <v>9.3531650274836203E-2</v>
      </c>
      <c r="F270" s="68">
        <v>46.159029649595702</v>
      </c>
      <c r="G270" s="71">
        <v>0.25141385022505702</v>
      </c>
      <c r="H270" s="68">
        <v>54.5822102425876</v>
      </c>
      <c r="I270" s="71">
        <v>2.9181100599451601E-2</v>
      </c>
      <c r="J270" s="68">
        <v>58.490566037735803</v>
      </c>
      <c r="K270" s="71">
        <v>0</v>
      </c>
      <c r="L270" s="68">
        <v>77.493261455525598</v>
      </c>
    </row>
    <row r="271" spans="1:12" x14ac:dyDescent="0.2">
      <c r="A271" s="72" t="s">
        <v>869</v>
      </c>
      <c r="B271" s="66" t="s">
        <v>870</v>
      </c>
      <c r="C271" s="67">
        <v>55</v>
      </c>
      <c r="D271" s="67" t="s">
        <v>340</v>
      </c>
      <c r="E271" s="71">
        <v>8.5151063254089707E-2</v>
      </c>
      <c r="F271" s="68">
        <v>16.981132075471699</v>
      </c>
      <c r="G271" s="71">
        <v>0.25</v>
      </c>
      <c r="H271" s="68">
        <v>51.415094339622598</v>
      </c>
      <c r="I271" s="71">
        <v>5.4531897622690497E-3</v>
      </c>
      <c r="J271" s="68">
        <v>18.530997304582201</v>
      </c>
      <c r="K271" s="71">
        <v>0</v>
      </c>
      <c r="L271" s="68">
        <v>77.493261455525598</v>
      </c>
    </row>
    <row r="272" spans="1:12" x14ac:dyDescent="0.2">
      <c r="A272" s="72" t="s">
        <v>871</v>
      </c>
      <c r="B272" s="66" t="s">
        <v>872</v>
      </c>
      <c r="C272" s="67">
        <v>55</v>
      </c>
      <c r="D272" s="67" t="s">
        <v>340</v>
      </c>
      <c r="E272" s="71">
        <v>0.10192945204951</v>
      </c>
      <c r="F272" s="68">
        <v>59.501347708894897</v>
      </c>
      <c r="G272" s="71">
        <v>0.25</v>
      </c>
      <c r="H272" s="68">
        <v>51.415094339622598</v>
      </c>
      <c r="I272" s="71">
        <v>5.5788356148528603E-2</v>
      </c>
      <c r="J272" s="68">
        <v>70.822102425875997</v>
      </c>
      <c r="K272" s="71">
        <v>0</v>
      </c>
      <c r="L272" s="68">
        <v>77.493261455525598</v>
      </c>
    </row>
    <row r="273" spans="1:12" x14ac:dyDescent="0.2">
      <c r="A273" s="72" t="s">
        <v>873</v>
      </c>
      <c r="B273" s="66" t="s">
        <v>874</v>
      </c>
      <c r="C273" s="67">
        <v>55</v>
      </c>
      <c r="D273" s="67" t="s">
        <v>340</v>
      </c>
      <c r="E273" s="71">
        <v>8.6546752782203307E-2</v>
      </c>
      <c r="F273" s="68">
        <v>23.921832884097</v>
      </c>
      <c r="G273" s="71">
        <v>0.24999999999643099</v>
      </c>
      <c r="H273" s="68">
        <v>25.5390835579515</v>
      </c>
      <c r="I273" s="71">
        <v>9.6402583501787806E-3</v>
      </c>
      <c r="J273" s="68">
        <v>31.3342318059299</v>
      </c>
      <c r="K273" s="71">
        <v>0</v>
      </c>
      <c r="L273" s="68">
        <v>77.493261455525598</v>
      </c>
    </row>
    <row r="274" spans="1:12" x14ac:dyDescent="0.2">
      <c r="A274" s="72" t="s">
        <v>875</v>
      </c>
      <c r="B274" s="66" t="s">
        <v>876</v>
      </c>
      <c r="C274" s="67">
        <v>55</v>
      </c>
      <c r="D274" s="67" t="s">
        <v>340</v>
      </c>
      <c r="E274" s="71">
        <v>0.129025962067918</v>
      </c>
      <c r="F274" s="68">
        <v>79.380053908355805</v>
      </c>
      <c r="G274" s="71">
        <v>0.26880502106051202</v>
      </c>
      <c r="H274" s="68">
        <v>78.975741239892201</v>
      </c>
      <c r="I274" s="71">
        <v>0.11827286514324099</v>
      </c>
      <c r="J274" s="68">
        <v>84.097035040431294</v>
      </c>
      <c r="K274" s="71">
        <v>0</v>
      </c>
      <c r="L274" s="68">
        <v>77.493261455525598</v>
      </c>
    </row>
    <row r="275" spans="1:12" x14ac:dyDescent="0.2">
      <c r="A275" s="72" t="s">
        <v>877</v>
      </c>
      <c r="B275" s="66" t="s">
        <v>878</v>
      </c>
      <c r="C275" s="67">
        <v>55</v>
      </c>
      <c r="D275" s="67" t="s">
        <v>340</v>
      </c>
      <c r="E275" s="71">
        <v>0.103285480443364</v>
      </c>
      <c r="F275" s="68">
        <v>60.646900269541803</v>
      </c>
      <c r="G275" s="71">
        <v>0.25</v>
      </c>
      <c r="H275" s="68">
        <v>51.415094339622598</v>
      </c>
      <c r="I275" s="71">
        <v>5.98564413300922E-2</v>
      </c>
      <c r="J275" s="68">
        <v>72.102425876010798</v>
      </c>
      <c r="K275" s="71">
        <v>0</v>
      </c>
      <c r="L275" s="68">
        <v>77.493261455525598</v>
      </c>
    </row>
    <row r="276" spans="1:12" x14ac:dyDescent="0.2">
      <c r="A276" s="72" t="s">
        <v>879</v>
      </c>
      <c r="B276" s="66" t="s">
        <v>880</v>
      </c>
      <c r="C276" s="67">
        <v>55</v>
      </c>
      <c r="D276" s="67" t="s">
        <v>340</v>
      </c>
      <c r="E276" s="71">
        <v>0.107841887460926</v>
      </c>
      <c r="F276" s="68">
        <v>65.970350404312697</v>
      </c>
      <c r="G276" s="71">
        <v>0.25084073177293498</v>
      </c>
      <c r="H276" s="68">
        <v>53.908355795148204</v>
      </c>
      <c r="I276" s="71">
        <v>7.2684930609842394E-2</v>
      </c>
      <c r="J276" s="68">
        <v>75.673854447439396</v>
      </c>
      <c r="K276" s="71">
        <v>0</v>
      </c>
      <c r="L276" s="68">
        <v>77.493261455525598</v>
      </c>
    </row>
    <row r="277" spans="1:12" x14ac:dyDescent="0.2">
      <c r="A277" s="72" t="s">
        <v>881</v>
      </c>
      <c r="B277" s="66" t="s">
        <v>882</v>
      </c>
      <c r="C277" s="67">
        <v>55</v>
      </c>
      <c r="D277" s="67" t="s">
        <v>340</v>
      </c>
      <c r="E277" s="71">
        <v>5.2236047990883099E-2</v>
      </c>
      <c r="F277" s="68">
        <v>3.03234501347709</v>
      </c>
      <c r="G277" s="71">
        <v>0.14975267390825001</v>
      </c>
      <c r="H277" s="68">
        <v>4.6495956873315398</v>
      </c>
      <c r="I277" s="71">
        <v>6.9554700643998397E-3</v>
      </c>
      <c r="J277" s="68">
        <v>23.921832884097</v>
      </c>
      <c r="K277" s="71">
        <v>0</v>
      </c>
      <c r="L277" s="68">
        <v>77.493261455525598</v>
      </c>
    </row>
    <row r="278" spans="1:12" x14ac:dyDescent="0.2">
      <c r="A278" s="72" t="s">
        <v>883</v>
      </c>
      <c r="B278" s="66" t="s">
        <v>884</v>
      </c>
      <c r="C278" s="67">
        <v>55</v>
      </c>
      <c r="D278" s="67" t="s">
        <v>340</v>
      </c>
      <c r="E278" s="71">
        <v>0.122450584219481</v>
      </c>
      <c r="F278" s="68">
        <v>75.606469002695405</v>
      </c>
      <c r="G278" s="71">
        <v>0.24999999992274799</v>
      </c>
      <c r="H278" s="68">
        <v>24.4609164420485</v>
      </c>
      <c r="I278" s="71">
        <v>0.117351752735693</v>
      </c>
      <c r="J278" s="68">
        <v>83.894878706199506</v>
      </c>
      <c r="K278" s="71">
        <v>0</v>
      </c>
      <c r="L278" s="68">
        <v>77.493261455525598</v>
      </c>
    </row>
    <row r="279" spans="1:12" x14ac:dyDescent="0.2">
      <c r="A279" s="72" t="s">
        <v>885</v>
      </c>
      <c r="B279" s="66" t="s">
        <v>886</v>
      </c>
      <c r="C279" s="67">
        <v>55</v>
      </c>
      <c r="D279" s="67" t="s">
        <v>340</v>
      </c>
      <c r="E279" s="71">
        <v>8.3692154990798601E-2</v>
      </c>
      <c r="F279" s="68">
        <v>9.36657681940701</v>
      </c>
      <c r="G279" s="71">
        <v>0.21331690646073201</v>
      </c>
      <c r="H279" s="68">
        <v>9.0296495956873297</v>
      </c>
      <c r="I279" s="71">
        <v>3.7759558511663599E-2</v>
      </c>
      <c r="J279" s="68">
        <v>63.207547169811299</v>
      </c>
      <c r="K279" s="71">
        <v>0</v>
      </c>
      <c r="L279" s="68">
        <v>77.493261455525598</v>
      </c>
    </row>
    <row r="280" spans="1:12" x14ac:dyDescent="0.2">
      <c r="A280" s="72" t="s">
        <v>887</v>
      </c>
      <c r="B280" s="66" t="s">
        <v>888</v>
      </c>
      <c r="C280" s="67">
        <v>55</v>
      </c>
      <c r="D280" s="67" t="s">
        <v>340</v>
      </c>
      <c r="E280" s="71">
        <v>0.117592232559155</v>
      </c>
      <c r="F280" s="68">
        <v>73.180592991913798</v>
      </c>
      <c r="G280" s="71">
        <v>0.24999999653275401</v>
      </c>
      <c r="H280" s="68">
        <v>21.293800539083598</v>
      </c>
      <c r="I280" s="71">
        <v>0.10277670114471001</v>
      </c>
      <c r="J280" s="68">
        <v>81.873315363881403</v>
      </c>
      <c r="K280" s="71">
        <v>0</v>
      </c>
      <c r="L280" s="68">
        <v>77.493261455525598</v>
      </c>
    </row>
    <row r="281" spans="1:12" x14ac:dyDescent="0.2">
      <c r="A281" s="72" t="s">
        <v>889</v>
      </c>
      <c r="B281" s="66" t="s">
        <v>890</v>
      </c>
      <c r="C281" s="67">
        <v>55</v>
      </c>
      <c r="D281" s="67" t="s">
        <v>340</v>
      </c>
      <c r="E281" s="71">
        <v>8.5531694980703704E-2</v>
      </c>
      <c r="F281" s="68">
        <v>18.800539083558</v>
      </c>
      <c r="G281" s="71">
        <v>0.248071834711037</v>
      </c>
      <c r="H281" s="68">
        <v>15.431266846361201</v>
      </c>
      <c r="I281" s="71">
        <v>8.5232502310739408E-3</v>
      </c>
      <c r="J281" s="68">
        <v>28.2345013477089</v>
      </c>
      <c r="K281" s="71">
        <v>0</v>
      </c>
      <c r="L281" s="68">
        <v>77.493261455525598</v>
      </c>
    </row>
    <row r="282" spans="1:12" x14ac:dyDescent="0.2">
      <c r="A282" s="72" t="s">
        <v>891</v>
      </c>
      <c r="B282" s="66" t="s">
        <v>892</v>
      </c>
      <c r="C282" s="67">
        <v>55</v>
      </c>
      <c r="D282" s="67" t="s">
        <v>340</v>
      </c>
      <c r="E282" s="71">
        <v>9.2697478305527201E-2</v>
      </c>
      <c r="F282" s="68">
        <v>44.0700808625337</v>
      </c>
      <c r="G282" s="71">
        <v>0.24702669256975701</v>
      </c>
      <c r="H282" s="68">
        <v>14.487870619946101</v>
      </c>
      <c r="I282" s="71">
        <v>3.1065742346824701E-2</v>
      </c>
      <c r="J282" s="68">
        <v>59.770889487870598</v>
      </c>
      <c r="K282" s="71">
        <v>0</v>
      </c>
      <c r="L282" s="68">
        <v>77.493261455525598</v>
      </c>
    </row>
    <row r="283" spans="1:12" x14ac:dyDescent="0.2">
      <c r="A283" s="72" t="s">
        <v>893</v>
      </c>
      <c r="B283" s="66" t="s">
        <v>894</v>
      </c>
      <c r="C283" s="67">
        <v>55</v>
      </c>
      <c r="D283" s="67" t="s">
        <v>340</v>
      </c>
      <c r="E283" s="71">
        <v>0.122569727529282</v>
      </c>
      <c r="F283" s="68">
        <v>75.741239892183302</v>
      </c>
      <c r="G283" s="71">
        <v>0.26008878124253598</v>
      </c>
      <c r="H283" s="68">
        <v>72.237196765498695</v>
      </c>
      <c r="I283" s="71">
        <v>0.10762040134531101</v>
      </c>
      <c r="J283" s="68">
        <v>82.614555256064705</v>
      </c>
      <c r="K283" s="71">
        <v>0</v>
      </c>
      <c r="L283" s="68">
        <v>77.493261455525598</v>
      </c>
    </row>
    <row r="284" spans="1:12" x14ac:dyDescent="0.2">
      <c r="A284" s="72" t="s">
        <v>895</v>
      </c>
      <c r="B284" s="66" t="s">
        <v>896</v>
      </c>
      <c r="C284" s="67">
        <v>55</v>
      </c>
      <c r="D284" s="67" t="s">
        <v>340</v>
      </c>
      <c r="E284" s="71">
        <v>0.107779671579442</v>
      </c>
      <c r="F284" s="68">
        <v>65.835579514824801</v>
      </c>
      <c r="G284" s="71">
        <v>0.25252219531880499</v>
      </c>
      <c r="H284" s="68">
        <v>58.288409703504001</v>
      </c>
      <c r="I284" s="71">
        <v>7.0816819419520893E-2</v>
      </c>
      <c r="J284" s="68">
        <v>74.932614555256094</v>
      </c>
      <c r="K284" s="71">
        <v>0</v>
      </c>
      <c r="L284" s="68">
        <v>77.493261455525598</v>
      </c>
    </row>
    <row r="285" spans="1:12" x14ac:dyDescent="0.2">
      <c r="A285" s="72" t="s">
        <v>897</v>
      </c>
      <c r="B285" s="66" t="s">
        <v>898</v>
      </c>
      <c r="C285" s="67">
        <v>55</v>
      </c>
      <c r="D285" s="67" t="s">
        <v>340</v>
      </c>
      <c r="E285" s="71">
        <v>8.4099719395738695E-2</v>
      </c>
      <c r="F285" s="68">
        <v>11.859838274932599</v>
      </c>
      <c r="G285" s="71">
        <v>0.25</v>
      </c>
      <c r="H285" s="68">
        <v>51.415094339622598</v>
      </c>
      <c r="I285" s="71">
        <v>2.2991581872161301E-3</v>
      </c>
      <c r="J285" s="68">
        <v>6.4690026954177897</v>
      </c>
      <c r="K285" s="71">
        <v>0</v>
      </c>
      <c r="L285" s="68">
        <v>77.493261455525598</v>
      </c>
    </row>
    <row r="286" spans="1:12" x14ac:dyDescent="0.2">
      <c r="A286" s="72" t="s">
        <v>899</v>
      </c>
      <c r="B286" s="66" t="s">
        <v>900</v>
      </c>
      <c r="C286" s="67">
        <v>55</v>
      </c>
      <c r="D286" s="67" t="s">
        <v>340</v>
      </c>
      <c r="E286" s="71">
        <v>0.111884926759034</v>
      </c>
      <c r="F286" s="68">
        <v>68.935309973045804</v>
      </c>
      <c r="G286" s="71">
        <v>0.25252219531880499</v>
      </c>
      <c r="H286" s="68">
        <v>58.288409703504001</v>
      </c>
      <c r="I286" s="71">
        <v>8.3132584958297798E-2</v>
      </c>
      <c r="J286" s="68">
        <v>78.032345013477098</v>
      </c>
      <c r="K286" s="71">
        <v>0</v>
      </c>
      <c r="L286" s="68">
        <v>77.493261455525598</v>
      </c>
    </row>
    <row r="287" spans="1:12" x14ac:dyDescent="0.2">
      <c r="A287" s="72" t="s">
        <v>901</v>
      </c>
      <c r="B287" s="66" t="s">
        <v>902</v>
      </c>
      <c r="C287" s="67">
        <v>55</v>
      </c>
      <c r="D287" s="67" t="s">
        <v>340</v>
      </c>
      <c r="E287" s="71">
        <v>0.10005966567269201</v>
      </c>
      <c r="F287" s="68">
        <v>56.7385444743935</v>
      </c>
      <c r="G287" s="71">
        <v>0.26022924135023001</v>
      </c>
      <c r="H287" s="68">
        <v>72.439353099730496</v>
      </c>
      <c r="I287" s="71">
        <v>3.9949755667846601E-2</v>
      </c>
      <c r="J287" s="68">
        <v>64.083557951482504</v>
      </c>
      <c r="K287" s="71">
        <v>0</v>
      </c>
      <c r="L287" s="68">
        <v>77.493261455525598</v>
      </c>
    </row>
    <row r="288" spans="1:12" x14ac:dyDescent="0.2">
      <c r="A288" s="72" t="s">
        <v>903</v>
      </c>
      <c r="B288" s="66" t="s">
        <v>904</v>
      </c>
      <c r="C288" s="67">
        <v>55</v>
      </c>
      <c r="D288" s="67" t="s">
        <v>340</v>
      </c>
      <c r="E288" s="71">
        <v>9.1649584047634403E-2</v>
      </c>
      <c r="F288" s="68">
        <v>41.374663072776301</v>
      </c>
      <c r="G288" s="71">
        <v>0.24957359732113299</v>
      </c>
      <c r="H288" s="68">
        <v>17.722371967655</v>
      </c>
      <c r="I288" s="71">
        <v>2.5375154821770701E-2</v>
      </c>
      <c r="J288" s="68">
        <v>55.592991913746602</v>
      </c>
      <c r="K288" s="71">
        <v>0</v>
      </c>
      <c r="L288" s="68">
        <v>77.493261455525598</v>
      </c>
    </row>
    <row r="289" spans="1:12" x14ac:dyDescent="0.2">
      <c r="A289" s="72" t="s">
        <v>705</v>
      </c>
      <c r="B289" s="66" t="s">
        <v>905</v>
      </c>
      <c r="C289" s="67">
        <v>55</v>
      </c>
      <c r="D289" s="67" t="s">
        <v>340</v>
      </c>
      <c r="E289" s="71">
        <v>8.5246719502637694E-2</v>
      </c>
      <c r="F289" s="68">
        <v>17.385444743935299</v>
      </c>
      <c r="G289" s="71">
        <v>0.25</v>
      </c>
      <c r="H289" s="68">
        <v>51.415094339622598</v>
      </c>
      <c r="I289" s="71">
        <v>5.7401585079131E-3</v>
      </c>
      <c r="J289" s="68">
        <v>19.6091644204852</v>
      </c>
      <c r="K289" s="71">
        <v>0</v>
      </c>
      <c r="L289" s="68">
        <v>77.493261455525598</v>
      </c>
    </row>
    <row r="290" spans="1:12" x14ac:dyDescent="0.2">
      <c r="A290" s="72" t="s">
        <v>906</v>
      </c>
      <c r="B290" s="66" t="s">
        <v>907</v>
      </c>
      <c r="C290" s="67">
        <v>55</v>
      </c>
      <c r="D290" s="67" t="s">
        <v>340</v>
      </c>
      <c r="E290" s="71">
        <v>8.9806676310464198E-2</v>
      </c>
      <c r="F290" s="68">
        <v>36.859838274932599</v>
      </c>
      <c r="G290" s="71">
        <v>0.25</v>
      </c>
      <c r="H290" s="68">
        <v>51.415094339622598</v>
      </c>
      <c r="I290" s="71">
        <v>1.94200289313925E-2</v>
      </c>
      <c r="J290" s="68">
        <v>49.663072776280302</v>
      </c>
      <c r="K290" s="71">
        <v>0</v>
      </c>
      <c r="L290" s="68">
        <v>77.493261455525598</v>
      </c>
    </row>
    <row r="291" spans="1:12" x14ac:dyDescent="0.2">
      <c r="A291" s="72" t="s">
        <v>908</v>
      </c>
      <c r="B291" s="66" t="s">
        <v>909</v>
      </c>
      <c r="C291" s="67">
        <v>55</v>
      </c>
      <c r="D291" s="67" t="s">
        <v>340</v>
      </c>
      <c r="E291" s="71">
        <v>8.7873852894788607E-2</v>
      </c>
      <c r="F291" s="68">
        <v>29.919137466307301</v>
      </c>
      <c r="G291" s="71">
        <v>0.25</v>
      </c>
      <c r="H291" s="68">
        <v>51.415094339622598</v>
      </c>
      <c r="I291" s="71">
        <v>1.3621558684365801E-2</v>
      </c>
      <c r="J291" s="68">
        <v>40.633423180592999</v>
      </c>
      <c r="K291" s="71">
        <v>0</v>
      </c>
      <c r="L291" s="68">
        <v>77.493261455525598</v>
      </c>
    </row>
    <row r="292" spans="1:12" x14ac:dyDescent="0.2">
      <c r="A292" s="72" t="s">
        <v>910</v>
      </c>
      <c r="B292" s="66" t="s">
        <v>911</v>
      </c>
      <c r="C292" s="67">
        <v>55</v>
      </c>
      <c r="D292" s="67" t="s">
        <v>340</v>
      </c>
      <c r="E292" s="71">
        <v>8.5624774413863194E-2</v>
      </c>
      <c r="F292" s="68">
        <v>19.2048517520216</v>
      </c>
      <c r="G292" s="71">
        <v>0.25</v>
      </c>
      <c r="H292" s="68">
        <v>51.415094339622598</v>
      </c>
      <c r="I292" s="71">
        <v>6.8743232415897897E-3</v>
      </c>
      <c r="J292" s="68">
        <v>23.6522911051213</v>
      </c>
      <c r="K292" s="71">
        <v>0</v>
      </c>
      <c r="L292" s="68">
        <v>77.493261455525598</v>
      </c>
    </row>
    <row r="293" spans="1:12" x14ac:dyDescent="0.2">
      <c r="A293" s="72" t="s">
        <v>912</v>
      </c>
      <c r="B293" s="66" t="s">
        <v>913</v>
      </c>
      <c r="C293" s="67">
        <v>55</v>
      </c>
      <c r="D293" s="67" t="s">
        <v>340</v>
      </c>
      <c r="E293" s="71">
        <v>8.5016286696124502E-2</v>
      </c>
      <c r="F293" s="68">
        <v>16.374663072776301</v>
      </c>
      <c r="G293" s="71">
        <v>0.25</v>
      </c>
      <c r="H293" s="68">
        <v>51.415094339622598</v>
      </c>
      <c r="I293" s="71">
        <v>5.0488600883735303E-3</v>
      </c>
      <c r="J293" s="68">
        <v>17.385444743935299</v>
      </c>
      <c r="K293" s="71">
        <v>0</v>
      </c>
      <c r="L293" s="68">
        <v>77.493261455525598</v>
      </c>
    </row>
    <row r="294" spans="1:12" x14ac:dyDescent="0.2">
      <c r="A294" s="72" t="s">
        <v>914</v>
      </c>
      <c r="B294" s="66" t="s">
        <v>915</v>
      </c>
      <c r="C294" s="67">
        <v>55</v>
      </c>
      <c r="D294" s="67" t="s">
        <v>340</v>
      </c>
      <c r="E294" s="71">
        <v>8.8099582025410905E-2</v>
      </c>
      <c r="F294" s="68">
        <v>31.132075471698101</v>
      </c>
      <c r="G294" s="71">
        <v>0.24999999998964201</v>
      </c>
      <c r="H294" s="68">
        <v>25.336927223719702</v>
      </c>
      <c r="I294" s="71">
        <v>1.4298746086590101E-2</v>
      </c>
      <c r="J294" s="68">
        <v>41.307277628032303</v>
      </c>
      <c r="K294" s="71">
        <v>0</v>
      </c>
      <c r="L294" s="68">
        <v>77.493261455525598</v>
      </c>
    </row>
    <row r="295" spans="1:12" x14ac:dyDescent="0.2">
      <c r="A295" s="72" t="s">
        <v>916</v>
      </c>
      <c r="B295" s="66" t="s">
        <v>917</v>
      </c>
      <c r="C295" s="67">
        <v>55</v>
      </c>
      <c r="D295" s="67" t="s">
        <v>340</v>
      </c>
      <c r="E295" s="71">
        <v>9.3229010424637701E-2</v>
      </c>
      <c r="F295" s="68">
        <v>45.350404312668502</v>
      </c>
      <c r="G295" s="71">
        <v>0.22662745522042799</v>
      </c>
      <c r="H295" s="68">
        <v>10.107816711590299</v>
      </c>
      <c r="I295" s="71">
        <v>5.3059576053484998E-2</v>
      </c>
      <c r="J295" s="68">
        <v>69.541778975741195</v>
      </c>
      <c r="K295" s="71">
        <v>0</v>
      </c>
      <c r="L295" s="68">
        <v>77.493261455525598</v>
      </c>
    </row>
    <row r="296" spans="1:12" x14ac:dyDescent="0.2">
      <c r="A296" s="72" t="s">
        <v>918</v>
      </c>
      <c r="B296" s="66" t="s">
        <v>919</v>
      </c>
      <c r="C296" s="67">
        <v>55</v>
      </c>
      <c r="D296" s="67" t="s">
        <v>340</v>
      </c>
      <c r="E296" s="71">
        <v>8.6317117687306599E-2</v>
      </c>
      <c r="F296" s="68">
        <v>22.7088948787062</v>
      </c>
      <c r="G296" s="71">
        <v>0.25</v>
      </c>
      <c r="H296" s="68">
        <v>51.415094339622598</v>
      </c>
      <c r="I296" s="71">
        <v>8.9513530619198395E-3</v>
      </c>
      <c r="J296" s="68">
        <v>29.380053908355801</v>
      </c>
      <c r="K296" s="71">
        <v>0</v>
      </c>
      <c r="L296" s="68">
        <v>77.493261455525598</v>
      </c>
    </row>
    <row r="297" spans="1:12" x14ac:dyDescent="0.2">
      <c r="A297" s="72" t="s">
        <v>920</v>
      </c>
      <c r="B297" s="66" t="s">
        <v>921</v>
      </c>
      <c r="C297" s="67">
        <v>55</v>
      </c>
      <c r="D297" s="67" t="s">
        <v>340</v>
      </c>
      <c r="E297" s="71">
        <v>0.132354272107748</v>
      </c>
      <c r="F297" s="68">
        <v>80.121293800539107</v>
      </c>
      <c r="G297" s="71">
        <v>0.26450388433080302</v>
      </c>
      <c r="H297" s="68">
        <v>76.415094339622598</v>
      </c>
      <c r="I297" s="71">
        <v>0.13255893199244101</v>
      </c>
      <c r="J297" s="68">
        <v>86.185983827493303</v>
      </c>
      <c r="K297" s="71">
        <v>0</v>
      </c>
      <c r="L297" s="68">
        <v>77.493261455525598</v>
      </c>
    </row>
    <row r="298" spans="1:12" x14ac:dyDescent="0.2">
      <c r="A298" s="72" t="s">
        <v>922</v>
      </c>
      <c r="B298" s="66" t="s">
        <v>923</v>
      </c>
      <c r="C298" s="67">
        <v>55</v>
      </c>
      <c r="D298" s="67" t="s">
        <v>340</v>
      </c>
      <c r="E298" s="71">
        <v>0.102306010728964</v>
      </c>
      <c r="F298" s="68">
        <v>59.905660377358501</v>
      </c>
      <c r="G298" s="71">
        <v>0.25</v>
      </c>
      <c r="H298" s="68">
        <v>51.415094339622598</v>
      </c>
      <c r="I298" s="71">
        <v>5.6918032186891301E-2</v>
      </c>
      <c r="J298" s="68">
        <v>71.091644204851804</v>
      </c>
      <c r="K298" s="71">
        <v>0</v>
      </c>
      <c r="L298" s="68">
        <v>77.493261455525598</v>
      </c>
    </row>
    <row r="299" spans="1:12" x14ac:dyDescent="0.2">
      <c r="A299" s="72" t="s">
        <v>924</v>
      </c>
      <c r="B299" s="66" t="s">
        <v>925</v>
      </c>
      <c r="C299" s="67">
        <v>55</v>
      </c>
      <c r="D299" s="67" t="s">
        <v>340</v>
      </c>
      <c r="E299" s="71">
        <v>8.4354251908541997E-2</v>
      </c>
      <c r="F299" s="68">
        <v>12.938005390835601</v>
      </c>
      <c r="G299" s="71">
        <v>0.25</v>
      </c>
      <c r="H299" s="68">
        <v>51.415094339622598</v>
      </c>
      <c r="I299" s="71">
        <v>3.0627557256259399E-3</v>
      </c>
      <c r="J299" s="68">
        <v>9.7708894878706207</v>
      </c>
      <c r="K299" s="71">
        <v>0</v>
      </c>
      <c r="L299" s="68">
        <v>77.493261455525598</v>
      </c>
    </row>
    <row r="300" spans="1:12" x14ac:dyDescent="0.2">
      <c r="A300" s="72" t="s">
        <v>926</v>
      </c>
      <c r="B300" s="66" t="s">
        <v>927</v>
      </c>
      <c r="C300" s="67">
        <v>55</v>
      </c>
      <c r="D300" s="67" t="s">
        <v>340</v>
      </c>
      <c r="E300" s="71">
        <v>8.6146824921395901E-2</v>
      </c>
      <c r="F300" s="68">
        <v>21.698113207547198</v>
      </c>
      <c r="G300" s="71">
        <v>0.25</v>
      </c>
      <c r="H300" s="68">
        <v>51.415094339622598</v>
      </c>
      <c r="I300" s="71">
        <v>8.4404747641876193E-3</v>
      </c>
      <c r="J300" s="68">
        <v>27.8301886792453</v>
      </c>
      <c r="K300" s="71">
        <v>0</v>
      </c>
      <c r="L300" s="68">
        <v>77.493261455525598</v>
      </c>
    </row>
    <row r="301" spans="1:12" x14ac:dyDescent="0.2">
      <c r="A301" s="72" t="s">
        <v>928</v>
      </c>
      <c r="B301" s="66" t="s">
        <v>929</v>
      </c>
      <c r="C301" s="67">
        <v>55</v>
      </c>
      <c r="D301" s="67" t="s">
        <v>340</v>
      </c>
      <c r="E301" s="71">
        <v>9.4785643769102201E-2</v>
      </c>
      <c r="F301" s="68">
        <v>48.719676549865198</v>
      </c>
      <c r="G301" s="71">
        <v>0.25672585418348098</v>
      </c>
      <c r="H301" s="68">
        <v>68.261455525606493</v>
      </c>
      <c r="I301" s="71">
        <v>2.7631077123825301E-2</v>
      </c>
      <c r="J301" s="68">
        <v>56.7385444743935</v>
      </c>
      <c r="K301" s="71">
        <v>0</v>
      </c>
      <c r="L301" s="68">
        <v>77.493261455525598</v>
      </c>
    </row>
    <row r="302" spans="1:12" x14ac:dyDescent="0.2">
      <c r="A302" s="72" t="s">
        <v>930</v>
      </c>
      <c r="B302" s="66" t="s">
        <v>931</v>
      </c>
      <c r="C302" s="67">
        <v>55</v>
      </c>
      <c r="D302" s="67" t="s">
        <v>340</v>
      </c>
      <c r="E302" s="71">
        <v>8.9198091706279306E-2</v>
      </c>
      <c r="F302" s="68">
        <v>34.703504043126699</v>
      </c>
      <c r="G302" s="71">
        <v>0.25</v>
      </c>
      <c r="H302" s="68">
        <v>51.415094339622598</v>
      </c>
      <c r="I302" s="71">
        <v>1.7594275118837901E-2</v>
      </c>
      <c r="J302" s="68">
        <v>46.630727762803197</v>
      </c>
      <c r="K302" s="71">
        <v>0</v>
      </c>
      <c r="L302" s="68">
        <v>77.493261455525598</v>
      </c>
    </row>
    <row r="303" spans="1:12" x14ac:dyDescent="0.2">
      <c r="A303" s="72" t="s">
        <v>932</v>
      </c>
      <c r="B303" s="66" t="s">
        <v>933</v>
      </c>
      <c r="C303" s="67">
        <v>55</v>
      </c>
      <c r="D303" s="67" t="s">
        <v>340</v>
      </c>
      <c r="E303" s="71">
        <v>8.6222198165203198E-2</v>
      </c>
      <c r="F303" s="68">
        <v>22.237196765498702</v>
      </c>
      <c r="G303" s="71">
        <v>0.25</v>
      </c>
      <c r="H303" s="68">
        <v>51.415094339622598</v>
      </c>
      <c r="I303" s="71">
        <v>8.6665944956094906E-3</v>
      </c>
      <c r="J303" s="68">
        <v>28.5040431266846</v>
      </c>
      <c r="K303" s="71">
        <v>0</v>
      </c>
      <c r="L303" s="68">
        <v>77.493261455525598</v>
      </c>
    </row>
    <row r="304" spans="1:12" x14ac:dyDescent="0.2">
      <c r="A304" s="72" t="s">
        <v>934</v>
      </c>
      <c r="B304" s="66" t="s">
        <v>935</v>
      </c>
      <c r="C304" s="67">
        <v>55</v>
      </c>
      <c r="D304" s="67" t="s">
        <v>340</v>
      </c>
      <c r="E304" s="71">
        <v>8.4951270619268202E-2</v>
      </c>
      <c r="F304" s="68">
        <v>15.700808625336901</v>
      </c>
      <c r="G304" s="71">
        <v>0.25</v>
      </c>
      <c r="H304" s="68">
        <v>51.415094339622598</v>
      </c>
      <c r="I304" s="71">
        <v>4.8538118578047001E-3</v>
      </c>
      <c r="J304" s="68">
        <v>15.9703504043127</v>
      </c>
      <c r="K304" s="71">
        <v>0</v>
      </c>
      <c r="L304" s="68">
        <v>77.493261455525598</v>
      </c>
    </row>
    <row r="305" spans="1:12" x14ac:dyDescent="0.2">
      <c r="A305" s="72" t="s">
        <v>936</v>
      </c>
      <c r="B305" s="66" t="s">
        <v>937</v>
      </c>
      <c r="C305" s="67">
        <v>55</v>
      </c>
      <c r="D305" s="67" t="s">
        <v>340</v>
      </c>
      <c r="E305" s="71">
        <v>8.3829407462789898E-2</v>
      </c>
      <c r="F305" s="68">
        <v>10.175202156334199</v>
      </c>
      <c r="G305" s="71">
        <v>0.25</v>
      </c>
      <c r="H305" s="68">
        <v>51.415094339622598</v>
      </c>
      <c r="I305" s="71">
        <v>1.4882223883697101E-3</v>
      </c>
      <c r="J305" s="68">
        <v>2.7628032345013498</v>
      </c>
      <c r="K305" s="71">
        <v>0</v>
      </c>
      <c r="L305" s="68">
        <v>77.493261455525598</v>
      </c>
    </row>
    <row r="306" spans="1:12" x14ac:dyDescent="0.2">
      <c r="A306" s="72" t="s">
        <v>938</v>
      </c>
      <c r="B306" s="66" t="s">
        <v>939</v>
      </c>
      <c r="C306" s="67">
        <v>55</v>
      </c>
      <c r="D306" s="67" t="s">
        <v>340</v>
      </c>
      <c r="E306" s="71">
        <v>8.43708712383794E-2</v>
      </c>
      <c r="F306" s="68">
        <v>13.072776280323501</v>
      </c>
      <c r="G306" s="71">
        <v>0.25084073177293498</v>
      </c>
      <c r="H306" s="68">
        <v>53.908355795148204</v>
      </c>
      <c r="I306" s="71">
        <v>2.2718819422029701E-3</v>
      </c>
      <c r="J306" s="68">
        <v>6.4016172506738496</v>
      </c>
      <c r="K306" s="71">
        <v>0</v>
      </c>
      <c r="L306" s="68">
        <v>77.493261455525598</v>
      </c>
    </row>
    <row r="307" spans="1:12" x14ac:dyDescent="0.2">
      <c r="A307" s="72" t="s">
        <v>940</v>
      </c>
      <c r="B307" s="66" t="s">
        <v>941</v>
      </c>
      <c r="C307" s="67">
        <v>55</v>
      </c>
      <c r="D307" s="67" t="s">
        <v>340</v>
      </c>
      <c r="E307" s="71">
        <v>8.7758279594262606E-2</v>
      </c>
      <c r="F307" s="68">
        <v>29.380053908355801</v>
      </c>
      <c r="G307" s="71">
        <v>0.25</v>
      </c>
      <c r="H307" s="68">
        <v>51.415094339622598</v>
      </c>
      <c r="I307" s="71">
        <v>1.3274838782788E-2</v>
      </c>
      <c r="J307" s="68">
        <v>39.555256064689999</v>
      </c>
      <c r="K307" s="71">
        <v>0</v>
      </c>
      <c r="L307" s="68">
        <v>77.493261455525598</v>
      </c>
    </row>
    <row r="308" spans="1:12" x14ac:dyDescent="0.2">
      <c r="A308" s="72" t="s">
        <v>942</v>
      </c>
      <c r="B308" s="66" t="s">
        <v>943</v>
      </c>
      <c r="C308" s="67">
        <v>55</v>
      </c>
      <c r="D308" s="67" t="s">
        <v>340</v>
      </c>
      <c r="E308" s="71">
        <v>8.9253682106747695E-2</v>
      </c>
      <c r="F308" s="68">
        <v>34.838274932614603</v>
      </c>
      <c r="G308" s="71">
        <v>0.26485461373477398</v>
      </c>
      <c r="H308" s="68">
        <v>76.6172506738544</v>
      </c>
      <c r="I308" s="71">
        <v>2.9064325854694399E-3</v>
      </c>
      <c r="J308" s="68">
        <v>9.0970350404312708</v>
      </c>
      <c r="K308" s="71">
        <v>0</v>
      </c>
      <c r="L308" s="68">
        <v>77.493261455525598</v>
      </c>
    </row>
    <row r="309" spans="1:12" x14ac:dyDescent="0.2">
      <c r="A309" s="72" t="s">
        <v>944</v>
      </c>
      <c r="B309" s="66" t="s">
        <v>945</v>
      </c>
      <c r="C309" s="67">
        <v>55</v>
      </c>
      <c r="D309" s="67" t="s">
        <v>340</v>
      </c>
      <c r="E309" s="71">
        <v>8.5085531166932904E-2</v>
      </c>
      <c r="F309" s="68">
        <v>16.711590296495999</v>
      </c>
      <c r="G309" s="71">
        <v>0.25114623690424298</v>
      </c>
      <c r="H309" s="68">
        <v>54.514824797843701</v>
      </c>
      <c r="I309" s="71">
        <v>4.1103565965553701E-3</v>
      </c>
      <c r="J309" s="68">
        <v>13.274932614555301</v>
      </c>
      <c r="K309" s="71">
        <v>0</v>
      </c>
      <c r="L309" s="68">
        <v>77.493261455525598</v>
      </c>
    </row>
    <row r="310" spans="1:12" x14ac:dyDescent="0.2">
      <c r="A310" s="72" t="s">
        <v>946</v>
      </c>
      <c r="B310" s="66" t="s">
        <v>947</v>
      </c>
      <c r="C310" s="67">
        <v>55</v>
      </c>
      <c r="D310" s="67" t="s">
        <v>340</v>
      </c>
      <c r="E310" s="71">
        <v>9.0861544249851198E-2</v>
      </c>
      <c r="F310" s="68">
        <v>40.026954177897601</v>
      </c>
      <c r="G310" s="71">
        <v>0.25</v>
      </c>
      <c r="H310" s="68">
        <v>51.415094339622598</v>
      </c>
      <c r="I310" s="71">
        <v>2.2584632749553499E-2</v>
      </c>
      <c r="J310" s="68">
        <v>53.369272237196803</v>
      </c>
      <c r="K310" s="71">
        <v>0</v>
      </c>
      <c r="L310" s="68">
        <v>77.493261455525598</v>
      </c>
    </row>
    <row r="311" spans="1:12" x14ac:dyDescent="0.2">
      <c r="A311" s="72" t="s">
        <v>948</v>
      </c>
      <c r="B311" s="66" t="s">
        <v>949</v>
      </c>
      <c r="C311" s="67">
        <v>55</v>
      </c>
      <c r="D311" s="67" t="s">
        <v>340</v>
      </c>
      <c r="E311" s="71">
        <v>8.8184235492671306E-2</v>
      </c>
      <c r="F311" s="68">
        <v>31.469002695417799</v>
      </c>
      <c r="G311" s="71">
        <v>0.25198696867717901</v>
      </c>
      <c r="H311" s="68">
        <v>56.536388140161698</v>
      </c>
      <c r="I311" s="71">
        <v>1.25657378008354E-2</v>
      </c>
      <c r="J311" s="68">
        <v>38.072776280323502</v>
      </c>
      <c r="K311" s="71">
        <v>0</v>
      </c>
      <c r="L311" s="68">
        <v>77.493261455525598</v>
      </c>
    </row>
    <row r="312" spans="1:12" x14ac:dyDescent="0.2">
      <c r="A312" s="72" t="s">
        <v>950</v>
      </c>
      <c r="B312" s="66" t="s">
        <v>951</v>
      </c>
      <c r="C312" s="67">
        <v>55</v>
      </c>
      <c r="D312" s="67" t="s">
        <v>340</v>
      </c>
      <c r="E312" s="71">
        <v>8.5917335772558001E-2</v>
      </c>
      <c r="F312" s="68">
        <v>20.687331536388101</v>
      </c>
      <c r="G312" s="71">
        <v>0.25</v>
      </c>
      <c r="H312" s="68">
        <v>51.415094339622598</v>
      </c>
      <c r="I312" s="71">
        <v>7.7520073176740902E-3</v>
      </c>
      <c r="J312" s="68">
        <v>26.3477088948787</v>
      </c>
      <c r="K312" s="71">
        <v>0</v>
      </c>
      <c r="L312" s="68">
        <v>77.493261455525598</v>
      </c>
    </row>
    <row r="313" spans="1:12" x14ac:dyDescent="0.2">
      <c r="A313" s="72" t="s">
        <v>952</v>
      </c>
      <c r="B313" s="66" t="s">
        <v>953</v>
      </c>
      <c r="C313" s="67">
        <v>55</v>
      </c>
      <c r="D313" s="67" t="s">
        <v>340</v>
      </c>
      <c r="E313" s="71">
        <v>0.108067764582228</v>
      </c>
      <c r="F313" s="68">
        <v>66.509433962264197</v>
      </c>
      <c r="G313" s="71">
        <v>0.25</v>
      </c>
      <c r="H313" s="68">
        <v>51.415094339622598</v>
      </c>
      <c r="I313" s="71">
        <v>7.4203293746683205E-2</v>
      </c>
      <c r="J313" s="68">
        <v>76.347708894878707</v>
      </c>
      <c r="K313" s="71">
        <v>0</v>
      </c>
      <c r="L313" s="68">
        <v>77.493261455525598</v>
      </c>
    </row>
    <row r="314" spans="1:12" x14ac:dyDescent="0.2">
      <c r="A314" s="72" t="s">
        <v>954</v>
      </c>
      <c r="B314" s="66" t="s">
        <v>955</v>
      </c>
      <c r="C314" s="67">
        <v>55</v>
      </c>
      <c r="D314" s="67" t="s">
        <v>340</v>
      </c>
      <c r="E314" s="71">
        <v>9.2905399980255696E-2</v>
      </c>
      <c r="F314" s="68">
        <v>44.676549865229099</v>
      </c>
      <c r="G314" s="71">
        <v>0.25</v>
      </c>
      <c r="H314" s="68">
        <v>51.415094339622598</v>
      </c>
      <c r="I314" s="71">
        <v>2.87161999407669E-2</v>
      </c>
      <c r="J314" s="68">
        <v>58.0862533692722</v>
      </c>
      <c r="K314" s="71">
        <v>0</v>
      </c>
      <c r="L314" s="68">
        <v>77.493261455525598</v>
      </c>
    </row>
    <row r="315" spans="1:12" x14ac:dyDescent="0.2">
      <c r="A315" s="72" t="s">
        <v>956</v>
      </c>
      <c r="B315" s="66" t="s">
        <v>957</v>
      </c>
      <c r="C315" s="67">
        <v>55</v>
      </c>
      <c r="D315" s="67" t="s">
        <v>340</v>
      </c>
      <c r="E315" s="71">
        <v>9.2526633314625004E-2</v>
      </c>
      <c r="F315" s="68">
        <v>43.2614555256065</v>
      </c>
      <c r="G315" s="71">
        <v>0.25</v>
      </c>
      <c r="H315" s="68">
        <v>51.415094339622598</v>
      </c>
      <c r="I315" s="71">
        <v>2.75798999438749E-2</v>
      </c>
      <c r="J315" s="68">
        <v>56.671159029649601</v>
      </c>
      <c r="K315" s="71">
        <v>0</v>
      </c>
      <c r="L315" s="68">
        <v>77.493261455525598</v>
      </c>
    </row>
    <row r="316" spans="1:12" x14ac:dyDescent="0.2">
      <c r="A316" s="72" t="s">
        <v>958</v>
      </c>
      <c r="B316" s="66" t="s">
        <v>959</v>
      </c>
      <c r="C316" s="67">
        <v>55</v>
      </c>
      <c r="D316" s="67" t="s">
        <v>340</v>
      </c>
      <c r="E316" s="71">
        <v>8.7561925043120506E-2</v>
      </c>
      <c r="F316" s="68">
        <v>28.975741239892201</v>
      </c>
      <c r="G316" s="71">
        <v>0.25</v>
      </c>
      <c r="H316" s="68">
        <v>51.415094339622598</v>
      </c>
      <c r="I316" s="71">
        <v>1.2685775129361599E-2</v>
      </c>
      <c r="J316" s="68">
        <v>38.409703504043101</v>
      </c>
      <c r="K316" s="71">
        <v>0</v>
      </c>
      <c r="L316" s="68">
        <v>77.493261455525598</v>
      </c>
    </row>
    <row r="317" spans="1:12" x14ac:dyDescent="0.2">
      <c r="A317" s="72" t="s">
        <v>960</v>
      </c>
      <c r="B317" s="66" t="s">
        <v>961</v>
      </c>
      <c r="C317" s="67">
        <v>55</v>
      </c>
      <c r="D317" s="67" t="s">
        <v>340</v>
      </c>
      <c r="E317" s="71">
        <v>9.1136650197938596E-2</v>
      </c>
      <c r="F317" s="68">
        <v>40.700808625336897</v>
      </c>
      <c r="G317" s="71">
        <v>0.25</v>
      </c>
      <c r="H317" s="68">
        <v>51.415094339622598</v>
      </c>
      <c r="I317" s="71">
        <v>2.3409950593815801E-2</v>
      </c>
      <c r="J317" s="68">
        <v>54.110512129379998</v>
      </c>
      <c r="K317" s="71">
        <v>0</v>
      </c>
      <c r="L317" s="68">
        <v>77.493261455525598</v>
      </c>
    </row>
    <row r="318" spans="1:12" x14ac:dyDescent="0.2">
      <c r="A318" s="72" t="s">
        <v>962</v>
      </c>
      <c r="B318" s="66" t="s">
        <v>963</v>
      </c>
      <c r="C318" s="67">
        <v>55</v>
      </c>
      <c r="D318" s="67" t="s">
        <v>340</v>
      </c>
      <c r="E318" s="71">
        <v>0.11069895635345101</v>
      </c>
      <c r="F318" s="68">
        <v>68.059299191374706</v>
      </c>
      <c r="G318" s="71">
        <v>0.24999999922284</v>
      </c>
      <c r="H318" s="68">
        <v>22.4393530997305</v>
      </c>
      <c r="I318" s="71">
        <v>8.2096869837511993E-2</v>
      </c>
      <c r="J318" s="68">
        <v>77.830188679245296</v>
      </c>
      <c r="K318" s="71">
        <v>0</v>
      </c>
      <c r="L318" s="68">
        <v>77.493261455525598</v>
      </c>
    </row>
    <row r="319" spans="1:12" x14ac:dyDescent="0.2">
      <c r="A319" s="72" t="s">
        <v>964</v>
      </c>
      <c r="B319" s="66" t="s">
        <v>965</v>
      </c>
      <c r="C319" s="67">
        <v>55</v>
      </c>
      <c r="D319" s="67" t="s">
        <v>340</v>
      </c>
      <c r="E319" s="71">
        <v>0.10735873460336399</v>
      </c>
      <c r="F319" s="68">
        <v>65.026954177897593</v>
      </c>
      <c r="G319" s="71">
        <v>0.22367622677937599</v>
      </c>
      <c r="H319" s="68">
        <v>9.9056603773584904</v>
      </c>
      <c r="I319" s="71">
        <v>9.8399977030716096E-2</v>
      </c>
      <c r="J319" s="68">
        <v>80.660377358490607</v>
      </c>
      <c r="K319" s="71">
        <v>0</v>
      </c>
      <c r="L319" s="68">
        <v>77.493261455525598</v>
      </c>
    </row>
    <row r="320" spans="1:12" x14ac:dyDescent="0.2">
      <c r="A320" s="72" t="s">
        <v>966</v>
      </c>
      <c r="B320" s="66" t="s">
        <v>967</v>
      </c>
      <c r="C320" s="67">
        <v>55</v>
      </c>
      <c r="D320" s="67" t="s">
        <v>340</v>
      </c>
      <c r="E320" s="71">
        <v>7.8593350743140597E-2</v>
      </c>
      <c r="F320" s="68">
        <v>7.3450134770889504</v>
      </c>
      <c r="G320" s="71">
        <v>0.19436730576420999</v>
      </c>
      <c r="H320" s="68">
        <v>7.3450134770889504</v>
      </c>
      <c r="I320" s="71">
        <v>4.1412746465211397E-2</v>
      </c>
      <c r="J320" s="68">
        <v>64.757412398921801</v>
      </c>
      <c r="K320" s="71">
        <v>0</v>
      </c>
      <c r="L320" s="68">
        <v>77.493261455525598</v>
      </c>
    </row>
    <row r="321" spans="1:12" x14ac:dyDescent="0.2">
      <c r="A321" s="72" t="s">
        <v>968</v>
      </c>
      <c r="B321" s="66" t="s">
        <v>969</v>
      </c>
      <c r="C321" s="67">
        <v>55</v>
      </c>
      <c r="D321" s="67" t="s">
        <v>340</v>
      </c>
      <c r="E321" s="71">
        <v>3.7618775624184898E-2</v>
      </c>
      <c r="F321" s="68">
        <v>1.68463611859838</v>
      </c>
      <c r="G321" s="71">
        <v>0.10387912666193699</v>
      </c>
      <c r="H321" s="68">
        <v>2.6954177897574101</v>
      </c>
      <c r="I321" s="71">
        <v>8.9772002106179201E-3</v>
      </c>
      <c r="J321" s="68">
        <v>29.4474393530997</v>
      </c>
      <c r="K321" s="71">
        <v>0</v>
      </c>
      <c r="L321" s="68">
        <v>77.493261455525598</v>
      </c>
    </row>
    <row r="322" spans="1:12" x14ac:dyDescent="0.2">
      <c r="A322" s="72" t="s">
        <v>970</v>
      </c>
      <c r="B322" s="66" t="s">
        <v>971</v>
      </c>
      <c r="C322" s="67">
        <v>55</v>
      </c>
      <c r="D322" s="67" t="s">
        <v>340</v>
      </c>
      <c r="E322" s="71">
        <v>9.2637764751449997E-2</v>
      </c>
      <c r="F322" s="68">
        <v>43.867924528301899</v>
      </c>
      <c r="G322" s="71">
        <v>0.25</v>
      </c>
      <c r="H322" s="68">
        <v>51.415094339622598</v>
      </c>
      <c r="I322" s="71">
        <v>2.7913294254350102E-2</v>
      </c>
      <c r="J322" s="68">
        <v>57.008086253369299</v>
      </c>
      <c r="K322" s="71">
        <v>0</v>
      </c>
      <c r="L322" s="68">
        <v>77.493261455525598</v>
      </c>
    </row>
    <row r="323" spans="1:12" x14ac:dyDescent="0.2">
      <c r="A323" s="72" t="s">
        <v>972</v>
      </c>
      <c r="B323" s="66" t="s">
        <v>973</v>
      </c>
      <c r="C323" s="67">
        <v>55</v>
      </c>
      <c r="D323" s="67" t="s">
        <v>340</v>
      </c>
      <c r="E323" s="71">
        <v>8.7394145560215797E-2</v>
      </c>
      <c r="F323" s="68">
        <v>28.032345013477102</v>
      </c>
      <c r="G323" s="71">
        <v>0.250645914107825</v>
      </c>
      <c r="H323" s="68">
        <v>52.6954177897574</v>
      </c>
      <c r="I323" s="71">
        <v>1.15365225728225E-2</v>
      </c>
      <c r="J323" s="68">
        <v>35.714285714285701</v>
      </c>
      <c r="K323" s="71">
        <v>0</v>
      </c>
      <c r="L323" s="68">
        <v>77.493261455525598</v>
      </c>
    </row>
    <row r="324" spans="1:12" x14ac:dyDescent="0.2">
      <c r="A324" s="72" t="s">
        <v>974</v>
      </c>
      <c r="B324" s="66" t="s">
        <v>975</v>
      </c>
      <c r="C324" s="67">
        <v>55</v>
      </c>
      <c r="D324" s="67" t="s">
        <v>340</v>
      </c>
      <c r="E324" s="71">
        <v>8.4264423521325599E-2</v>
      </c>
      <c r="F324" s="68">
        <v>12.668463611859799</v>
      </c>
      <c r="G324" s="71">
        <v>0.25</v>
      </c>
      <c r="H324" s="68">
        <v>51.415094339622598</v>
      </c>
      <c r="I324" s="71">
        <v>2.7932705639767599E-3</v>
      </c>
      <c r="J324" s="68">
        <v>8.4905660377358494</v>
      </c>
      <c r="K324" s="71">
        <v>0</v>
      </c>
      <c r="L324" s="68">
        <v>77.493261455525598</v>
      </c>
    </row>
    <row r="325" spans="1:12" x14ac:dyDescent="0.2">
      <c r="A325" s="72" t="s">
        <v>976</v>
      </c>
      <c r="B325" s="66" t="s">
        <v>977</v>
      </c>
      <c r="C325" s="67">
        <v>55</v>
      </c>
      <c r="D325" s="67" t="s">
        <v>340</v>
      </c>
      <c r="E325" s="71">
        <v>8.7230881643274902E-2</v>
      </c>
      <c r="F325" s="68">
        <v>27.358490566037698</v>
      </c>
      <c r="G325" s="71">
        <v>0.25588512241054601</v>
      </c>
      <c r="H325" s="68">
        <v>66.9137466307278</v>
      </c>
      <c r="I325" s="71">
        <v>5.8075225192786304E-3</v>
      </c>
      <c r="J325" s="68">
        <v>19.8787061994609</v>
      </c>
      <c r="K325" s="71">
        <v>0</v>
      </c>
      <c r="L325" s="68">
        <v>77.493261455525598</v>
      </c>
    </row>
    <row r="326" spans="1:12" x14ac:dyDescent="0.2">
      <c r="A326" s="72" t="s">
        <v>978</v>
      </c>
      <c r="B326" s="66" t="s">
        <v>979</v>
      </c>
      <c r="C326" s="67">
        <v>55</v>
      </c>
      <c r="D326" s="67" t="s">
        <v>340</v>
      </c>
      <c r="E326" s="71">
        <v>8.8150369725866498E-2</v>
      </c>
      <c r="F326" s="68">
        <v>31.266846361186001</v>
      </c>
      <c r="G326" s="71">
        <v>0.25</v>
      </c>
      <c r="H326" s="68">
        <v>51.415094339622598</v>
      </c>
      <c r="I326" s="71">
        <v>1.44511091775996E-2</v>
      </c>
      <c r="J326" s="68">
        <v>41.711590296495999</v>
      </c>
      <c r="K326" s="71">
        <v>0</v>
      </c>
      <c r="L326" s="68">
        <v>77.493261455525598</v>
      </c>
    </row>
    <row r="327" spans="1:12" x14ac:dyDescent="0.2">
      <c r="A327" s="72" t="s">
        <v>564</v>
      </c>
      <c r="B327" s="66" t="s">
        <v>980</v>
      </c>
      <c r="C327" s="67">
        <v>55</v>
      </c>
      <c r="D327" s="67" t="s">
        <v>340</v>
      </c>
      <c r="E327" s="71">
        <v>8.3849003366190902E-2</v>
      </c>
      <c r="F327" s="68">
        <v>10.242587601078201</v>
      </c>
      <c r="G327" s="71">
        <v>0.25</v>
      </c>
      <c r="H327" s="68">
        <v>51.415094339622598</v>
      </c>
      <c r="I327" s="71">
        <v>1.5470100985725899E-3</v>
      </c>
      <c r="J327" s="68">
        <v>2.9649595687331498</v>
      </c>
      <c r="K327" s="71">
        <v>0</v>
      </c>
      <c r="L327" s="68">
        <v>77.493261455525598</v>
      </c>
    </row>
    <row r="328" spans="1:12" x14ac:dyDescent="0.2">
      <c r="A328" s="72" t="s">
        <v>981</v>
      </c>
      <c r="B328" s="66" t="s">
        <v>982</v>
      </c>
      <c r="C328" s="67">
        <v>55</v>
      </c>
      <c r="D328" s="67" t="s">
        <v>340</v>
      </c>
      <c r="E328" s="71">
        <v>8.5566548857832797E-2</v>
      </c>
      <c r="F328" s="68">
        <v>18.867924528301899</v>
      </c>
      <c r="G328" s="71">
        <v>0.24930865360596699</v>
      </c>
      <c r="H328" s="68">
        <v>17.250673854447399</v>
      </c>
      <c r="I328" s="71">
        <v>7.3909929675312798E-3</v>
      </c>
      <c r="J328" s="68">
        <v>25.1347708894879</v>
      </c>
      <c r="K328" s="71">
        <v>0</v>
      </c>
      <c r="L328" s="68">
        <v>77.493261455525598</v>
      </c>
    </row>
    <row r="329" spans="1:12" x14ac:dyDescent="0.2">
      <c r="A329" s="72" t="s">
        <v>983</v>
      </c>
      <c r="B329" s="66" t="s">
        <v>984</v>
      </c>
      <c r="C329" s="67">
        <v>55</v>
      </c>
      <c r="D329" s="67" t="s">
        <v>340</v>
      </c>
      <c r="E329" s="71">
        <v>8.8496471274012403E-2</v>
      </c>
      <c r="F329" s="68">
        <v>32.412398921832903</v>
      </c>
      <c r="G329" s="71">
        <v>0.25756658595641602</v>
      </c>
      <c r="H329" s="68">
        <v>69.272237196765502</v>
      </c>
      <c r="I329" s="71">
        <v>7.9228278656206397E-3</v>
      </c>
      <c r="J329" s="68">
        <v>26.7520215633423</v>
      </c>
      <c r="K329" s="71">
        <v>0</v>
      </c>
      <c r="L329" s="68">
        <v>77.493261455525598</v>
      </c>
    </row>
    <row r="330" spans="1:12" x14ac:dyDescent="0.2">
      <c r="A330" s="72" t="s">
        <v>985</v>
      </c>
      <c r="B330" s="66" t="s">
        <v>986</v>
      </c>
      <c r="C330" s="67">
        <v>55</v>
      </c>
      <c r="D330" s="67" t="s">
        <v>340</v>
      </c>
      <c r="E330" s="71">
        <v>9.0996857034111395E-2</v>
      </c>
      <c r="F330" s="68">
        <v>40.498652291105103</v>
      </c>
      <c r="G330" s="71">
        <v>0.25</v>
      </c>
      <c r="H330" s="68">
        <v>51.415094339622598</v>
      </c>
      <c r="I330" s="71">
        <v>2.2990571102334101E-2</v>
      </c>
      <c r="J330" s="68">
        <v>53.706199460916402</v>
      </c>
      <c r="K330" s="71">
        <v>0</v>
      </c>
      <c r="L330" s="68">
        <v>77.493261455525598</v>
      </c>
    </row>
    <row r="331" spans="1:12" x14ac:dyDescent="0.2">
      <c r="A331" s="72" t="s">
        <v>987</v>
      </c>
      <c r="B331" s="66" t="s">
        <v>988</v>
      </c>
      <c r="C331" s="67">
        <v>55</v>
      </c>
      <c r="D331" s="67" t="s">
        <v>340</v>
      </c>
      <c r="E331" s="71">
        <v>8.6652958144337794E-2</v>
      </c>
      <c r="F331" s="68">
        <v>24.663072776280298</v>
      </c>
      <c r="G331" s="71">
        <v>0.24668039019548199</v>
      </c>
      <c r="H331" s="68">
        <v>13.948787061994601</v>
      </c>
      <c r="I331" s="71">
        <v>1.3278484237531399E-2</v>
      </c>
      <c r="J331" s="68">
        <v>39.622641509433997</v>
      </c>
      <c r="K331" s="71">
        <v>0</v>
      </c>
      <c r="L331" s="68">
        <v>77.493261455525598</v>
      </c>
    </row>
    <row r="332" spans="1:12" x14ac:dyDescent="0.2">
      <c r="A332" s="72" t="s">
        <v>989</v>
      </c>
      <c r="B332" s="66" t="s">
        <v>990</v>
      </c>
      <c r="C332" s="67">
        <v>55</v>
      </c>
      <c r="D332" s="67" t="s">
        <v>340</v>
      </c>
      <c r="E332" s="71">
        <v>0.100310929276404</v>
      </c>
      <c r="F332" s="68">
        <v>57.210242587601101</v>
      </c>
      <c r="G332" s="71">
        <v>0.25515806606909502</v>
      </c>
      <c r="H332" s="68">
        <v>65.161725067385404</v>
      </c>
      <c r="I332" s="71">
        <v>4.5774721760117702E-2</v>
      </c>
      <c r="J332" s="68">
        <v>66.576819407008102</v>
      </c>
      <c r="K332" s="71">
        <v>0</v>
      </c>
      <c r="L332" s="68">
        <v>77.493261455525598</v>
      </c>
    </row>
    <row r="333" spans="1:12" x14ac:dyDescent="0.2">
      <c r="A333" s="72" t="s">
        <v>991</v>
      </c>
      <c r="B333" s="66" t="s">
        <v>992</v>
      </c>
      <c r="C333" s="67">
        <v>55</v>
      </c>
      <c r="D333" s="67" t="s">
        <v>340</v>
      </c>
      <c r="E333" s="71">
        <v>9.4216335917387997E-2</v>
      </c>
      <c r="F333" s="68">
        <v>47.641509433962298</v>
      </c>
      <c r="G333" s="71">
        <v>0.25</v>
      </c>
      <c r="H333" s="68">
        <v>51.415094339622598</v>
      </c>
      <c r="I333" s="71">
        <v>3.2649007752163901E-2</v>
      </c>
      <c r="J333" s="68">
        <v>60.309973045822098</v>
      </c>
      <c r="K333" s="71">
        <v>0</v>
      </c>
      <c r="L333" s="68">
        <v>77.493261455525598</v>
      </c>
    </row>
    <row r="334" spans="1:12" x14ac:dyDescent="0.2">
      <c r="A334" s="72" t="s">
        <v>993</v>
      </c>
      <c r="B334" s="66" t="s">
        <v>994</v>
      </c>
      <c r="C334" s="67">
        <v>55</v>
      </c>
      <c r="D334" s="67" t="s">
        <v>340</v>
      </c>
      <c r="E334" s="71">
        <v>9.1415698277745802E-2</v>
      </c>
      <c r="F334" s="68">
        <v>41.037735849056602</v>
      </c>
      <c r="G334" s="71">
        <v>0.264292440139898</v>
      </c>
      <c r="H334" s="68">
        <v>76.347708894878707</v>
      </c>
      <c r="I334" s="71">
        <v>9.95465469333961E-3</v>
      </c>
      <c r="J334" s="68">
        <v>31.940700808625301</v>
      </c>
      <c r="K334" s="71">
        <v>0</v>
      </c>
      <c r="L334" s="68">
        <v>77.493261455525598</v>
      </c>
    </row>
    <row r="335" spans="1:12" x14ac:dyDescent="0.2">
      <c r="A335" s="72" t="s">
        <v>995</v>
      </c>
      <c r="B335" s="66" t="s">
        <v>996</v>
      </c>
      <c r="C335" s="67">
        <v>55</v>
      </c>
      <c r="D335" s="67" t="s">
        <v>340</v>
      </c>
      <c r="E335" s="71">
        <v>9.0900252547139099E-2</v>
      </c>
      <c r="F335" s="68">
        <v>40.431266846361197</v>
      </c>
      <c r="G335" s="71">
        <v>0.25</v>
      </c>
      <c r="H335" s="68">
        <v>51.415094339622598</v>
      </c>
      <c r="I335" s="71">
        <v>2.2700757641417199E-2</v>
      </c>
      <c r="J335" s="68">
        <v>53.638814016172503</v>
      </c>
      <c r="K335" s="71">
        <v>0</v>
      </c>
      <c r="L335" s="68">
        <v>77.493261455525598</v>
      </c>
    </row>
    <row r="336" spans="1:12" x14ac:dyDescent="0.2">
      <c r="A336" s="72" t="s">
        <v>997</v>
      </c>
      <c r="B336" s="66" t="s">
        <v>998</v>
      </c>
      <c r="C336" s="67">
        <v>55</v>
      </c>
      <c r="D336" s="67" t="s">
        <v>340</v>
      </c>
      <c r="E336" s="71">
        <v>9.35828001583488E-2</v>
      </c>
      <c r="F336" s="68">
        <v>46.2264150943396</v>
      </c>
      <c r="G336" s="71">
        <v>0.27382410505900101</v>
      </c>
      <c r="H336" s="68">
        <v>81.738544474393507</v>
      </c>
      <c r="I336" s="71">
        <v>6.9242954160451398E-3</v>
      </c>
      <c r="J336" s="68">
        <v>23.854447439353098</v>
      </c>
      <c r="K336" s="71">
        <v>0</v>
      </c>
      <c r="L336" s="68">
        <v>77.493261455525598</v>
      </c>
    </row>
    <row r="337" spans="1:12" x14ac:dyDescent="0.2">
      <c r="A337" s="72" t="s">
        <v>999</v>
      </c>
      <c r="B337" s="66" t="s">
        <v>1000</v>
      </c>
      <c r="C337" s="67">
        <v>55</v>
      </c>
      <c r="D337" s="67" t="s">
        <v>340</v>
      </c>
      <c r="E337" s="71">
        <v>8.7953482533964095E-2</v>
      </c>
      <c r="F337" s="68">
        <v>30.3908355795148</v>
      </c>
      <c r="G337" s="71">
        <v>0.25</v>
      </c>
      <c r="H337" s="68">
        <v>51.415094339622598</v>
      </c>
      <c r="I337" s="71">
        <v>1.38604476018921E-2</v>
      </c>
      <c r="J337" s="68">
        <v>40.902964959568699</v>
      </c>
      <c r="K337" s="71">
        <v>0</v>
      </c>
      <c r="L337" s="68">
        <v>77.493261455525598</v>
      </c>
    </row>
    <row r="338" spans="1:12" x14ac:dyDescent="0.2">
      <c r="A338" s="72" t="s">
        <v>1001</v>
      </c>
      <c r="B338" s="66" t="s">
        <v>1002</v>
      </c>
      <c r="C338" s="67">
        <v>55</v>
      </c>
      <c r="D338" s="67" t="s">
        <v>340</v>
      </c>
      <c r="E338" s="71">
        <v>8.6761241009811196E-2</v>
      </c>
      <c r="F338" s="68">
        <v>25.2695417789757</v>
      </c>
      <c r="G338" s="71">
        <v>0.25</v>
      </c>
      <c r="H338" s="68">
        <v>51.415094339622598</v>
      </c>
      <c r="I338" s="71">
        <v>1.0283723029433599E-2</v>
      </c>
      <c r="J338" s="68">
        <v>33.0862533692722</v>
      </c>
      <c r="K338" s="71">
        <v>0</v>
      </c>
      <c r="L338" s="68">
        <v>77.493261455525598</v>
      </c>
    </row>
    <row r="339" spans="1:12" x14ac:dyDescent="0.2">
      <c r="A339" s="72" t="s">
        <v>1003</v>
      </c>
      <c r="B339" s="66" t="s">
        <v>1004</v>
      </c>
      <c r="C339" s="67">
        <v>55</v>
      </c>
      <c r="D339" s="67" t="s">
        <v>340</v>
      </c>
      <c r="E339" s="71">
        <v>8.7792576590067298E-2</v>
      </c>
      <c r="F339" s="68">
        <v>29.5822102425876</v>
      </c>
      <c r="G339" s="71">
        <v>0.25</v>
      </c>
      <c r="H339" s="68">
        <v>51.415094339622598</v>
      </c>
      <c r="I339" s="71">
        <v>1.33777297702019E-2</v>
      </c>
      <c r="J339" s="68">
        <v>40.026954177897601</v>
      </c>
      <c r="K339" s="71">
        <v>0</v>
      </c>
      <c r="L339" s="68">
        <v>77.493261455525598</v>
      </c>
    </row>
    <row r="340" spans="1:12" x14ac:dyDescent="0.2">
      <c r="A340" s="72" t="s">
        <v>1005</v>
      </c>
      <c r="B340" s="66" t="s">
        <v>1006</v>
      </c>
      <c r="C340" s="67">
        <v>55</v>
      </c>
      <c r="D340" s="67" t="s">
        <v>340</v>
      </c>
      <c r="E340" s="71">
        <v>8.4742271121716506E-2</v>
      </c>
      <c r="F340" s="68">
        <v>14.824797843665801</v>
      </c>
      <c r="G340" s="71">
        <v>0.25</v>
      </c>
      <c r="H340" s="68">
        <v>51.415094339622598</v>
      </c>
      <c r="I340" s="71">
        <v>4.22681336514947E-3</v>
      </c>
      <c r="J340" s="68">
        <v>13.746630727762801</v>
      </c>
      <c r="K340" s="71">
        <v>0</v>
      </c>
      <c r="L340" s="68">
        <v>77.493261455525598</v>
      </c>
    </row>
    <row r="341" spans="1:12" x14ac:dyDescent="0.2">
      <c r="A341" s="72" t="s">
        <v>1007</v>
      </c>
      <c r="B341" s="66" t="s">
        <v>1008</v>
      </c>
      <c r="C341" s="67">
        <v>55</v>
      </c>
      <c r="D341" s="67" t="s">
        <v>340</v>
      </c>
      <c r="E341" s="71">
        <v>9.4558942073640503E-2</v>
      </c>
      <c r="F341" s="68">
        <v>48.247978436657696</v>
      </c>
      <c r="G341" s="71">
        <v>0.25</v>
      </c>
      <c r="H341" s="68">
        <v>51.415094339622598</v>
      </c>
      <c r="I341" s="71">
        <v>3.3676826220921399E-2</v>
      </c>
      <c r="J341" s="68">
        <v>60.849056603773597</v>
      </c>
      <c r="K341" s="71">
        <v>0</v>
      </c>
      <c r="L341" s="68">
        <v>77.493261455525598</v>
      </c>
    </row>
    <row r="342" spans="1:12" x14ac:dyDescent="0.2">
      <c r="A342" s="72" t="s">
        <v>1009</v>
      </c>
      <c r="B342" s="66" t="s">
        <v>1010</v>
      </c>
      <c r="C342" s="67">
        <v>55</v>
      </c>
      <c r="D342" s="67" t="s">
        <v>340</v>
      </c>
      <c r="E342" s="71">
        <v>8.6837754698492101E-2</v>
      </c>
      <c r="F342" s="68">
        <v>25.4043126684636</v>
      </c>
      <c r="G342" s="71">
        <v>0.25</v>
      </c>
      <c r="H342" s="68">
        <v>51.415094339622598</v>
      </c>
      <c r="I342" s="71">
        <v>1.0513264095476199E-2</v>
      </c>
      <c r="J342" s="68">
        <v>33.490566037735803</v>
      </c>
      <c r="K342" s="71">
        <v>0</v>
      </c>
      <c r="L342" s="68">
        <v>77.493261455525598</v>
      </c>
    </row>
    <row r="343" spans="1:12" x14ac:dyDescent="0.2">
      <c r="A343" s="72" t="s">
        <v>1011</v>
      </c>
      <c r="B343" s="66" t="s">
        <v>1012</v>
      </c>
      <c r="C343" s="67">
        <v>55</v>
      </c>
      <c r="D343" s="67" t="s">
        <v>340</v>
      </c>
      <c r="E343" s="71">
        <v>9.8022892606075093E-2</v>
      </c>
      <c r="F343" s="68">
        <v>53.908355795148204</v>
      </c>
      <c r="G343" s="71">
        <v>0.25336292709174102</v>
      </c>
      <c r="H343" s="68">
        <v>60.377358490566003</v>
      </c>
      <c r="I343" s="71">
        <v>4.0705750726484601E-2</v>
      </c>
      <c r="J343" s="68">
        <v>64.555256064689999</v>
      </c>
      <c r="K343" s="71">
        <v>0</v>
      </c>
      <c r="L343" s="68">
        <v>77.493261455525598</v>
      </c>
    </row>
    <row r="344" spans="1:12" x14ac:dyDescent="0.2">
      <c r="A344" s="72" t="s">
        <v>1013</v>
      </c>
      <c r="B344" s="66" t="s">
        <v>1014</v>
      </c>
      <c r="C344" s="67">
        <v>55</v>
      </c>
      <c r="D344" s="67" t="s">
        <v>340</v>
      </c>
      <c r="E344" s="71">
        <v>8.4486699272318597E-2</v>
      </c>
      <c r="F344" s="68">
        <v>13.544474393531001</v>
      </c>
      <c r="G344" s="71">
        <v>0.25</v>
      </c>
      <c r="H344" s="68">
        <v>51.415094339622598</v>
      </c>
      <c r="I344" s="71">
        <v>3.4600978169558802E-3</v>
      </c>
      <c r="J344" s="68">
        <v>11.185983827493301</v>
      </c>
      <c r="K344" s="71">
        <v>0</v>
      </c>
      <c r="L344" s="68">
        <v>77.493261455525598</v>
      </c>
    </row>
    <row r="345" spans="1:12" x14ac:dyDescent="0.2">
      <c r="A345" s="72" t="s">
        <v>1015</v>
      </c>
      <c r="B345" s="66" t="s">
        <v>1016</v>
      </c>
      <c r="C345" s="67">
        <v>55</v>
      </c>
      <c r="D345" s="67" t="s">
        <v>340</v>
      </c>
      <c r="E345" s="71">
        <v>8.6937427057325795E-2</v>
      </c>
      <c r="F345" s="68">
        <v>26.145552560646902</v>
      </c>
      <c r="G345" s="71">
        <v>0.25</v>
      </c>
      <c r="H345" s="68">
        <v>51.415094339622598</v>
      </c>
      <c r="I345" s="71">
        <v>1.08122811719775E-2</v>
      </c>
      <c r="J345" s="68">
        <v>34.299191374663103</v>
      </c>
      <c r="K345" s="71">
        <v>0</v>
      </c>
      <c r="L345" s="68">
        <v>77.493261455525598</v>
      </c>
    </row>
    <row r="346" spans="1:12" x14ac:dyDescent="0.2">
      <c r="A346" s="72" t="s">
        <v>1017</v>
      </c>
      <c r="B346" s="66" t="s">
        <v>1018</v>
      </c>
      <c r="C346" s="67">
        <v>55</v>
      </c>
      <c r="D346" s="67" t="s">
        <v>340</v>
      </c>
      <c r="E346" s="71">
        <v>0.10070047684422501</v>
      </c>
      <c r="F346" s="68">
        <v>58.0862533692722</v>
      </c>
      <c r="G346" s="71">
        <v>0.25924804950228703</v>
      </c>
      <c r="H346" s="68">
        <v>71.428571428571402</v>
      </c>
      <c r="I346" s="71">
        <v>4.2853381030387702E-2</v>
      </c>
      <c r="J346" s="68">
        <v>65.700808625336904</v>
      </c>
      <c r="K346" s="71">
        <v>0</v>
      </c>
      <c r="L346" s="68">
        <v>77.493261455525598</v>
      </c>
    </row>
    <row r="347" spans="1:12" x14ac:dyDescent="0.2">
      <c r="A347" s="72" t="s">
        <v>1019</v>
      </c>
      <c r="B347" s="66" t="s">
        <v>1020</v>
      </c>
      <c r="C347" s="67">
        <v>55</v>
      </c>
      <c r="D347" s="67" t="s">
        <v>340</v>
      </c>
      <c r="E347" s="71">
        <v>9.6082666085319499E-2</v>
      </c>
      <c r="F347" s="68">
        <v>51.078167115903</v>
      </c>
      <c r="G347" s="71">
        <v>0.25</v>
      </c>
      <c r="H347" s="68">
        <v>51.415094339622598</v>
      </c>
      <c r="I347" s="71">
        <v>3.8247998255958399E-2</v>
      </c>
      <c r="J347" s="68">
        <v>63.409703504043101</v>
      </c>
      <c r="K347" s="71">
        <v>0</v>
      </c>
      <c r="L347" s="68">
        <v>77.493261455525598</v>
      </c>
    </row>
    <row r="348" spans="1:12" x14ac:dyDescent="0.2">
      <c r="A348" s="72" t="s">
        <v>1021</v>
      </c>
      <c r="B348" s="66" t="s">
        <v>1022</v>
      </c>
      <c r="C348" s="67">
        <v>55</v>
      </c>
      <c r="D348" s="67" t="s">
        <v>340</v>
      </c>
      <c r="E348" s="71">
        <v>0.13993842038701401</v>
      </c>
      <c r="F348" s="68">
        <v>82.816711590296507</v>
      </c>
      <c r="G348" s="71">
        <v>0.254203658864676</v>
      </c>
      <c r="H348" s="68">
        <v>63.140161725067401</v>
      </c>
      <c r="I348" s="71">
        <v>0.16561160229636501</v>
      </c>
      <c r="J348" s="68">
        <v>89.420485175202202</v>
      </c>
      <c r="K348" s="71">
        <v>0</v>
      </c>
      <c r="L348" s="68">
        <v>77.493261455525598</v>
      </c>
    </row>
    <row r="349" spans="1:12" x14ac:dyDescent="0.2">
      <c r="A349" s="72" t="s">
        <v>1023</v>
      </c>
      <c r="B349" s="66" t="s">
        <v>1024</v>
      </c>
      <c r="C349" s="67">
        <v>55</v>
      </c>
      <c r="D349" s="67" t="s">
        <v>340</v>
      </c>
      <c r="E349" s="71">
        <v>0.106475322979919</v>
      </c>
      <c r="F349" s="68">
        <v>64.285714285714306</v>
      </c>
      <c r="G349" s="71">
        <v>0.25653429399654498</v>
      </c>
      <c r="H349" s="68">
        <v>67.789757412398899</v>
      </c>
      <c r="I349" s="71">
        <v>6.2891674943211795E-2</v>
      </c>
      <c r="J349" s="68">
        <v>72.8436657681941</v>
      </c>
      <c r="K349" s="71">
        <v>0</v>
      </c>
      <c r="L349" s="68">
        <v>77.493261455525598</v>
      </c>
    </row>
    <row r="350" spans="1:12" x14ac:dyDescent="0.2">
      <c r="A350" s="72" t="s">
        <v>1025</v>
      </c>
      <c r="B350" s="66" t="s">
        <v>1026</v>
      </c>
      <c r="C350" s="67">
        <v>55</v>
      </c>
      <c r="D350" s="67" t="s">
        <v>340</v>
      </c>
      <c r="E350" s="71">
        <v>9.2042202958223698E-2</v>
      </c>
      <c r="F350" s="68">
        <v>42.183288409703501</v>
      </c>
      <c r="G350" s="71">
        <v>0.25</v>
      </c>
      <c r="H350" s="68">
        <v>51.415094339622598</v>
      </c>
      <c r="I350" s="71">
        <v>2.6126608874671199E-2</v>
      </c>
      <c r="J350" s="68">
        <v>55.9299191374663</v>
      </c>
      <c r="K350" s="71">
        <v>0</v>
      </c>
      <c r="L350" s="68">
        <v>77.493261455525598</v>
      </c>
    </row>
    <row r="351" spans="1:12" x14ac:dyDescent="0.2">
      <c r="A351" s="72" t="s">
        <v>1027</v>
      </c>
      <c r="B351" s="66" t="s">
        <v>1028</v>
      </c>
      <c r="C351" s="67">
        <v>55</v>
      </c>
      <c r="D351" s="67" t="s">
        <v>340</v>
      </c>
      <c r="E351" s="71">
        <v>0.10748470491263699</v>
      </c>
      <c r="F351" s="68">
        <v>65.363881401617206</v>
      </c>
      <c r="G351" s="71">
        <v>0.249143357437521</v>
      </c>
      <c r="H351" s="68">
        <v>16.981132075471699</v>
      </c>
      <c r="I351" s="71">
        <v>7.33107573003908E-2</v>
      </c>
      <c r="J351" s="68">
        <v>75.943396226415103</v>
      </c>
      <c r="K351" s="71">
        <v>0</v>
      </c>
      <c r="L351" s="68">
        <v>77.493261455525598</v>
      </c>
    </row>
    <row r="352" spans="1:12" x14ac:dyDescent="0.2">
      <c r="A352" s="72" t="s">
        <v>1029</v>
      </c>
      <c r="B352" s="66" t="s">
        <v>1030</v>
      </c>
      <c r="C352" s="67">
        <v>55</v>
      </c>
      <c r="D352" s="67" t="s">
        <v>340</v>
      </c>
      <c r="E352" s="71">
        <v>9.5253703749236196E-2</v>
      </c>
      <c r="F352" s="68">
        <v>49.595687331536404</v>
      </c>
      <c r="G352" s="71">
        <v>0.21208229557880101</v>
      </c>
      <c r="H352" s="68">
        <v>8.7601078167115904</v>
      </c>
      <c r="I352" s="71">
        <v>7.3678815668907396E-2</v>
      </c>
      <c r="J352" s="68">
        <v>76.145552560646905</v>
      </c>
      <c r="K352" s="71">
        <v>0</v>
      </c>
      <c r="L352" s="68">
        <v>77.493261455525598</v>
      </c>
    </row>
    <row r="353" spans="1:12" x14ac:dyDescent="0.2">
      <c r="A353" s="72" t="s">
        <v>1031</v>
      </c>
      <c r="B353" s="66" t="s">
        <v>1032</v>
      </c>
      <c r="C353" s="67">
        <v>55</v>
      </c>
      <c r="D353" s="67" t="s">
        <v>340</v>
      </c>
      <c r="E353" s="71">
        <v>4.7645809923779703E-2</v>
      </c>
      <c r="F353" s="68">
        <v>2.56064690026954</v>
      </c>
      <c r="G353" s="71">
        <v>0.120522263753872</v>
      </c>
      <c r="H353" s="68">
        <v>3.4366576819407002</v>
      </c>
      <c r="I353" s="71">
        <v>2.24151660174675E-2</v>
      </c>
      <c r="J353" s="68">
        <v>53.167115902965001</v>
      </c>
      <c r="K353" s="71">
        <v>0</v>
      </c>
      <c r="L353" s="68">
        <v>77.493261455525598</v>
      </c>
    </row>
    <row r="354" spans="1:12" x14ac:dyDescent="0.2">
      <c r="A354" s="72" t="s">
        <v>1033</v>
      </c>
      <c r="B354" s="66" t="s">
        <v>1034</v>
      </c>
      <c r="C354" s="67">
        <v>55</v>
      </c>
      <c r="D354" s="67" t="s">
        <v>340</v>
      </c>
      <c r="E354" s="71">
        <v>6.52083081166447E-2</v>
      </c>
      <c r="F354" s="68">
        <v>4.8517520215633398</v>
      </c>
      <c r="G354" s="71">
        <v>0.19217999153048601</v>
      </c>
      <c r="H354" s="68">
        <v>7.1428571428571397</v>
      </c>
      <c r="I354" s="71">
        <v>3.4449328194478199E-3</v>
      </c>
      <c r="J354" s="68">
        <v>11.118598382749299</v>
      </c>
      <c r="K354" s="71">
        <v>0</v>
      </c>
      <c r="L354" s="68">
        <v>77.493261455525598</v>
      </c>
    </row>
    <row r="355" spans="1:12" x14ac:dyDescent="0.2">
      <c r="A355" s="72" t="s">
        <v>1035</v>
      </c>
      <c r="B355" s="66" t="s">
        <v>1036</v>
      </c>
      <c r="C355" s="67">
        <v>55</v>
      </c>
      <c r="D355" s="67" t="s">
        <v>340</v>
      </c>
      <c r="E355" s="71">
        <v>9.9026665143139306E-2</v>
      </c>
      <c r="F355" s="68">
        <v>54.919137466307298</v>
      </c>
      <c r="G355" s="71">
        <v>0.25515806606880898</v>
      </c>
      <c r="H355" s="68">
        <v>64.959568733153603</v>
      </c>
      <c r="I355" s="71">
        <v>4.1921929360608803E-2</v>
      </c>
      <c r="J355" s="68">
        <v>65.094339622641499</v>
      </c>
      <c r="K355" s="71">
        <v>0</v>
      </c>
      <c r="L355" s="68">
        <v>77.493261455525598</v>
      </c>
    </row>
    <row r="356" spans="1:12" x14ac:dyDescent="0.2">
      <c r="A356" s="72" t="s">
        <v>1037</v>
      </c>
      <c r="B356" s="66" t="s">
        <v>1038</v>
      </c>
      <c r="C356" s="67">
        <v>55</v>
      </c>
      <c r="D356" s="67" t="s">
        <v>340</v>
      </c>
      <c r="E356" s="71">
        <v>9.6942443458906596E-2</v>
      </c>
      <c r="F356" s="68">
        <v>52.628032345013501</v>
      </c>
      <c r="G356" s="71">
        <v>0.25170544570216702</v>
      </c>
      <c r="H356" s="68">
        <v>55.862533692722401</v>
      </c>
      <c r="I356" s="71">
        <v>3.9121884674552902E-2</v>
      </c>
      <c r="J356" s="68">
        <v>63.746630727762799</v>
      </c>
      <c r="K356" s="71">
        <v>0</v>
      </c>
      <c r="L356" s="68">
        <v>77.493261455525598</v>
      </c>
    </row>
    <row r="357" spans="1:12" x14ac:dyDescent="0.2">
      <c r="A357" s="72" t="s">
        <v>1039</v>
      </c>
      <c r="B357" s="66" t="s">
        <v>1040</v>
      </c>
      <c r="C357" s="67">
        <v>55</v>
      </c>
      <c r="D357" s="67" t="s">
        <v>340</v>
      </c>
      <c r="E357" s="71">
        <v>9.7841944259147301E-2</v>
      </c>
      <c r="F357" s="68">
        <v>53.706199460916402</v>
      </c>
      <c r="G357" s="71">
        <v>0.24998465142144</v>
      </c>
      <c r="H357" s="68">
        <v>20.350404312668498</v>
      </c>
      <c r="I357" s="71">
        <v>4.3541181356001601E-2</v>
      </c>
      <c r="J357" s="68">
        <v>65.835579514824801</v>
      </c>
      <c r="K357" s="71">
        <v>0</v>
      </c>
      <c r="L357" s="68">
        <v>77.493261455525598</v>
      </c>
    </row>
    <row r="358" spans="1:12" x14ac:dyDescent="0.2">
      <c r="A358" s="72" t="s">
        <v>1041</v>
      </c>
      <c r="B358" s="66" t="s">
        <v>1042</v>
      </c>
      <c r="C358" s="67">
        <v>55</v>
      </c>
      <c r="D358" s="67" t="s">
        <v>340</v>
      </c>
      <c r="E358" s="71">
        <v>0.119779920458243</v>
      </c>
      <c r="F358" s="68">
        <v>74.326145552560604</v>
      </c>
      <c r="G358" s="71">
        <v>0.27347337870070298</v>
      </c>
      <c r="H358" s="68">
        <v>81.603773584905696</v>
      </c>
      <c r="I358" s="71">
        <v>8.5866382674025202E-2</v>
      </c>
      <c r="J358" s="68">
        <v>78.638814016172503</v>
      </c>
      <c r="K358" s="71">
        <v>0</v>
      </c>
      <c r="L358" s="68">
        <v>77.493261455525598</v>
      </c>
    </row>
    <row r="359" spans="1:12" x14ac:dyDescent="0.2">
      <c r="A359" s="72" t="s">
        <v>1043</v>
      </c>
      <c r="B359" s="66" t="s">
        <v>1044</v>
      </c>
      <c r="C359" s="67">
        <v>55</v>
      </c>
      <c r="D359" s="67" t="s">
        <v>340</v>
      </c>
      <c r="E359" s="71">
        <v>0.11622767480497399</v>
      </c>
      <c r="F359" s="68">
        <v>71.900269541778997</v>
      </c>
      <c r="G359" s="71">
        <v>0.30803269799107402</v>
      </c>
      <c r="H359" s="68">
        <v>89.218328840970401</v>
      </c>
      <c r="I359" s="71">
        <v>4.0650326423848297E-2</v>
      </c>
      <c r="J359" s="68">
        <v>64.487870619946094</v>
      </c>
      <c r="K359" s="71">
        <v>0</v>
      </c>
      <c r="L359" s="68">
        <v>77.493261455525598</v>
      </c>
    </row>
    <row r="360" spans="1:12" x14ac:dyDescent="0.2">
      <c r="A360" s="72" t="s">
        <v>1045</v>
      </c>
      <c r="B360" s="66" t="s">
        <v>1046</v>
      </c>
      <c r="C360" s="67">
        <v>55</v>
      </c>
      <c r="D360" s="67" t="s">
        <v>340</v>
      </c>
      <c r="E360" s="71">
        <v>9.2217613988769501E-2</v>
      </c>
      <c r="F360" s="68">
        <v>42.520215633423199</v>
      </c>
      <c r="G360" s="71">
        <v>0.25458494761697298</v>
      </c>
      <c r="H360" s="68">
        <v>63.881401617250702</v>
      </c>
      <c r="I360" s="71">
        <v>2.2067894349335E-2</v>
      </c>
      <c r="J360" s="68">
        <v>52.830188679245303</v>
      </c>
      <c r="K360" s="71">
        <v>0</v>
      </c>
      <c r="L360" s="68">
        <v>77.493261455525598</v>
      </c>
    </row>
    <row r="361" spans="1:12" x14ac:dyDescent="0.2">
      <c r="A361" s="72" t="s">
        <v>1047</v>
      </c>
      <c r="B361" s="66" t="s">
        <v>1048</v>
      </c>
      <c r="C361" s="67">
        <v>55</v>
      </c>
      <c r="D361" s="67" t="s">
        <v>340</v>
      </c>
      <c r="E361" s="71">
        <v>8.8956263344426703E-2</v>
      </c>
      <c r="F361" s="68">
        <v>34.299191374663103</v>
      </c>
      <c r="G361" s="71">
        <v>0.24999999998601499</v>
      </c>
      <c r="H361" s="68">
        <v>25.2695417789757</v>
      </c>
      <c r="I361" s="71">
        <v>1.6868790047264701E-2</v>
      </c>
      <c r="J361" s="68">
        <v>45.687331536388101</v>
      </c>
      <c r="K361" s="71">
        <v>0</v>
      </c>
      <c r="L361" s="68">
        <v>77.493261455525598</v>
      </c>
    </row>
    <row r="362" spans="1:12" x14ac:dyDescent="0.2">
      <c r="A362" s="72" t="s">
        <v>1049</v>
      </c>
      <c r="B362" s="66" t="s">
        <v>1050</v>
      </c>
      <c r="C362" s="67">
        <v>55</v>
      </c>
      <c r="D362" s="67" t="s">
        <v>340</v>
      </c>
      <c r="E362" s="71">
        <v>0.10037246688198</v>
      </c>
      <c r="F362" s="68">
        <v>57.345013477088898</v>
      </c>
      <c r="G362" s="71">
        <v>0.25986316643743601</v>
      </c>
      <c r="H362" s="68">
        <v>72.035040431266907</v>
      </c>
      <c r="I362" s="71">
        <v>4.1254234208503097E-2</v>
      </c>
      <c r="J362" s="68">
        <v>64.622641509434004</v>
      </c>
      <c r="K362" s="71">
        <v>0</v>
      </c>
      <c r="L362" s="68">
        <v>77.493261455525598</v>
      </c>
    </row>
    <row r="363" spans="1:12" x14ac:dyDescent="0.2">
      <c r="A363" s="72" t="s">
        <v>1051</v>
      </c>
      <c r="B363" s="66" t="s">
        <v>1052</v>
      </c>
      <c r="C363" s="67">
        <v>55</v>
      </c>
      <c r="D363" s="67" t="s">
        <v>340</v>
      </c>
      <c r="E363" s="71">
        <v>0.10327694519469401</v>
      </c>
      <c r="F363" s="68">
        <v>60.579514824797798</v>
      </c>
      <c r="G363" s="71">
        <v>0.28783798701952801</v>
      </c>
      <c r="H363" s="68">
        <v>86.320754716981099</v>
      </c>
      <c r="I363" s="71">
        <v>2.1992848564554801E-2</v>
      </c>
      <c r="J363" s="68">
        <v>52.560646900269496</v>
      </c>
      <c r="K363" s="71">
        <v>0</v>
      </c>
      <c r="L363" s="68">
        <v>77.493261455525598</v>
      </c>
    </row>
    <row r="364" spans="1:12" x14ac:dyDescent="0.2">
      <c r="A364" s="72" t="s">
        <v>1053</v>
      </c>
      <c r="B364" s="66" t="s">
        <v>1054</v>
      </c>
      <c r="C364" s="67">
        <v>55</v>
      </c>
      <c r="D364" s="67" t="s">
        <v>340</v>
      </c>
      <c r="E364" s="71">
        <v>0.101486873543037</v>
      </c>
      <c r="F364" s="68">
        <v>58.894878706199499</v>
      </c>
      <c r="G364" s="71">
        <v>0.25</v>
      </c>
      <c r="H364" s="68">
        <v>51.415094339622598</v>
      </c>
      <c r="I364" s="71">
        <v>5.44606206291115E-2</v>
      </c>
      <c r="J364" s="68">
        <v>70.417789757412393</v>
      </c>
      <c r="K364" s="71">
        <v>0</v>
      </c>
      <c r="L364" s="68">
        <v>77.493261455525598</v>
      </c>
    </row>
    <row r="365" spans="1:12" x14ac:dyDescent="0.2">
      <c r="A365" s="72" t="s">
        <v>1055</v>
      </c>
      <c r="B365" s="66" t="s">
        <v>1056</v>
      </c>
      <c r="C365" s="67">
        <v>55</v>
      </c>
      <c r="D365" s="67" t="s">
        <v>340</v>
      </c>
      <c r="E365" s="71">
        <v>9.5540352795479497E-2</v>
      </c>
      <c r="F365" s="68">
        <v>50.2695417789757</v>
      </c>
      <c r="G365" s="71">
        <v>0.25588512241054601</v>
      </c>
      <c r="H365" s="68">
        <v>66.9137466307278</v>
      </c>
      <c r="I365" s="71">
        <v>3.0735935975892401E-2</v>
      </c>
      <c r="J365" s="68">
        <v>59.366576819407001</v>
      </c>
      <c r="K365" s="71">
        <v>0</v>
      </c>
      <c r="L365" s="68">
        <v>77.493261455525598</v>
      </c>
    </row>
    <row r="366" spans="1:12" x14ac:dyDescent="0.2">
      <c r="A366" s="72" t="s">
        <v>1057</v>
      </c>
      <c r="B366" s="66" t="s">
        <v>1058</v>
      </c>
      <c r="C366" s="67">
        <v>55</v>
      </c>
      <c r="D366" s="67" t="s">
        <v>340</v>
      </c>
      <c r="E366" s="71">
        <v>0.106064479226657</v>
      </c>
      <c r="F366" s="68">
        <v>63.881401617250702</v>
      </c>
      <c r="G366" s="71">
        <v>0.25</v>
      </c>
      <c r="H366" s="68">
        <v>51.415094339622598</v>
      </c>
      <c r="I366" s="71">
        <v>6.8193437679971797E-2</v>
      </c>
      <c r="J366" s="68">
        <v>74.056603773584897</v>
      </c>
      <c r="K366" s="71">
        <v>0</v>
      </c>
      <c r="L366" s="68">
        <v>77.493261455525598</v>
      </c>
    </row>
    <row r="367" spans="1:12" x14ac:dyDescent="0.2">
      <c r="A367" s="72" t="s">
        <v>1059</v>
      </c>
      <c r="B367" s="66" t="s">
        <v>1060</v>
      </c>
      <c r="C367" s="67">
        <v>55</v>
      </c>
      <c r="D367" s="67" t="s">
        <v>340</v>
      </c>
      <c r="E367" s="71">
        <v>0.125076016105166</v>
      </c>
      <c r="F367" s="68">
        <v>77.223719676549905</v>
      </c>
      <c r="G367" s="71">
        <v>0.25</v>
      </c>
      <c r="H367" s="68">
        <v>51.415094339622598</v>
      </c>
      <c r="I367" s="71">
        <v>0.125228048315499</v>
      </c>
      <c r="J367" s="68">
        <v>85.242587601078199</v>
      </c>
      <c r="K367" s="71">
        <v>0</v>
      </c>
      <c r="L367" s="68">
        <v>77.493261455525598</v>
      </c>
    </row>
    <row r="368" spans="1:12" x14ac:dyDescent="0.2">
      <c r="A368" s="72" t="s">
        <v>1061</v>
      </c>
      <c r="B368" s="66" t="s">
        <v>1062</v>
      </c>
      <c r="C368" s="67">
        <v>56</v>
      </c>
      <c r="D368" s="67" t="s">
        <v>340</v>
      </c>
      <c r="E368" s="71">
        <v>0.11740689353633001</v>
      </c>
      <c r="F368" s="68">
        <v>72.911051212938006</v>
      </c>
      <c r="G368" s="71">
        <v>0.25</v>
      </c>
      <c r="H368" s="68">
        <v>51.415094339622598</v>
      </c>
      <c r="I368" s="71">
        <v>0.102220680608991</v>
      </c>
      <c r="J368" s="68">
        <v>81.469002695417799</v>
      </c>
      <c r="K368" s="71">
        <v>0</v>
      </c>
      <c r="L368" s="68">
        <v>77.493261455525598</v>
      </c>
    </row>
    <row r="369" spans="1:12" x14ac:dyDescent="0.2">
      <c r="A369" s="72" t="s">
        <v>1063</v>
      </c>
      <c r="B369" s="66" t="s">
        <v>1064</v>
      </c>
      <c r="C369" s="67">
        <v>55</v>
      </c>
      <c r="D369" s="67" t="s">
        <v>340</v>
      </c>
      <c r="E369" s="71">
        <v>9.9822827265319797E-2</v>
      </c>
      <c r="F369" s="68">
        <v>56.334231805929903</v>
      </c>
      <c r="G369" s="71">
        <v>0.25</v>
      </c>
      <c r="H369" s="68">
        <v>51.415094339622598</v>
      </c>
      <c r="I369" s="71">
        <v>4.9468481795959501E-2</v>
      </c>
      <c r="J369" s="68">
        <v>68.598382749326106</v>
      </c>
      <c r="K369" s="71">
        <v>0</v>
      </c>
      <c r="L369" s="68">
        <v>77.493261455525598</v>
      </c>
    </row>
    <row r="370" spans="1:12" x14ac:dyDescent="0.2">
      <c r="A370" s="72" t="s">
        <v>1065</v>
      </c>
      <c r="B370" s="66" t="s">
        <v>1066</v>
      </c>
      <c r="C370" s="67">
        <v>56</v>
      </c>
      <c r="D370" s="67" t="s">
        <v>340</v>
      </c>
      <c r="E370" s="71">
        <v>0.106423515668693</v>
      </c>
      <c r="F370" s="68">
        <v>64.218328840970401</v>
      </c>
      <c r="G370" s="71">
        <v>0.24999999999920799</v>
      </c>
      <c r="H370" s="68">
        <v>26.145552560646902</v>
      </c>
      <c r="I370" s="71">
        <v>6.9270547006872601E-2</v>
      </c>
      <c r="J370" s="68">
        <v>74.4609164420485</v>
      </c>
      <c r="K370" s="71">
        <v>0</v>
      </c>
      <c r="L370" s="68">
        <v>77.493261455525598</v>
      </c>
    </row>
    <row r="371" spans="1:12" x14ac:dyDescent="0.2">
      <c r="A371" s="72" t="s">
        <v>1067</v>
      </c>
      <c r="B371" s="66" t="s">
        <v>1068</v>
      </c>
      <c r="C371" s="67">
        <v>55</v>
      </c>
      <c r="D371" s="67" t="s">
        <v>340</v>
      </c>
      <c r="E371" s="71">
        <v>0.10716012487355001</v>
      </c>
      <c r="F371" s="68">
        <v>64.824797843665806</v>
      </c>
      <c r="G371" s="71">
        <v>0.249941483543825</v>
      </c>
      <c r="H371" s="68">
        <v>19.0700808625337</v>
      </c>
      <c r="I371" s="71">
        <v>7.1538891076824998E-2</v>
      </c>
      <c r="J371" s="68">
        <v>75.134770889487896</v>
      </c>
      <c r="K371" s="71">
        <v>0</v>
      </c>
      <c r="L371" s="68">
        <v>77.493261455525598</v>
      </c>
    </row>
    <row r="372" spans="1:12" x14ac:dyDescent="0.2">
      <c r="A372" s="72" t="s">
        <v>1069</v>
      </c>
      <c r="B372" s="66" t="s">
        <v>1070</v>
      </c>
      <c r="C372" s="67">
        <v>55</v>
      </c>
      <c r="D372" s="67" t="s">
        <v>340</v>
      </c>
      <c r="E372" s="71">
        <v>0.154963259336348</v>
      </c>
      <c r="F372" s="68">
        <v>86.320754716981099</v>
      </c>
      <c r="G372" s="71">
        <v>0.25</v>
      </c>
      <c r="H372" s="68">
        <v>51.415094339622598</v>
      </c>
      <c r="I372" s="71">
        <v>0.21488977800904399</v>
      </c>
      <c r="J372" s="68">
        <v>93.059299191374706</v>
      </c>
      <c r="K372" s="71">
        <v>0</v>
      </c>
      <c r="L372" s="68">
        <v>77.493261455525598</v>
      </c>
    </row>
    <row r="373" spans="1:12" x14ac:dyDescent="0.2">
      <c r="A373" s="72" t="s">
        <v>1071</v>
      </c>
      <c r="B373" s="66" t="s">
        <v>1072</v>
      </c>
      <c r="C373" s="67">
        <v>56</v>
      </c>
      <c r="D373" s="67" t="s">
        <v>340</v>
      </c>
      <c r="E373" s="71">
        <v>0.107410693150664</v>
      </c>
      <c r="F373" s="68">
        <v>65.094339622641499</v>
      </c>
      <c r="G373" s="71">
        <v>0.24999999999977299</v>
      </c>
      <c r="H373" s="68">
        <v>26.3477088948787</v>
      </c>
      <c r="I373" s="71">
        <v>7.22320794522191E-2</v>
      </c>
      <c r="J373" s="68">
        <v>75.336927223719698</v>
      </c>
      <c r="K373" s="71">
        <v>0</v>
      </c>
      <c r="L373" s="68">
        <v>77.493261455525598</v>
      </c>
    </row>
    <row r="374" spans="1:12" x14ac:dyDescent="0.2">
      <c r="A374" s="72" t="s">
        <v>1073</v>
      </c>
      <c r="B374" s="66" t="s">
        <v>1074</v>
      </c>
      <c r="C374" s="67">
        <v>56</v>
      </c>
      <c r="D374" s="67" t="s">
        <v>340</v>
      </c>
      <c r="E374" s="71">
        <v>0.101242005858157</v>
      </c>
      <c r="F374" s="68">
        <v>58.692722371967697</v>
      </c>
      <c r="G374" s="71">
        <v>0.25</v>
      </c>
      <c r="H374" s="68">
        <v>51.415094339622598</v>
      </c>
      <c r="I374" s="71">
        <v>5.3726017574471499E-2</v>
      </c>
      <c r="J374" s="68">
        <v>69.946091644204898</v>
      </c>
      <c r="K374" s="71">
        <v>0</v>
      </c>
      <c r="L374" s="68">
        <v>77.493261455525598</v>
      </c>
    </row>
    <row r="375" spans="1:12" x14ac:dyDescent="0.2">
      <c r="A375" s="72" t="s">
        <v>883</v>
      </c>
      <c r="B375" s="66" t="s">
        <v>1075</v>
      </c>
      <c r="C375" s="67">
        <v>56</v>
      </c>
      <c r="D375" s="67" t="s">
        <v>340</v>
      </c>
      <c r="E375" s="71">
        <v>9.7545625846059802E-2</v>
      </c>
      <c r="F375" s="68">
        <v>53.301886792452798</v>
      </c>
      <c r="G375" s="71">
        <v>0.249999999997737</v>
      </c>
      <c r="H375" s="68">
        <v>25.741239892183302</v>
      </c>
      <c r="I375" s="71">
        <v>4.2636877540442798E-2</v>
      </c>
      <c r="J375" s="68">
        <v>65.431266846361197</v>
      </c>
      <c r="K375" s="71">
        <v>0</v>
      </c>
      <c r="L375" s="68">
        <v>77.493261455525598</v>
      </c>
    </row>
    <row r="376" spans="1:12" x14ac:dyDescent="0.2">
      <c r="A376" s="72" t="s">
        <v>1076</v>
      </c>
      <c r="B376" s="66" t="s">
        <v>1077</v>
      </c>
      <c r="C376" s="67">
        <v>56</v>
      </c>
      <c r="D376" s="67" t="s">
        <v>340</v>
      </c>
      <c r="E376" s="71">
        <v>9.6298276173177905E-2</v>
      </c>
      <c r="F376" s="68">
        <v>51.549865229110502</v>
      </c>
      <c r="G376" s="71">
        <v>0.26699970234554798</v>
      </c>
      <c r="H376" s="68">
        <v>77.6954177897574</v>
      </c>
      <c r="I376" s="71">
        <v>2.1895126173985601E-2</v>
      </c>
      <c r="J376" s="68">
        <v>52.358490566037702</v>
      </c>
      <c r="K376" s="71">
        <v>0</v>
      </c>
      <c r="L376" s="68">
        <v>77.493261455525598</v>
      </c>
    </row>
    <row r="377" spans="1:12" x14ac:dyDescent="0.2">
      <c r="A377" s="72" t="s">
        <v>1078</v>
      </c>
      <c r="B377" s="66" t="s">
        <v>1079</v>
      </c>
      <c r="C377" s="67">
        <v>55</v>
      </c>
      <c r="D377" s="67" t="s">
        <v>340</v>
      </c>
      <c r="E377" s="71">
        <v>9.7498599081019099E-2</v>
      </c>
      <c r="F377" s="68">
        <v>53.167115902965001</v>
      </c>
      <c r="G377" s="71">
        <v>0.25084073177293498</v>
      </c>
      <c r="H377" s="68">
        <v>53.908355795148204</v>
      </c>
      <c r="I377" s="71">
        <v>4.1655065470122099E-2</v>
      </c>
      <c r="J377" s="68">
        <v>64.892183288409697</v>
      </c>
      <c r="K377" s="71">
        <v>0</v>
      </c>
      <c r="L377" s="68">
        <v>77.493261455525598</v>
      </c>
    </row>
    <row r="378" spans="1:12" x14ac:dyDescent="0.2">
      <c r="A378" s="72" t="s">
        <v>1080</v>
      </c>
      <c r="B378" s="66" t="s">
        <v>1081</v>
      </c>
      <c r="C378" s="67">
        <v>56</v>
      </c>
      <c r="D378" s="67" t="s">
        <v>340</v>
      </c>
      <c r="E378" s="71">
        <v>8.3944054363729398E-2</v>
      </c>
      <c r="F378" s="68">
        <v>10.781671159029701</v>
      </c>
      <c r="G378" s="71">
        <v>0.25</v>
      </c>
      <c r="H378" s="68">
        <v>51.415094339622598</v>
      </c>
      <c r="I378" s="71">
        <v>1.8321630911881501E-3</v>
      </c>
      <c r="J378" s="68">
        <v>4.1778975741239899</v>
      </c>
      <c r="K378" s="71">
        <v>0</v>
      </c>
      <c r="L378" s="68">
        <v>77.493261455525598</v>
      </c>
    </row>
    <row r="379" spans="1:12" x14ac:dyDescent="0.2">
      <c r="A379" s="72" t="s">
        <v>1082</v>
      </c>
      <c r="B379" s="66" t="s">
        <v>1083</v>
      </c>
      <c r="C379" s="67">
        <v>56</v>
      </c>
      <c r="D379" s="67" t="s">
        <v>340</v>
      </c>
      <c r="E379" s="71">
        <v>8.5060490621717999E-2</v>
      </c>
      <c r="F379" s="68">
        <v>16.644204851752001</v>
      </c>
      <c r="G379" s="71">
        <v>0.25</v>
      </c>
      <c r="H379" s="68">
        <v>51.415094339622598</v>
      </c>
      <c r="I379" s="71">
        <v>5.1814718651538904E-3</v>
      </c>
      <c r="J379" s="68">
        <v>17.8571428571429</v>
      </c>
      <c r="K379" s="71">
        <v>0</v>
      </c>
      <c r="L379" s="68">
        <v>77.493261455525598</v>
      </c>
    </row>
    <row r="380" spans="1:12" x14ac:dyDescent="0.2">
      <c r="A380" s="72" t="s">
        <v>1084</v>
      </c>
      <c r="B380" s="66" t="s">
        <v>1085</v>
      </c>
      <c r="C380" s="67">
        <v>55</v>
      </c>
      <c r="D380" s="67" t="s">
        <v>340</v>
      </c>
      <c r="E380" s="71">
        <v>9.8354935052743106E-2</v>
      </c>
      <c r="F380" s="68">
        <v>54.447439353099703</v>
      </c>
      <c r="G380" s="71">
        <v>0.25</v>
      </c>
      <c r="H380" s="68">
        <v>51.415094339622598</v>
      </c>
      <c r="I380" s="71">
        <v>4.5064805158229401E-2</v>
      </c>
      <c r="J380" s="68">
        <v>66.239892183288404</v>
      </c>
      <c r="K380" s="71">
        <v>0</v>
      </c>
      <c r="L380" s="68">
        <v>77.493261455525598</v>
      </c>
    </row>
    <row r="381" spans="1:12" x14ac:dyDescent="0.2">
      <c r="A381" s="72" t="s">
        <v>1086</v>
      </c>
      <c r="B381" s="66" t="s">
        <v>1087</v>
      </c>
      <c r="C381" s="67">
        <v>55</v>
      </c>
      <c r="D381" s="67" t="s">
        <v>340</v>
      </c>
      <c r="E381" s="71">
        <v>0.10104293993608</v>
      </c>
      <c r="F381" s="68">
        <v>58.557951482479801</v>
      </c>
      <c r="G381" s="71">
        <v>0.25</v>
      </c>
      <c r="H381" s="68">
        <v>51.415094339622598</v>
      </c>
      <c r="I381" s="71">
        <v>5.3128819808238602E-2</v>
      </c>
      <c r="J381" s="68">
        <v>69.743935309973097</v>
      </c>
      <c r="K381" s="71">
        <v>0</v>
      </c>
      <c r="L381" s="68">
        <v>77.493261455525598</v>
      </c>
    </row>
    <row r="382" spans="1:12" x14ac:dyDescent="0.2">
      <c r="A382" s="72" t="s">
        <v>1088</v>
      </c>
      <c r="B382" s="66" t="s">
        <v>1089</v>
      </c>
      <c r="C382" s="67">
        <v>55</v>
      </c>
      <c r="D382" s="67" t="s">
        <v>340</v>
      </c>
      <c r="E382" s="71">
        <v>9.7481535368878006E-2</v>
      </c>
      <c r="F382" s="68">
        <v>53.099730458221003</v>
      </c>
      <c r="G382" s="71">
        <v>0.25</v>
      </c>
      <c r="H382" s="68">
        <v>51.415094339622598</v>
      </c>
      <c r="I382" s="71">
        <v>4.24446061066341E-2</v>
      </c>
      <c r="J382" s="68">
        <v>65.296495956873301</v>
      </c>
      <c r="K382" s="71">
        <v>0</v>
      </c>
      <c r="L382" s="68">
        <v>77.493261455525598</v>
      </c>
    </row>
    <row r="383" spans="1:12" x14ac:dyDescent="0.2">
      <c r="A383" s="72" t="s">
        <v>1090</v>
      </c>
      <c r="B383" s="66" t="s">
        <v>1091</v>
      </c>
      <c r="C383" s="67">
        <v>56</v>
      </c>
      <c r="D383" s="67" t="s">
        <v>340</v>
      </c>
      <c r="E383" s="71">
        <v>9.2815516233480902E-2</v>
      </c>
      <c r="F383" s="68">
        <v>44.272237196765502</v>
      </c>
      <c r="G383" s="71">
        <v>0.249941003901166</v>
      </c>
      <c r="H383" s="68">
        <v>19.002695417789798</v>
      </c>
      <c r="I383" s="71">
        <v>2.85055447992765E-2</v>
      </c>
      <c r="J383" s="68">
        <v>57.614555256064698</v>
      </c>
      <c r="K383" s="71">
        <v>0</v>
      </c>
      <c r="L383" s="68">
        <v>77.493261455525598</v>
      </c>
    </row>
    <row r="384" spans="1:12" x14ac:dyDescent="0.2">
      <c r="A384" s="72" t="s">
        <v>1092</v>
      </c>
      <c r="B384" s="66" t="s">
        <v>1093</v>
      </c>
      <c r="C384" s="67">
        <v>56</v>
      </c>
      <c r="D384" s="67" t="s">
        <v>340</v>
      </c>
      <c r="E384" s="71">
        <v>8.4998637484222803E-2</v>
      </c>
      <c r="F384" s="68">
        <v>16.172506738544499</v>
      </c>
      <c r="G384" s="71">
        <v>0.24952275511937799</v>
      </c>
      <c r="H384" s="68">
        <v>17.587601078167101</v>
      </c>
      <c r="I384" s="71">
        <v>5.4731573332908196E-3</v>
      </c>
      <c r="J384" s="68">
        <v>18.598382749326099</v>
      </c>
      <c r="K384" s="71">
        <v>0</v>
      </c>
      <c r="L384" s="68">
        <v>77.493261455525598</v>
      </c>
    </row>
    <row r="385" spans="1:12" x14ac:dyDescent="0.2">
      <c r="A385" s="72" t="s">
        <v>1094</v>
      </c>
      <c r="B385" s="66" t="s">
        <v>1095</v>
      </c>
      <c r="C385" s="67">
        <v>56</v>
      </c>
      <c r="D385" s="67" t="s">
        <v>340</v>
      </c>
      <c r="E385" s="71">
        <v>8.9600441308553005E-2</v>
      </c>
      <c r="F385" s="68">
        <v>35.781671159029599</v>
      </c>
      <c r="G385" s="71">
        <v>0.25336292709174102</v>
      </c>
      <c r="H385" s="68">
        <v>60.377358490566003</v>
      </c>
      <c r="I385" s="71">
        <v>1.54383968339185E-2</v>
      </c>
      <c r="J385" s="68">
        <v>43.598382749326099</v>
      </c>
      <c r="K385" s="71">
        <v>0</v>
      </c>
      <c r="L385" s="68">
        <v>77.493261455525598</v>
      </c>
    </row>
    <row r="386" spans="1:12" x14ac:dyDescent="0.2">
      <c r="A386" s="72" t="s">
        <v>1096</v>
      </c>
      <c r="B386" s="66" t="s">
        <v>1097</v>
      </c>
      <c r="C386" s="67">
        <v>55</v>
      </c>
      <c r="D386" s="67" t="s">
        <v>340</v>
      </c>
      <c r="E386" s="71">
        <v>8.6281555058118797E-2</v>
      </c>
      <c r="F386" s="68">
        <v>22.5741239892183</v>
      </c>
      <c r="G386" s="71">
        <v>0.25</v>
      </c>
      <c r="H386" s="68">
        <v>51.415094339622598</v>
      </c>
      <c r="I386" s="71">
        <v>8.8446651743562792E-3</v>
      </c>
      <c r="J386" s="68">
        <v>29.110512129380101</v>
      </c>
      <c r="K386" s="71">
        <v>0</v>
      </c>
      <c r="L386" s="68">
        <v>77.493261455525598</v>
      </c>
    </row>
    <row r="387" spans="1:12" x14ac:dyDescent="0.2">
      <c r="A387" s="72" t="s">
        <v>1098</v>
      </c>
      <c r="B387" s="66" t="s">
        <v>1099</v>
      </c>
      <c r="C387" s="67">
        <v>56</v>
      </c>
      <c r="D387" s="67" t="s">
        <v>340</v>
      </c>
      <c r="E387" s="71">
        <v>8.4279570033481493E-2</v>
      </c>
      <c r="F387" s="68">
        <v>12.735849056603801</v>
      </c>
      <c r="G387" s="71">
        <v>0.25</v>
      </c>
      <c r="H387" s="68">
        <v>51.415094339622598</v>
      </c>
      <c r="I387" s="71">
        <v>2.8387101004443702E-3</v>
      </c>
      <c r="J387" s="68">
        <v>8.7601078167115904</v>
      </c>
      <c r="K387" s="71">
        <v>0</v>
      </c>
      <c r="L387" s="68">
        <v>77.493261455525598</v>
      </c>
    </row>
    <row r="388" spans="1:12" x14ac:dyDescent="0.2">
      <c r="A388" s="72" t="s">
        <v>1100</v>
      </c>
      <c r="B388" s="66" t="s">
        <v>1101</v>
      </c>
      <c r="C388" s="67">
        <v>56</v>
      </c>
      <c r="D388" s="67" t="s">
        <v>340</v>
      </c>
      <c r="E388" s="71">
        <v>8.5756673654351204E-2</v>
      </c>
      <c r="F388" s="68">
        <v>19.946091644204898</v>
      </c>
      <c r="G388" s="71">
        <v>0.25</v>
      </c>
      <c r="H388" s="68">
        <v>51.415094339622598</v>
      </c>
      <c r="I388" s="71">
        <v>7.2700209630535001E-3</v>
      </c>
      <c r="J388" s="68">
        <v>24.932614555256102</v>
      </c>
      <c r="K388" s="71">
        <v>0</v>
      </c>
      <c r="L388" s="68">
        <v>77.493261455525598</v>
      </c>
    </row>
    <row r="389" spans="1:12" x14ac:dyDescent="0.2">
      <c r="A389" s="72" t="s">
        <v>1102</v>
      </c>
      <c r="B389" s="66" t="s">
        <v>1103</v>
      </c>
      <c r="C389" s="67">
        <v>56</v>
      </c>
      <c r="D389" s="67" t="s">
        <v>340</v>
      </c>
      <c r="E389" s="71">
        <v>8.5202986997750002E-2</v>
      </c>
      <c r="F389" s="68">
        <v>17.115902964959599</v>
      </c>
      <c r="G389" s="71">
        <v>0.25</v>
      </c>
      <c r="H389" s="68">
        <v>51.415094339622598</v>
      </c>
      <c r="I389" s="71">
        <v>5.60896099325004E-3</v>
      </c>
      <c r="J389" s="68">
        <v>19.272237196765499</v>
      </c>
      <c r="K389" s="71">
        <v>0</v>
      </c>
      <c r="L389" s="68">
        <v>77.493261455525598</v>
      </c>
    </row>
    <row r="390" spans="1:12" x14ac:dyDescent="0.2">
      <c r="A390" s="72" t="s">
        <v>1104</v>
      </c>
      <c r="B390" s="66" t="s">
        <v>1105</v>
      </c>
      <c r="C390" s="67">
        <v>55</v>
      </c>
      <c r="D390" s="67" t="s">
        <v>340</v>
      </c>
      <c r="E390" s="71">
        <v>8.8395317504804394E-2</v>
      </c>
      <c r="F390" s="68">
        <v>32.075471698113198</v>
      </c>
      <c r="G390" s="71">
        <v>0.25</v>
      </c>
      <c r="H390" s="68">
        <v>51.415094339622598</v>
      </c>
      <c r="I390" s="71">
        <v>1.51859525144132E-2</v>
      </c>
      <c r="J390" s="68">
        <v>43.2614555256065</v>
      </c>
      <c r="K390" s="71">
        <v>0</v>
      </c>
      <c r="L390" s="68">
        <v>77.493261455525598</v>
      </c>
    </row>
    <row r="391" spans="1:12" x14ac:dyDescent="0.2">
      <c r="A391" s="72" t="s">
        <v>1106</v>
      </c>
      <c r="B391" s="66" t="s">
        <v>1107</v>
      </c>
      <c r="C391" s="67">
        <v>56</v>
      </c>
      <c r="D391" s="67" t="s">
        <v>340</v>
      </c>
      <c r="E391" s="71">
        <v>0.114183404513759</v>
      </c>
      <c r="F391" s="68">
        <v>70.485175202156299</v>
      </c>
      <c r="G391" s="71">
        <v>0.25</v>
      </c>
      <c r="H391" s="68">
        <v>51.415094339622598</v>
      </c>
      <c r="I391" s="71">
        <v>9.2550213541278403E-2</v>
      </c>
      <c r="J391" s="68">
        <v>79.784366576819394</v>
      </c>
      <c r="K391" s="71">
        <v>0</v>
      </c>
      <c r="L391" s="68">
        <v>77.493261455525598</v>
      </c>
    </row>
    <row r="392" spans="1:12" x14ac:dyDescent="0.2">
      <c r="A392" s="72" t="s">
        <v>1108</v>
      </c>
      <c r="B392" s="66" t="s">
        <v>1109</v>
      </c>
      <c r="C392" s="67">
        <v>56</v>
      </c>
      <c r="D392" s="67" t="s">
        <v>340</v>
      </c>
      <c r="E392" s="71">
        <v>8.7479112527480501E-2</v>
      </c>
      <c r="F392" s="68">
        <v>28.706199460916402</v>
      </c>
      <c r="G392" s="71">
        <v>0.25</v>
      </c>
      <c r="H392" s="68">
        <v>51.415094339622598</v>
      </c>
      <c r="I392" s="71">
        <v>1.24373375824414E-2</v>
      </c>
      <c r="J392" s="68">
        <v>37.803234501347703</v>
      </c>
      <c r="K392" s="71">
        <v>0</v>
      </c>
      <c r="L392" s="68">
        <v>77.493261455525598</v>
      </c>
    </row>
    <row r="393" spans="1:12" x14ac:dyDescent="0.2">
      <c r="A393" s="72" t="s">
        <v>1110</v>
      </c>
      <c r="B393" s="66" t="s">
        <v>1111</v>
      </c>
      <c r="C393" s="67">
        <v>56</v>
      </c>
      <c r="D393" s="67" t="s">
        <v>340</v>
      </c>
      <c r="E393" s="71">
        <v>8.4496415001136305E-2</v>
      </c>
      <c r="F393" s="68">
        <v>13.679245283018901</v>
      </c>
      <c r="G393" s="71">
        <v>0.25</v>
      </c>
      <c r="H393" s="68">
        <v>51.415094339622598</v>
      </c>
      <c r="I393" s="71">
        <v>3.48924500340892E-3</v>
      </c>
      <c r="J393" s="68">
        <v>11.388140161725101</v>
      </c>
      <c r="K393" s="71">
        <v>0</v>
      </c>
      <c r="L393" s="68">
        <v>77.493261455525598</v>
      </c>
    </row>
    <row r="394" spans="1:12" x14ac:dyDescent="0.2">
      <c r="A394" s="72" t="s">
        <v>1112</v>
      </c>
      <c r="B394" s="66" t="s">
        <v>1113</v>
      </c>
      <c r="C394" s="67">
        <v>56</v>
      </c>
      <c r="D394" s="67" t="s">
        <v>340</v>
      </c>
      <c r="E394" s="71">
        <v>8.5422845535630898E-2</v>
      </c>
      <c r="F394" s="68">
        <v>18.530997304582201</v>
      </c>
      <c r="G394" s="71">
        <v>0.24999999905206599</v>
      </c>
      <c r="H394" s="68">
        <v>22.371967654986499</v>
      </c>
      <c r="I394" s="71">
        <v>6.2685375548267499E-3</v>
      </c>
      <c r="J394" s="68">
        <v>21.900269541779</v>
      </c>
      <c r="K394" s="71">
        <v>0</v>
      </c>
      <c r="L394" s="68">
        <v>77.493261455525598</v>
      </c>
    </row>
    <row r="395" spans="1:12" x14ac:dyDescent="0.2">
      <c r="A395" s="72" t="s">
        <v>1114</v>
      </c>
      <c r="B395" s="66" t="s">
        <v>1115</v>
      </c>
      <c r="C395" s="67">
        <v>55</v>
      </c>
      <c r="D395" s="67" t="s">
        <v>340</v>
      </c>
      <c r="E395" s="71">
        <v>9.9133536812430895E-2</v>
      </c>
      <c r="F395" s="68">
        <v>55.1212938005391</v>
      </c>
      <c r="G395" s="71">
        <v>0.25504439063761097</v>
      </c>
      <c r="H395" s="68">
        <v>64.824797843665806</v>
      </c>
      <c r="I395" s="71">
        <v>4.23562197996818E-2</v>
      </c>
      <c r="J395" s="68">
        <v>65.229110512129395</v>
      </c>
      <c r="K395" s="71">
        <v>0</v>
      </c>
      <c r="L395" s="68">
        <v>77.493261455525598</v>
      </c>
    </row>
    <row r="396" spans="1:12" x14ac:dyDescent="0.2">
      <c r="A396" s="72" t="s">
        <v>1116</v>
      </c>
      <c r="B396" s="66" t="s">
        <v>1117</v>
      </c>
      <c r="C396" s="67">
        <v>55</v>
      </c>
      <c r="D396" s="67" t="s">
        <v>340</v>
      </c>
      <c r="E396" s="71">
        <v>8.6181565310582797E-2</v>
      </c>
      <c r="F396" s="68">
        <v>21.967654986522898</v>
      </c>
      <c r="G396" s="71">
        <v>0.249299721090676</v>
      </c>
      <c r="H396" s="68">
        <v>17.115902964959599</v>
      </c>
      <c r="I396" s="71">
        <v>9.2449748410726104E-3</v>
      </c>
      <c r="J396" s="68">
        <v>30.053908355795201</v>
      </c>
      <c r="K396" s="71">
        <v>0</v>
      </c>
      <c r="L396" s="68">
        <v>77.493261455525598</v>
      </c>
    </row>
    <row r="397" spans="1:12" x14ac:dyDescent="0.2">
      <c r="A397" s="72" t="s">
        <v>1118</v>
      </c>
      <c r="B397" s="66" t="s">
        <v>1119</v>
      </c>
      <c r="C397" s="67">
        <v>55</v>
      </c>
      <c r="D397" s="67" t="s">
        <v>340</v>
      </c>
      <c r="E397" s="71">
        <v>8.4549154973120197E-2</v>
      </c>
      <c r="F397" s="68">
        <v>14.016172506738499</v>
      </c>
      <c r="G397" s="71">
        <v>0.25</v>
      </c>
      <c r="H397" s="68">
        <v>51.415094339622598</v>
      </c>
      <c r="I397" s="71">
        <v>3.64746491936051E-3</v>
      </c>
      <c r="J397" s="68">
        <v>11.994609164420501</v>
      </c>
      <c r="K397" s="71">
        <v>0</v>
      </c>
      <c r="L397" s="68">
        <v>77.493261455525598</v>
      </c>
    </row>
    <row r="398" spans="1:12" x14ac:dyDescent="0.2">
      <c r="A398" s="72" t="s">
        <v>1120</v>
      </c>
      <c r="B398" s="66" t="s">
        <v>1121</v>
      </c>
      <c r="C398" s="67">
        <v>55</v>
      </c>
      <c r="D398" s="67" t="s">
        <v>340</v>
      </c>
      <c r="E398" s="71">
        <v>8.3828084255618301E-2</v>
      </c>
      <c r="F398" s="68">
        <v>10.040431266846401</v>
      </c>
      <c r="G398" s="71">
        <v>0.25</v>
      </c>
      <c r="H398" s="68">
        <v>51.415094339622598</v>
      </c>
      <c r="I398" s="71">
        <v>1.48425276685476E-3</v>
      </c>
      <c r="J398" s="68">
        <v>2.6280323450134802</v>
      </c>
      <c r="K398" s="71">
        <v>0</v>
      </c>
      <c r="L398" s="68">
        <v>77.493261455525598</v>
      </c>
    </row>
    <row r="399" spans="1:12" x14ac:dyDescent="0.2">
      <c r="A399" s="72" t="s">
        <v>1122</v>
      </c>
      <c r="B399" s="66" t="s">
        <v>1123</v>
      </c>
      <c r="C399" s="67">
        <v>55</v>
      </c>
      <c r="D399" s="67" t="s">
        <v>340</v>
      </c>
      <c r="E399" s="71">
        <v>8.66693416026703E-2</v>
      </c>
      <c r="F399" s="68">
        <v>24.797843665768202</v>
      </c>
      <c r="G399" s="71">
        <v>0.24999999977625001</v>
      </c>
      <c r="H399" s="68">
        <v>23.584905660377402</v>
      </c>
      <c r="I399" s="71">
        <v>1.00080250317609E-2</v>
      </c>
      <c r="J399" s="68">
        <v>32.142857142857103</v>
      </c>
      <c r="K399" s="71">
        <v>0</v>
      </c>
      <c r="L399" s="68">
        <v>77.493261455525598</v>
      </c>
    </row>
    <row r="400" spans="1:12" x14ac:dyDescent="0.2">
      <c r="A400" s="72" t="s">
        <v>1124</v>
      </c>
      <c r="B400" s="66" t="s">
        <v>1125</v>
      </c>
      <c r="C400" s="67">
        <v>55</v>
      </c>
      <c r="D400" s="67" t="s">
        <v>340</v>
      </c>
      <c r="E400" s="71">
        <v>8.4353989541179605E-2</v>
      </c>
      <c r="F400" s="68">
        <v>12.870619946091599</v>
      </c>
      <c r="G400" s="71">
        <v>0.249999999999723</v>
      </c>
      <c r="H400" s="68">
        <v>26.280323450134802</v>
      </c>
      <c r="I400" s="71">
        <v>3.06196862381553E-3</v>
      </c>
      <c r="J400" s="68">
        <v>9.7035040431266903</v>
      </c>
      <c r="K400" s="71">
        <v>0</v>
      </c>
      <c r="L400" s="68">
        <v>77.493261455525598</v>
      </c>
    </row>
    <row r="401" spans="1:12" x14ac:dyDescent="0.2">
      <c r="A401" s="72" t="s">
        <v>1126</v>
      </c>
      <c r="B401" s="66" t="s">
        <v>1127</v>
      </c>
      <c r="C401" s="67">
        <v>55</v>
      </c>
      <c r="D401" s="67" t="s">
        <v>340</v>
      </c>
      <c r="E401" s="71">
        <v>8.4381635949328099E-2</v>
      </c>
      <c r="F401" s="68">
        <v>13.274932614555301</v>
      </c>
      <c r="G401" s="71">
        <v>0.25</v>
      </c>
      <c r="H401" s="68">
        <v>51.415094339622598</v>
      </c>
      <c r="I401" s="71">
        <v>3.14490784798435E-3</v>
      </c>
      <c r="J401" s="68">
        <v>10.175202156334199</v>
      </c>
      <c r="K401" s="71">
        <v>0</v>
      </c>
      <c r="L401" s="68">
        <v>77.493261455525598</v>
      </c>
    </row>
    <row r="402" spans="1:12" x14ac:dyDescent="0.2">
      <c r="A402" s="72" t="s">
        <v>1128</v>
      </c>
      <c r="B402" s="66" t="s">
        <v>1129</v>
      </c>
      <c r="C402" s="67">
        <v>55</v>
      </c>
      <c r="D402" s="67" t="s">
        <v>340</v>
      </c>
      <c r="E402" s="71">
        <v>8.4101812215789204E-2</v>
      </c>
      <c r="F402" s="68">
        <v>11.927223719676499</v>
      </c>
      <c r="G402" s="71">
        <v>0.24999999985263599</v>
      </c>
      <c r="H402" s="68">
        <v>23.921832884097</v>
      </c>
      <c r="I402" s="71">
        <v>2.3054367947312102E-3</v>
      </c>
      <c r="J402" s="68">
        <v>6.5363881401617299</v>
      </c>
      <c r="K402" s="71">
        <v>0</v>
      </c>
      <c r="L402" s="68">
        <v>77.493261455525598</v>
      </c>
    </row>
    <row r="403" spans="1:12" x14ac:dyDescent="0.2">
      <c r="A403" s="72" t="s">
        <v>1130</v>
      </c>
      <c r="B403" s="66" t="s">
        <v>1131</v>
      </c>
      <c r="C403" s="67">
        <v>55</v>
      </c>
      <c r="D403" s="67" t="s">
        <v>340</v>
      </c>
      <c r="E403" s="71">
        <v>8.3808640649574398E-2</v>
      </c>
      <c r="F403" s="68">
        <v>9.9730458221024296</v>
      </c>
      <c r="G403" s="71">
        <v>0.25</v>
      </c>
      <c r="H403" s="68">
        <v>51.415094339622598</v>
      </c>
      <c r="I403" s="71">
        <v>1.4259219487233201E-3</v>
      </c>
      <c r="J403" s="68">
        <v>2.4932614555256101</v>
      </c>
      <c r="K403" s="71">
        <v>0</v>
      </c>
      <c r="L403" s="68">
        <v>77.493261455525598</v>
      </c>
    </row>
    <row r="404" spans="1:12" x14ac:dyDescent="0.2">
      <c r="A404" s="72" t="s">
        <v>1132</v>
      </c>
      <c r="B404" s="66" t="s">
        <v>1133</v>
      </c>
      <c r="C404" s="67">
        <v>55</v>
      </c>
      <c r="D404" s="67" t="s">
        <v>340</v>
      </c>
      <c r="E404" s="71">
        <v>9.1295355431781494E-2</v>
      </c>
      <c r="F404" s="68">
        <v>40.902964959568699</v>
      </c>
      <c r="G404" s="71">
        <v>0.26365883883212698</v>
      </c>
      <c r="H404" s="68">
        <v>75.673854447439396</v>
      </c>
      <c r="I404" s="71">
        <v>1.0227227463217701E-2</v>
      </c>
      <c r="J404" s="68">
        <v>32.884097035040398</v>
      </c>
      <c r="K404" s="71">
        <v>0</v>
      </c>
      <c r="L404" s="68">
        <v>77.493261455525598</v>
      </c>
    </row>
    <row r="405" spans="1:12" x14ac:dyDescent="0.2">
      <c r="A405" s="72" t="s">
        <v>1134</v>
      </c>
      <c r="B405" s="66" t="s">
        <v>1135</v>
      </c>
      <c r="C405" s="67">
        <v>55</v>
      </c>
      <c r="D405" s="67" t="s">
        <v>340</v>
      </c>
      <c r="E405" s="71">
        <v>8.4529524086249905E-2</v>
      </c>
      <c r="F405" s="68">
        <v>13.948787061994601</v>
      </c>
      <c r="G405" s="71">
        <v>0.25</v>
      </c>
      <c r="H405" s="68">
        <v>51.415094339622598</v>
      </c>
      <c r="I405" s="71">
        <v>3.58857225874969E-3</v>
      </c>
      <c r="J405" s="68">
        <v>11.792452830188701</v>
      </c>
      <c r="K405" s="71">
        <v>0</v>
      </c>
      <c r="L405" s="68">
        <v>77.493261455525598</v>
      </c>
    </row>
    <row r="406" spans="1:12" x14ac:dyDescent="0.2">
      <c r="A406" s="72" t="s">
        <v>1136</v>
      </c>
      <c r="B406" s="66" t="s">
        <v>1137</v>
      </c>
      <c r="C406" s="67">
        <v>55</v>
      </c>
      <c r="D406" s="67" t="s">
        <v>340</v>
      </c>
      <c r="E406" s="71">
        <v>8.61667572738163E-2</v>
      </c>
      <c r="F406" s="68">
        <v>21.900269541779</v>
      </c>
      <c r="G406" s="71">
        <v>0.25</v>
      </c>
      <c r="H406" s="68">
        <v>51.415094339622598</v>
      </c>
      <c r="I406" s="71">
        <v>8.5002718214490305E-3</v>
      </c>
      <c r="J406" s="68">
        <v>28.099730458221</v>
      </c>
      <c r="K406" s="71">
        <v>0</v>
      </c>
      <c r="L406" s="68">
        <v>77.493261455525598</v>
      </c>
    </row>
    <row r="407" spans="1:12" x14ac:dyDescent="0.2">
      <c r="A407" s="72" t="s">
        <v>1138</v>
      </c>
      <c r="B407" s="66" t="s">
        <v>1139</v>
      </c>
      <c r="C407" s="67">
        <v>55</v>
      </c>
      <c r="D407" s="67" t="s">
        <v>340</v>
      </c>
      <c r="E407" s="71">
        <v>8.4509878581561504E-2</v>
      </c>
      <c r="F407" s="68">
        <v>13.746630727762801</v>
      </c>
      <c r="G407" s="71">
        <v>0.25</v>
      </c>
      <c r="H407" s="68">
        <v>51.415094339622598</v>
      </c>
      <c r="I407" s="71">
        <v>3.52963574468449E-3</v>
      </c>
      <c r="J407" s="68">
        <v>11.455525606468999</v>
      </c>
      <c r="K407" s="71">
        <v>0</v>
      </c>
      <c r="L407" s="68">
        <v>77.493261455525598</v>
      </c>
    </row>
    <row r="408" spans="1:12" x14ac:dyDescent="0.2">
      <c r="A408" s="72" t="s">
        <v>1140</v>
      </c>
      <c r="B408" s="66" t="s">
        <v>1141</v>
      </c>
      <c r="C408" s="67">
        <v>55</v>
      </c>
      <c r="D408" s="67" t="s">
        <v>340</v>
      </c>
      <c r="E408" s="71">
        <v>9.0688314285429006E-2</v>
      </c>
      <c r="F408" s="68">
        <v>39.690026954177902</v>
      </c>
      <c r="G408" s="71">
        <v>0.25</v>
      </c>
      <c r="H408" s="68">
        <v>51.415094339622598</v>
      </c>
      <c r="I408" s="71">
        <v>2.2064942856287201E-2</v>
      </c>
      <c r="J408" s="68">
        <v>52.762803234501298</v>
      </c>
      <c r="K408" s="71">
        <v>0</v>
      </c>
      <c r="L408" s="68">
        <v>77.493261455525598</v>
      </c>
    </row>
    <row r="409" spans="1:12" x14ac:dyDescent="0.2">
      <c r="A409" s="72" t="s">
        <v>1142</v>
      </c>
      <c r="B409" s="66" t="s">
        <v>1143</v>
      </c>
      <c r="C409" s="67">
        <v>55</v>
      </c>
      <c r="D409" s="67" t="s">
        <v>340</v>
      </c>
      <c r="E409" s="71">
        <v>8.7122387296160203E-2</v>
      </c>
      <c r="F409" s="68">
        <v>26.819407008086301</v>
      </c>
      <c r="G409" s="71">
        <v>0.24969878414736599</v>
      </c>
      <c r="H409" s="68">
        <v>18.1266846361186</v>
      </c>
      <c r="I409" s="71">
        <v>1.16683777411145E-2</v>
      </c>
      <c r="J409" s="68">
        <v>36.051212938005399</v>
      </c>
      <c r="K409" s="71">
        <v>0</v>
      </c>
      <c r="L409" s="68">
        <v>77.493261455525598</v>
      </c>
    </row>
    <row r="410" spans="1:12" x14ac:dyDescent="0.2">
      <c r="A410" s="72" t="s">
        <v>1144</v>
      </c>
      <c r="B410" s="66" t="s">
        <v>1145</v>
      </c>
      <c r="C410" s="67">
        <v>55</v>
      </c>
      <c r="D410" s="67" t="s">
        <v>340</v>
      </c>
      <c r="E410" s="71">
        <v>8.7340712328653494E-2</v>
      </c>
      <c r="F410" s="68">
        <v>27.762803234501298</v>
      </c>
      <c r="G410" s="71">
        <v>0.25</v>
      </c>
      <c r="H410" s="68">
        <v>51.415094339622598</v>
      </c>
      <c r="I410" s="71">
        <v>1.20221369859605E-2</v>
      </c>
      <c r="J410" s="68">
        <v>37.061994609164401</v>
      </c>
      <c r="K410" s="71">
        <v>0</v>
      </c>
      <c r="L410" s="68">
        <v>77.493261455525598</v>
      </c>
    </row>
    <row r="411" spans="1:12" x14ac:dyDescent="0.2">
      <c r="A411" s="72" t="s">
        <v>1146</v>
      </c>
      <c r="B411" s="66" t="s">
        <v>1147</v>
      </c>
      <c r="C411" s="67">
        <v>55</v>
      </c>
      <c r="D411" s="67" t="s">
        <v>340</v>
      </c>
      <c r="E411" s="71">
        <v>8.4076069845240797E-2</v>
      </c>
      <c r="F411" s="68">
        <v>11.590296495956901</v>
      </c>
      <c r="G411" s="71">
        <v>0.25</v>
      </c>
      <c r="H411" s="68">
        <v>51.415094339622598</v>
      </c>
      <c r="I411" s="71">
        <v>2.2282095357223702E-3</v>
      </c>
      <c r="J411" s="68">
        <v>5.9973045822102398</v>
      </c>
      <c r="K411" s="71">
        <v>0</v>
      </c>
      <c r="L411" s="68">
        <v>77.493261455525598</v>
      </c>
    </row>
    <row r="412" spans="1:12" x14ac:dyDescent="0.2">
      <c r="A412" s="72" t="s">
        <v>1148</v>
      </c>
      <c r="B412" s="66" t="s">
        <v>1149</v>
      </c>
      <c r="C412" s="67">
        <v>55</v>
      </c>
      <c r="D412" s="67" t="s">
        <v>340</v>
      </c>
      <c r="E412" s="71">
        <v>8.3996240261504401E-2</v>
      </c>
      <c r="F412" s="68">
        <v>11.185983827493301</v>
      </c>
      <c r="G412" s="71">
        <v>0.25</v>
      </c>
      <c r="H412" s="68">
        <v>51.415094339622598</v>
      </c>
      <c r="I412" s="71">
        <v>1.9887207845133001E-3</v>
      </c>
      <c r="J412" s="68">
        <v>4.91913746630728</v>
      </c>
      <c r="K412" s="71">
        <v>0</v>
      </c>
      <c r="L412" s="68">
        <v>77.493261455525598</v>
      </c>
    </row>
    <row r="413" spans="1:12" x14ac:dyDescent="0.2">
      <c r="A413" s="72" t="s">
        <v>1150</v>
      </c>
      <c r="B413" s="66" t="s">
        <v>1151</v>
      </c>
      <c r="C413" s="67">
        <v>55</v>
      </c>
      <c r="D413" s="67" t="s">
        <v>340</v>
      </c>
      <c r="E413" s="71">
        <v>8.3828146165851797E-2</v>
      </c>
      <c r="F413" s="68">
        <v>10.107816711590299</v>
      </c>
      <c r="G413" s="71">
        <v>0.25</v>
      </c>
      <c r="H413" s="68">
        <v>51.415094339622598</v>
      </c>
      <c r="I413" s="71">
        <v>1.4844384975555001E-3</v>
      </c>
      <c r="J413" s="68">
        <v>2.6954177897574101</v>
      </c>
      <c r="K413" s="71">
        <v>0</v>
      </c>
      <c r="L413" s="68">
        <v>77.493261455525598</v>
      </c>
    </row>
    <row r="414" spans="1:12" x14ac:dyDescent="0.2">
      <c r="A414" s="72" t="s">
        <v>1152</v>
      </c>
      <c r="B414" s="66" t="s">
        <v>1153</v>
      </c>
      <c r="C414" s="67">
        <v>55</v>
      </c>
      <c r="D414" s="67" t="s">
        <v>340</v>
      </c>
      <c r="E414" s="71">
        <v>8.4994729871083696E-2</v>
      </c>
      <c r="F414" s="68">
        <v>16.037735849056599</v>
      </c>
      <c r="G414" s="71">
        <v>0.25</v>
      </c>
      <c r="H414" s="68">
        <v>51.415094339622598</v>
      </c>
      <c r="I414" s="71">
        <v>4.9841896132510497E-3</v>
      </c>
      <c r="J414" s="68">
        <v>17.048517520215601</v>
      </c>
      <c r="K414" s="71">
        <v>0</v>
      </c>
      <c r="L414" s="68">
        <v>77.493261455525598</v>
      </c>
    </row>
    <row r="415" spans="1:12" x14ac:dyDescent="0.2">
      <c r="A415" s="72" t="s">
        <v>1154</v>
      </c>
      <c r="B415" s="66" t="s">
        <v>1155</v>
      </c>
      <c r="C415" s="67">
        <v>55</v>
      </c>
      <c r="D415" s="67" t="s">
        <v>340</v>
      </c>
      <c r="E415" s="71">
        <v>9.0043445273344597E-2</v>
      </c>
      <c r="F415" s="68">
        <v>37.803234501347703</v>
      </c>
      <c r="G415" s="71">
        <v>0.249674801992331</v>
      </c>
      <c r="H415" s="68">
        <v>17.991913746630701</v>
      </c>
      <c r="I415" s="71">
        <v>2.0455533827702901E-2</v>
      </c>
      <c r="J415" s="68">
        <v>51.078167115903</v>
      </c>
      <c r="K415" s="71">
        <v>0</v>
      </c>
      <c r="L415" s="68">
        <v>77.493261455525598</v>
      </c>
    </row>
    <row r="416" spans="1:12" x14ac:dyDescent="0.2">
      <c r="A416" s="72" t="s">
        <v>1156</v>
      </c>
      <c r="B416" s="66" t="s">
        <v>1157</v>
      </c>
      <c r="C416" s="67">
        <v>55</v>
      </c>
      <c r="D416" s="67" t="s">
        <v>340</v>
      </c>
      <c r="E416" s="71">
        <v>8.6489969586624096E-2</v>
      </c>
      <c r="F416" s="68">
        <v>23.584905660377402</v>
      </c>
      <c r="G416" s="71">
        <v>0.25</v>
      </c>
      <c r="H416" s="68">
        <v>51.415094339622598</v>
      </c>
      <c r="I416" s="71">
        <v>9.4699087598722406E-3</v>
      </c>
      <c r="J416" s="68">
        <v>30.862533692722401</v>
      </c>
      <c r="K416" s="71">
        <v>0</v>
      </c>
      <c r="L416" s="68">
        <v>77.493261455525598</v>
      </c>
    </row>
    <row r="417" spans="1:12" x14ac:dyDescent="0.2">
      <c r="A417" s="72" t="s">
        <v>1158</v>
      </c>
      <c r="B417" s="66" t="s">
        <v>1159</v>
      </c>
      <c r="C417" s="67">
        <v>55</v>
      </c>
      <c r="D417" s="67" t="s">
        <v>340</v>
      </c>
      <c r="E417" s="71">
        <v>9.7543617950351505E-2</v>
      </c>
      <c r="F417" s="68">
        <v>53.2345013477089</v>
      </c>
      <c r="G417" s="71">
        <v>0.26030022852809098</v>
      </c>
      <c r="H417" s="68">
        <v>72.506738544474402</v>
      </c>
      <c r="I417" s="71">
        <v>3.23306253229632E-2</v>
      </c>
      <c r="J417" s="68">
        <v>60.107816711590303</v>
      </c>
      <c r="K417" s="71">
        <v>0</v>
      </c>
      <c r="L417" s="68">
        <v>77.493261455525598</v>
      </c>
    </row>
    <row r="418" spans="1:12" x14ac:dyDescent="0.2">
      <c r="A418" s="72" t="s">
        <v>1160</v>
      </c>
      <c r="B418" s="66" t="s">
        <v>1161</v>
      </c>
      <c r="C418" s="67">
        <v>55</v>
      </c>
      <c r="D418" s="67" t="s">
        <v>340</v>
      </c>
      <c r="E418" s="71">
        <v>8.9013032846577397E-2</v>
      </c>
      <c r="F418" s="68">
        <v>34.4339622641509</v>
      </c>
      <c r="G418" s="71">
        <v>0.26205747569500498</v>
      </c>
      <c r="H418" s="68">
        <v>74.4609164420485</v>
      </c>
      <c r="I418" s="71">
        <v>4.9816228447272203E-3</v>
      </c>
      <c r="J418" s="68">
        <v>16.9137466307278</v>
      </c>
      <c r="K418" s="71">
        <v>0</v>
      </c>
      <c r="L418" s="68">
        <v>77.493261455525598</v>
      </c>
    </row>
    <row r="419" spans="1:12" x14ac:dyDescent="0.2">
      <c r="A419" s="72" t="s">
        <v>1162</v>
      </c>
      <c r="B419" s="66" t="s">
        <v>1163</v>
      </c>
      <c r="C419" s="67">
        <v>55</v>
      </c>
      <c r="D419" s="67" t="s">
        <v>340</v>
      </c>
      <c r="E419" s="71">
        <v>9.5464024438937395E-2</v>
      </c>
      <c r="F419" s="68">
        <v>49.932614555256102</v>
      </c>
      <c r="G419" s="71">
        <v>0.275973585557652</v>
      </c>
      <c r="H419" s="68">
        <v>82.749326145552601</v>
      </c>
      <c r="I419" s="71">
        <v>1.0418487759160201E-2</v>
      </c>
      <c r="J419" s="68">
        <v>33.355795148247999</v>
      </c>
      <c r="K419" s="71">
        <v>0</v>
      </c>
      <c r="L419" s="68">
        <v>77.493261455525598</v>
      </c>
    </row>
    <row r="420" spans="1:12" x14ac:dyDescent="0.2">
      <c r="A420" s="72" t="s">
        <v>1164</v>
      </c>
      <c r="B420" s="66" t="s">
        <v>1165</v>
      </c>
      <c r="C420" s="67">
        <v>55</v>
      </c>
      <c r="D420" s="67" t="s">
        <v>340</v>
      </c>
      <c r="E420" s="71">
        <v>9.9986565860979107E-2</v>
      </c>
      <c r="F420" s="68">
        <v>56.536388140161698</v>
      </c>
      <c r="G420" s="71">
        <v>0.285381776789565</v>
      </c>
      <c r="H420" s="68">
        <v>85.781671159029599</v>
      </c>
      <c r="I420" s="71">
        <v>1.4577920793371699E-2</v>
      </c>
      <c r="J420" s="68">
        <v>41.9137466307278</v>
      </c>
      <c r="K420" s="71">
        <v>0</v>
      </c>
      <c r="L420" s="68">
        <v>77.493261455525598</v>
      </c>
    </row>
    <row r="421" spans="1:12" x14ac:dyDescent="0.2">
      <c r="A421" s="72" t="s">
        <v>1166</v>
      </c>
      <c r="B421" s="66" t="s">
        <v>1167</v>
      </c>
      <c r="C421" s="67">
        <v>55</v>
      </c>
      <c r="D421" s="67" t="s">
        <v>340</v>
      </c>
      <c r="E421" s="71">
        <v>0.108140709565723</v>
      </c>
      <c r="F421" s="68">
        <v>66.576819407008102</v>
      </c>
      <c r="G421" s="71">
        <v>0.25</v>
      </c>
      <c r="H421" s="68">
        <v>51.415094339622598</v>
      </c>
      <c r="I421" s="71">
        <v>7.4422128697168494E-2</v>
      </c>
      <c r="J421" s="68">
        <v>76.6172506738544</v>
      </c>
      <c r="K421" s="71">
        <v>0</v>
      </c>
      <c r="L421" s="68">
        <v>77.493261455525598</v>
      </c>
    </row>
    <row r="422" spans="1:12" x14ac:dyDescent="0.2">
      <c r="A422" s="72" t="s">
        <v>1168</v>
      </c>
      <c r="B422" s="66" t="s">
        <v>1169</v>
      </c>
      <c r="C422" s="67">
        <v>56</v>
      </c>
      <c r="D422" s="67" t="s">
        <v>340</v>
      </c>
      <c r="E422" s="71">
        <v>0.103696871142852</v>
      </c>
      <c r="F422" s="68">
        <v>61.253369272237201</v>
      </c>
      <c r="G422" s="71">
        <v>0.25</v>
      </c>
      <c r="H422" s="68">
        <v>51.415094339622598</v>
      </c>
      <c r="I422" s="71">
        <v>6.1090613428554798E-2</v>
      </c>
      <c r="J422" s="68">
        <v>72.506738544474402</v>
      </c>
      <c r="K422" s="71">
        <v>0</v>
      </c>
      <c r="L422" s="68">
        <v>77.493261455525598</v>
      </c>
    </row>
    <row r="423" spans="1:12" x14ac:dyDescent="0.2">
      <c r="A423" s="72" t="s">
        <v>1170</v>
      </c>
      <c r="B423" s="66" t="s">
        <v>1171</v>
      </c>
      <c r="C423" s="67">
        <v>56</v>
      </c>
      <c r="D423" s="67" t="s">
        <v>340</v>
      </c>
      <c r="E423" s="71">
        <v>0.117587865602991</v>
      </c>
      <c r="F423" s="68">
        <v>73.113207547169793</v>
      </c>
      <c r="G423" s="71">
        <v>0.254985394562323</v>
      </c>
      <c r="H423" s="68">
        <v>64.150943396226396</v>
      </c>
      <c r="I423" s="71">
        <v>9.7778202246650694E-2</v>
      </c>
      <c r="J423" s="68">
        <v>80.592991913746602</v>
      </c>
      <c r="K423" s="71">
        <v>0</v>
      </c>
      <c r="L423" s="68">
        <v>77.493261455525598</v>
      </c>
    </row>
    <row r="424" spans="1:12" x14ac:dyDescent="0.2">
      <c r="A424" s="72" t="s">
        <v>1172</v>
      </c>
      <c r="B424" s="66" t="s">
        <v>1173</v>
      </c>
      <c r="C424" s="67">
        <v>56</v>
      </c>
      <c r="D424" s="67" t="s">
        <v>340</v>
      </c>
      <c r="E424" s="71">
        <v>0.12478480221114401</v>
      </c>
      <c r="F424" s="68">
        <v>76.954177897574098</v>
      </c>
      <c r="G424" s="71">
        <v>0.27887460735310798</v>
      </c>
      <c r="H424" s="68">
        <v>83.962264150943398</v>
      </c>
      <c r="I424" s="71">
        <v>9.5479799280325406E-2</v>
      </c>
      <c r="J424" s="68">
        <v>80.188679245282998</v>
      </c>
      <c r="K424" s="71">
        <v>0</v>
      </c>
      <c r="L424" s="68">
        <v>77.493261455525598</v>
      </c>
    </row>
    <row r="425" spans="1:12" x14ac:dyDescent="0.2">
      <c r="A425" s="72" t="s">
        <v>1174</v>
      </c>
      <c r="B425" s="66" t="s">
        <v>1175</v>
      </c>
      <c r="C425" s="67">
        <v>56</v>
      </c>
      <c r="D425" s="67" t="s">
        <v>340</v>
      </c>
      <c r="E425" s="71">
        <v>0.13395264650354999</v>
      </c>
      <c r="F425" s="68">
        <v>80.795148247978403</v>
      </c>
      <c r="G425" s="71">
        <v>0.25420572211854903</v>
      </c>
      <c r="H425" s="68">
        <v>63.207547169811299</v>
      </c>
      <c r="I425" s="71">
        <v>0.14765221739210199</v>
      </c>
      <c r="J425" s="68">
        <v>87.398921832884099</v>
      </c>
      <c r="K425" s="71">
        <v>0</v>
      </c>
      <c r="L425" s="68">
        <v>77.493261455525598</v>
      </c>
    </row>
    <row r="426" spans="1:12" x14ac:dyDescent="0.2">
      <c r="A426" s="72" t="s">
        <v>1176</v>
      </c>
      <c r="B426" s="66" t="s">
        <v>1177</v>
      </c>
      <c r="C426" s="67">
        <v>56</v>
      </c>
      <c r="D426" s="67" t="s">
        <v>340</v>
      </c>
      <c r="E426" s="71">
        <v>0.104611827420538</v>
      </c>
      <c r="F426" s="68">
        <v>61.994609164420503</v>
      </c>
      <c r="G426" s="71">
        <v>0.25114623690424298</v>
      </c>
      <c r="H426" s="68">
        <v>54.514824797843701</v>
      </c>
      <c r="I426" s="71">
        <v>6.2689245357370693E-2</v>
      </c>
      <c r="J426" s="68">
        <v>72.776280323450095</v>
      </c>
      <c r="K426" s="71">
        <v>0</v>
      </c>
      <c r="L426" s="68">
        <v>77.493261455525598</v>
      </c>
    </row>
    <row r="427" spans="1:12" x14ac:dyDescent="0.2">
      <c r="A427" s="72" t="s">
        <v>1178</v>
      </c>
      <c r="B427" s="66" t="s">
        <v>1179</v>
      </c>
      <c r="C427" s="67">
        <v>56</v>
      </c>
      <c r="D427" s="67" t="s">
        <v>340</v>
      </c>
      <c r="E427" s="71">
        <v>0.167444609191855</v>
      </c>
      <c r="F427" s="68">
        <v>89.083557951482504</v>
      </c>
      <c r="G427" s="71">
        <v>0.36796949642962201</v>
      </c>
      <c r="H427" s="68">
        <v>93.194070080862502</v>
      </c>
      <c r="I427" s="71">
        <v>0.13436433114594101</v>
      </c>
      <c r="J427" s="68">
        <v>86.320754716981099</v>
      </c>
      <c r="K427" s="71">
        <v>0</v>
      </c>
      <c r="L427" s="68">
        <v>77.493261455525598</v>
      </c>
    </row>
    <row r="428" spans="1:12" x14ac:dyDescent="0.2">
      <c r="A428" s="72" t="s">
        <v>1180</v>
      </c>
      <c r="B428" s="66" t="s">
        <v>1181</v>
      </c>
      <c r="C428" s="67">
        <v>56</v>
      </c>
      <c r="D428" s="67" t="s">
        <v>340</v>
      </c>
      <c r="E428" s="71">
        <v>0.136834755666531</v>
      </c>
      <c r="F428" s="68">
        <v>81.940700808625294</v>
      </c>
      <c r="G428" s="71">
        <v>0.25286559226060201</v>
      </c>
      <c r="H428" s="68">
        <v>58.760107816711603</v>
      </c>
      <c r="I428" s="71">
        <v>0.15763867473899101</v>
      </c>
      <c r="J428" s="68">
        <v>88.207547169811306</v>
      </c>
      <c r="K428" s="71">
        <v>0</v>
      </c>
      <c r="L428" s="68">
        <v>77.493261455525598</v>
      </c>
    </row>
    <row r="429" spans="1:12" x14ac:dyDescent="0.2">
      <c r="A429" s="72" t="s">
        <v>1182</v>
      </c>
      <c r="B429" s="66" t="s">
        <v>1183</v>
      </c>
      <c r="C429" s="67">
        <v>56</v>
      </c>
      <c r="D429" s="67" t="s">
        <v>340</v>
      </c>
      <c r="E429" s="71">
        <v>0.158704271435436</v>
      </c>
      <c r="F429" s="68">
        <v>87.803234501347703</v>
      </c>
      <c r="G429" s="71">
        <v>0.27640102754275703</v>
      </c>
      <c r="H429" s="68">
        <v>82.951482479784403</v>
      </c>
      <c r="I429" s="71">
        <v>0.199711786763551</v>
      </c>
      <c r="J429" s="68">
        <v>91.981132075471706</v>
      </c>
      <c r="K429" s="71">
        <v>0</v>
      </c>
      <c r="L429" s="68">
        <v>77.493261455525598</v>
      </c>
    </row>
    <row r="430" spans="1:12" x14ac:dyDescent="0.2">
      <c r="A430" s="72" t="s">
        <v>1184</v>
      </c>
      <c r="B430" s="66" t="s">
        <v>1185</v>
      </c>
      <c r="C430" s="67">
        <v>56</v>
      </c>
      <c r="D430" s="67" t="s">
        <v>340</v>
      </c>
      <c r="E430" s="71">
        <v>0.14517970757515899</v>
      </c>
      <c r="F430" s="68">
        <v>84.299191374663096</v>
      </c>
      <c r="G430" s="71">
        <v>0.30613617173518498</v>
      </c>
      <c r="H430" s="68">
        <v>88.814016172506697</v>
      </c>
      <c r="I430" s="71">
        <v>0.129402950990292</v>
      </c>
      <c r="J430" s="68">
        <v>85.849056603773604</v>
      </c>
      <c r="K430" s="71">
        <v>0</v>
      </c>
      <c r="L430" s="68">
        <v>77.493261455525598</v>
      </c>
    </row>
    <row r="431" spans="1:12" x14ac:dyDescent="0.2">
      <c r="A431" s="72" t="s">
        <v>1186</v>
      </c>
      <c r="B431" s="66" t="s">
        <v>1187</v>
      </c>
      <c r="C431" s="67">
        <v>56</v>
      </c>
      <c r="D431" s="67" t="s">
        <v>340</v>
      </c>
      <c r="E431" s="71">
        <v>0.110568754761455</v>
      </c>
      <c r="F431" s="68">
        <v>67.991913746630701</v>
      </c>
      <c r="G431" s="71">
        <v>0.260661899279026</v>
      </c>
      <c r="H431" s="68">
        <v>73.045822102425902</v>
      </c>
      <c r="I431" s="71">
        <v>7.10443650053387E-2</v>
      </c>
      <c r="J431" s="68">
        <v>75</v>
      </c>
      <c r="K431" s="71">
        <v>0</v>
      </c>
      <c r="L431" s="68">
        <v>77.493261455525598</v>
      </c>
    </row>
    <row r="432" spans="1:12" x14ac:dyDescent="0.2">
      <c r="A432" s="72" t="s">
        <v>1188</v>
      </c>
      <c r="B432" s="66" t="s">
        <v>1189</v>
      </c>
      <c r="C432" s="67">
        <v>56</v>
      </c>
      <c r="D432" s="67" t="s">
        <v>340</v>
      </c>
      <c r="E432" s="71">
        <v>0.13937172202195799</v>
      </c>
      <c r="F432" s="68">
        <v>82.547169811320799</v>
      </c>
      <c r="G432" s="71">
        <v>0.25948272976403702</v>
      </c>
      <c r="H432" s="68">
        <v>71.900269541778997</v>
      </c>
      <c r="I432" s="71">
        <v>0.15863243630183799</v>
      </c>
      <c r="J432" s="68">
        <v>88.477088948787099</v>
      </c>
      <c r="K432" s="71">
        <v>0</v>
      </c>
      <c r="L432" s="68">
        <v>77.493261455525598</v>
      </c>
    </row>
    <row r="433" spans="1:12" x14ac:dyDescent="0.2">
      <c r="A433" s="72" t="s">
        <v>1190</v>
      </c>
      <c r="B433" s="66" t="s">
        <v>1191</v>
      </c>
      <c r="C433" s="67">
        <v>56</v>
      </c>
      <c r="D433" s="67" t="s">
        <v>340</v>
      </c>
      <c r="E433" s="71">
        <v>0.14708376319189001</v>
      </c>
      <c r="F433" s="68">
        <v>84.636118598382794</v>
      </c>
      <c r="G433" s="71">
        <v>0.26971647486170702</v>
      </c>
      <c r="H433" s="68">
        <v>79.582210242587607</v>
      </c>
      <c r="I433" s="71">
        <v>0.17153481471396301</v>
      </c>
      <c r="J433" s="68">
        <v>89.757412398921801</v>
      </c>
      <c r="K433" s="71">
        <v>0</v>
      </c>
      <c r="L433" s="68">
        <v>77.493261455525598</v>
      </c>
    </row>
    <row r="434" spans="1:12" x14ac:dyDescent="0.2">
      <c r="A434" s="72" t="s">
        <v>1192</v>
      </c>
      <c r="B434" s="66" t="s">
        <v>1193</v>
      </c>
      <c r="C434" s="67">
        <v>56</v>
      </c>
      <c r="D434" s="67" t="s">
        <v>340</v>
      </c>
      <c r="E434" s="71">
        <v>0.12901161589816601</v>
      </c>
      <c r="F434" s="68">
        <v>79.312668463611899</v>
      </c>
      <c r="G434" s="71">
        <v>0.25</v>
      </c>
      <c r="H434" s="68">
        <v>51.415094339622598</v>
      </c>
      <c r="I434" s="71">
        <v>0.137034847694498</v>
      </c>
      <c r="J434" s="68">
        <v>86.657681940700797</v>
      </c>
      <c r="K434" s="71">
        <v>0</v>
      </c>
      <c r="L434" s="68">
        <v>77.493261455525598</v>
      </c>
    </row>
    <row r="435" spans="1:12" x14ac:dyDescent="0.2">
      <c r="A435" s="72" t="s">
        <v>1194</v>
      </c>
      <c r="B435" s="66" t="s">
        <v>1195</v>
      </c>
      <c r="C435" s="67">
        <v>56</v>
      </c>
      <c r="D435" s="67" t="s">
        <v>340</v>
      </c>
      <c r="E435" s="71">
        <v>0.16580972353752499</v>
      </c>
      <c r="F435" s="68">
        <v>88.746630727762806</v>
      </c>
      <c r="G435" s="71">
        <v>0.25057311845183899</v>
      </c>
      <c r="H435" s="68">
        <v>52.088948787062002</v>
      </c>
      <c r="I435" s="71">
        <v>0.246856052160736</v>
      </c>
      <c r="J435" s="68">
        <v>94.407008086253398</v>
      </c>
      <c r="K435" s="71">
        <v>0</v>
      </c>
      <c r="L435" s="68">
        <v>77.493261455525598</v>
      </c>
    </row>
    <row r="436" spans="1:12" x14ac:dyDescent="0.2">
      <c r="A436" s="72" t="s">
        <v>1196</v>
      </c>
      <c r="B436" s="66" t="s">
        <v>1197</v>
      </c>
      <c r="C436" s="67">
        <v>56</v>
      </c>
      <c r="D436" s="67" t="s">
        <v>340</v>
      </c>
      <c r="E436" s="71">
        <v>0.13368169428315099</v>
      </c>
      <c r="F436" s="68">
        <v>80.660377358490607</v>
      </c>
      <c r="G436" s="71">
        <v>0.25943455531082099</v>
      </c>
      <c r="H436" s="68">
        <v>71.563342318059298</v>
      </c>
      <c r="I436" s="71">
        <v>0.14161052753863099</v>
      </c>
      <c r="J436" s="68">
        <v>86.994609164420496</v>
      </c>
      <c r="K436" s="71">
        <v>0</v>
      </c>
      <c r="L436" s="68">
        <v>77.493261455525598</v>
      </c>
    </row>
    <row r="437" spans="1:12" x14ac:dyDescent="0.2">
      <c r="A437" s="72" t="s">
        <v>1198</v>
      </c>
      <c r="B437" s="66" t="s">
        <v>1199</v>
      </c>
      <c r="C437" s="67">
        <v>56</v>
      </c>
      <c r="D437" s="67" t="s">
        <v>340</v>
      </c>
      <c r="E437" s="71">
        <v>0.101798884244461</v>
      </c>
      <c r="F437" s="68">
        <v>59.299191374663103</v>
      </c>
      <c r="G437" s="71">
        <v>0.25623584875182598</v>
      </c>
      <c r="H437" s="68">
        <v>67.115902964959602</v>
      </c>
      <c r="I437" s="71">
        <v>4.9160803981557102E-2</v>
      </c>
      <c r="J437" s="68">
        <v>68.261455525606493</v>
      </c>
      <c r="K437" s="71">
        <v>0</v>
      </c>
      <c r="L437" s="68">
        <v>77.493261455525598</v>
      </c>
    </row>
    <row r="438" spans="1:12" x14ac:dyDescent="0.2">
      <c r="A438" s="72" t="s">
        <v>1200</v>
      </c>
      <c r="B438" s="66" t="s">
        <v>1201</v>
      </c>
      <c r="C438" s="67">
        <v>56</v>
      </c>
      <c r="D438" s="67" t="s">
        <v>340</v>
      </c>
      <c r="E438" s="71">
        <v>0.155263456273113</v>
      </c>
      <c r="F438" s="68">
        <v>86.388140161725104</v>
      </c>
      <c r="G438" s="71">
        <v>0.249981773562059</v>
      </c>
      <c r="H438" s="68">
        <v>20.215633423180599</v>
      </c>
      <c r="I438" s="71">
        <v>0.215808595257279</v>
      </c>
      <c r="J438" s="68">
        <v>93.126684636118597</v>
      </c>
      <c r="K438" s="71">
        <v>0</v>
      </c>
      <c r="L438" s="68">
        <v>77.493261455525598</v>
      </c>
    </row>
    <row r="439" spans="1:12" x14ac:dyDescent="0.2">
      <c r="A439" s="72" t="s">
        <v>1202</v>
      </c>
      <c r="B439" s="66" t="s">
        <v>1203</v>
      </c>
      <c r="C439" s="67">
        <v>56</v>
      </c>
      <c r="D439" s="67" t="s">
        <v>340</v>
      </c>
      <c r="E439" s="71">
        <v>9.0413332409169697E-2</v>
      </c>
      <c r="F439" s="68">
        <v>38.814016172506697</v>
      </c>
      <c r="G439" s="71">
        <v>0.25336292708622798</v>
      </c>
      <c r="H439" s="68">
        <v>59.838274932614603</v>
      </c>
      <c r="I439" s="71">
        <v>1.78770701412811E-2</v>
      </c>
      <c r="J439" s="68">
        <v>46.900269541778997</v>
      </c>
      <c r="K439" s="71">
        <v>0</v>
      </c>
      <c r="L439" s="68">
        <v>77.493261455525598</v>
      </c>
    </row>
    <row r="440" spans="1:12" x14ac:dyDescent="0.2">
      <c r="A440" s="72" t="s">
        <v>1204</v>
      </c>
      <c r="B440" s="66" t="s">
        <v>1205</v>
      </c>
      <c r="C440" s="67">
        <v>56</v>
      </c>
      <c r="D440" s="67" t="s">
        <v>340</v>
      </c>
      <c r="E440" s="71">
        <v>0.102504851987219</v>
      </c>
      <c r="F440" s="68">
        <v>60.040431266846397</v>
      </c>
      <c r="G440" s="71">
        <v>0.24983308426409601</v>
      </c>
      <c r="H440" s="68">
        <v>18.463611859838299</v>
      </c>
      <c r="I440" s="71">
        <v>5.76814716975622E-2</v>
      </c>
      <c r="J440" s="68">
        <v>71.563342318059298</v>
      </c>
      <c r="K440" s="71">
        <v>0</v>
      </c>
      <c r="L440" s="68">
        <v>77.493261455525598</v>
      </c>
    </row>
    <row r="441" spans="1:12" x14ac:dyDescent="0.2">
      <c r="A441" s="72" t="s">
        <v>1206</v>
      </c>
      <c r="B441" s="66" t="s">
        <v>1207</v>
      </c>
      <c r="C441" s="67">
        <v>56</v>
      </c>
      <c r="D441" s="67" t="s">
        <v>340</v>
      </c>
      <c r="E441" s="71">
        <v>8.8497678520750495E-2</v>
      </c>
      <c r="F441" s="68">
        <v>32.479784366576801</v>
      </c>
      <c r="G441" s="71">
        <v>0.24998033463373401</v>
      </c>
      <c r="H441" s="68">
        <v>20.1482479784367</v>
      </c>
      <c r="I441" s="71">
        <v>1.5512700928517901E-2</v>
      </c>
      <c r="J441" s="68">
        <v>43.800539083558</v>
      </c>
      <c r="K441" s="71">
        <v>0</v>
      </c>
      <c r="L441" s="68">
        <v>77.493261455525598</v>
      </c>
    </row>
    <row r="442" spans="1:12" x14ac:dyDescent="0.2">
      <c r="A442" s="72" t="s">
        <v>1208</v>
      </c>
      <c r="B442" s="66" t="s">
        <v>1209</v>
      </c>
      <c r="C442" s="67">
        <v>56</v>
      </c>
      <c r="D442" s="67" t="s">
        <v>340</v>
      </c>
      <c r="E442" s="71">
        <v>8.7461524402557098E-2</v>
      </c>
      <c r="F442" s="68">
        <v>28.5040431266846</v>
      </c>
      <c r="G442" s="71">
        <v>0.25</v>
      </c>
      <c r="H442" s="68">
        <v>51.415094339622598</v>
      </c>
      <c r="I442" s="71">
        <v>1.23845732076713E-2</v>
      </c>
      <c r="J442" s="68">
        <v>37.668463611859799</v>
      </c>
      <c r="K442" s="71">
        <v>0</v>
      </c>
      <c r="L442" s="68">
        <v>77.493261455525598</v>
      </c>
    </row>
    <row r="443" spans="1:12" x14ac:dyDescent="0.2">
      <c r="A443" s="72" t="s">
        <v>1210</v>
      </c>
      <c r="B443" s="66" t="s">
        <v>1211</v>
      </c>
      <c r="C443" s="67">
        <v>56</v>
      </c>
      <c r="D443" s="67" t="s">
        <v>340</v>
      </c>
      <c r="E443" s="71">
        <v>8.9359715400211398E-2</v>
      </c>
      <c r="F443" s="68">
        <v>35.107816711590303</v>
      </c>
      <c r="G443" s="71">
        <v>0.25</v>
      </c>
      <c r="H443" s="68">
        <v>51.415094339622598</v>
      </c>
      <c r="I443" s="71">
        <v>1.8079146200634302E-2</v>
      </c>
      <c r="J443" s="68">
        <v>47.0350404312668</v>
      </c>
      <c r="K443" s="71">
        <v>0</v>
      </c>
      <c r="L443" s="68">
        <v>77.493261455525598</v>
      </c>
    </row>
    <row r="444" spans="1:12" x14ac:dyDescent="0.2">
      <c r="A444" s="72" t="s">
        <v>1212</v>
      </c>
      <c r="B444" s="66" t="s">
        <v>1213</v>
      </c>
      <c r="C444" s="67">
        <v>56</v>
      </c>
      <c r="D444" s="67" t="s">
        <v>340</v>
      </c>
      <c r="E444" s="71">
        <v>8.7487421127160001E-2</v>
      </c>
      <c r="F444" s="68">
        <v>28.7735849056604</v>
      </c>
      <c r="G444" s="71">
        <v>0.25</v>
      </c>
      <c r="H444" s="68">
        <v>51.415094339622598</v>
      </c>
      <c r="I444" s="71">
        <v>1.2462263381479899E-2</v>
      </c>
      <c r="J444" s="68">
        <v>37.870619946091601</v>
      </c>
      <c r="K444" s="71">
        <v>0</v>
      </c>
      <c r="L444" s="68">
        <v>77.493261455525598</v>
      </c>
    </row>
    <row r="445" spans="1:12" x14ac:dyDescent="0.2">
      <c r="A445" s="72" t="s">
        <v>1214</v>
      </c>
      <c r="B445" s="66" t="s">
        <v>1215</v>
      </c>
      <c r="C445" s="67">
        <v>56</v>
      </c>
      <c r="D445" s="67" t="s">
        <v>340</v>
      </c>
      <c r="E445" s="71">
        <v>8.6389986859867804E-2</v>
      </c>
      <c r="F445" s="68">
        <v>23.1132075471698</v>
      </c>
      <c r="G445" s="71">
        <v>0.25</v>
      </c>
      <c r="H445" s="68">
        <v>51.415094339622598</v>
      </c>
      <c r="I445" s="71">
        <v>9.1699605796033406E-3</v>
      </c>
      <c r="J445" s="68">
        <v>29.8517520215633</v>
      </c>
      <c r="K445" s="71">
        <v>0</v>
      </c>
      <c r="L445" s="68">
        <v>77.493261455525598</v>
      </c>
    </row>
    <row r="446" spans="1:12" x14ac:dyDescent="0.2">
      <c r="A446" s="72" t="s">
        <v>1216</v>
      </c>
      <c r="B446" s="66" t="s">
        <v>1217</v>
      </c>
      <c r="C446" s="67">
        <v>56</v>
      </c>
      <c r="D446" s="67" t="s">
        <v>340</v>
      </c>
      <c r="E446" s="71">
        <v>9.2690280933660205E-2</v>
      </c>
      <c r="F446" s="68">
        <v>44.002695417789802</v>
      </c>
      <c r="G446" s="71">
        <v>0.24996594534090799</v>
      </c>
      <c r="H446" s="68">
        <v>19.6091644204852</v>
      </c>
      <c r="I446" s="71">
        <v>2.81048974600723E-2</v>
      </c>
      <c r="J446" s="68">
        <v>57.277628032345</v>
      </c>
      <c r="K446" s="71">
        <v>0</v>
      </c>
      <c r="L446" s="68">
        <v>77.493261455525598</v>
      </c>
    </row>
    <row r="447" spans="1:12" x14ac:dyDescent="0.2">
      <c r="A447" s="72" t="s">
        <v>1218</v>
      </c>
      <c r="B447" s="66" t="s">
        <v>1219</v>
      </c>
      <c r="C447" s="67">
        <v>56</v>
      </c>
      <c r="D447" s="67" t="s">
        <v>340</v>
      </c>
      <c r="E447" s="71">
        <v>8.6941387052120706E-2</v>
      </c>
      <c r="F447" s="68">
        <v>26.2129380053908</v>
      </c>
      <c r="G447" s="71">
        <v>0.24995011711804399</v>
      </c>
      <c r="H447" s="68">
        <v>19.272237196765499</v>
      </c>
      <c r="I447" s="71">
        <v>1.0874044038318501E-2</v>
      </c>
      <c r="J447" s="68">
        <v>34.568733153638803</v>
      </c>
      <c r="K447" s="71">
        <v>0</v>
      </c>
      <c r="L447" s="68">
        <v>77.493261455525598</v>
      </c>
    </row>
    <row r="448" spans="1:12" x14ac:dyDescent="0.2">
      <c r="A448" s="72" t="s">
        <v>1220</v>
      </c>
      <c r="B448" s="66" t="s">
        <v>1221</v>
      </c>
      <c r="C448" s="67">
        <v>56</v>
      </c>
      <c r="D448" s="67" t="s">
        <v>340</v>
      </c>
      <c r="E448" s="71">
        <v>9.1522133225091507E-2</v>
      </c>
      <c r="F448" s="68">
        <v>41.239892183288397</v>
      </c>
      <c r="G448" s="71">
        <v>0.25</v>
      </c>
      <c r="H448" s="68">
        <v>51.415094339622598</v>
      </c>
      <c r="I448" s="71">
        <v>2.4566399675274301E-2</v>
      </c>
      <c r="J448" s="68">
        <v>54.649595687331498</v>
      </c>
      <c r="K448" s="71">
        <v>0</v>
      </c>
      <c r="L448" s="68">
        <v>77.493261455525598</v>
      </c>
    </row>
    <row r="449" spans="1:12" x14ac:dyDescent="0.2">
      <c r="A449" s="72" t="s">
        <v>1222</v>
      </c>
      <c r="B449" s="66" t="s">
        <v>1223</v>
      </c>
      <c r="C449" s="67">
        <v>56</v>
      </c>
      <c r="D449" s="67" t="s">
        <v>340</v>
      </c>
      <c r="E449" s="71">
        <v>8.4888363854532106E-2</v>
      </c>
      <c r="F449" s="68">
        <v>15.431266846361201</v>
      </c>
      <c r="G449" s="71">
        <v>0.25</v>
      </c>
      <c r="H449" s="68">
        <v>51.415094339622598</v>
      </c>
      <c r="I449" s="71">
        <v>4.6650915635963698E-3</v>
      </c>
      <c r="J449" s="68">
        <v>15.296495956873301</v>
      </c>
      <c r="K449" s="71">
        <v>0</v>
      </c>
      <c r="L449" s="68">
        <v>77.493261455525598</v>
      </c>
    </row>
    <row r="450" spans="1:12" x14ac:dyDescent="0.2">
      <c r="A450" s="72" t="s">
        <v>1224</v>
      </c>
      <c r="B450" s="66" t="s">
        <v>1225</v>
      </c>
      <c r="C450" s="67">
        <v>56</v>
      </c>
      <c r="D450" s="67" t="s">
        <v>340</v>
      </c>
      <c r="E450" s="71">
        <v>8.4124662256030006E-2</v>
      </c>
      <c r="F450" s="68">
        <v>12.061994609164399</v>
      </c>
      <c r="G450" s="71">
        <v>0.25</v>
      </c>
      <c r="H450" s="68">
        <v>51.415094339622598</v>
      </c>
      <c r="I450" s="71">
        <v>2.3739867680900801E-3</v>
      </c>
      <c r="J450" s="68">
        <v>6.8733153638814004</v>
      </c>
      <c r="K450" s="71">
        <v>0</v>
      </c>
      <c r="L450" s="68">
        <v>77.493261455525598</v>
      </c>
    </row>
    <row r="451" spans="1:12" x14ac:dyDescent="0.2">
      <c r="A451" s="72" t="s">
        <v>1226</v>
      </c>
      <c r="B451" s="66" t="s">
        <v>1227</v>
      </c>
      <c r="C451" s="67">
        <v>56</v>
      </c>
      <c r="D451" s="67" t="s">
        <v>340</v>
      </c>
      <c r="E451" s="71">
        <v>9.1789086438268594E-2</v>
      </c>
      <c r="F451" s="68">
        <v>41.846361185983802</v>
      </c>
      <c r="G451" s="71">
        <v>0.25</v>
      </c>
      <c r="H451" s="68">
        <v>51.415094339622598</v>
      </c>
      <c r="I451" s="71">
        <v>2.5367259314805799E-2</v>
      </c>
      <c r="J451" s="68">
        <v>55.525606469002703</v>
      </c>
      <c r="K451" s="71">
        <v>0</v>
      </c>
      <c r="L451" s="68">
        <v>77.493261455525598</v>
      </c>
    </row>
    <row r="452" spans="1:12" x14ac:dyDescent="0.2">
      <c r="A452" s="72" t="s">
        <v>1228</v>
      </c>
      <c r="B452" s="66" t="s">
        <v>1229</v>
      </c>
      <c r="C452" s="67">
        <v>56</v>
      </c>
      <c r="D452" s="67" t="s">
        <v>340</v>
      </c>
      <c r="E452" s="71">
        <v>8.8079945915236102E-2</v>
      </c>
      <c r="F452" s="68">
        <v>31.064690026954199</v>
      </c>
      <c r="G452" s="71">
        <v>0.26092951304793399</v>
      </c>
      <c r="H452" s="68">
        <v>73.517520215633397</v>
      </c>
      <c r="I452" s="71">
        <v>3.31032469777396E-3</v>
      </c>
      <c r="J452" s="68">
        <v>10.714285714285699</v>
      </c>
      <c r="K452" s="71">
        <v>0</v>
      </c>
      <c r="L452" s="68">
        <v>77.493261455525598</v>
      </c>
    </row>
    <row r="453" spans="1:12" x14ac:dyDescent="0.2">
      <c r="A453" s="72" t="s">
        <v>1230</v>
      </c>
      <c r="B453" s="66" t="s">
        <v>1231</v>
      </c>
      <c r="C453" s="67">
        <v>56</v>
      </c>
      <c r="D453" s="67" t="s">
        <v>340</v>
      </c>
      <c r="E453" s="71">
        <v>9.7949603082634104E-2</v>
      </c>
      <c r="F453" s="68">
        <v>53.7735849056604</v>
      </c>
      <c r="G453" s="71">
        <v>0.25</v>
      </c>
      <c r="H453" s="68">
        <v>51.415094339622598</v>
      </c>
      <c r="I453" s="71">
        <v>4.3848809247902298E-2</v>
      </c>
      <c r="J453" s="68">
        <v>65.902964959568706</v>
      </c>
      <c r="K453" s="71">
        <v>0</v>
      </c>
      <c r="L453" s="68">
        <v>77.493261455525598</v>
      </c>
    </row>
    <row r="454" spans="1:12" x14ac:dyDescent="0.2">
      <c r="A454" s="72" t="s">
        <v>1232</v>
      </c>
      <c r="B454" s="66" t="s">
        <v>1233</v>
      </c>
      <c r="C454" s="67">
        <v>56</v>
      </c>
      <c r="D454" s="67" t="s">
        <v>340</v>
      </c>
      <c r="E454" s="71">
        <v>8.8752058348027602E-2</v>
      </c>
      <c r="F454" s="68">
        <v>33.288409703504001</v>
      </c>
      <c r="G454" s="71">
        <v>0.249963067483887</v>
      </c>
      <c r="H454" s="68">
        <v>19.4743935309973</v>
      </c>
      <c r="I454" s="71">
        <v>1.6293107560195301E-2</v>
      </c>
      <c r="J454" s="68">
        <v>44.541778975741202</v>
      </c>
      <c r="K454" s="71">
        <v>0</v>
      </c>
      <c r="L454" s="68">
        <v>77.493261455525598</v>
      </c>
    </row>
    <row r="455" spans="1:12" x14ac:dyDescent="0.2">
      <c r="A455" s="72" t="s">
        <v>1234</v>
      </c>
      <c r="B455" s="66" t="s">
        <v>1235</v>
      </c>
      <c r="C455" s="67">
        <v>56</v>
      </c>
      <c r="D455" s="67" t="s">
        <v>340</v>
      </c>
      <c r="E455" s="71">
        <v>8.5632448272933495E-2</v>
      </c>
      <c r="F455" s="68">
        <v>19.339622641509401</v>
      </c>
      <c r="G455" s="71">
        <v>0.24323007082322801</v>
      </c>
      <c r="H455" s="68">
        <v>12.938005390835601</v>
      </c>
      <c r="I455" s="71">
        <v>1.3667273995572901E-2</v>
      </c>
      <c r="J455" s="68">
        <v>40.700808625336897</v>
      </c>
      <c r="K455" s="71">
        <v>0</v>
      </c>
      <c r="L455" s="68">
        <v>77.493261455525598</v>
      </c>
    </row>
    <row r="456" spans="1:12" x14ac:dyDescent="0.2">
      <c r="A456" s="72" t="s">
        <v>1236</v>
      </c>
      <c r="B456" s="66" t="s">
        <v>1237</v>
      </c>
      <c r="C456" s="67">
        <v>56</v>
      </c>
      <c r="D456" s="67" t="s">
        <v>340</v>
      </c>
      <c r="E456" s="71">
        <v>8.8494646285983705E-2</v>
      </c>
      <c r="F456" s="68">
        <v>32.345013477088898</v>
      </c>
      <c r="G456" s="71">
        <v>0.25057311845212199</v>
      </c>
      <c r="H456" s="68">
        <v>52.628032345013501</v>
      </c>
      <c r="I456" s="71">
        <v>1.4910820405829601E-2</v>
      </c>
      <c r="J456" s="68">
        <v>42.587601078167097</v>
      </c>
      <c r="K456" s="71">
        <v>0</v>
      </c>
      <c r="L456" s="68">
        <v>77.493261455525598</v>
      </c>
    </row>
    <row r="457" spans="1:12" x14ac:dyDescent="0.2">
      <c r="A457" s="72" t="s">
        <v>1238</v>
      </c>
      <c r="B457" s="66" t="s">
        <v>1239</v>
      </c>
      <c r="C457" s="67">
        <v>56</v>
      </c>
      <c r="D457" s="67" t="s">
        <v>340</v>
      </c>
      <c r="E457" s="71">
        <v>9.5519165746288798E-2</v>
      </c>
      <c r="F457" s="68">
        <v>50.134770889487903</v>
      </c>
      <c r="G457" s="71">
        <v>0.28033850959194601</v>
      </c>
      <c r="H457" s="68">
        <v>84.366576819407001</v>
      </c>
      <c r="I457" s="71">
        <v>6.2189876469203502E-3</v>
      </c>
      <c r="J457" s="68">
        <v>21.6307277628032</v>
      </c>
      <c r="K457" s="71">
        <v>0</v>
      </c>
      <c r="L457" s="68">
        <v>77.493261455525598</v>
      </c>
    </row>
    <row r="458" spans="1:12" x14ac:dyDescent="0.2">
      <c r="A458" s="72" t="s">
        <v>1240</v>
      </c>
      <c r="B458" s="66" t="s">
        <v>1241</v>
      </c>
      <c r="C458" s="67">
        <v>56</v>
      </c>
      <c r="D458" s="67" t="s">
        <v>340</v>
      </c>
      <c r="E458" s="71">
        <v>8.4934299182504905E-2</v>
      </c>
      <c r="F458" s="68">
        <v>15.633423180593001</v>
      </c>
      <c r="G458" s="71">
        <v>0.24999133209452301</v>
      </c>
      <c r="H458" s="68">
        <v>20.485175202156299</v>
      </c>
      <c r="I458" s="71">
        <v>4.8115654529917399E-3</v>
      </c>
      <c r="J458" s="68">
        <v>15.7681940700809</v>
      </c>
      <c r="K458" s="71">
        <v>0</v>
      </c>
      <c r="L458" s="68">
        <v>77.493261455525598</v>
      </c>
    </row>
    <row r="459" spans="1:12" x14ac:dyDescent="0.2">
      <c r="A459" s="72" t="s">
        <v>1242</v>
      </c>
      <c r="B459" s="66" t="s">
        <v>1243</v>
      </c>
      <c r="C459" s="67">
        <v>56</v>
      </c>
      <c r="D459" s="67" t="s">
        <v>340</v>
      </c>
      <c r="E459" s="71">
        <v>6.37694521974871E-2</v>
      </c>
      <c r="F459" s="68">
        <v>4.44743935309973</v>
      </c>
      <c r="G459" s="71">
        <v>0.16846814973618199</v>
      </c>
      <c r="H459" s="68">
        <v>5.5256064690026996</v>
      </c>
      <c r="I459" s="71">
        <v>1.86705249386305E-3</v>
      </c>
      <c r="J459" s="68">
        <v>4.2452830188679203</v>
      </c>
      <c r="K459" s="71">
        <v>2.0973154362416001E-2</v>
      </c>
      <c r="L459" s="68">
        <v>84.029649595687303</v>
      </c>
    </row>
    <row r="460" spans="1:12" x14ac:dyDescent="0.2">
      <c r="A460" s="72" t="s">
        <v>1244</v>
      </c>
      <c r="B460" s="66" t="s">
        <v>1245</v>
      </c>
      <c r="C460" s="67">
        <v>56</v>
      </c>
      <c r="D460" s="67" t="s">
        <v>340</v>
      </c>
      <c r="E460" s="71">
        <v>6.5567066838124702E-2</v>
      </c>
      <c r="F460" s="68">
        <v>4.91913746630728</v>
      </c>
      <c r="G460" s="71">
        <v>0.169991808971066</v>
      </c>
      <c r="H460" s="68">
        <v>5.59299191374663</v>
      </c>
      <c r="I460" s="71">
        <v>5.7362371808920096E-3</v>
      </c>
      <c r="J460" s="68">
        <v>19.541778975741199</v>
      </c>
      <c r="K460" s="71">
        <v>2.0973154362416001E-2</v>
      </c>
      <c r="L460" s="68">
        <v>84.029649595687303</v>
      </c>
    </row>
    <row r="461" spans="1:12" x14ac:dyDescent="0.2">
      <c r="A461" s="72" t="s">
        <v>1246</v>
      </c>
      <c r="B461" s="66" t="s">
        <v>1247</v>
      </c>
      <c r="C461" s="67">
        <v>56</v>
      </c>
      <c r="D461" s="67" t="s">
        <v>340</v>
      </c>
      <c r="E461" s="71">
        <v>8.8292498417153795E-2</v>
      </c>
      <c r="F461" s="68">
        <v>31.7385444743935</v>
      </c>
      <c r="G461" s="71">
        <v>0.249999992139498</v>
      </c>
      <c r="H461" s="68">
        <v>21.0916442048518</v>
      </c>
      <c r="I461" s="71">
        <v>1.4877503111963499E-2</v>
      </c>
      <c r="J461" s="68">
        <v>42.452830188679201</v>
      </c>
      <c r="K461" s="71">
        <v>0</v>
      </c>
      <c r="L461" s="68">
        <v>77.493261455525598</v>
      </c>
    </row>
    <row r="462" spans="1:12" x14ac:dyDescent="0.2">
      <c r="A462" s="72" t="s">
        <v>1248</v>
      </c>
      <c r="B462" s="66" t="s">
        <v>1249</v>
      </c>
      <c r="C462" s="67">
        <v>56</v>
      </c>
      <c r="D462" s="67" t="s">
        <v>340</v>
      </c>
      <c r="E462" s="71">
        <v>9.8464318254347497E-2</v>
      </c>
      <c r="F462" s="68">
        <v>54.5822102425876</v>
      </c>
      <c r="G462" s="71">
        <v>0.25</v>
      </c>
      <c r="H462" s="68">
        <v>51.415094339622598</v>
      </c>
      <c r="I462" s="71">
        <v>4.5392954763042399E-2</v>
      </c>
      <c r="J462" s="68">
        <v>66.374663072776301</v>
      </c>
      <c r="K462" s="71">
        <v>0</v>
      </c>
      <c r="L462" s="68">
        <v>77.493261455525598</v>
      </c>
    </row>
    <row r="463" spans="1:12" x14ac:dyDescent="0.2">
      <c r="A463" s="72" t="s">
        <v>1250</v>
      </c>
      <c r="B463" s="66" t="s">
        <v>1251</v>
      </c>
      <c r="C463" s="67">
        <v>56</v>
      </c>
      <c r="D463" s="67" t="s">
        <v>340</v>
      </c>
      <c r="E463" s="71">
        <v>8.5203097564705399E-2</v>
      </c>
      <c r="F463" s="68">
        <v>17.183288409703501</v>
      </c>
      <c r="G463" s="71">
        <v>0.25</v>
      </c>
      <c r="H463" s="68">
        <v>51.415094339622598</v>
      </c>
      <c r="I463" s="71">
        <v>5.60929269411619E-3</v>
      </c>
      <c r="J463" s="68">
        <v>19.339622641509401</v>
      </c>
      <c r="K463" s="71">
        <v>0</v>
      </c>
      <c r="L463" s="68">
        <v>77.493261455525598</v>
      </c>
    </row>
    <row r="464" spans="1:12" x14ac:dyDescent="0.2">
      <c r="A464" s="72" t="s">
        <v>1252</v>
      </c>
      <c r="B464" s="66" t="s">
        <v>1253</v>
      </c>
      <c r="C464" s="67">
        <v>56</v>
      </c>
      <c r="D464" s="67" t="s">
        <v>340</v>
      </c>
      <c r="E464" s="71">
        <v>8.66877517122491E-2</v>
      </c>
      <c r="F464" s="68">
        <v>25</v>
      </c>
      <c r="G464" s="71">
        <v>0.25</v>
      </c>
      <c r="H464" s="68">
        <v>51.415094339622598</v>
      </c>
      <c r="I464" s="71">
        <v>1.00632551367474E-2</v>
      </c>
      <c r="J464" s="68">
        <v>32.345013477088898</v>
      </c>
      <c r="K464" s="71">
        <v>0</v>
      </c>
      <c r="L464" s="68">
        <v>77.493261455525598</v>
      </c>
    </row>
    <row r="465" spans="1:12" x14ac:dyDescent="0.2">
      <c r="A465" s="72" t="s">
        <v>1254</v>
      </c>
      <c r="B465" s="66" t="s">
        <v>1255</v>
      </c>
      <c r="C465" s="67">
        <v>56</v>
      </c>
      <c r="D465" s="67" t="s">
        <v>340</v>
      </c>
      <c r="E465" s="71">
        <v>8.5695511259071003E-2</v>
      </c>
      <c r="F465" s="68">
        <v>19.6091644204852</v>
      </c>
      <c r="G465" s="71">
        <v>0.25</v>
      </c>
      <c r="H465" s="68">
        <v>51.415094339622598</v>
      </c>
      <c r="I465" s="71">
        <v>7.0865337772131201E-3</v>
      </c>
      <c r="J465" s="68">
        <v>24.258760107816698</v>
      </c>
      <c r="K465" s="71">
        <v>0</v>
      </c>
      <c r="L465" s="68">
        <v>77.493261455525598</v>
      </c>
    </row>
    <row r="466" spans="1:12" x14ac:dyDescent="0.2">
      <c r="A466" s="72" t="s">
        <v>1256</v>
      </c>
      <c r="B466" s="66" t="s">
        <v>1257</v>
      </c>
      <c r="C466" s="67">
        <v>56</v>
      </c>
      <c r="D466" s="67" t="s">
        <v>340</v>
      </c>
      <c r="E466" s="71">
        <v>8.4065512201747905E-2</v>
      </c>
      <c r="F466" s="68">
        <v>11.522911051212899</v>
      </c>
      <c r="G466" s="71">
        <v>0.25057311845212199</v>
      </c>
      <c r="H466" s="68">
        <v>52.628032345013501</v>
      </c>
      <c r="I466" s="71">
        <v>1.6234181531220701E-3</v>
      </c>
      <c r="J466" s="68">
        <v>3.3692722371967698</v>
      </c>
      <c r="K466" s="71">
        <v>0</v>
      </c>
      <c r="L466" s="68">
        <v>77.493261455525598</v>
      </c>
    </row>
    <row r="467" spans="1:12" x14ac:dyDescent="0.2">
      <c r="A467" s="72" t="s">
        <v>1258</v>
      </c>
      <c r="B467" s="66" t="s">
        <v>1259</v>
      </c>
      <c r="C467" s="67">
        <v>56</v>
      </c>
      <c r="D467" s="67" t="s">
        <v>340</v>
      </c>
      <c r="E467" s="71">
        <v>8.5787214201631504E-2</v>
      </c>
      <c r="F467" s="68">
        <v>20.0134770889488</v>
      </c>
      <c r="G467" s="71">
        <v>0.24996690462919399</v>
      </c>
      <c r="H467" s="68">
        <v>19.676549865229099</v>
      </c>
      <c r="I467" s="71">
        <v>7.3947379757008901E-3</v>
      </c>
      <c r="J467" s="68">
        <v>25.202156334231798</v>
      </c>
      <c r="K467" s="71">
        <v>0</v>
      </c>
      <c r="L467" s="68">
        <v>77.493261455525598</v>
      </c>
    </row>
    <row r="468" spans="1:12" x14ac:dyDescent="0.2">
      <c r="A468" s="72" t="s">
        <v>804</v>
      </c>
      <c r="B468" s="66" t="s">
        <v>1260</v>
      </c>
      <c r="C468" s="67">
        <v>56</v>
      </c>
      <c r="D468" s="67" t="s">
        <v>340</v>
      </c>
      <c r="E468" s="71">
        <v>8.3859415823333505E-2</v>
      </c>
      <c r="F468" s="68">
        <v>10.309973045822099</v>
      </c>
      <c r="G468" s="71">
        <v>0.24999999999983299</v>
      </c>
      <c r="H468" s="68">
        <v>26.415094339622598</v>
      </c>
      <c r="I468" s="71">
        <v>1.57824747016717E-3</v>
      </c>
      <c r="J468" s="68">
        <v>3.16711590296496</v>
      </c>
      <c r="K468" s="71">
        <v>0</v>
      </c>
      <c r="L468" s="68">
        <v>77.493261455525598</v>
      </c>
    </row>
    <row r="469" spans="1:12" x14ac:dyDescent="0.2">
      <c r="A469" s="72" t="s">
        <v>1261</v>
      </c>
      <c r="B469" s="66" t="s">
        <v>1262</v>
      </c>
      <c r="C469" s="67">
        <v>56</v>
      </c>
      <c r="D469" s="67" t="s">
        <v>340</v>
      </c>
      <c r="E469" s="71">
        <v>8.5609120136313596E-2</v>
      </c>
      <c r="F469" s="68">
        <v>19.0700808625337</v>
      </c>
      <c r="G469" s="71">
        <v>0.25</v>
      </c>
      <c r="H469" s="68">
        <v>51.415094339622598</v>
      </c>
      <c r="I469" s="71">
        <v>6.8273604089408996E-3</v>
      </c>
      <c r="J469" s="68">
        <v>23.450134770889498</v>
      </c>
      <c r="K469" s="71">
        <v>0</v>
      </c>
      <c r="L469" s="68">
        <v>77.493261455525598</v>
      </c>
    </row>
    <row r="470" spans="1:12" x14ac:dyDescent="0.2">
      <c r="A470" s="72" t="s">
        <v>1263</v>
      </c>
      <c r="B470" s="66" t="s">
        <v>1264</v>
      </c>
      <c r="C470" s="67">
        <v>56</v>
      </c>
      <c r="D470" s="67" t="s">
        <v>340</v>
      </c>
      <c r="E470" s="71">
        <v>8.58204713745227E-2</v>
      </c>
      <c r="F470" s="68">
        <v>20.1482479784367</v>
      </c>
      <c r="G470" s="71">
        <v>0.25</v>
      </c>
      <c r="H470" s="68">
        <v>51.415094339622598</v>
      </c>
      <c r="I470" s="71">
        <v>7.4614141235681804E-3</v>
      </c>
      <c r="J470" s="68">
        <v>25.4043126684636</v>
      </c>
      <c r="K470" s="71">
        <v>0</v>
      </c>
      <c r="L470" s="68">
        <v>77.493261455525598</v>
      </c>
    </row>
    <row r="471" spans="1:12" x14ac:dyDescent="0.2">
      <c r="A471" s="72" t="s">
        <v>1265</v>
      </c>
      <c r="B471" s="66" t="s">
        <v>1266</v>
      </c>
      <c r="C471" s="67">
        <v>56</v>
      </c>
      <c r="D471" s="67" t="s">
        <v>340</v>
      </c>
      <c r="E471" s="71">
        <v>8.4380523321629694E-2</v>
      </c>
      <c r="F471" s="68">
        <v>13.207547169811299</v>
      </c>
      <c r="G471" s="71">
        <v>0.249999999997227</v>
      </c>
      <c r="H471" s="68">
        <v>25.6738544474394</v>
      </c>
      <c r="I471" s="71">
        <v>3.1415699676624999E-3</v>
      </c>
      <c r="J471" s="68">
        <v>10.107816711590299</v>
      </c>
      <c r="K471" s="71">
        <v>0</v>
      </c>
      <c r="L471" s="68">
        <v>77.493261455525598</v>
      </c>
    </row>
    <row r="472" spans="1:12" x14ac:dyDescent="0.2">
      <c r="A472" s="72" t="s">
        <v>1267</v>
      </c>
      <c r="B472" s="66" t="s">
        <v>1268</v>
      </c>
      <c r="C472" s="67">
        <v>56</v>
      </c>
      <c r="D472" s="67" t="s">
        <v>340</v>
      </c>
      <c r="E472" s="71">
        <v>8.8276097419182603E-2</v>
      </c>
      <c r="F472" s="68">
        <v>31.603773584905699</v>
      </c>
      <c r="G472" s="71">
        <v>0.25420365882143398</v>
      </c>
      <c r="H472" s="68">
        <v>62.196765498652297</v>
      </c>
      <c r="I472" s="71">
        <v>1.0624633436114E-2</v>
      </c>
      <c r="J472" s="68">
        <v>34.029649595687303</v>
      </c>
      <c r="K472" s="71">
        <v>0</v>
      </c>
      <c r="L472" s="68">
        <v>77.493261455525598</v>
      </c>
    </row>
    <row r="473" spans="1:12" x14ac:dyDescent="0.2">
      <c r="A473" s="72" t="s">
        <v>1269</v>
      </c>
      <c r="B473" s="66" t="s">
        <v>1270</v>
      </c>
      <c r="C473" s="67">
        <v>56</v>
      </c>
      <c r="D473" s="67" t="s">
        <v>340</v>
      </c>
      <c r="E473" s="71">
        <v>8.3963919565488904E-2</v>
      </c>
      <c r="F473" s="68">
        <v>10.916442048517499</v>
      </c>
      <c r="G473" s="71">
        <v>0.249999999881485</v>
      </c>
      <c r="H473" s="68">
        <v>24.1913746630728</v>
      </c>
      <c r="I473" s="71">
        <v>1.89175881498183E-3</v>
      </c>
      <c r="J473" s="68">
        <v>4.44743935309973</v>
      </c>
      <c r="K473" s="71">
        <v>0</v>
      </c>
      <c r="L473" s="68">
        <v>77.493261455525598</v>
      </c>
    </row>
    <row r="474" spans="1:12" x14ac:dyDescent="0.2">
      <c r="A474" s="72" t="s">
        <v>1271</v>
      </c>
      <c r="B474" s="66" t="s">
        <v>1272</v>
      </c>
      <c r="C474" s="67">
        <v>56</v>
      </c>
      <c r="D474" s="67" t="s">
        <v>340</v>
      </c>
      <c r="E474" s="71">
        <v>8.5620850295610701E-2</v>
      </c>
      <c r="F474" s="68">
        <v>19.137466307277599</v>
      </c>
      <c r="G474" s="71">
        <v>0.25257007719770003</v>
      </c>
      <c r="H474" s="68">
        <v>58.355795148247999</v>
      </c>
      <c r="I474" s="71">
        <v>4.2924736891318703E-3</v>
      </c>
      <c r="J474" s="68">
        <v>14.218328840970401</v>
      </c>
      <c r="K474" s="71">
        <v>0</v>
      </c>
      <c r="L474" s="68">
        <v>77.493261455525598</v>
      </c>
    </row>
    <row r="475" spans="1:12" x14ac:dyDescent="0.2">
      <c r="A475" s="72" t="s">
        <v>1273</v>
      </c>
      <c r="B475" s="66" t="s">
        <v>1274</v>
      </c>
      <c r="C475" s="67">
        <v>56</v>
      </c>
      <c r="D475" s="67" t="s">
        <v>340</v>
      </c>
      <c r="E475" s="71">
        <v>8.9367807384903297E-2</v>
      </c>
      <c r="F475" s="68">
        <v>35.175202156334201</v>
      </c>
      <c r="G475" s="71">
        <v>0.26261097659402699</v>
      </c>
      <c r="H475" s="68">
        <v>74.865229110512104</v>
      </c>
      <c r="I475" s="71">
        <v>5.4924455606825398E-3</v>
      </c>
      <c r="J475" s="68">
        <v>18.6657681940701</v>
      </c>
      <c r="K475" s="71">
        <v>0</v>
      </c>
      <c r="L475" s="68">
        <v>77.493261455525598</v>
      </c>
    </row>
    <row r="476" spans="1:12" x14ac:dyDescent="0.2">
      <c r="A476" s="72" t="s">
        <v>1275</v>
      </c>
      <c r="B476" s="66" t="s">
        <v>1276</v>
      </c>
      <c r="C476" s="67">
        <v>54</v>
      </c>
      <c r="D476" s="67" t="s">
        <v>340</v>
      </c>
      <c r="E476" s="71">
        <v>8.5036219287055806E-2</v>
      </c>
      <c r="F476" s="68">
        <v>16.5094339622642</v>
      </c>
      <c r="G476" s="71">
        <v>0.249793753250732</v>
      </c>
      <c r="H476" s="68">
        <v>18.2614555256065</v>
      </c>
      <c r="I476" s="71">
        <v>5.3149046104350598E-3</v>
      </c>
      <c r="J476" s="68">
        <v>18.2614555256065</v>
      </c>
      <c r="K476" s="71">
        <v>0</v>
      </c>
      <c r="L476" s="68">
        <v>77.493261455525598</v>
      </c>
    </row>
    <row r="477" spans="1:12" x14ac:dyDescent="0.2">
      <c r="A477" s="72" t="s">
        <v>1277</v>
      </c>
      <c r="B477" s="66" t="s">
        <v>1278</v>
      </c>
      <c r="C477" s="67">
        <v>54</v>
      </c>
      <c r="D477" s="67" t="s">
        <v>340</v>
      </c>
      <c r="E477" s="71">
        <v>8.5407051441513906E-2</v>
      </c>
      <c r="F477" s="68">
        <v>18.328840970350399</v>
      </c>
      <c r="G477" s="71">
        <v>0.25168146308979</v>
      </c>
      <c r="H477" s="68">
        <v>55.1212938005391</v>
      </c>
      <c r="I477" s="71">
        <v>4.5396912347522404E-3</v>
      </c>
      <c r="J477" s="68">
        <v>14.824797843665801</v>
      </c>
      <c r="K477" s="71">
        <v>0</v>
      </c>
      <c r="L477" s="68">
        <v>77.493261455525598</v>
      </c>
    </row>
    <row r="478" spans="1:12" x14ac:dyDescent="0.2">
      <c r="A478" s="72" t="s">
        <v>1279</v>
      </c>
      <c r="B478" s="66" t="s">
        <v>1280</v>
      </c>
      <c r="C478" s="67">
        <v>54</v>
      </c>
      <c r="D478" s="67" t="s">
        <v>340</v>
      </c>
      <c r="E478" s="71">
        <v>8.4973953935209706E-2</v>
      </c>
      <c r="F478" s="68">
        <v>15.835579514824801</v>
      </c>
      <c r="G478" s="71">
        <v>0.25</v>
      </c>
      <c r="H478" s="68">
        <v>51.415094339622598</v>
      </c>
      <c r="I478" s="71">
        <v>4.9218618056292001E-3</v>
      </c>
      <c r="J478" s="68">
        <v>16.644204851752001</v>
      </c>
      <c r="K478" s="71">
        <v>0</v>
      </c>
      <c r="L478" s="68">
        <v>77.493261455525598</v>
      </c>
    </row>
    <row r="479" spans="1:12" x14ac:dyDescent="0.2">
      <c r="A479" s="72" t="s">
        <v>1281</v>
      </c>
      <c r="B479" s="66" t="s">
        <v>1282</v>
      </c>
      <c r="C479" s="67">
        <v>54</v>
      </c>
      <c r="D479" s="67" t="s">
        <v>340</v>
      </c>
      <c r="E479" s="71">
        <v>9.6087286856707199E-2</v>
      </c>
      <c r="F479" s="68">
        <v>51.145552560646898</v>
      </c>
      <c r="G479" s="71">
        <v>0.26177024481880501</v>
      </c>
      <c r="H479" s="68">
        <v>74.191374663072807</v>
      </c>
      <c r="I479" s="71">
        <v>5.5184613889001904E-3</v>
      </c>
      <c r="J479" s="68">
        <v>18.935309973045801</v>
      </c>
      <c r="K479" s="71">
        <v>2.0973154362416001E-2</v>
      </c>
      <c r="L479" s="68">
        <v>84.029649595687303</v>
      </c>
    </row>
    <row r="480" spans="1:12" x14ac:dyDescent="0.2">
      <c r="A480" s="72" t="s">
        <v>1283</v>
      </c>
      <c r="B480" s="66" t="s">
        <v>1284</v>
      </c>
      <c r="C480" s="67">
        <v>54</v>
      </c>
      <c r="D480" s="67" t="s">
        <v>340</v>
      </c>
      <c r="E480" s="71">
        <v>8.5854836834168904E-2</v>
      </c>
      <c r="F480" s="68">
        <v>20.2830188679245</v>
      </c>
      <c r="G480" s="71">
        <v>0.24397376465590101</v>
      </c>
      <c r="H480" s="68">
        <v>13.207547169811299</v>
      </c>
      <c r="I480" s="71">
        <v>1.35907458466054E-2</v>
      </c>
      <c r="J480" s="68">
        <v>40.431266846361197</v>
      </c>
      <c r="K480" s="71">
        <v>0</v>
      </c>
      <c r="L480" s="68">
        <v>77.493261455525598</v>
      </c>
    </row>
    <row r="481" spans="1:12" x14ac:dyDescent="0.2">
      <c r="A481" s="72" t="s">
        <v>1285</v>
      </c>
      <c r="B481" s="66" t="s">
        <v>1286</v>
      </c>
      <c r="C481" s="67">
        <v>54</v>
      </c>
      <c r="D481" s="67" t="s">
        <v>340</v>
      </c>
      <c r="E481" s="71">
        <v>8.3959405031824794E-2</v>
      </c>
      <c r="F481" s="68">
        <v>10.849056603773599</v>
      </c>
      <c r="G481" s="71">
        <v>0.24999999854493099</v>
      </c>
      <c r="H481" s="68">
        <v>21.832884097034999</v>
      </c>
      <c r="I481" s="71">
        <v>1.87821655054296E-3</v>
      </c>
      <c r="J481" s="68">
        <v>4.3126684636118604</v>
      </c>
      <c r="K481" s="71">
        <v>0</v>
      </c>
      <c r="L481" s="68">
        <v>77.493261455525598</v>
      </c>
    </row>
    <row r="482" spans="1:12" x14ac:dyDescent="0.2">
      <c r="A482" s="72" t="s">
        <v>1287</v>
      </c>
      <c r="B482" s="66" t="s">
        <v>1288</v>
      </c>
      <c r="C482" s="67">
        <v>54</v>
      </c>
      <c r="D482" s="67" t="s">
        <v>340</v>
      </c>
      <c r="E482" s="71">
        <v>8.7210935982627497E-2</v>
      </c>
      <c r="F482" s="68">
        <v>27.223719676549901</v>
      </c>
      <c r="G482" s="71">
        <v>0.248063201263032</v>
      </c>
      <c r="H482" s="68">
        <v>15.3638814016173</v>
      </c>
      <c r="I482" s="71">
        <v>1.35696066848509E-2</v>
      </c>
      <c r="J482" s="68">
        <v>40.363881401617199</v>
      </c>
      <c r="K482" s="71">
        <v>0</v>
      </c>
      <c r="L482" s="68">
        <v>77.493261455525598</v>
      </c>
    </row>
    <row r="483" spans="1:12" x14ac:dyDescent="0.2">
      <c r="A483" s="72" t="s">
        <v>1289</v>
      </c>
      <c r="B483" s="66" t="s">
        <v>1290</v>
      </c>
      <c r="C483" s="67">
        <v>54</v>
      </c>
      <c r="D483" s="67" t="s">
        <v>340</v>
      </c>
      <c r="E483" s="71">
        <v>8.6552996402416399E-2</v>
      </c>
      <c r="F483" s="68">
        <v>23.989218328841002</v>
      </c>
      <c r="G483" s="71">
        <v>0.25900535012602299</v>
      </c>
      <c r="H483" s="68">
        <v>70.687331536388101</v>
      </c>
      <c r="I483" s="71">
        <v>6.5363908122599199E-4</v>
      </c>
      <c r="J483" s="68">
        <v>0.80862533692722405</v>
      </c>
      <c r="K483" s="71">
        <v>0</v>
      </c>
      <c r="L483" s="68">
        <v>77.493261455525598</v>
      </c>
    </row>
    <row r="484" spans="1:12" x14ac:dyDescent="0.2">
      <c r="A484" s="72" t="s">
        <v>1291</v>
      </c>
      <c r="B484" s="66" t="s">
        <v>1292</v>
      </c>
      <c r="C484" s="67">
        <v>54</v>
      </c>
      <c r="D484" s="67" t="s">
        <v>340</v>
      </c>
      <c r="E484" s="71">
        <v>8.9518059147713797E-2</v>
      </c>
      <c r="F484" s="68">
        <v>35.579514824797798</v>
      </c>
      <c r="G484" s="71">
        <v>0.249999999828352</v>
      </c>
      <c r="H484" s="68">
        <v>23.854447439353098</v>
      </c>
      <c r="I484" s="71">
        <v>1.85541776147898E-2</v>
      </c>
      <c r="J484" s="68">
        <v>47.8436657681941</v>
      </c>
      <c r="K484" s="71">
        <v>0</v>
      </c>
      <c r="L484" s="68">
        <v>77.493261455525598</v>
      </c>
    </row>
    <row r="485" spans="1:12" x14ac:dyDescent="0.2">
      <c r="A485" s="72" t="s">
        <v>1293</v>
      </c>
      <c r="B485" s="66" t="s">
        <v>1294</v>
      </c>
      <c r="C485" s="67">
        <v>54</v>
      </c>
      <c r="D485" s="67" t="s">
        <v>340</v>
      </c>
      <c r="E485" s="71">
        <v>8.7679900230294497E-2</v>
      </c>
      <c r="F485" s="68">
        <v>29.177897574124</v>
      </c>
      <c r="G485" s="71">
        <v>0.25588512240941602</v>
      </c>
      <c r="H485" s="68">
        <v>66.239892183288404</v>
      </c>
      <c r="I485" s="71">
        <v>7.1545782814675801E-3</v>
      </c>
      <c r="J485" s="68">
        <v>24.5956873315364</v>
      </c>
      <c r="K485" s="71">
        <v>0</v>
      </c>
      <c r="L485" s="68">
        <v>77.493261455525598</v>
      </c>
    </row>
    <row r="486" spans="1:12" x14ac:dyDescent="0.2">
      <c r="A486" s="72" t="s">
        <v>1295</v>
      </c>
      <c r="B486" s="66" t="s">
        <v>1296</v>
      </c>
      <c r="C486" s="67">
        <v>54</v>
      </c>
      <c r="D486" s="67" t="s">
        <v>340</v>
      </c>
      <c r="E486" s="71">
        <v>9.1257534545549995E-2</v>
      </c>
      <c r="F486" s="68">
        <v>40.835579514824801</v>
      </c>
      <c r="G486" s="71">
        <v>0.254203658864676</v>
      </c>
      <c r="H486" s="68">
        <v>63.140161725067401</v>
      </c>
      <c r="I486" s="71">
        <v>1.9568944771974101E-2</v>
      </c>
      <c r="J486" s="68">
        <v>49.797843665768198</v>
      </c>
      <c r="K486" s="71">
        <v>0</v>
      </c>
      <c r="L486" s="68">
        <v>77.493261455525598</v>
      </c>
    </row>
    <row r="487" spans="1:12" x14ac:dyDescent="0.2">
      <c r="A487" s="72" t="s">
        <v>1297</v>
      </c>
      <c r="B487" s="66" t="s">
        <v>1298</v>
      </c>
      <c r="C487" s="67">
        <v>54</v>
      </c>
      <c r="D487" s="67" t="s">
        <v>340</v>
      </c>
      <c r="E487" s="71">
        <v>9.0018032985224594E-2</v>
      </c>
      <c r="F487" s="68">
        <v>37.668463611859799</v>
      </c>
      <c r="G487" s="71">
        <v>0.25</v>
      </c>
      <c r="H487" s="68">
        <v>51.415094339622598</v>
      </c>
      <c r="I487" s="71">
        <v>2.00540989556738E-2</v>
      </c>
      <c r="J487" s="68">
        <v>50.404312668463596</v>
      </c>
      <c r="K487" s="71">
        <v>0</v>
      </c>
      <c r="L487" s="68">
        <v>77.493261455525598</v>
      </c>
    </row>
    <row r="488" spans="1:12" x14ac:dyDescent="0.2">
      <c r="A488" s="72" t="s">
        <v>1299</v>
      </c>
      <c r="B488" s="66" t="s">
        <v>1300</v>
      </c>
      <c r="C488" s="67">
        <v>56</v>
      </c>
      <c r="D488" s="67" t="s">
        <v>340</v>
      </c>
      <c r="E488" s="71">
        <v>9.1695578004296605E-2</v>
      </c>
      <c r="F488" s="68">
        <v>41.509433962264197</v>
      </c>
      <c r="G488" s="71">
        <v>0.26429244004739499</v>
      </c>
      <c r="H488" s="68">
        <v>76.145552560646905</v>
      </c>
      <c r="I488" s="71">
        <v>1.0794293965494301E-2</v>
      </c>
      <c r="J488" s="68">
        <v>34.231805929919098</v>
      </c>
      <c r="K488" s="71">
        <v>0</v>
      </c>
      <c r="L488" s="68">
        <v>77.493261455525598</v>
      </c>
    </row>
    <row r="489" spans="1:12" x14ac:dyDescent="0.2">
      <c r="A489" s="72" t="s">
        <v>1301</v>
      </c>
      <c r="B489" s="66" t="s">
        <v>1302</v>
      </c>
      <c r="C489" s="67">
        <v>56</v>
      </c>
      <c r="D489" s="67" t="s">
        <v>340</v>
      </c>
      <c r="E489" s="71">
        <v>8.4843454151262404E-2</v>
      </c>
      <c r="F489" s="68">
        <v>15.296495956873301</v>
      </c>
      <c r="G489" s="71">
        <v>0.24995491355091101</v>
      </c>
      <c r="H489" s="68">
        <v>19.339622641509401</v>
      </c>
      <c r="I489" s="71">
        <v>4.5754489028760198E-3</v>
      </c>
      <c r="J489" s="68">
        <v>14.959568733153599</v>
      </c>
      <c r="K489" s="71">
        <v>0</v>
      </c>
      <c r="L489" s="68">
        <v>77.493261455525598</v>
      </c>
    </row>
    <row r="490" spans="1:12" x14ac:dyDescent="0.2">
      <c r="A490" s="72" t="s">
        <v>1303</v>
      </c>
      <c r="B490" s="66" t="s">
        <v>1304</v>
      </c>
      <c r="C490" s="67">
        <v>54</v>
      </c>
      <c r="D490" s="67" t="s">
        <v>340</v>
      </c>
      <c r="E490" s="71">
        <v>9.4991965769842507E-2</v>
      </c>
      <c r="F490" s="68">
        <v>49.1913746630728</v>
      </c>
      <c r="G490" s="71">
        <v>0.249999997853593</v>
      </c>
      <c r="H490" s="68">
        <v>21.428571428571399</v>
      </c>
      <c r="I490" s="71">
        <v>3.4975899455934698E-2</v>
      </c>
      <c r="J490" s="68">
        <v>62.061994609164401</v>
      </c>
      <c r="K490" s="71">
        <v>0</v>
      </c>
      <c r="L490" s="68">
        <v>77.493261455525598</v>
      </c>
    </row>
    <row r="491" spans="1:12" x14ac:dyDescent="0.2">
      <c r="A491" s="72" t="s">
        <v>1305</v>
      </c>
      <c r="B491" s="66" t="s">
        <v>1306</v>
      </c>
      <c r="C491" s="67">
        <v>54</v>
      </c>
      <c r="D491" s="67" t="s">
        <v>340</v>
      </c>
      <c r="E491" s="71">
        <v>8.9605790685841194E-2</v>
      </c>
      <c r="F491" s="68">
        <v>35.849056603773597</v>
      </c>
      <c r="G491" s="71">
        <v>0.249999999932077</v>
      </c>
      <c r="H491" s="68">
        <v>24.5956873315364</v>
      </c>
      <c r="I491" s="71">
        <v>1.8817372125446399E-2</v>
      </c>
      <c r="J491" s="68">
        <v>48.247978436657696</v>
      </c>
      <c r="K491" s="71">
        <v>0</v>
      </c>
      <c r="L491" s="68">
        <v>77.493261455525598</v>
      </c>
    </row>
    <row r="492" spans="1:12" x14ac:dyDescent="0.2">
      <c r="A492" s="72" t="s">
        <v>1307</v>
      </c>
      <c r="B492" s="66" t="s">
        <v>1308</v>
      </c>
      <c r="C492" s="67">
        <v>54</v>
      </c>
      <c r="D492" s="67" t="s">
        <v>340</v>
      </c>
      <c r="E492" s="71">
        <v>8.8795533337799798E-2</v>
      </c>
      <c r="F492" s="68">
        <v>33.557951482479801</v>
      </c>
      <c r="G492" s="71">
        <v>0.24862861787087201</v>
      </c>
      <c r="H492" s="68">
        <v>16.307277628032299</v>
      </c>
      <c r="I492" s="71">
        <v>1.7757982142527599E-2</v>
      </c>
      <c r="J492" s="68">
        <v>46.7654986522911</v>
      </c>
      <c r="K492" s="71">
        <v>0</v>
      </c>
      <c r="L492" s="68">
        <v>77.493261455525598</v>
      </c>
    </row>
    <row r="493" spans="1:12" x14ac:dyDescent="0.2">
      <c r="A493" s="72" t="s">
        <v>1309</v>
      </c>
      <c r="B493" s="66" t="s">
        <v>1310</v>
      </c>
      <c r="C493" s="67">
        <v>56</v>
      </c>
      <c r="D493" s="67" t="s">
        <v>340</v>
      </c>
      <c r="E493" s="71">
        <v>8.4737411064163798E-2</v>
      </c>
      <c r="F493" s="68">
        <v>14.757412398921799</v>
      </c>
      <c r="G493" s="71">
        <v>0.24691062069897099</v>
      </c>
      <c r="H493" s="68">
        <v>14.150943396226401</v>
      </c>
      <c r="I493" s="71">
        <v>7.3016124935200996E-3</v>
      </c>
      <c r="J493" s="68">
        <v>25</v>
      </c>
      <c r="K493" s="71">
        <v>0</v>
      </c>
      <c r="L493" s="68">
        <v>77.493261455525598</v>
      </c>
    </row>
    <row r="494" spans="1:12" x14ac:dyDescent="0.2">
      <c r="A494" s="72" t="s">
        <v>1311</v>
      </c>
      <c r="B494" s="66" t="s">
        <v>1312</v>
      </c>
      <c r="C494" s="67">
        <v>54</v>
      </c>
      <c r="D494" s="67" t="s">
        <v>340</v>
      </c>
      <c r="E494" s="71">
        <v>9.33346074332468E-2</v>
      </c>
      <c r="F494" s="68">
        <v>45.619946091644202</v>
      </c>
      <c r="G494" s="71">
        <v>0.245776743183486</v>
      </c>
      <c r="H494" s="68">
        <v>13.477088948787101</v>
      </c>
      <c r="I494" s="71">
        <v>3.4227079116254097E-2</v>
      </c>
      <c r="J494" s="68">
        <v>61.388140161725097</v>
      </c>
      <c r="K494" s="71">
        <v>0</v>
      </c>
      <c r="L494" s="68">
        <v>77.493261455525598</v>
      </c>
    </row>
    <row r="495" spans="1:12" x14ac:dyDescent="0.2">
      <c r="A495" s="72" t="s">
        <v>1313</v>
      </c>
      <c r="B495" s="66" t="s">
        <v>1314</v>
      </c>
      <c r="C495" s="67">
        <v>56</v>
      </c>
      <c r="D495" s="67" t="s">
        <v>340</v>
      </c>
      <c r="E495" s="71">
        <v>9.6537890145829502E-2</v>
      </c>
      <c r="F495" s="68">
        <v>51.819407008086301</v>
      </c>
      <c r="G495" s="71">
        <v>0.26342148915788499</v>
      </c>
      <c r="H495" s="68">
        <v>75.471698113207594</v>
      </c>
      <c r="I495" s="71">
        <v>2.6192181279603498E-2</v>
      </c>
      <c r="J495" s="68">
        <v>56.132075471698101</v>
      </c>
      <c r="K495" s="71">
        <v>0</v>
      </c>
      <c r="L495" s="68">
        <v>77.493261455525598</v>
      </c>
    </row>
    <row r="496" spans="1:12" x14ac:dyDescent="0.2">
      <c r="A496" s="72" t="s">
        <v>1315</v>
      </c>
      <c r="B496" s="66" t="s">
        <v>1316</v>
      </c>
      <c r="C496" s="67">
        <v>56</v>
      </c>
      <c r="D496" s="67" t="s">
        <v>340</v>
      </c>
      <c r="E496" s="71">
        <v>8.6395431593433297E-2</v>
      </c>
      <c r="F496" s="68">
        <v>23.180592991913699</v>
      </c>
      <c r="G496" s="71">
        <v>0.248218126332101</v>
      </c>
      <c r="H496" s="68">
        <v>15.700808625336901</v>
      </c>
      <c r="I496" s="71">
        <v>1.09681684481995E-2</v>
      </c>
      <c r="J496" s="68">
        <v>34.905660377358501</v>
      </c>
      <c r="K496" s="71">
        <v>0</v>
      </c>
      <c r="L496" s="68">
        <v>77.493261455525598</v>
      </c>
    </row>
    <row r="497" spans="1:12" x14ac:dyDescent="0.2">
      <c r="A497" s="72" t="s">
        <v>1317</v>
      </c>
      <c r="B497" s="66" t="s">
        <v>1318</v>
      </c>
      <c r="C497" s="67">
        <v>54</v>
      </c>
      <c r="D497" s="67" t="s">
        <v>340</v>
      </c>
      <c r="E497" s="71">
        <v>0.10025082190521201</v>
      </c>
      <c r="F497" s="68">
        <v>57.008086253369299</v>
      </c>
      <c r="G497" s="71">
        <v>0.24999999994907801</v>
      </c>
      <c r="H497" s="68">
        <v>24.797843665768202</v>
      </c>
      <c r="I497" s="71">
        <v>5.07524657665566E-2</v>
      </c>
      <c r="J497" s="68">
        <v>69.002695417789795</v>
      </c>
      <c r="K497" s="71">
        <v>0</v>
      </c>
      <c r="L497" s="68">
        <v>77.493261455525598</v>
      </c>
    </row>
    <row r="498" spans="1:12" x14ac:dyDescent="0.2">
      <c r="A498" s="72" t="s">
        <v>1319</v>
      </c>
      <c r="B498" s="66" t="s">
        <v>1320</v>
      </c>
      <c r="C498" s="67">
        <v>54</v>
      </c>
      <c r="D498" s="67" t="s">
        <v>340</v>
      </c>
      <c r="E498" s="71">
        <v>0.106818995748319</v>
      </c>
      <c r="F498" s="68">
        <v>64.487870619946094</v>
      </c>
      <c r="G498" s="71">
        <v>0.249999999973467</v>
      </c>
      <c r="H498" s="68">
        <v>25.067385444743898</v>
      </c>
      <c r="I498" s="71">
        <v>7.0456987271489593E-2</v>
      </c>
      <c r="J498" s="68">
        <v>74.797843665768198</v>
      </c>
      <c r="K498" s="71">
        <v>0</v>
      </c>
      <c r="L498" s="68">
        <v>77.493261455525598</v>
      </c>
    </row>
    <row r="499" spans="1:12" x14ac:dyDescent="0.2">
      <c r="A499" s="72" t="s">
        <v>1321</v>
      </c>
      <c r="B499" s="66" t="s">
        <v>1322</v>
      </c>
      <c r="C499" s="67">
        <v>55</v>
      </c>
      <c r="D499" s="67" t="s">
        <v>340</v>
      </c>
      <c r="E499" s="71">
        <v>0.111598197694568</v>
      </c>
      <c r="F499" s="68">
        <v>68.867924528301899</v>
      </c>
      <c r="G499" s="71">
        <v>0.270357567853515</v>
      </c>
      <c r="H499" s="68">
        <v>80.121293800539107</v>
      </c>
      <c r="I499" s="71">
        <v>6.4437025230188197E-2</v>
      </c>
      <c r="J499" s="68">
        <v>73.450134770889505</v>
      </c>
      <c r="K499" s="71">
        <v>0</v>
      </c>
      <c r="L499" s="68">
        <v>77.493261455525598</v>
      </c>
    </row>
    <row r="500" spans="1:12" x14ac:dyDescent="0.2">
      <c r="A500" s="72" t="s">
        <v>1323</v>
      </c>
      <c r="B500" s="66" t="s">
        <v>1324</v>
      </c>
      <c r="C500" s="67">
        <v>55</v>
      </c>
      <c r="D500" s="67" t="s">
        <v>340</v>
      </c>
      <c r="E500" s="71">
        <v>8.7423796290817396E-2</v>
      </c>
      <c r="F500" s="68">
        <v>28.2345013477089</v>
      </c>
      <c r="G500" s="71">
        <v>0.24999999988139099</v>
      </c>
      <c r="H500" s="68">
        <v>24.123989218328799</v>
      </c>
      <c r="I500" s="71">
        <v>1.22713889910613E-2</v>
      </c>
      <c r="J500" s="68">
        <v>37.601078167115901</v>
      </c>
      <c r="K500" s="71">
        <v>0</v>
      </c>
      <c r="L500" s="68">
        <v>77.493261455525598</v>
      </c>
    </row>
    <row r="501" spans="1:12" x14ac:dyDescent="0.2">
      <c r="A501" s="72" t="s">
        <v>1325</v>
      </c>
      <c r="B501" s="66" t="s">
        <v>1326</v>
      </c>
      <c r="C501" s="67">
        <v>55</v>
      </c>
      <c r="D501" s="67" t="s">
        <v>340</v>
      </c>
      <c r="E501" s="71">
        <v>9.4755414293264506E-2</v>
      </c>
      <c r="F501" s="68">
        <v>48.584905660377402</v>
      </c>
      <c r="G501" s="71">
        <v>0.25</v>
      </c>
      <c r="H501" s="68">
        <v>51.415094339622598</v>
      </c>
      <c r="I501" s="71">
        <v>3.4266242879793497E-2</v>
      </c>
      <c r="J501" s="68">
        <v>61.455525606469003</v>
      </c>
      <c r="K501" s="71">
        <v>0</v>
      </c>
      <c r="L501" s="68">
        <v>77.493261455525598</v>
      </c>
    </row>
    <row r="502" spans="1:12" x14ac:dyDescent="0.2">
      <c r="A502" s="72" t="s">
        <v>1327</v>
      </c>
      <c r="B502" s="66" t="s">
        <v>1328</v>
      </c>
      <c r="C502" s="67">
        <v>54</v>
      </c>
      <c r="D502" s="67" t="s">
        <v>340</v>
      </c>
      <c r="E502" s="71">
        <v>0.12080599662680599</v>
      </c>
      <c r="F502" s="68">
        <v>74.865229110512104</v>
      </c>
      <c r="G502" s="71">
        <v>0.25</v>
      </c>
      <c r="H502" s="68">
        <v>51.415094339622598</v>
      </c>
      <c r="I502" s="71">
        <v>0.112417989880419</v>
      </c>
      <c r="J502" s="68">
        <v>83.221024258760096</v>
      </c>
      <c r="K502" s="71">
        <v>0</v>
      </c>
      <c r="L502" s="68">
        <v>77.493261455525598</v>
      </c>
    </row>
    <row r="503" spans="1:12" x14ac:dyDescent="0.2">
      <c r="A503" s="72" t="s">
        <v>1329</v>
      </c>
      <c r="B503" s="66" t="s">
        <v>1330</v>
      </c>
      <c r="C503" s="67">
        <v>55</v>
      </c>
      <c r="D503" s="67" t="s">
        <v>340</v>
      </c>
      <c r="E503" s="71">
        <v>0.134152084828014</v>
      </c>
      <c r="F503" s="68">
        <v>80.9299191374663</v>
      </c>
      <c r="G503" s="71">
        <v>0.25171935535636503</v>
      </c>
      <c r="H503" s="68">
        <v>56.401617250673901</v>
      </c>
      <c r="I503" s="71">
        <v>0.15073689912767799</v>
      </c>
      <c r="J503" s="68">
        <v>87.601078167115901</v>
      </c>
      <c r="K503" s="71">
        <v>0</v>
      </c>
      <c r="L503" s="68">
        <v>77.493261455525598</v>
      </c>
    </row>
    <row r="504" spans="1:12" x14ac:dyDescent="0.2">
      <c r="A504" s="72" t="s">
        <v>1331</v>
      </c>
      <c r="B504" s="66" t="s">
        <v>1332</v>
      </c>
      <c r="C504" s="67">
        <v>55</v>
      </c>
      <c r="D504" s="67" t="s">
        <v>340</v>
      </c>
      <c r="E504" s="71">
        <v>9.0557273930966506E-2</v>
      </c>
      <c r="F504" s="68">
        <v>39.285714285714299</v>
      </c>
      <c r="G504" s="71">
        <v>0.26138825034488999</v>
      </c>
      <c r="H504" s="68">
        <v>73.854447439353095</v>
      </c>
      <c r="I504" s="71">
        <v>1.0283571448009199E-2</v>
      </c>
      <c r="J504" s="68">
        <v>33.018867924528301</v>
      </c>
      <c r="K504" s="71">
        <v>0</v>
      </c>
      <c r="L504" s="68">
        <v>77.493261455525598</v>
      </c>
    </row>
    <row r="505" spans="1:12" x14ac:dyDescent="0.2">
      <c r="A505" s="72" t="s">
        <v>365</v>
      </c>
      <c r="B505" s="66" t="s">
        <v>1333</v>
      </c>
      <c r="C505" s="67">
        <v>55</v>
      </c>
      <c r="D505" s="67" t="s">
        <v>340</v>
      </c>
      <c r="E505" s="71">
        <v>8.9879179142032195E-2</v>
      </c>
      <c r="F505" s="68">
        <v>37.196765498652297</v>
      </c>
      <c r="G505" s="71">
        <v>0.25</v>
      </c>
      <c r="H505" s="68">
        <v>51.415094339622598</v>
      </c>
      <c r="I505" s="71">
        <v>1.9637537426096599E-2</v>
      </c>
      <c r="J505" s="68">
        <v>50</v>
      </c>
      <c r="K505" s="71">
        <v>0</v>
      </c>
      <c r="L505" s="68">
        <v>77.493261455525598</v>
      </c>
    </row>
    <row r="506" spans="1:12" x14ac:dyDescent="0.2">
      <c r="A506" s="72" t="s">
        <v>1334</v>
      </c>
      <c r="B506" s="66" t="s">
        <v>1335</v>
      </c>
      <c r="C506" s="67">
        <v>55</v>
      </c>
      <c r="D506" s="67" t="s">
        <v>340</v>
      </c>
      <c r="E506" s="71">
        <v>8.6861765466304697E-2</v>
      </c>
      <c r="F506" s="68">
        <v>25.8086253369272</v>
      </c>
      <c r="G506" s="71">
        <v>0.25</v>
      </c>
      <c r="H506" s="68">
        <v>51.415094339622598</v>
      </c>
      <c r="I506" s="71">
        <v>1.0585296398914101E-2</v>
      </c>
      <c r="J506" s="68">
        <v>33.894878706199499</v>
      </c>
      <c r="K506" s="71">
        <v>0</v>
      </c>
      <c r="L506" s="68">
        <v>77.493261455525598</v>
      </c>
    </row>
    <row r="507" spans="1:12" x14ac:dyDescent="0.2">
      <c r="A507" s="72" t="s">
        <v>1336</v>
      </c>
      <c r="B507" s="66" t="s">
        <v>1337</v>
      </c>
      <c r="C507" s="67">
        <v>55</v>
      </c>
      <c r="D507" s="67" t="s">
        <v>340</v>
      </c>
      <c r="E507" s="71">
        <v>9.0654611449365999E-2</v>
      </c>
      <c r="F507" s="68">
        <v>39.555256064689999</v>
      </c>
      <c r="G507" s="71">
        <v>0.25</v>
      </c>
      <c r="H507" s="68">
        <v>51.415094339622598</v>
      </c>
      <c r="I507" s="71">
        <v>2.19638343480981E-2</v>
      </c>
      <c r="J507" s="68">
        <v>52.4258760107817</v>
      </c>
      <c r="K507" s="71">
        <v>0</v>
      </c>
      <c r="L507" s="68">
        <v>77.493261455525598</v>
      </c>
    </row>
    <row r="508" spans="1:12" x14ac:dyDescent="0.2">
      <c r="A508" s="72" t="s">
        <v>1338</v>
      </c>
      <c r="B508" s="66" t="s">
        <v>1339</v>
      </c>
      <c r="C508" s="67">
        <v>55</v>
      </c>
      <c r="D508" s="67" t="s">
        <v>340</v>
      </c>
      <c r="E508" s="71">
        <v>8.41594978338632E-2</v>
      </c>
      <c r="F508" s="68">
        <v>12.196765498652301</v>
      </c>
      <c r="G508" s="71">
        <v>0.25</v>
      </c>
      <c r="H508" s="68">
        <v>51.415094339622598</v>
      </c>
      <c r="I508" s="71">
        <v>2.47849350158968E-3</v>
      </c>
      <c r="J508" s="68">
        <v>7.0754716981132102</v>
      </c>
      <c r="K508" s="71">
        <v>0</v>
      </c>
      <c r="L508" s="68">
        <v>77.493261455525598</v>
      </c>
    </row>
    <row r="509" spans="1:12" x14ac:dyDescent="0.2">
      <c r="A509" s="72" t="s">
        <v>1340</v>
      </c>
      <c r="B509" s="66" t="s">
        <v>1341</v>
      </c>
      <c r="C509" s="67">
        <v>55</v>
      </c>
      <c r="D509" s="67" t="s">
        <v>340</v>
      </c>
      <c r="E509" s="71">
        <v>8.5813364337419207E-2</v>
      </c>
      <c r="F509" s="68">
        <v>20.080862533692699</v>
      </c>
      <c r="G509" s="71">
        <v>0.25</v>
      </c>
      <c r="H509" s="68">
        <v>51.415094339622598</v>
      </c>
      <c r="I509" s="71">
        <v>7.44009301225774E-3</v>
      </c>
      <c r="J509" s="68">
        <v>25.336927223719702</v>
      </c>
      <c r="K509" s="71">
        <v>0</v>
      </c>
      <c r="L509" s="68">
        <v>77.493261455525598</v>
      </c>
    </row>
    <row r="510" spans="1:12" x14ac:dyDescent="0.2">
      <c r="A510" s="72" t="s">
        <v>1269</v>
      </c>
      <c r="B510" s="66" t="s">
        <v>1342</v>
      </c>
      <c r="C510" s="67">
        <v>55</v>
      </c>
      <c r="D510" s="67" t="s">
        <v>340</v>
      </c>
      <c r="E510" s="71">
        <v>8.3989565896904997E-2</v>
      </c>
      <c r="F510" s="68">
        <v>11.118598382749299</v>
      </c>
      <c r="G510" s="71">
        <v>0.25</v>
      </c>
      <c r="H510" s="68">
        <v>51.415094339622598</v>
      </c>
      <c r="I510" s="71">
        <v>1.9686976907149199E-3</v>
      </c>
      <c r="J510" s="68">
        <v>4.8517520215633398</v>
      </c>
      <c r="K510" s="71">
        <v>0</v>
      </c>
      <c r="L510" s="68">
        <v>77.493261455525598</v>
      </c>
    </row>
    <row r="511" spans="1:12" x14ac:dyDescent="0.2">
      <c r="A511" s="72" t="s">
        <v>1343</v>
      </c>
      <c r="B511" s="66" t="s">
        <v>1344</v>
      </c>
      <c r="C511" s="67">
        <v>55</v>
      </c>
      <c r="D511" s="67" t="s">
        <v>340</v>
      </c>
      <c r="E511" s="71">
        <v>9.6795851479201597E-2</v>
      </c>
      <c r="F511" s="68">
        <v>52.291105121293803</v>
      </c>
      <c r="G511" s="71">
        <v>0.25588512241054601</v>
      </c>
      <c r="H511" s="68">
        <v>66.9137466307278</v>
      </c>
      <c r="I511" s="71">
        <v>3.4502432027058702E-2</v>
      </c>
      <c r="J511" s="68">
        <v>61.590296495956899</v>
      </c>
      <c r="K511" s="71">
        <v>0</v>
      </c>
      <c r="L511" s="68">
        <v>77.493261455525598</v>
      </c>
    </row>
    <row r="512" spans="1:12" x14ac:dyDescent="0.2">
      <c r="A512" s="72" t="s">
        <v>1345</v>
      </c>
      <c r="B512" s="66" t="s">
        <v>1346</v>
      </c>
      <c r="C512" s="67">
        <v>55</v>
      </c>
      <c r="D512" s="67" t="s">
        <v>340</v>
      </c>
      <c r="E512" s="71">
        <v>0.12692582209870101</v>
      </c>
      <c r="F512" s="68">
        <v>78.436657681940702</v>
      </c>
      <c r="G512" s="71">
        <v>0.278167043012707</v>
      </c>
      <c r="H512" s="68">
        <v>83.557951482479794</v>
      </c>
      <c r="I512" s="71">
        <v>0.10261042328339599</v>
      </c>
      <c r="J512" s="68">
        <v>81.805929919137498</v>
      </c>
      <c r="K512" s="71">
        <v>0</v>
      </c>
      <c r="L512" s="68">
        <v>77.493261455525598</v>
      </c>
    </row>
    <row r="513" spans="1:12" x14ac:dyDescent="0.2">
      <c r="A513" s="72" t="s">
        <v>1347</v>
      </c>
      <c r="B513" s="66" t="s">
        <v>1348</v>
      </c>
      <c r="C513" s="67">
        <v>55</v>
      </c>
      <c r="D513" s="67" t="s">
        <v>340</v>
      </c>
      <c r="E513" s="71">
        <v>0.138653967892202</v>
      </c>
      <c r="F513" s="68">
        <v>82.277628032345007</v>
      </c>
      <c r="G513" s="71">
        <v>0.25371365343369301</v>
      </c>
      <c r="H513" s="68">
        <v>61.320754716981099</v>
      </c>
      <c r="I513" s="71">
        <v>0.16224825024291201</v>
      </c>
      <c r="J513" s="68">
        <v>88.881401617250702</v>
      </c>
      <c r="K513" s="71">
        <v>0</v>
      </c>
      <c r="L513" s="68">
        <v>77.493261455525598</v>
      </c>
    </row>
    <row r="514" spans="1:12" x14ac:dyDescent="0.2">
      <c r="A514" s="72" t="s">
        <v>1349</v>
      </c>
      <c r="B514" s="66" t="s">
        <v>1350</v>
      </c>
      <c r="C514" s="67">
        <v>55</v>
      </c>
      <c r="D514" s="67" t="s">
        <v>340</v>
      </c>
      <c r="E514" s="71">
        <v>8.4045660279596604E-2</v>
      </c>
      <c r="F514" s="68">
        <v>11.455525606468999</v>
      </c>
      <c r="G514" s="71">
        <v>0.25</v>
      </c>
      <c r="H514" s="68">
        <v>51.415094339622598</v>
      </c>
      <c r="I514" s="71">
        <v>2.1369808387897401E-3</v>
      </c>
      <c r="J514" s="68">
        <v>5.6603773584905701</v>
      </c>
      <c r="K514" s="71">
        <v>0</v>
      </c>
      <c r="L514" s="68">
        <v>77.493261455525598</v>
      </c>
    </row>
    <row r="515" spans="1:12" x14ac:dyDescent="0.2">
      <c r="A515" s="72" t="s">
        <v>1351</v>
      </c>
      <c r="B515" s="66" t="s">
        <v>1352</v>
      </c>
      <c r="C515" s="67">
        <v>55</v>
      </c>
      <c r="D515" s="67" t="s">
        <v>340</v>
      </c>
      <c r="E515" s="71">
        <v>8.3970036969736706E-2</v>
      </c>
      <c r="F515" s="68">
        <v>10.983827493261501</v>
      </c>
      <c r="G515" s="71">
        <v>0.24999999999781899</v>
      </c>
      <c r="H515" s="68">
        <v>25.8086253369272</v>
      </c>
      <c r="I515" s="71">
        <v>1.91011091139152E-3</v>
      </c>
      <c r="J515" s="68">
        <v>4.5148247978436702</v>
      </c>
      <c r="K515" s="71">
        <v>0</v>
      </c>
      <c r="L515" s="68">
        <v>77.493261455525598</v>
      </c>
    </row>
    <row r="516" spans="1:12" x14ac:dyDescent="0.2">
      <c r="A516" s="72" t="s">
        <v>1353</v>
      </c>
      <c r="B516" s="66" t="s">
        <v>1354</v>
      </c>
      <c r="C516" s="67">
        <v>55</v>
      </c>
      <c r="D516" s="67" t="s">
        <v>340</v>
      </c>
      <c r="E516" s="71">
        <v>9.0350589932449404E-2</v>
      </c>
      <c r="F516" s="68">
        <v>38.611859838274903</v>
      </c>
      <c r="G516" s="71">
        <v>0.25287292148752899</v>
      </c>
      <c r="H516" s="68">
        <v>59.097035040431301</v>
      </c>
      <c r="I516" s="71">
        <v>1.81788483098194E-2</v>
      </c>
      <c r="J516" s="68">
        <v>47.237196765498702</v>
      </c>
      <c r="K516" s="71">
        <v>0</v>
      </c>
      <c r="L516" s="68">
        <v>77.493261455525598</v>
      </c>
    </row>
    <row r="517" spans="1:12" x14ac:dyDescent="0.2">
      <c r="A517" s="72" t="s">
        <v>1355</v>
      </c>
      <c r="B517" s="66" t="s">
        <v>1356</v>
      </c>
      <c r="C517" s="67">
        <v>55</v>
      </c>
      <c r="D517" s="67" t="s">
        <v>340</v>
      </c>
      <c r="E517" s="71">
        <v>8.7764436775018398E-2</v>
      </c>
      <c r="F517" s="68">
        <v>29.4474393530997</v>
      </c>
      <c r="G517" s="71">
        <v>0.24995539292090699</v>
      </c>
      <c r="H517" s="68">
        <v>19.407008086253398</v>
      </c>
      <c r="I517" s="71">
        <v>1.33379174041484E-2</v>
      </c>
      <c r="J517" s="68">
        <v>39.757412398921801</v>
      </c>
      <c r="K517" s="71">
        <v>0</v>
      </c>
      <c r="L517" s="68">
        <v>77.493261455525598</v>
      </c>
    </row>
    <row r="518" spans="1:12" x14ac:dyDescent="0.2">
      <c r="A518" s="72" t="s">
        <v>1357</v>
      </c>
      <c r="B518" s="66" t="s">
        <v>1358</v>
      </c>
      <c r="C518" s="67">
        <v>55</v>
      </c>
      <c r="D518" s="67" t="s">
        <v>340</v>
      </c>
      <c r="E518" s="71">
        <v>9.0135743308719901E-2</v>
      </c>
      <c r="F518" s="68">
        <v>38.207547169811299</v>
      </c>
      <c r="G518" s="71">
        <v>0.25283664860697302</v>
      </c>
      <c r="H518" s="68">
        <v>58.625336927223699</v>
      </c>
      <c r="I518" s="71">
        <v>1.7570581319187099E-2</v>
      </c>
      <c r="J518" s="68">
        <v>46.563342318059298</v>
      </c>
      <c r="K518" s="71">
        <v>0</v>
      </c>
      <c r="L518" s="68">
        <v>77.493261455525598</v>
      </c>
    </row>
    <row r="519" spans="1:12" x14ac:dyDescent="0.2">
      <c r="A519" s="72" t="s">
        <v>1359</v>
      </c>
      <c r="B519" s="66" t="s">
        <v>1360</v>
      </c>
      <c r="C519" s="67">
        <v>55</v>
      </c>
      <c r="D519" s="67" t="s">
        <v>340</v>
      </c>
      <c r="E519" s="71">
        <v>8.4576635285758595E-2</v>
      </c>
      <c r="F519" s="68">
        <v>14.150943396226401</v>
      </c>
      <c r="G519" s="71">
        <v>0.25</v>
      </c>
      <c r="H519" s="68">
        <v>51.415094339622598</v>
      </c>
      <c r="I519" s="71">
        <v>3.72990585727586E-3</v>
      </c>
      <c r="J519" s="68">
        <v>12.264150943396199</v>
      </c>
      <c r="K519" s="71">
        <v>0</v>
      </c>
      <c r="L519" s="68">
        <v>77.493261455525598</v>
      </c>
    </row>
    <row r="520" spans="1:12" x14ac:dyDescent="0.2">
      <c r="A520" s="72" t="s">
        <v>1361</v>
      </c>
      <c r="B520" s="66" t="s">
        <v>1362</v>
      </c>
      <c r="C520" s="67">
        <v>55</v>
      </c>
      <c r="D520" s="67" t="s">
        <v>340</v>
      </c>
      <c r="E520" s="71">
        <v>8.3936486361694304E-2</v>
      </c>
      <c r="F520" s="68">
        <v>10.714285714285699</v>
      </c>
      <c r="G520" s="71">
        <v>0.25</v>
      </c>
      <c r="H520" s="68">
        <v>51.415094339622598</v>
      </c>
      <c r="I520" s="71">
        <v>1.8094590850828501E-3</v>
      </c>
      <c r="J520" s="68">
        <v>4.1105121293800497</v>
      </c>
      <c r="K520" s="71">
        <v>0</v>
      </c>
      <c r="L520" s="68">
        <v>77.493261455525598</v>
      </c>
    </row>
    <row r="521" spans="1:12" x14ac:dyDescent="0.2">
      <c r="A521" s="72" t="s">
        <v>1363</v>
      </c>
      <c r="B521" s="66" t="s">
        <v>1364</v>
      </c>
      <c r="C521" s="67">
        <v>55</v>
      </c>
      <c r="D521" s="67" t="s">
        <v>340</v>
      </c>
      <c r="E521" s="71">
        <v>8.7698852805962596E-2</v>
      </c>
      <c r="F521" s="68">
        <v>29.245283018867902</v>
      </c>
      <c r="G521" s="71">
        <v>0.25</v>
      </c>
      <c r="H521" s="68">
        <v>51.415094339622598</v>
      </c>
      <c r="I521" s="71">
        <v>1.3096558417887601E-2</v>
      </c>
      <c r="J521" s="68">
        <v>38.814016172506697</v>
      </c>
      <c r="K521" s="71">
        <v>0</v>
      </c>
      <c r="L521" s="68">
        <v>77.493261455525598</v>
      </c>
    </row>
    <row r="522" spans="1:12" x14ac:dyDescent="0.2">
      <c r="A522" s="72" t="s">
        <v>1365</v>
      </c>
      <c r="B522" s="66" t="s">
        <v>1366</v>
      </c>
      <c r="C522" s="67">
        <v>55</v>
      </c>
      <c r="D522" s="67" t="s">
        <v>340</v>
      </c>
      <c r="E522" s="71">
        <v>8.4742853360629894E-2</v>
      </c>
      <c r="F522" s="68">
        <v>14.892183288409701</v>
      </c>
      <c r="G522" s="71">
        <v>0.25</v>
      </c>
      <c r="H522" s="68">
        <v>51.415094339622598</v>
      </c>
      <c r="I522" s="71">
        <v>4.2285600818896601E-3</v>
      </c>
      <c r="J522" s="68">
        <v>13.814016172506699</v>
      </c>
      <c r="K522" s="71">
        <v>0</v>
      </c>
      <c r="L522" s="68">
        <v>77.493261455525598</v>
      </c>
    </row>
    <row r="523" spans="1:12" x14ac:dyDescent="0.2">
      <c r="A523" s="72" t="s">
        <v>948</v>
      </c>
      <c r="B523" s="66" t="s">
        <v>1367</v>
      </c>
      <c r="C523" s="67">
        <v>55</v>
      </c>
      <c r="D523" s="67" t="s">
        <v>340</v>
      </c>
      <c r="E523" s="71">
        <v>0.116351436248983</v>
      </c>
      <c r="F523" s="68">
        <v>72.035040431266907</v>
      </c>
      <c r="G523" s="71">
        <v>0.25504439063761097</v>
      </c>
      <c r="H523" s="68">
        <v>64.824797843665806</v>
      </c>
      <c r="I523" s="71">
        <v>9.4009918109339299E-2</v>
      </c>
      <c r="J523" s="68">
        <v>80.053908355795102</v>
      </c>
      <c r="K523" s="71">
        <v>0</v>
      </c>
      <c r="L523" s="68">
        <v>77.493261455525598</v>
      </c>
    </row>
    <row r="524" spans="1:12" x14ac:dyDescent="0.2">
      <c r="A524" s="72" t="s">
        <v>1368</v>
      </c>
      <c r="B524" s="66" t="s">
        <v>1369</v>
      </c>
      <c r="C524" s="67">
        <v>55</v>
      </c>
      <c r="D524" s="67" t="s">
        <v>340</v>
      </c>
      <c r="E524" s="71">
        <v>8.6847934908094407E-2</v>
      </c>
      <c r="F524" s="68">
        <v>25.606469002695398</v>
      </c>
      <c r="G524" s="71">
        <v>0.25</v>
      </c>
      <c r="H524" s="68">
        <v>51.415094339622598</v>
      </c>
      <c r="I524" s="71">
        <v>1.0543804724283099E-2</v>
      </c>
      <c r="J524" s="68">
        <v>33.625336927223699</v>
      </c>
      <c r="K524" s="71">
        <v>0</v>
      </c>
      <c r="L524" s="68">
        <v>77.493261455525598</v>
      </c>
    </row>
    <row r="525" spans="1:12" x14ac:dyDescent="0.2">
      <c r="A525" s="72" t="s">
        <v>1325</v>
      </c>
      <c r="B525" s="66" t="s">
        <v>1370</v>
      </c>
      <c r="C525" s="67">
        <v>55</v>
      </c>
      <c r="D525" s="67" t="s">
        <v>340</v>
      </c>
      <c r="E525" s="71">
        <v>8.5312036555257695E-2</v>
      </c>
      <c r="F525" s="68">
        <v>17.924528301886799</v>
      </c>
      <c r="G525" s="71">
        <v>0.25</v>
      </c>
      <c r="H525" s="68">
        <v>51.415094339622598</v>
      </c>
      <c r="I525" s="71">
        <v>5.9361096657730402E-3</v>
      </c>
      <c r="J525" s="68">
        <v>20.4177897574124</v>
      </c>
      <c r="K525" s="71">
        <v>0</v>
      </c>
      <c r="L525" s="68">
        <v>77.493261455525598</v>
      </c>
    </row>
    <row r="526" spans="1:12" x14ac:dyDescent="0.2">
      <c r="A526" s="72" t="s">
        <v>1371</v>
      </c>
      <c r="B526" s="66" t="s">
        <v>1372</v>
      </c>
      <c r="C526" s="67">
        <v>55</v>
      </c>
      <c r="D526" s="67" t="s">
        <v>340</v>
      </c>
      <c r="E526" s="71">
        <v>9.2560917554653094E-2</v>
      </c>
      <c r="F526" s="68">
        <v>43.463611859838302</v>
      </c>
      <c r="G526" s="71">
        <v>0.25</v>
      </c>
      <c r="H526" s="68">
        <v>51.415094339622598</v>
      </c>
      <c r="I526" s="71">
        <v>2.7682752663959299E-2</v>
      </c>
      <c r="J526" s="68">
        <v>56.873315363881403</v>
      </c>
      <c r="K526" s="71">
        <v>0</v>
      </c>
      <c r="L526" s="68">
        <v>77.493261455525598</v>
      </c>
    </row>
    <row r="527" spans="1:12" x14ac:dyDescent="0.2">
      <c r="A527" s="72" t="s">
        <v>1373</v>
      </c>
      <c r="B527" s="66" t="s">
        <v>1374</v>
      </c>
      <c r="C527" s="67">
        <v>55</v>
      </c>
      <c r="D527" s="67" t="s">
        <v>340</v>
      </c>
      <c r="E527" s="71">
        <v>8.9805858215560003E-2</v>
      </c>
      <c r="F527" s="68">
        <v>36.725067385444703</v>
      </c>
      <c r="G527" s="71">
        <v>0.256304302973339</v>
      </c>
      <c r="H527" s="68">
        <v>67.520215633423206</v>
      </c>
      <c r="I527" s="71">
        <v>1.3113271673341399E-2</v>
      </c>
      <c r="J527" s="68">
        <v>38.948787061994601</v>
      </c>
      <c r="K527" s="71">
        <v>0</v>
      </c>
      <c r="L527" s="68">
        <v>77.493261455525598</v>
      </c>
    </row>
    <row r="528" spans="1:12" x14ac:dyDescent="0.2">
      <c r="A528" s="72" t="s">
        <v>1375</v>
      </c>
      <c r="B528" s="66" t="s">
        <v>1376</v>
      </c>
      <c r="C528" s="67">
        <v>55</v>
      </c>
      <c r="D528" s="67" t="s">
        <v>340</v>
      </c>
      <c r="E528" s="71">
        <v>8.6945600217328806E-2</v>
      </c>
      <c r="F528" s="68">
        <v>26.280323450134802</v>
      </c>
      <c r="G528" s="71">
        <v>0.25057311844811903</v>
      </c>
      <c r="H528" s="68">
        <v>51.954177897574098</v>
      </c>
      <c r="I528" s="71">
        <v>1.02636822038677E-2</v>
      </c>
      <c r="J528" s="68">
        <v>32.951482479784403</v>
      </c>
      <c r="K528" s="71">
        <v>0</v>
      </c>
      <c r="L528" s="68">
        <v>77.493261455525598</v>
      </c>
    </row>
    <row r="529" spans="1:12" x14ac:dyDescent="0.2">
      <c r="A529" s="72" t="s">
        <v>1377</v>
      </c>
      <c r="B529" s="66" t="s">
        <v>1378</v>
      </c>
      <c r="C529" s="67">
        <v>55</v>
      </c>
      <c r="D529" s="67" t="s">
        <v>340</v>
      </c>
      <c r="E529" s="71">
        <v>0.118487408207661</v>
      </c>
      <c r="F529" s="68">
        <v>73.584905660377402</v>
      </c>
      <c r="G529" s="71">
        <v>0.30224035682546002</v>
      </c>
      <c r="H529" s="68">
        <v>88.409703504043094</v>
      </c>
      <c r="I529" s="71">
        <v>5.3221867797523997E-2</v>
      </c>
      <c r="J529" s="68">
        <v>69.811320754717002</v>
      </c>
      <c r="K529" s="71">
        <v>0</v>
      </c>
      <c r="L529" s="68">
        <v>77.493261455525598</v>
      </c>
    </row>
    <row r="530" spans="1:12" x14ac:dyDescent="0.2">
      <c r="A530" s="72" t="s">
        <v>1379</v>
      </c>
      <c r="B530" s="66" t="s">
        <v>1380</v>
      </c>
      <c r="C530" s="67">
        <v>55</v>
      </c>
      <c r="D530" s="67" t="s">
        <v>340</v>
      </c>
      <c r="E530" s="71">
        <v>9.3826853720640493E-2</v>
      </c>
      <c r="F530" s="68">
        <v>46.967654986522902</v>
      </c>
      <c r="G530" s="71">
        <v>0.24755373767802999</v>
      </c>
      <c r="H530" s="68">
        <v>14.757412398921799</v>
      </c>
      <c r="I530" s="71">
        <v>3.3926823483891998E-2</v>
      </c>
      <c r="J530" s="68">
        <v>61.118598382749298</v>
      </c>
      <c r="K530" s="71">
        <v>0</v>
      </c>
      <c r="L530" s="68">
        <v>77.493261455525598</v>
      </c>
    </row>
    <row r="531" spans="1:12" x14ac:dyDescent="0.2">
      <c r="A531" s="72" t="s">
        <v>1381</v>
      </c>
      <c r="B531" s="66" t="s">
        <v>1382</v>
      </c>
      <c r="C531" s="67">
        <v>55</v>
      </c>
      <c r="D531" s="67" t="s">
        <v>340</v>
      </c>
      <c r="E531" s="71">
        <v>9.0260909801617495E-2</v>
      </c>
      <c r="F531" s="68">
        <v>38.477088948787099</v>
      </c>
      <c r="G531" s="71">
        <v>0.25084073177293498</v>
      </c>
      <c r="H531" s="68">
        <v>53.908355795148204</v>
      </c>
      <c r="I531" s="71">
        <v>1.99419976319174E-2</v>
      </c>
      <c r="J531" s="68">
        <v>50.202156334231802</v>
      </c>
      <c r="K531" s="71">
        <v>0</v>
      </c>
      <c r="L531" s="68">
        <v>77.493261455525598</v>
      </c>
    </row>
    <row r="532" spans="1:12" x14ac:dyDescent="0.2">
      <c r="A532" s="72" t="s">
        <v>1383</v>
      </c>
      <c r="B532" s="66" t="s">
        <v>1384</v>
      </c>
      <c r="C532" s="67">
        <v>55</v>
      </c>
      <c r="D532" s="67" t="s">
        <v>340</v>
      </c>
      <c r="E532" s="71">
        <v>0.12029330889376499</v>
      </c>
      <c r="F532" s="68">
        <v>74.528301886792406</v>
      </c>
      <c r="G532" s="71">
        <v>0.25672585418348098</v>
      </c>
      <c r="H532" s="68">
        <v>68.261455525606493</v>
      </c>
      <c r="I532" s="71">
        <v>0.104154072497813</v>
      </c>
      <c r="J532" s="68">
        <v>82.345013477088898</v>
      </c>
      <c r="K532" s="71">
        <v>0</v>
      </c>
      <c r="L532" s="68">
        <v>77.493261455525598</v>
      </c>
    </row>
    <row r="533" spans="1:12" x14ac:dyDescent="0.2">
      <c r="A533" s="72" t="s">
        <v>910</v>
      </c>
      <c r="B533" s="66" t="s">
        <v>1385</v>
      </c>
      <c r="C533" s="67">
        <v>55</v>
      </c>
      <c r="D533" s="67" t="s">
        <v>340</v>
      </c>
      <c r="E533" s="71">
        <v>9.0082884515894399E-2</v>
      </c>
      <c r="F533" s="68">
        <v>38.005390835579497</v>
      </c>
      <c r="G533" s="71">
        <v>0.25</v>
      </c>
      <c r="H533" s="68">
        <v>51.415094339622598</v>
      </c>
      <c r="I533" s="71">
        <v>2.0248653547683199E-2</v>
      </c>
      <c r="J533" s="68">
        <v>50.8086253369272</v>
      </c>
      <c r="K533" s="71">
        <v>0</v>
      </c>
      <c r="L533" s="68">
        <v>77.493261455525598</v>
      </c>
    </row>
    <row r="534" spans="1:12" x14ac:dyDescent="0.2">
      <c r="A534" s="72" t="s">
        <v>1386</v>
      </c>
      <c r="B534" s="66" t="s">
        <v>1387</v>
      </c>
      <c r="C534" s="67">
        <v>55</v>
      </c>
      <c r="D534" s="67" t="s">
        <v>340</v>
      </c>
      <c r="E534" s="71">
        <v>8.8046215755564997E-2</v>
      </c>
      <c r="F534" s="68">
        <v>30.862533692722401</v>
      </c>
      <c r="G534" s="71">
        <v>0.25</v>
      </c>
      <c r="H534" s="68">
        <v>51.415094339622598</v>
      </c>
      <c r="I534" s="71">
        <v>1.41386472666949E-2</v>
      </c>
      <c r="J534" s="68">
        <v>41.239892183288397</v>
      </c>
      <c r="K534" s="71">
        <v>0</v>
      </c>
      <c r="L534" s="68">
        <v>77.493261455525598</v>
      </c>
    </row>
    <row r="535" spans="1:12" x14ac:dyDescent="0.2">
      <c r="A535" s="72" t="s">
        <v>1388</v>
      </c>
      <c r="B535" s="66" t="s">
        <v>1389</v>
      </c>
      <c r="C535" s="67">
        <v>55</v>
      </c>
      <c r="D535" s="67" t="s">
        <v>340</v>
      </c>
      <c r="E535" s="71">
        <v>8.8800533944670204E-2</v>
      </c>
      <c r="F535" s="68">
        <v>33.625336927223699</v>
      </c>
      <c r="G535" s="71">
        <v>0.25992120323264101</v>
      </c>
      <c r="H535" s="68">
        <v>72.102425876010798</v>
      </c>
      <c r="I535" s="71">
        <v>6.4803986013695601E-3</v>
      </c>
      <c r="J535" s="68">
        <v>22.641509433962302</v>
      </c>
      <c r="K535" s="71">
        <v>0</v>
      </c>
      <c r="L535" s="68">
        <v>77.493261455525598</v>
      </c>
    </row>
    <row r="536" spans="1:12" x14ac:dyDescent="0.2">
      <c r="A536" s="72" t="s">
        <v>1390</v>
      </c>
      <c r="B536" s="66" t="s">
        <v>1391</v>
      </c>
      <c r="C536" s="67">
        <v>55</v>
      </c>
      <c r="D536" s="67" t="s">
        <v>340</v>
      </c>
      <c r="E536" s="71">
        <v>8.54142538544201E-2</v>
      </c>
      <c r="F536" s="68">
        <v>18.463611859838299</v>
      </c>
      <c r="G536" s="71">
        <v>0.249889202445572</v>
      </c>
      <c r="H536" s="68">
        <v>18.733153638813999</v>
      </c>
      <c r="I536" s="71">
        <v>6.3535591176886704E-3</v>
      </c>
      <c r="J536" s="68">
        <v>22.3045822102426</v>
      </c>
      <c r="K536" s="71">
        <v>0</v>
      </c>
      <c r="L536" s="68">
        <v>77.493261455525598</v>
      </c>
    </row>
    <row r="537" spans="1:12" x14ac:dyDescent="0.2">
      <c r="A537" s="72" t="s">
        <v>1392</v>
      </c>
      <c r="B537" s="66" t="s">
        <v>1393</v>
      </c>
      <c r="C537" s="67">
        <v>55</v>
      </c>
      <c r="D537" s="67" t="s">
        <v>340</v>
      </c>
      <c r="E537" s="71">
        <v>8.4371303281209398E-2</v>
      </c>
      <c r="F537" s="68">
        <v>13.140161725067401</v>
      </c>
      <c r="G537" s="71">
        <v>0.24883494701373299</v>
      </c>
      <c r="H537" s="68">
        <v>16.374663072776301</v>
      </c>
      <c r="I537" s="71">
        <v>4.2789628298948099E-3</v>
      </c>
      <c r="J537" s="68">
        <v>14.083557951482501</v>
      </c>
      <c r="K537" s="71">
        <v>0</v>
      </c>
      <c r="L537" s="68">
        <v>77.493261455525598</v>
      </c>
    </row>
    <row r="538" spans="1:12" x14ac:dyDescent="0.2">
      <c r="A538" s="72" t="s">
        <v>1394</v>
      </c>
      <c r="B538" s="66" t="s">
        <v>1395</v>
      </c>
      <c r="C538" s="67">
        <v>55</v>
      </c>
      <c r="D538" s="67" t="s">
        <v>340</v>
      </c>
      <c r="E538" s="71">
        <v>0.151815219133763</v>
      </c>
      <c r="F538" s="68">
        <v>85.377358490565996</v>
      </c>
      <c r="G538" s="71">
        <v>0.371891015207228</v>
      </c>
      <c r="H538" s="68">
        <v>93.463611859838295</v>
      </c>
      <c r="I538" s="71">
        <v>8.3554642194060905E-2</v>
      </c>
      <c r="J538" s="68">
        <v>78.167115902964994</v>
      </c>
      <c r="K538" s="71">
        <v>0</v>
      </c>
      <c r="L538" s="68">
        <v>77.493261455525598</v>
      </c>
    </row>
    <row r="539" spans="1:12" x14ac:dyDescent="0.2">
      <c r="A539" s="72" t="s">
        <v>1396</v>
      </c>
      <c r="B539" s="66" t="s">
        <v>1397</v>
      </c>
      <c r="C539" s="67">
        <v>55</v>
      </c>
      <c r="D539" s="67" t="s">
        <v>340</v>
      </c>
      <c r="E539" s="71">
        <v>9.4723626990428494E-2</v>
      </c>
      <c r="F539" s="68">
        <v>48.517520215633397</v>
      </c>
      <c r="G539" s="71">
        <v>0.25</v>
      </c>
      <c r="H539" s="68">
        <v>51.415094339622598</v>
      </c>
      <c r="I539" s="71">
        <v>3.4170880971285303E-2</v>
      </c>
      <c r="J539" s="68">
        <v>61.253369272237201</v>
      </c>
      <c r="K539" s="71">
        <v>0</v>
      </c>
      <c r="L539" s="68">
        <v>77.493261455525598</v>
      </c>
    </row>
    <row r="540" spans="1:12" x14ac:dyDescent="0.2">
      <c r="A540" s="72" t="s">
        <v>1398</v>
      </c>
      <c r="B540" s="66" t="s">
        <v>1399</v>
      </c>
      <c r="C540" s="67">
        <v>55</v>
      </c>
      <c r="D540" s="67" t="s">
        <v>340</v>
      </c>
      <c r="E540" s="71">
        <v>8.7368243261027295E-2</v>
      </c>
      <c r="F540" s="68">
        <v>27.897574123989202</v>
      </c>
      <c r="G540" s="71">
        <v>0.25171935535636503</v>
      </c>
      <c r="H540" s="68">
        <v>56.401617250673901</v>
      </c>
      <c r="I540" s="71">
        <v>1.0385374426716901E-2</v>
      </c>
      <c r="J540" s="68">
        <v>33.288409703504001</v>
      </c>
      <c r="K540" s="71">
        <v>0</v>
      </c>
      <c r="L540" s="68">
        <v>77.493261455525598</v>
      </c>
    </row>
    <row r="541" spans="1:12" x14ac:dyDescent="0.2">
      <c r="A541" s="72" t="s">
        <v>1400</v>
      </c>
      <c r="B541" s="66" t="s">
        <v>1401</v>
      </c>
      <c r="C541" s="67">
        <v>55</v>
      </c>
      <c r="D541" s="67" t="s">
        <v>340</v>
      </c>
      <c r="E541" s="71">
        <v>9.1454050983890894E-2</v>
      </c>
      <c r="F541" s="68">
        <v>41.105121293800501</v>
      </c>
      <c r="G541" s="71">
        <v>0.25229247380848702</v>
      </c>
      <c r="H541" s="68">
        <v>57.412398921832903</v>
      </c>
      <c r="I541" s="71">
        <v>2.2069679143185899E-2</v>
      </c>
      <c r="J541" s="68">
        <v>52.897574123989202</v>
      </c>
      <c r="K541" s="71">
        <v>0</v>
      </c>
      <c r="L541" s="68">
        <v>77.493261455525598</v>
      </c>
    </row>
    <row r="542" spans="1:12" x14ac:dyDescent="0.2">
      <c r="A542" s="72" t="s">
        <v>1402</v>
      </c>
      <c r="B542" s="66" t="s">
        <v>1403</v>
      </c>
      <c r="C542" s="67">
        <v>55</v>
      </c>
      <c r="D542" s="67" t="s">
        <v>340</v>
      </c>
      <c r="E542" s="71">
        <v>0.21143901472770901</v>
      </c>
      <c r="F542" s="68">
        <v>93.800539083557993</v>
      </c>
      <c r="G542" s="71">
        <v>0.461639388016931</v>
      </c>
      <c r="H542" s="68">
        <v>96.024258760107799</v>
      </c>
      <c r="I542" s="71">
        <v>0.17267765616619499</v>
      </c>
      <c r="J542" s="68">
        <v>90.026954177897593</v>
      </c>
      <c r="K542" s="71">
        <v>0</v>
      </c>
      <c r="L542" s="68">
        <v>77.493261455525598</v>
      </c>
    </row>
    <row r="543" spans="1:12" x14ac:dyDescent="0.2">
      <c r="A543" s="72" t="s">
        <v>1404</v>
      </c>
      <c r="B543" s="66" t="s">
        <v>1405</v>
      </c>
      <c r="C543" s="67">
        <v>55</v>
      </c>
      <c r="D543" s="67" t="s">
        <v>340</v>
      </c>
      <c r="E543" s="71">
        <v>0.105685295831582</v>
      </c>
      <c r="F543" s="68">
        <v>63.274932614555297</v>
      </c>
      <c r="G543" s="71">
        <v>0.27177850118062402</v>
      </c>
      <c r="H543" s="68">
        <v>80.997304582210205</v>
      </c>
      <c r="I543" s="71">
        <v>4.5277386314121398E-2</v>
      </c>
      <c r="J543" s="68">
        <v>66.307277628032395</v>
      </c>
      <c r="K543" s="71">
        <v>0</v>
      </c>
      <c r="L543" s="68">
        <v>77.493261455525598</v>
      </c>
    </row>
    <row r="544" spans="1:12" x14ac:dyDescent="0.2">
      <c r="A544" s="72" t="s">
        <v>1406</v>
      </c>
      <c r="B544" s="66" t="s">
        <v>1407</v>
      </c>
      <c r="C544" s="67">
        <v>55</v>
      </c>
      <c r="D544" s="67" t="s">
        <v>340</v>
      </c>
      <c r="E544" s="71">
        <v>0.13248469833642801</v>
      </c>
      <c r="F544" s="68">
        <v>80.256064690026903</v>
      </c>
      <c r="G544" s="71">
        <v>0.32821643661169603</v>
      </c>
      <c r="H544" s="68">
        <v>91.307277628032395</v>
      </c>
      <c r="I544" s="71">
        <v>6.9237658397588206E-2</v>
      </c>
      <c r="J544" s="68">
        <v>74.393530997304595</v>
      </c>
      <c r="K544" s="71">
        <v>0</v>
      </c>
      <c r="L544" s="68">
        <v>77.493261455525598</v>
      </c>
    </row>
    <row r="545" spans="1:12" x14ac:dyDescent="0.2">
      <c r="A545" s="72" t="s">
        <v>1408</v>
      </c>
      <c r="B545" s="66" t="s">
        <v>1409</v>
      </c>
      <c r="C545" s="67">
        <v>55</v>
      </c>
      <c r="D545" s="67" t="s">
        <v>340</v>
      </c>
      <c r="E545" s="71">
        <v>0.14809453031324701</v>
      </c>
      <c r="F545" s="68">
        <v>85.040431266846397</v>
      </c>
      <c r="G545" s="71">
        <v>0.306165608307925</v>
      </c>
      <c r="H545" s="68">
        <v>88.881401617250702</v>
      </c>
      <c r="I545" s="71">
        <v>0.13811798263181699</v>
      </c>
      <c r="J545" s="68">
        <v>86.792452830188694</v>
      </c>
      <c r="K545" s="71">
        <v>0</v>
      </c>
      <c r="L545" s="68">
        <v>77.493261455525598</v>
      </c>
    </row>
    <row r="546" spans="1:12" x14ac:dyDescent="0.2">
      <c r="A546" s="72" t="s">
        <v>1410</v>
      </c>
      <c r="B546" s="66" t="s">
        <v>1411</v>
      </c>
      <c r="C546" s="67">
        <v>55</v>
      </c>
      <c r="D546" s="67" t="s">
        <v>340</v>
      </c>
      <c r="E546" s="71">
        <v>0.172350010323157</v>
      </c>
      <c r="F546" s="68">
        <v>89.487870619946094</v>
      </c>
      <c r="G546" s="71">
        <v>0.35077953098973202</v>
      </c>
      <c r="H546" s="68">
        <v>92.587601078167097</v>
      </c>
      <c r="I546" s="71">
        <v>0.166270499979738</v>
      </c>
      <c r="J546" s="68">
        <v>89.555256064689999</v>
      </c>
      <c r="K546" s="71">
        <v>0</v>
      </c>
      <c r="L546" s="68">
        <v>77.493261455525598</v>
      </c>
    </row>
    <row r="547" spans="1:12" x14ac:dyDescent="0.2">
      <c r="A547" s="72" t="s">
        <v>1412</v>
      </c>
      <c r="B547" s="66" t="s">
        <v>1413</v>
      </c>
      <c r="C547" s="67">
        <v>55</v>
      </c>
      <c r="D547" s="67" t="s">
        <v>340</v>
      </c>
      <c r="E547" s="71">
        <v>0.32138365609593</v>
      </c>
      <c r="F547" s="68">
        <v>97.439353099730496</v>
      </c>
      <c r="G547" s="71">
        <v>0.59647776387337803</v>
      </c>
      <c r="H547" s="68">
        <v>98.247978436657704</v>
      </c>
      <c r="I547" s="71">
        <v>0.36767320441441198</v>
      </c>
      <c r="J547" s="68">
        <v>98.180592991913798</v>
      </c>
      <c r="K547" s="71">
        <v>0</v>
      </c>
      <c r="L547" s="68">
        <v>77.493261455525598</v>
      </c>
    </row>
    <row r="548" spans="1:12" x14ac:dyDescent="0.2">
      <c r="A548" s="72" t="s">
        <v>1414</v>
      </c>
      <c r="B548" s="66" t="s">
        <v>1415</v>
      </c>
      <c r="C548" s="67">
        <v>54</v>
      </c>
      <c r="D548" s="67" t="s">
        <v>340</v>
      </c>
      <c r="E548" s="71">
        <v>8.8954366416871197E-2</v>
      </c>
      <c r="F548" s="68">
        <v>34.231805929919098</v>
      </c>
      <c r="G548" s="71">
        <v>0.25630430291446399</v>
      </c>
      <c r="H548" s="68">
        <v>67.385444743935295</v>
      </c>
      <c r="I548" s="71">
        <v>1.05587963361493E-2</v>
      </c>
      <c r="J548" s="68">
        <v>33.760107816711603</v>
      </c>
      <c r="K548" s="71">
        <v>0</v>
      </c>
      <c r="L548" s="68">
        <v>77.493261455525598</v>
      </c>
    </row>
    <row r="549" spans="1:12" x14ac:dyDescent="0.2">
      <c r="A549" s="72" t="s">
        <v>1416</v>
      </c>
      <c r="B549" s="66" t="s">
        <v>1417</v>
      </c>
      <c r="C549" s="67">
        <v>54</v>
      </c>
      <c r="D549" s="67" t="s">
        <v>340</v>
      </c>
      <c r="E549" s="71">
        <v>8.2659418454914396E-2</v>
      </c>
      <c r="F549" s="68">
        <v>8.2884097035040405</v>
      </c>
      <c r="G549" s="71">
        <v>0.24758883438573601</v>
      </c>
      <c r="H549" s="68">
        <v>14.824797843665801</v>
      </c>
      <c r="I549" s="71">
        <v>3.89420979007047E-4</v>
      </c>
      <c r="J549" s="68">
        <v>0.47169811320754701</v>
      </c>
      <c r="K549" s="71">
        <v>0</v>
      </c>
      <c r="L549" s="68">
        <v>77.493261455525598</v>
      </c>
    </row>
    <row r="550" spans="1:12" x14ac:dyDescent="0.2">
      <c r="A550" s="72" t="s">
        <v>1418</v>
      </c>
      <c r="B550" s="66" t="s">
        <v>1419</v>
      </c>
      <c r="C550" s="67">
        <v>54</v>
      </c>
      <c r="D550" s="67" t="s">
        <v>340</v>
      </c>
      <c r="E550" s="71">
        <v>8.4515560721878394E-2</v>
      </c>
      <c r="F550" s="68">
        <v>13.814016172506699</v>
      </c>
      <c r="G550" s="71">
        <v>0.24768092560921601</v>
      </c>
      <c r="H550" s="68">
        <v>14.959568733153599</v>
      </c>
      <c r="I550" s="71">
        <v>5.8657565564189298E-3</v>
      </c>
      <c r="J550" s="68">
        <v>20.0134770889488</v>
      </c>
      <c r="K550" s="71">
        <v>0</v>
      </c>
      <c r="L550" s="68">
        <v>77.493261455525598</v>
      </c>
    </row>
    <row r="551" spans="1:12" x14ac:dyDescent="0.2">
      <c r="A551" s="72" t="s">
        <v>1420</v>
      </c>
      <c r="B551" s="66" t="s">
        <v>1421</v>
      </c>
      <c r="C551" s="67">
        <v>54</v>
      </c>
      <c r="D551" s="67" t="s">
        <v>340</v>
      </c>
      <c r="E551" s="71">
        <v>8.3526459704477696E-2</v>
      </c>
      <c r="F551" s="68">
        <v>8.8948787061994601</v>
      </c>
      <c r="G551" s="71">
        <v>0.25</v>
      </c>
      <c r="H551" s="68">
        <v>51.415094339622598</v>
      </c>
      <c r="I551" s="71">
        <v>5.79379113433213E-4</v>
      </c>
      <c r="J551" s="68">
        <v>0.67385444743935297</v>
      </c>
      <c r="K551" s="71">
        <v>0</v>
      </c>
      <c r="L551" s="68">
        <v>77.493261455525598</v>
      </c>
    </row>
    <row r="552" spans="1:12" x14ac:dyDescent="0.2">
      <c r="A552" s="72" t="s">
        <v>1422</v>
      </c>
      <c r="B552" s="66" t="s">
        <v>1423</v>
      </c>
      <c r="C552" s="67">
        <v>54</v>
      </c>
      <c r="D552" s="67" t="s">
        <v>340</v>
      </c>
      <c r="E552" s="71">
        <v>0.117413223946605</v>
      </c>
      <c r="F552" s="68">
        <v>72.978436657681897</v>
      </c>
      <c r="G552" s="71">
        <v>0.25</v>
      </c>
      <c r="H552" s="68">
        <v>51.415094339622598</v>
      </c>
      <c r="I552" s="71">
        <v>0.102239671839814</v>
      </c>
      <c r="J552" s="68">
        <v>81.536388140161705</v>
      </c>
      <c r="K552" s="71">
        <v>0</v>
      </c>
      <c r="L552" s="68">
        <v>77.493261455525598</v>
      </c>
    </row>
    <row r="553" spans="1:12" x14ac:dyDescent="0.2">
      <c r="A553" s="72" t="s">
        <v>1424</v>
      </c>
      <c r="B553" s="66" t="s">
        <v>1425</v>
      </c>
      <c r="C553" s="67">
        <v>54</v>
      </c>
      <c r="D553" s="67" t="s">
        <v>340</v>
      </c>
      <c r="E553" s="71">
        <v>7.6170461198938E-2</v>
      </c>
      <c r="F553" s="68">
        <v>6.9407008086253397</v>
      </c>
      <c r="G553" s="71">
        <v>0.227742642711381</v>
      </c>
      <c r="H553" s="68">
        <v>10.242587601078201</v>
      </c>
      <c r="I553" s="71">
        <v>7.6874088543298904E-4</v>
      </c>
      <c r="J553" s="68">
        <v>1.07816711590297</v>
      </c>
      <c r="K553" s="71">
        <v>0</v>
      </c>
      <c r="L553" s="68">
        <v>77.493261455525598</v>
      </c>
    </row>
    <row r="554" spans="1:12" x14ac:dyDescent="0.2">
      <c r="A554" s="72" t="s">
        <v>1426</v>
      </c>
      <c r="B554" s="66" t="s">
        <v>1427</v>
      </c>
      <c r="C554" s="67">
        <v>54</v>
      </c>
      <c r="D554" s="67" t="s">
        <v>340</v>
      </c>
      <c r="E554" s="71">
        <v>8.3588040467013694E-2</v>
      </c>
      <c r="F554" s="68">
        <v>9.0970350404312708</v>
      </c>
      <c r="G554" s="71">
        <v>0.25</v>
      </c>
      <c r="H554" s="68">
        <v>51.415094339622598</v>
      </c>
      <c r="I554" s="71">
        <v>7.6412140104118397E-4</v>
      </c>
      <c r="J554" s="68">
        <v>1.0107816711590301</v>
      </c>
      <c r="K554" s="71">
        <v>0</v>
      </c>
      <c r="L554" s="68">
        <v>77.493261455525598</v>
      </c>
    </row>
    <row r="555" spans="1:12" x14ac:dyDescent="0.2">
      <c r="A555" s="72" t="s">
        <v>1428</v>
      </c>
      <c r="B555" s="66" t="s">
        <v>1429</v>
      </c>
      <c r="C555" s="67">
        <v>54</v>
      </c>
      <c r="D555" s="67" t="s">
        <v>340</v>
      </c>
      <c r="E555" s="71">
        <v>8.3280989068714104E-2</v>
      </c>
      <c r="F555" s="68">
        <v>8.4231805929919101</v>
      </c>
      <c r="G555" s="71">
        <v>0.24859512539291601</v>
      </c>
      <c r="H555" s="68">
        <v>16.172506738544499</v>
      </c>
      <c r="I555" s="71">
        <v>1.2478418132264601E-3</v>
      </c>
      <c r="J555" s="68">
        <v>2.0215633423180601</v>
      </c>
      <c r="K555" s="71">
        <v>0</v>
      </c>
      <c r="L555" s="68">
        <v>77.493261455525598</v>
      </c>
    </row>
    <row r="556" spans="1:12" x14ac:dyDescent="0.2">
      <c r="A556" s="72" t="s">
        <v>1430</v>
      </c>
      <c r="B556" s="66" t="s">
        <v>1431</v>
      </c>
      <c r="C556" s="67">
        <v>54</v>
      </c>
      <c r="D556" s="67" t="s">
        <v>340</v>
      </c>
      <c r="E556" s="71">
        <v>8.36552026679135E-2</v>
      </c>
      <c r="F556" s="68">
        <v>9.1644204851751994</v>
      </c>
      <c r="G556" s="71">
        <v>0.25</v>
      </c>
      <c r="H556" s="68">
        <v>51.415094339622598</v>
      </c>
      <c r="I556" s="71">
        <v>9.6560800374061596E-4</v>
      </c>
      <c r="J556" s="68">
        <v>1.4150943396226401</v>
      </c>
      <c r="K556" s="71">
        <v>0</v>
      </c>
      <c r="L556" s="68">
        <v>77.493261455525598</v>
      </c>
    </row>
    <row r="557" spans="1:12" x14ac:dyDescent="0.2">
      <c r="A557" s="72" t="s">
        <v>1432</v>
      </c>
      <c r="B557" s="66" t="s">
        <v>1433</v>
      </c>
      <c r="C557" s="67">
        <v>54</v>
      </c>
      <c r="D557" s="67" t="s">
        <v>340</v>
      </c>
      <c r="E557" s="71">
        <v>8.3472629739948997E-2</v>
      </c>
      <c r="F557" s="68">
        <v>8.8274932614555297</v>
      </c>
      <c r="G557" s="71">
        <v>0.25</v>
      </c>
      <c r="H557" s="68">
        <v>51.415094339622598</v>
      </c>
      <c r="I557" s="71">
        <v>4.1788921984707599E-4</v>
      </c>
      <c r="J557" s="68">
        <v>0.53908355795148299</v>
      </c>
      <c r="K557" s="71">
        <v>0</v>
      </c>
      <c r="L557" s="68">
        <v>77.493261455525598</v>
      </c>
    </row>
    <row r="558" spans="1:12" x14ac:dyDescent="0.2">
      <c r="A558" s="72" t="s">
        <v>1434</v>
      </c>
      <c r="B558" s="66" t="s">
        <v>1435</v>
      </c>
      <c r="C558" s="67">
        <v>54</v>
      </c>
      <c r="D558" s="67" t="s">
        <v>340</v>
      </c>
      <c r="E558" s="71">
        <v>8.8054379529368607E-2</v>
      </c>
      <c r="F558" s="68">
        <v>30.9299191374663</v>
      </c>
      <c r="G558" s="71">
        <v>0.25573118452121701</v>
      </c>
      <c r="H558" s="68">
        <v>65.566037735849093</v>
      </c>
      <c r="I558" s="71">
        <v>8.4319540668889997E-3</v>
      </c>
      <c r="J558" s="68">
        <v>27.628032345013501</v>
      </c>
      <c r="K558" s="71">
        <v>0</v>
      </c>
      <c r="L558" s="68">
        <v>77.493261455525598</v>
      </c>
    </row>
    <row r="559" spans="1:12" x14ac:dyDescent="0.2">
      <c r="A559" s="72" t="s">
        <v>1436</v>
      </c>
      <c r="B559" s="66" t="s">
        <v>1437</v>
      </c>
      <c r="C559" s="67">
        <v>54</v>
      </c>
      <c r="D559" s="67" t="s">
        <v>340</v>
      </c>
      <c r="E559" s="71">
        <v>8.4159352040747398E-2</v>
      </c>
      <c r="F559" s="68">
        <v>12.129380053908401</v>
      </c>
      <c r="G559" s="71">
        <v>0.25</v>
      </c>
      <c r="H559" s="68">
        <v>51.415094339622598</v>
      </c>
      <c r="I559" s="71">
        <v>2.4780561222421602E-3</v>
      </c>
      <c r="J559" s="68">
        <v>7.00808625336927</v>
      </c>
      <c r="K559" s="71">
        <v>0</v>
      </c>
      <c r="L559" s="68">
        <v>77.493261455525598</v>
      </c>
    </row>
    <row r="560" spans="1:12" x14ac:dyDescent="0.2">
      <c r="A560" s="72" t="s">
        <v>1438</v>
      </c>
      <c r="B560" s="66" t="s">
        <v>1439</v>
      </c>
      <c r="C560" s="67">
        <v>54</v>
      </c>
      <c r="D560" s="67" t="s">
        <v>340</v>
      </c>
      <c r="E560" s="71">
        <v>8.4364933132376002E-2</v>
      </c>
      <c r="F560" s="68">
        <v>13.005390835579499</v>
      </c>
      <c r="G560" s="71">
        <v>0.25</v>
      </c>
      <c r="H560" s="68">
        <v>51.415094339622598</v>
      </c>
      <c r="I560" s="71">
        <v>3.09479939712809E-3</v>
      </c>
      <c r="J560" s="68">
        <v>9.8382749326145493</v>
      </c>
      <c r="K560" s="71">
        <v>0</v>
      </c>
      <c r="L560" s="68">
        <v>77.493261455525598</v>
      </c>
    </row>
    <row r="561" spans="1:12" x14ac:dyDescent="0.2">
      <c r="A561" s="72" t="s">
        <v>1440</v>
      </c>
      <c r="B561" s="66" t="s">
        <v>1441</v>
      </c>
      <c r="C561" s="67">
        <v>55</v>
      </c>
      <c r="D561" s="67" t="s">
        <v>340</v>
      </c>
      <c r="E561" s="71">
        <v>9.3909544359607897E-2</v>
      </c>
      <c r="F561" s="68">
        <v>47.0350404312668</v>
      </c>
      <c r="G561" s="71">
        <v>0.27208907083140699</v>
      </c>
      <c r="H561" s="68">
        <v>81.199460916442007</v>
      </c>
      <c r="I561" s="71">
        <v>9.6395622474168292E-3</v>
      </c>
      <c r="J561" s="68">
        <v>31.266846361186001</v>
      </c>
      <c r="K561" s="71">
        <v>0</v>
      </c>
      <c r="L561" s="68">
        <v>77.493261455525598</v>
      </c>
    </row>
    <row r="562" spans="1:12" x14ac:dyDescent="0.2">
      <c r="A562" s="72" t="s">
        <v>1442</v>
      </c>
      <c r="B562" s="66" t="s">
        <v>1443</v>
      </c>
      <c r="C562" s="67">
        <v>55</v>
      </c>
      <c r="D562" s="67" t="s">
        <v>340</v>
      </c>
      <c r="E562" s="71">
        <v>0.18706073235093601</v>
      </c>
      <c r="F562" s="68">
        <v>90.835579514824801</v>
      </c>
      <c r="G562" s="71">
        <v>0.397747052300716</v>
      </c>
      <c r="H562" s="68">
        <v>94.339622641509393</v>
      </c>
      <c r="I562" s="71">
        <v>0.163435144752093</v>
      </c>
      <c r="J562" s="68">
        <v>89.218328840970401</v>
      </c>
      <c r="K562" s="71">
        <v>0</v>
      </c>
      <c r="L562" s="68">
        <v>77.493261455525598</v>
      </c>
    </row>
    <row r="563" spans="1:12" x14ac:dyDescent="0.2">
      <c r="A563" s="72" t="s">
        <v>1444</v>
      </c>
      <c r="B563" s="66" t="s">
        <v>1445</v>
      </c>
      <c r="C563" s="67">
        <v>55</v>
      </c>
      <c r="D563" s="67" t="s">
        <v>340</v>
      </c>
      <c r="E563" s="71">
        <v>0.164348810607097</v>
      </c>
      <c r="F563" s="68">
        <v>88.477088948787099</v>
      </c>
      <c r="G563" s="71">
        <v>0.43938908181754599</v>
      </c>
      <c r="H563" s="68">
        <v>95.283018867924497</v>
      </c>
      <c r="I563" s="71">
        <v>5.3657350003746003E-2</v>
      </c>
      <c r="J563" s="68">
        <v>69.878706199460893</v>
      </c>
      <c r="K563" s="71">
        <v>0</v>
      </c>
      <c r="L563" s="68">
        <v>77.493261455525598</v>
      </c>
    </row>
    <row r="564" spans="1:12" x14ac:dyDescent="0.2">
      <c r="A564" s="72" t="s">
        <v>1446</v>
      </c>
      <c r="B564" s="66" t="s">
        <v>1447</v>
      </c>
      <c r="C564" s="67">
        <v>55</v>
      </c>
      <c r="D564" s="67" t="s">
        <v>340</v>
      </c>
      <c r="E564" s="71">
        <v>8.7123360278406295E-2</v>
      </c>
      <c r="F564" s="68">
        <v>26.954177897574102</v>
      </c>
      <c r="G564" s="71">
        <v>0.25401182916485199</v>
      </c>
      <c r="H564" s="68">
        <v>61.792452830188701</v>
      </c>
      <c r="I564" s="71">
        <v>7.3582516703671903E-3</v>
      </c>
      <c r="J564" s="68">
        <v>25.067385444743898</v>
      </c>
      <c r="K564" s="71">
        <v>0</v>
      </c>
      <c r="L564" s="68">
        <v>77.493261455525598</v>
      </c>
    </row>
    <row r="565" spans="1:12" x14ac:dyDescent="0.2">
      <c r="A565" s="72" t="s">
        <v>1448</v>
      </c>
      <c r="B565" s="66" t="s">
        <v>1449</v>
      </c>
      <c r="C565" s="67">
        <v>55</v>
      </c>
      <c r="D565" s="67" t="s">
        <v>340</v>
      </c>
      <c r="E565" s="71">
        <v>8.7990808535937395E-2</v>
      </c>
      <c r="F565" s="68">
        <v>30.660377358490599</v>
      </c>
      <c r="G565" s="71">
        <v>0.25171935535636503</v>
      </c>
      <c r="H565" s="68">
        <v>56.401617250673901</v>
      </c>
      <c r="I565" s="71">
        <v>1.2253070251447101E-2</v>
      </c>
      <c r="J565" s="68">
        <v>37.533692722372002</v>
      </c>
      <c r="K565" s="71">
        <v>0</v>
      </c>
      <c r="L565" s="68">
        <v>77.493261455525598</v>
      </c>
    </row>
    <row r="566" spans="1:12" x14ac:dyDescent="0.2">
      <c r="A566" s="72" t="s">
        <v>1450</v>
      </c>
      <c r="B566" s="66" t="s">
        <v>1451</v>
      </c>
      <c r="C566" s="67">
        <v>54</v>
      </c>
      <c r="D566" s="67" t="s">
        <v>340</v>
      </c>
      <c r="E566" s="71">
        <v>0.10237514558873501</v>
      </c>
      <c r="F566" s="68">
        <v>59.973045822102399</v>
      </c>
      <c r="G566" s="71">
        <v>0.25401182916485199</v>
      </c>
      <c r="H566" s="68">
        <v>61.792452830188701</v>
      </c>
      <c r="I566" s="71">
        <v>5.3113607601353703E-2</v>
      </c>
      <c r="J566" s="68">
        <v>69.676549865229106</v>
      </c>
      <c r="K566" s="71">
        <v>0</v>
      </c>
      <c r="L566" s="68">
        <v>77.493261455525598</v>
      </c>
    </row>
    <row r="567" spans="1:12" x14ac:dyDescent="0.2">
      <c r="A567" s="72" t="s">
        <v>1452</v>
      </c>
      <c r="B567" s="66" t="s">
        <v>1453</v>
      </c>
      <c r="C567" s="67">
        <v>55</v>
      </c>
      <c r="D567" s="67" t="s">
        <v>340</v>
      </c>
      <c r="E567" s="71">
        <v>8.6061341079698095E-2</v>
      </c>
      <c r="F567" s="68">
        <v>21.293800539083598</v>
      </c>
      <c r="G567" s="71">
        <v>0.25309531377092698</v>
      </c>
      <c r="H567" s="68">
        <v>59.636118598382801</v>
      </c>
      <c r="I567" s="71">
        <v>5.0887094681671702E-3</v>
      </c>
      <c r="J567" s="68">
        <v>17.587601078167101</v>
      </c>
      <c r="K567" s="71">
        <v>0</v>
      </c>
      <c r="L567" s="68">
        <v>77.493261455525598</v>
      </c>
    </row>
    <row r="568" spans="1:12" x14ac:dyDescent="0.2">
      <c r="A568" s="72" t="s">
        <v>1454</v>
      </c>
      <c r="B568" s="66" t="s">
        <v>1455</v>
      </c>
      <c r="C568" s="67">
        <v>55</v>
      </c>
      <c r="D568" s="67" t="s">
        <v>340</v>
      </c>
      <c r="E568" s="71">
        <v>8.9786275918348202E-2</v>
      </c>
      <c r="F568" s="68">
        <v>36.657681940700797</v>
      </c>
      <c r="G568" s="71">
        <v>0.25</v>
      </c>
      <c r="H568" s="68">
        <v>51.415094339622598</v>
      </c>
      <c r="I568" s="71">
        <v>1.9358827755044598E-2</v>
      </c>
      <c r="J568" s="68">
        <v>49.4609164420485</v>
      </c>
      <c r="K568" s="71">
        <v>0</v>
      </c>
      <c r="L568" s="68">
        <v>77.493261455525598</v>
      </c>
    </row>
    <row r="569" spans="1:12" x14ac:dyDescent="0.2">
      <c r="A569" s="72" t="s">
        <v>1456</v>
      </c>
      <c r="B569" s="66" t="s">
        <v>1457</v>
      </c>
      <c r="C569" s="67">
        <v>54</v>
      </c>
      <c r="D569" s="67" t="s">
        <v>340</v>
      </c>
      <c r="E569" s="71">
        <v>8.7169642722810498E-2</v>
      </c>
      <c r="F569" s="68">
        <v>27.088948787062002</v>
      </c>
      <c r="G569" s="71">
        <v>0.25959877584424002</v>
      </c>
      <c r="H569" s="68">
        <v>71.967654986522902</v>
      </c>
      <c r="I569" s="71">
        <v>1.9101523241920001E-3</v>
      </c>
      <c r="J569" s="68">
        <v>4.5822102425875997</v>
      </c>
      <c r="K569" s="71">
        <v>0</v>
      </c>
      <c r="L569" s="68">
        <v>77.493261455525598</v>
      </c>
    </row>
    <row r="570" spans="1:12" x14ac:dyDescent="0.2">
      <c r="A570" s="72" t="s">
        <v>1458</v>
      </c>
      <c r="B570" s="66" t="s">
        <v>1459</v>
      </c>
      <c r="C570" s="67">
        <v>55</v>
      </c>
      <c r="D570" s="67" t="s">
        <v>340</v>
      </c>
      <c r="E570" s="71">
        <v>8.7392365053308996E-2</v>
      </c>
      <c r="F570" s="68">
        <v>27.9649595687332</v>
      </c>
      <c r="G570" s="71">
        <v>0.26008878115321099</v>
      </c>
      <c r="H570" s="68">
        <v>72.169811320754704</v>
      </c>
      <c r="I570" s="71">
        <v>2.08831400671658E-3</v>
      </c>
      <c r="J570" s="68">
        <v>5.2560646900269496</v>
      </c>
      <c r="K570" s="71">
        <v>0</v>
      </c>
      <c r="L570" s="68">
        <v>77.493261455525598</v>
      </c>
    </row>
    <row r="571" spans="1:12" x14ac:dyDescent="0.2">
      <c r="A571" s="72" t="s">
        <v>1460</v>
      </c>
      <c r="B571" s="66" t="s">
        <v>1461</v>
      </c>
      <c r="C571" s="67">
        <v>55</v>
      </c>
      <c r="D571" s="67" t="s">
        <v>340</v>
      </c>
      <c r="E571" s="71">
        <v>0.10216500364724</v>
      </c>
      <c r="F571" s="68">
        <v>59.703504043126699</v>
      </c>
      <c r="G571" s="71">
        <v>0.288745829718911</v>
      </c>
      <c r="H571" s="68">
        <v>86.522911051212901</v>
      </c>
      <c r="I571" s="71">
        <v>1.7749181222809201E-2</v>
      </c>
      <c r="J571" s="68">
        <v>46.698113207547202</v>
      </c>
      <c r="K571" s="71">
        <v>0</v>
      </c>
      <c r="L571" s="68">
        <v>77.493261455525598</v>
      </c>
    </row>
    <row r="572" spans="1:12" x14ac:dyDescent="0.2">
      <c r="A572" s="72" t="s">
        <v>1462</v>
      </c>
      <c r="B572" s="66" t="s">
        <v>1463</v>
      </c>
      <c r="C572" s="67">
        <v>55</v>
      </c>
      <c r="D572" s="67" t="s">
        <v>340</v>
      </c>
      <c r="E572" s="71">
        <v>8.6845063237887404E-2</v>
      </c>
      <c r="F572" s="68">
        <v>25.5390835579515</v>
      </c>
      <c r="G572" s="71">
        <v>0.25</v>
      </c>
      <c r="H572" s="68">
        <v>51.415094339622598</v>
      </c>
      <c r="I572" s="71">
        <v>1.05351897136621E-2</v>
      </c>
      <c r="J572" s="68">
        <v>33.557951482479801</v>
      </c>
      <c r="K572" s="71">
        <v>0</v>
      </c>
      <c r="L572" s="68">
        <v>77.493261455525598</v>
      </c>
    </row>
    <row r="573" spans="1:12" x14ac:dyDescent="0.2">
      <c r="A573" s="72" t="s">
        <v>1464</v>
      </c>
      <c r="B573" s="66" t="s">
        <v>1465</v>
      </c>
      <c r="C573" s="67">
        <v>55</v>
      </c>
      <c r="D573" s="67" t="s">
        <v>340</v>
      </c>
      <c r="E573" s="71">
        <v>8.6538760378064003E-2</v>
      </c>
      <c r="F573" s="68">
        <v>23.854447439353098</v>
      </c>
      <c r="G573" s="71">
        <v>0.25</v>
      </c>
      <c r="H573" s="68">
        <v>51.415094339622598</v>
      </c>
      <c r="I573" s="71">
        <v>9.6162811341918997E-3</v>
      </c>
      <c r="J573" s="68">
        <v>31.199460916442</v>
      </c>
      <c r="K573" s="71">
        <v>0</v>
      </c>
      <c r="L573" s="68">
        <v>77.493261455525598</v>
      </c>
    </row>
    <row r="574" spans="1:12" x14ac:dyDescent="0.2">
      <c r="A574" s="72" t="s">
        <v>1466</v>
      </c>
      <c r="B574" s="66" t="s">
        <v>1467</v>
      </c>
      <c r="C574" s="67">
        <v>55</v>
      </c>
      <c r="D574" s="67" t="s">
        <v>340</v>
      </c>
      <c r="E574" s="71">
        <v>9.4485583717463004E-2</v>
      </c>
      <c r="F574" s="68">
        <v>48.045822102425902</v>
      </c>
      <c r="G574" s="71">
        <v>0.25401182916485199</v>
      </c>
      <c r="H574" s="68">
        <v>61.792452830188701</v>
      </c>
      <c r="I574" s="71">
        <v>2.9444921987537301E-2</v>
      </c>
      <c r="J574" s="68">
        <v>58.625336927223699</v>
      </c>
      <c r="K574" s="71">
        <v>0</v>
      </c>
      <c r="L574" s="68">
        <v>77.493261455525598</v>
      </c>
    </row>
    <row r="575" spans="1:12" x14ac:dyDescent="0.2">
      <c r="A575" s="72" t="s">
        <v>1468</v>
      </c>
      <c r="B575" s="66" t="s">
        <v>1469</v>
      </c>
      <c r="C575" s="67">
        <v>55</v>
      </c>
      <c r="D575" s="67" t="s">
        <v>340</v>
      </c>
      <c r="E575" s="71">
        <v>0.101224346152528</v>
      </c>
      <c r="F575" s="68">
        <v>58.625336927223699</v>
      </c>
      <c r="G575" s="71">
        <v>0.28713653433693398</v>
      </c>
      <c r="H575" s="68">
        <v>86.253369272237194</v>
      </c>
      <c r="I575" s="71">
        <v>1.6536504120650102E-2</v>
      </c>
      <c r="J575" s="68">
        <v>45.013477088948797</v>
      </c>
      <c r="K575" s="71">
        <v>0</v>
      </c>
      <c r="L575" s="68">
        <v>77.493261455525598</v>
      </c>
    </row>
    <row r="576" spans="1:12" x14ac:dyDescent="0.2">
      <c r="A576" s="72" t="s">
        <v>1470</v>
      </c>
      <c r="B576" s="66" t="s">
        <v>1471</v>
      </c>
      <c r="C576" s="67">
        <v>54</v>
      </c>
      <c r="D576" s="67" t="s">
        <v>340</v>
      </c>
      <c r="E576" s="71">
        <v>8.4754466260772293E-2</v>
      </c>
      <c r="F576" s="68">
        <v>14.959568733153599</v>
      </c>
      <c r="G576" s="71">
        <v>0.25</v>
      </c>
      <c r="H576" s="68">
        <v>51.415094339622598</v>
      </c>
      <c r="I576" s="71">
        <v>4.2633987823167104E-3</v>
      </c>
      <c r="J576" s="68">
        <v>13.948787061994601</v>
      </c>
      <c r="K576" s="71">
        <v>0</v>
      </c>
      <c r="L576" s="68">
        <v>77.493261455525598</v>
      </c>
    </row>
    <row r="577" spans="1:12" x14ac:dyDescent="0.2">
      <c r="A577" s="72" t="s">
        <v>1472</v>
      </c>
      <c r="B577" s="66" t="s">
        <v>1473</v>
      </c>
      <c r="C577" s="67">
        <v>54</v>
      </c>
      <c r="D577" s="67" t="s">
        <v>340</v>
      </c>
      <c r="E577" s="71">
        <v>8.5177393426459594E-2</v>
      </c>
      <c r="F577" s="68">
        <v>17.048517520215601</v>
      </c>
      <c r="G577" s="71">
        <v>0.25</v>
      </c>
      <c r="H577" s="68">
        <v>51.415094339622598</v>
      </c>
      <c r="I577" s="71">
        <v>5.5321802793786802E-3</v>
      </c>
      <c r="J577" s="68">
        <v>19.0700808625337</v>
      </c>
      <c r="K577" s="71">
        <v>0</v>
      </c>
      <c r="L577" s="68">
        <v>77.493261455525598</v>
      </c>
    </row>
    <row r="578" spans="1:12" x14ac:dyDescent="0.2">
      <c r="A578" s="72" t="s">
        <v>1474</v>
      </c>
      <c r="B578" s="66" t="s">
        <v>1475</v>
      </c>
      <c r="C578" s="67">
        <v>55</v>
      </c>
      <c r="D578" s="67" t="s">
        <v>340</v>
      </c>
      <c r="E578" s="71">
        <v>8.6395504820790198E-2</v>
      </c>
      <c r="F578" s="68">
        <v>23.2479784366577</v>
      </c>
      <c r="G578" s="71">
        <v>0.25</v>
      </c>
      <c r="H578" s="68">
        <v>51.415094339622598</v>
      </c>
      <c r="I578" s="71">
        <v>9.1865144623704698E-3</v>
      </c>
      <c r="J578" s="68">
        <v>29.9865229110512</v>
      </c>
      <c r="K578" s="71">
        <v>0</v>
      </c>
      <c r="L578" s="68">
        <v>77.493261455525598</v>
      </c>
    </row>
    <row r="579" spans="1:12" x14ac:dyDescent="0.2">
      <c r="A579" s="72" t="s">
        <v>1476</v>
      </c>
      <c r="B579" s="66" t="s">
        <v>1477</v>
      </c>
      <c r="C579" s="67">
        <v>55</v>
      </c>
      <c r="D579" s="67" t="s">
        <v>340</v>
      </c>
      <c r="E579" s="71">
        <v>8.7287431848253799E-2</v>
      </c>
      <c r="F579" s="68">
        <v>27.493261455525602</v>
      </c>
      <c r="G579" s="71">
        <v>0.25</v>
      </c>
      <c r="H579" s="68">
        <v>51.415094339622598</v>
      </c>
      <c r="I579" s="71">
        <v>1.1862295544761399E-2</v>
      </c>
      <c r="J579" s="68">
        <v>36.388140161725097</v>
      </c>
      <c r="K579" s="71">
        <v>0</v>
      </c>
      <c r="L579" s="68">
        <v>77.493261455525598</v>
      </c>
    </row>
    <row r="580" spans="1:12" x14ac:dyDescent="0.2">
      <c r="A580" s="72" t="s">
        <v>1478</v>
      </c>
      <c r="B580" s="66" t="s">
        <v>1479</v>
      </c>
      <c r="C580" s="67">
        <v>55</v>
      </c>
      <c r="D580" s="67" t="s">
        <v>340</v>
      </c>
      <c r="E580" s="71">
        <v>8.7188615957909193E-2</v>
      </c>
      <c r="F580" s="68">
        <v>27.1563342318059</v>
      </c>
      <c r="G580" s="71">
        <v>0.25</v>
      </c>
      <c r="H580" s="68">
        <v>51.415094339622598</v>
      </c>
      <c r="I580" s="71">
        <v>1.15658478737276E-2</v>
      </c>
      <c r="J580" s="68">
        <v>35.849056603773597</v>
      </c>
      <c r="K580" s="71">
        <v>0</v>
      </c>
      <c r="L580" s="68">
        <v>77.493261455525598</v>
      </c>
    </row>
    <row r="581" spans="1:12" x14ac:dyDescent="0.2">
      <c r="A581" s="72" t="s">
        <v>1480</v>
      </c>
      <c r="B581" s="66" t="s">
        <v>1481</v>
      </c>
      <c r="C581" s="67">
        <v>55</v>
      </c>
      <c r="D581" s="67" t="s">
        <v>340</v>
      </c>
      <c r="E581" s="71">
        <v>8.7122494853398194E-2</v>
      </c>
      <c r="F581" s="68">
        <v>26.8867924528302</v>
      </c>
      <c r="G581" s="71">
        <v>0.25</v>
      </c>
      <c r="H581" s="68">
        <v>51.415094339622598</v>
      </c>
      <c r="I581" s="71">
        <v>1.1367484560194799E-2</v>
      </c>
      <c r="J581" s="68">
        <v>35.377358490566003</v>
      </c>
      <c r="K581" s="71">
        <v>0</v>
      </c>
      <c r="L581" s="68">
        <v>77.493261455525598</v>
      </c>
    </row>
    <row r="582" spans="1:12" x14ac:dyDescent="0.2">
      <c r="A582" s="72" t="s">
        <v>1482</v>
      </c>
      <c r="B582" s="66" t="s">
        <v>1483</v>
      </c>
      <c r="C582" s="67">
        <v>55</v>
      </c>
      <c r="D582" s="67" t="s">
        <v>340</v>
      </c>
      <c r="E582" s="71">
        <v>9.2676904406010896E-2</v>
      </c>
      <c r="F582" s="68">
        <v>43.935309973045797</v>
      </c>
      <c r="G582" s="71">
        <v>0.25</v>
      </c>
      <c r="H582" s="68">
        <v>51.415094339622598</v>
      </c>
      <c r="I582" s="71">
        <v>2.8030713218032698E-2</v>
      </c>
      <c r="J582" s="68">
        <v>57.210242587601101</v>
      </c>
      <c r="K582" s="71">
        <v>0</v>
      </c>
      <c r="L582" s="68">
        <v>77.493261455525598</v>
      </c>
    </row>
    <row r="583" spans="1:12" x14ac:dyDescent="0.2">
      <c r="A583" s="72" t="s">
        <v>1484</v>
      </c>
      <c r="B583" s="66" t="s">
        <v>1485</v>
      </c>
      <c r="C583" s="67">
        <v>55</v>
      </c>
      <c r="D583" s="67" t="s">
        <v>340</v>
      </c>
      <c r="E583" s="71">
        <v>8.5741006649353496E-2</v>
      </c>
      <c r="F583" s="68">
        <v>19.811320754716998</v>
      </c>
      <c r="G583" s="71">
        <v>0.25171935535636503</v>
      </c>
      <c r="H583" s="68">
        <v>56.401617250673901</v>
      </c>
      <c r="I583" s="71">
        <v>5.5036645916953604E-3</v>
      </c>
      <c r="J583" s="68">
        <v>18.800539083558</v>
      </c>
      <c r="K583" s="71">
        <v>0</v>
      </c>
      <c r="L583" s="68">
        <v>77.493261455525598</v>
      </c>
    </row>
    <row r="584" spans="1:12" x14ac:dyDescent="0.2">
      <c r="A584" s="72" t="s">
        <v>1486</v>
      </c>
      <c r="B584" s="66" t="s">
        <v>1487</v>
      </c>
      <c r="C584" s="67">
        <v>55</v>
      </c>
      <c r="D584" s="67" t="s">
        <v>340</v>
      </c>
      <c r="E584" s="71">
        <v>9.5619726231971194E-2</v>
      </c>
      <c r="F584" s="68">
        <v>50.404312668463596</v>
      </c>
      <c r="G584" s="71">
        <v>0.25</v>
      </c>
      <c r="H584" s="68">
        <v>51.415094339622598</v>
      </c>
      <c r="I584" s="71">
        <v>3.68591786959135E-2</v>
      </c>
      <c r="J584" s="68">
        <v>62.735849056603797</v>
      </c>
      <c r="K584" s="71">
        <v>0</v>
      </c>
      <c r="L584" s="68">
        <v>77.493261455525598</v>
      </c>
    </row>
    <row r="585" spans="1:12" x14ac:dyDescent="0.2">
      <c r="A585" s="72" t="s">
        <v>1488</v>
      </c>
      <c r="B585" s="66" t="s">
        <v>1489</v>
      </c>
      <c r="C585" s="67">
        <v>55</v>
      </c>
      <c r="D585" s="67" t="s">
        <v>340</v>
      </c>
      <c r="E585" s="71">
        <v>8.7843621593459598E-2</v>
      </c>
      <c r="F585" s="68">
        <v>29.8517520215633</v>
      </c>
      <c r="G585" s="71">
        <v>0.249924216394808</v>
      </c>
      <c r="H585" s="68">
        <v>18.935309973045801</v>
      </c>
      <c r="I585" s="71">
        <v>1.3606648385570901E-2</v>
      </c>
      <c r="J585" s="68">
        <v>40.498652291105103</v>
      </c>
      <c r="K585" s="71">
        <v>0</v>
      </c>
      <c r="L585" s="68">
        <v>77.493261455525598</v>
      </c>
    </row>
    <row r="586" spans="1:12" x14ac:dyDescent="0.2">
      <c r="A586" s="72" t="s">
        <v>1490</v>
      </c>
      <c r="B586" s="66" t="s">
        <v>1491</v>
      </c>
      <c r="C586" s="67">
        <v>55</v>
      </c>
      <c r="D586" s="67" t="s">
        <v>340</v>
      </c>
      <c r="E586" s="71">
        <v>8.7462678151227699E-2</v>
      </c>
      <c r="F586" s="68">
        <v>28.571428571428601</v>
      </c>
      <c r="G586" s="71">
        <v>0.25910877041325697</v>
      </c>
      <c r="H586" s="68">
        <v>70.889487870619902</v>
      </c>
      <c r="I586" s="71">
        <v>3.2792640404260098E-3</v>
      </c>
      <c r="J586" s="68">
        <v>10.512129380053899</v>
      </c>
      <c r="K586" s="71">
        <v>0</v>
      </c>
      <c r="L586" s="68">
        <v>77.493261455525598</v>
      </c>
    </row>
    <row r="587" spans="1:12" x14ac:dyDescent="0.2">
      <c r="A587" s="72" t="s">
        <v>1492</v>
      </c>
      <c r="B587" s="66" t="s">
        <v>1493</v>
      </c>
      <c r="C587" s="67">
        <v>55</v>
      </c>
      <c r="D587" s="67" t="s">
        <v>340</v>
      </c>
      <c r="E587" s="71">
        <v>9.4652973317366801E-2</v>
      </c>
      <c r="F587" s="68">
        <v>48.3827493261456</v>
      </c>
      <c r="G587" s="71">
        <v>0.27005914582425899</v>
      </c>
      <c r="H587" s="68">
        <v>79.919137466307305</v>
      </c>
      <c r="I587" s="71">
        <v>1.38997741278415E-2</v>
      </c>
      <c r="J587" s="68">
        <v>40.970350404312697</v>
      </c>
      <c r="K587" s="71">
        <v>0</v>
      </c>
      <c r="L587" s="68">
        <v>77.493261455525598</v>
      </c>
    </row>
    <row r="588" spans="1:12" x14ac:dyDescent="0.2">
      <c r="A588" s="72" t="s">
        <v>1325</v>
      </c>
      <c r="B588" s="66" t="s">
        <v>1494</v>
      </c>
      <c r="C588" s="67">
        <v>72</v>
      </c>
      <c r="D588" s="67" t="s">
        <v>340</v>
      </c>
      <c r="E588" s="71">
        <v>8.9857340009708894E-2</v>
      </c>
      <c r="F588" s="68">
        <v>37.061994609164401</v>
      </c>
      <c r="G588" s="71">
        <v>0.25</v>
      </c>
      <c r="H588" s="68">
        <v>51.415094339622598</v>
      </c>
      <c r="I588" s="71">
        <v>1.9572020029126599E-2</v>
      </c>
      <c r="J588" s="68">
        <v>49.865229110512097</v>
      </c>
      <c r="K588" s="71">
        <v>0</v>
      </c>
      <c r="L588" s="68">
        <v>77.493261455525598</v>
      </c>
    </row>
    <row r="589" spans="1:12" x14ac:dyDescent="0.2">
      <c r="A589" s="72" t="s">
        <v>1495</v>
      </c>
      <c r="B589" s="66" t="s">
        <v>1496</v>
      </c>
      <c r="C589" s="67">
        <v>72</v>
      </c>
      <c r="D589" s="67" t="s">
        <v>340</v>
      </c>
      <c r="E589" s="71">
        <v>8.5296429742462598E-2</v>
      </c>
      <c r="F589" s="68">
        <v>17.722371967655</v>
      </c>
      <c r="G589" s="71">
        <v>0.25</v>
      </c>
      <c r="H589" s="68">
        <v>51.415094339622598</v>
      </c>
      <c r="I589" s="71">
        <v>5.8892892273878601E-3</v>
      </c>
      <c r="J589" s="68">
        <v>20.1482479784367</v>
      </c>
      <c r="K589" s="71">
        <v>0</v>
      </c>
      <c r="L589" s="68">
        <v>77.493261455525598</v>
      </c>
    </row>
    <row r="590" spans="1:12" x14ac:dyDescent="0.2">
      <c r="A590" s="72" t="s">
        <v>1497</v>
      </c>
      <c r="B590" s="66" t="s">
        <v>1498</v>
      </c>
      <c r="C590" s="67">
        <v>72</v>
      </c>
      <c r="D590" s="67" t="s">
        <v>340</v>
      </c>
      <c r="E590" s="71">
        <v>9.9615445140537995E-2</v>
      </c>
      <c r="F590" s="68">
        <v>56.064690026954203</v>
      </c>
      <c r="G590" s="71">
        <v>0.26555606641867902</v>
      </c>
      <c r="H590" s="68">
        <v>77.223719676549905</v>
      </c>
      <c r="I590" s="71">
        <v>3.3290269002934803E-2</v>
      </c>
      <c r="J590" s="68">
        <v>60.646900269541803</v>
      </c>
      <c r="K590" s="71">
        <v>0</v>
      </c>
      <c r="L590" s="68">
        <v>77.493261455525598</v>
      </c>
    </row>
    <row r="591" spans="1:12" x14ac:dyDescent="0.2">
      <c r="A591" s="72" t="s">
        <v>1499</v>
      </c>
      <c r="B591" s="66" t="s">
        <v>1500</v>
      </c>
      <c r="C591" s="67">
        <v>55</v>
      </c>
      <c r="D591" s="67" t="s">
        <v>340</v>
      </c>
      <c r="E591" s="71">
        <v>8.4521458023575094E-2</v>
      </c>
      <c r="F591" s="68">
        <v>13.881401617250701</v>
      </c>
      <c r="G591" s="71">
        <v>0.25168146354587001</v>
      </c>
      <c r="H591" s="68">
        <v>55.795148247978403</v>
      </c>
      <c r="I591" s="71">
        <v>1.88291052485492E-3</v>
      </c>
      <c r="J591" s="68">
        <v>4.3800539083557997</v>
      </c>
      <c r="K591" s="71">
        <v>0</v>
      </c>
      <c r="L591" s="68">
        <v>77.493261455525598</v>
      </c>
    </row>
    <row r="592" spans="1:12" x14ac:dyDescent="0.2">
      <c r="A592" s="72" t="s">
        <v>948</v>
      </c>
      <c r="B592" s="66" t="s">
        <v>1501</v>
      </c>
      <c r="C592" s="67">
        <v>55</v>
      </c>
      <c r="D592" s="67" t="s">
        <v>340</v>
      </c>
      <c r="E592" s="71">
        <v>8.4262077472927896E-2</v>
      </c>
      <c r="F592" s="68">
        <v>12.601078167115899</v>
      </c>
      <c r="G592" s="71">
        <v>0.25</v>
      </c>
      <c r="H592" s="68">
        <v>51.415094339622598</v>
      </c>
      <c r="I592" s="71">
        <v>2.7862324187837399E-3</v>
      </c>
      <c r="J592" s="68">
        <v>8.4231805929919101</v>
      </c>
      <c r="K592" s="71">
        <v>0</v>
      </c>
      <c r="L592" s="68">
        <v>77.493261455525598</v>
      </c>
    </row>
    <row r="593" spans="1:12" x14ac:dyDescent="0.2">
      <c r="A593" s="72" t="s">
        <v>1502</v>
      </c>
      <c r="B593" s="66" t="s">
        <v>1503</v>
      </c>
      <c r="C593" s="67">
        <v>55</v>
      </c>
      <c r="D593" s="67" t="s">
        <v>340</v>
      </c>
      <c r="E593" s="71">
        <v>9.16810423579585E-2</v>
      </c>
      <c r="F593" s="68">
        <v>41.442048517520199</v>
      </c>
      <c r="G593" s="71">
        <v>0.26569534550770901</v>
      </c>
      <c r="H593" s="68">
        <v>77.291105121293796</v>
      </c>
      <c r="I593" s="71">
        <v>9.3477815661666599E-3</v>
      </c>
      <c r="J593" s="68">
        <v>30.458221024258801</v>
      </c>
      <c r="K593" s="71">
        <v>0</v>
      </c>
      <c r="L593" s="68">
        <v>77.493261455525598</v>
      </c>
    </row>
    <row r="594" spans="1:12" x14ac:dyDescent="0.2">
      <c r="A594" s="72" t="s">
        <v>1504</v>
      </c>
      <c r="B594" s="66" t="s">
        <v>1505</v>
      </c>
      <c r="C594" s="67">
        <v>54</v>
      </c>
      <c r="D594" s="67" t="s">
        <v>340</v>
      </c>
      <c r="E594" s="71">
        <v>7.5447344870170394E-2</v>
      </c>
      <c r="F594" s="68">
        <v>6.6037735849056602</v>
      </c>
      <c r="G594" s="71">
        <v>0.203049656076428</v>
      </c>
      <c r="H594" s="68">
        <v>8.0188679245282994</v>
      </c>
      <c r="I594" s="71">
        <v>2.3292378534083301E-2</v>
      </c>
      <c r="J594" s="68">
        <v>53.840970350404298</v>
      </c>
      <c r="K594" s="71">
        <v>0</v>
      </c>
      <c r="L594" s="68">
        <v>77.493261455525598</v>
      </c>
    </row>
    <row r="595" spans="1:12" x14ac:dyDescent="0.2">
      <c r="A595" s="72" t="s">
        <v>1506</v>
      </c>
      <c r="B595" s="66" t="s">
        <v>1507</v>
      </c>
      <c r="C595" s="67">
        <v>72</v>
      </c>
      <c r="D595" s="67" t="s">
        <v>340</v>
      </c>
      <c r="E595" s="71">
        <v>4.6532257514167397E-2</v>
      </c>
      <c r="F595" s="68">
        <v>2.4932614555256101</v>
      </c>
      <c r="G595" s="71">
        <v>0.128176876451607</v>
      </c>
      <c r="H595" s="68">
        <v>3.9083557951482502</v>
      </c>
      <c r="I595" s="71">
        <v>1.1419896090895301E-2</v>
      </c>
      <c r="J595" s="68">
        <v>35.579514824797798</v>
      </c>
      <c r="K595" s="71">
        <v>0</v>
      </c>
      <c r="L595" s="68">
        <v>77.493261455525598</v>
      </c>
    </row>
    <row r="596" spans="1:12" x14ac:dyDescent="0.2">
      <c r="A596" s="72" t="s">
        <v>1508</v>
      </c>
      <c r="B596" s="66" t="s">
        <v>1509</v>
      </c>
      <c r="C596" s="67">
        <v>55</v>
      </c>
      <c r="D596" s="67" t="s">
        <v>340</v>
      </c>
      <c r="E596" s="71">
        <v>0.10777115742296201</v>
      </c>
      <c r="F596" s="68">
        <v>65.768194070080895</v>
      </c>
      <c r="G596" s="71">
        <v>0.25</v>
      </c>
      <c r="H596" s="68">
        <v>51.415094339622598</v>
      </c>
      <c r="I596" s="71">
        <v>7.3313472268886404E-2</v>
      </c>
      <c r="J596" s="68">
        <v>76.010781671158995</v>
      </c>
      <c r="K596" s="71">
        <v>0</v>
      </c>
      <c r="L596" s="68">
        <v>77.493261455525598</v>
      </c>
    </row>
    <row r="597" spans="1:12" x14ac:dyDescent="0.2">
      <c r="A597" s="72" t="s">
        <v>1510</v>
      </c>
      <c r="B597" s="66" t="s">
        <v>1511</v>
      </c>
      <c r="C597" s="67">
        <v>55</v>
      </c>
      <c r="D597" s="67" t="s">
        <v>340</v>
      </c>
      <c r="E597" s="71">
        <v>8.7338057899339905E-2</v>
      </c>
      <c r="F597" s="68">
        <v>27.6954177897574</v>
      </c>
      <c r="G597" s="71">
        <v>0.25</v>
      </c>
      <c r="H597" s="68">
        <v>51.415094339622598</v>
      </c>
      <c r="I597" s="71">
        <v>1.20141736980196E-2</v>
      </c>
      <c r="J597" s="68">
        <v>36.994609164420503</v>
      </c>
      <c r="K597" s="71">
        <v>0</v>
      </c>
      <c r="L597" s="68">
        <v>77.493261455525598</v>
      </c>
    </row>
    <row r="598" spans="1:12" x14ac:dyDescent="0.2">
      <c r="A598" s="72" t="s">
        <v>1512</v>
      </c>
      <c r="B598" s="66" t="s">
        <v>1513</v>
      </c>
      <c r="C598" s="67">
        <v>55</v>
      </c>
      <c r="D598" s="67" t="s">
        <v>340</v>
      </c>
      <c r="E598" s="71">
        <v>8.4435548526295104E-2</v>
      </c>
      <c r="F598" s="68">
        <v>13.409703504043099</v>
      </c>
      <c r="G598" s="71">
        <v>0.25</v>
      </c>
      <c r="H598" s="68">
        <v>51.415094339622598</v>
      </c>
      <c r="I598" s="71">
        <v>3.3066455788852002E-3</v>
      </c>
      <c r="J598" s="68">
        <v>10.646900269541799</v>
      </c>
      <c r="K598" s="71">
        <v>0</v>
      </c>
      <c r="L598" s="68">
        <v>77.493261455525598</v>
      </c>
    </row>
    <row r="599" spans="1:12" x14ac:dyDescent="0.2">
      <c r="A599" s="72" t="s">
        <v>1514</v>
      </c>
      <c r="B599" s="66" t="s">
        <v>1515</v>
      </c>
      <c r="C599" s="67">
        <v>55</v>
      </c>
      <c r="D599" s="67" t="s">
        <v>340</v>
      </c>
      <c r="E599" s="71">
        <v>8.6145390910790598E-2</v>
      </c>
      <c r="F599" s="68">
        <v>21.563342318059298</v>
      </c>
      <c r="G599" s="71">
        <v>0.25</v>
      </c>
      <c r="H599" s="68">
        <v>51.415094339622598</v>
      </c>
      <c r="I599" s="71">
        <v>8.4361727323718303E-3</v>
      </c>
      <c r="J599" s="68">
        <v>27.6954177897574</v>
      </c>
      <c r="K599" s="71">
        <v>0</v>
      </c>
      <c r="L599" s="68">
        <v>77.493261455525598</v>
      </c>
    </row>
    <row r="600" spans="1:12" x14ac:dyDescent="0.2">
      <c r="A600" s="72" t="s">
        <v>1516</v>
      </c>
      <c r="B600" s="66" t="s">
        <v>1517</v>
      </c>
      <c r="C600" s="67">
        <v>55</v>
      </c>
      <c r="D600" s="67" t="s">
        <v>340</v>
      </c>
      <c r="E600" s="71">
        <v>8.7809157559860199E-2</v>
      </c>
      <c r="F600" s="68">
        <v>29.649595687331502</v>
      </c>
      <c r="G600" s="71">
        <v>0.25945949675521002</v>
      </c>
      <c r="H600" s="68">
        <v>71.832884097035006</v>
      </c>
      <c r="I600" s="71">
        <v>3.9679759243706498E-3</v>
      </c>
      <c r="J600" s="68">
        <v>12.938005390835601</v>
      </c>
      <c r="K600" s="71">
        <v>0</v>
      </c>
      <c r="L600" s="68">
        <v>77.493261455525598</v>
      </c>
    </row>
    <row r="601" spans="1:12" x14ac:dyDescent="0.2">
      <c r="A601" s="72" t="s">
        <v>1518</v>
      </c>
      <c r="B601" s="66" t="s">
        <v>1519</v>
      </c>
      <c r="C601" s="67">
        <v>55</v>
      </c>
      <c r="D601" s="67" t="s">
        <v>340</v>
      </c>
      <c r="E601" s="71">
        <v>9.0208753136173506E-2</v>
      </c>
      <c r="F601" s="68">
        <v>38.342318059299203</v>
      </c>
      <c r="G601" s="71">
        <v>0.25</v>
      </c>
      <c r="H601" s="68">
        <v>51.415094339622598</v>
      </c>
      <c r="I601" s="71">
        <v>2.0626259408520701E-2</v>
      </c>
      <c r="J601" s="68">
        <v>51.3477088948787</v>
      </c>
      <c r="K601" s="71">
        <v>0</v>
      </c>
      <c r="L601" s="68">
        <v>77.493261455525598</v>
      </c>
    </row>
    <row r="602" spans="1:12" x14ac:dyDescent="0.2">
      <c r="A602" s="72" t="s">
        <v>1520</v>
      </c>
      <c r="B602" s="66" t="s">
        <v>1521</v>
      </c>
      <c r="C602" s="67">
        <v>55</v>
      </c>
      <c r="D602" s="67" t="s">
        <v>340</v>
      </c>
      <c r="E602" s="71">
        <v>8.37307851316796E-2</v>
      </c>
      <c r="F602" s="68">
        <v>9.4339622641509404</v>
      </c>
      <c r="G602" s="71">
        <v>0.25</v>
      </c>
      <c r="H602" s="68">
        <v>51.415094339622598</v>
      </c>
      <c r="I602" s="71">
        <v>1.19235539503874E-3</v>
      </c>
      <c r="J602" s="68">
        <v>1.75202156334232</v>
      </c>
      <c r="K602" s="71">
        <v>0</v>
      </c>
      <c r="L602" s="68">
        <v>77.493261455525598</v>
      </c>
    </row>
    <row r="603" spans="1:12" x14ac:dyDescent="0.2">
      <c r="A603" s="72" t="s">
        <v>1522</v>
      </c>
      <c r="B603" s="66" t="s">
        <v>1523</v>
      </c>
      <c r="C603" s="67">
        <v>72</v>
      </c>
      <c r="D603" s="67" t="s">
        <v>340</v>
      </c>
      <c r="E603" s="71">
        <v>6.4309857661381198E-2</v>
      </c>
      <c r="F603" s="68">
        <v>4.6495956873315398</v>
      </c>
      <c r="G603" s="71">
        <v>0.18645564086143601</v>
      </c>
      <c r="H603" s="68">
        <v>6.7385444743935299</v>
      </c>
      <c r="I603" s="71">
        <v>6.4739321227073399E-3</v>
      </c>
      <c r="J603" s="68">
        <v>22.5741239892183</v>
      </c>
      <c r="K603" s="71">
        <v>0</v>
      </c>
      <c r="L603" s="68">
        <v>77.493261455525598</v>
      </c>
    </row>
    <row r="604" spans="1:12" x14ac:dyDescent="0.2">
      <c r="A604" s="72" t="s">
        <v>1524</v>
      </c>
      <c r="B604" s="66" t="s">
        <v>1525</v>
      </c>
      <c r="C604" s="67">
        <v>55</v>
      </c>
      <c r="D604" s="67" t="s">
        <v>340</v>
      </c>
      <c r="E604" s="71">
        <v>8.61621323300404E-2</v>
      </c>
      <c r="F604" s="68">
        <v>21.832884097034999</v>
      </c>
      <c r="G604" s="71">
        <v>0.25</v>
      </c>
      <c r="H604" s="68">
        <v>51.415094339622598</v>
      </c>
      <c r="I604" s="71">
        <v>8.4863969901213202E-3</v>
      </c>
      <c r="J604" s="68">
        <v>28.032345013477102</v>
      </c>
      <c r="K604" s="71">
        <v>0</v>
      </c>
      <c r="L604" s="68">
        <v>77.493261455525598</v>
      </c>
    </row>
    <row r="605" spans="1:12" x14ac:dyDescent="0.2">
      <c r="A605" s="72" t="s">
        <v>1526</v>
      </c>
      <c r="B605" s="66" t="s">
        <v>1527</v>
      </c>
      <c r="C605" s="67">
        <v>55</v>
      </c>
      <c r="D605" s="67" t="s">
        <v>340</v>
      </c>
      <c r="E605" s="71">
        <v>8.5822083426394302E-2</v>
      </c>
      <c r="F605" s="68">
        <v>20.215633423180599</v>
      </c>
      <c r="G605" s="71">
        <v>0.25</v>
      </c>
      <c r="H605" s="68">
        <v>51.415094339622598</v>
      </c>
      <c r="I605" s="71">
        <v>7.4662502791828797E-3</v>
      </c>
      <c r="J605" s="68">
        <v>25.471698113207498</v>
      </c>
      <c r="K605" s="71">
        <v>0</v>
      </c>
      <c r="L605" s="68">
        <v>77.493261455525598</v>
      </c>
    </row>
    <row r="606" spans="1:12" x14ac:dyDescent="0.2">
      <c r="A606" s="72" t="s">
        <v>1528</v>
      </c>
      <c r="B606" s="66" t="s">
        <v>1529</v>
      </c>
      <c r="C606" s="67">
        <v>55</v>
      </c>
      <c r="D606" s="67" t="s">
        <v>340</v>
      </c>
      <c r="E606" s="71">
        <v>8.6312530037236906E-2</v>
      </c>
      <c r="F606" s="68">
        <v>22.641509433962302</v>
      </c>
      <c r="G606" s="71">
        <v>0.24899994415904</v>
      </c>
      <c r="H606" s="68">
        <v>16.778975741239901</v>
      </c>
      <c r="I606" s="71">
        <v>9.9376459526702796E-3</v>
      </c>
      <c r="J606" s="68">
        <v>31.8733153638814</v>
      </c>
      <c r="K606" s="71">
        <v>0</v>
      </c>
      <c r="L606" s="68">
        <v>77.493261455525598</v>
      </c>
    </row>
    <row r="607" spans="1:12" x14ac:dyDescent="0.2">
      <c r="A607" s="72" t="s">
        <v>1530</v>
      </c>
      <c r="B607" s="66" t="s">
        <v>1531</v>
      </c>
      <c r="C607" s="67">
        <v>55</v>
      </c>
      <c r="D607" s="67" t="s">
        <v>340</v>
      </c>
      <c r="E607" s="71">
        <v>9.2254424636211196E-2</v>
      </c>
      <c r="F607" s="68">
        <v>42.722371967655</v>
      </c>
      <c r="G607" s="71">
        <v>0.25</v>
      </c>
      <c r="H607" s="68">
        <v>51.415094339622598</v>
      </c>
      <c r="I607" s="71">
        <v>2.67632739086336E-2</v>
      </c>
      <c r="J607" s="68">
        <v>56.536388140161698</v>
      </c>
      <c r="K607" s="71">
        <v>0</v>
      </c>
      <c r="L607" s="68">
        <v>77.493261455525598</v>
      </c>
    </row>
    <row r="608" spans="1:12" x14ac:dyDescent="0.2">
      <c r="A608" s="72" t="s">
        <v>1532</v>
      </c>
      <c r="B608" s="66" t="s">
        <v>1533</v>
      </c>
      <c r="C608" s="67">
        <v>72</v>
      </c>
      <c r="D608" s="67" t="s">
        <v>340</v>
      </c>
      <c r="E608" s="71">
        <v>8.7257490480391997E-2</v>
      </c>
      <c r="F608" s="68">
        <v>27.4258760107817</v>
      </c>
      <c r="G608" s="71">
        <v>0.25</v>
      </c>
      <c r="H608" s="68">
        <v>51.415094339622598</v>
      </c>
      <c r="I608" s="71">
        <v>1.1772471441176E-2</v>
      </c>
      <c r="J608" s="68">
        <v>36.320754716981099</v>
      </c>
      <c r="K608" s="71">
        <v>0</v>
      </c>
      <c r="L608" s="68">
        <v>77.493261455525598</v>
      </c>
    </row>
    <row r="609" spans="1:12" x14ac:dyDescent="0.2">
      <c r="A609" s="72" t="s">
        <v>1534</v>
      </c>
      <c r="B609" s="66" t="s">
        <v>1535</v>
      </c>
      <c r="C609" s="67">
        <v>71</v>
      </c>
      <c r="D609" s="67" t="s">
        <v>340</v>
      </c>
      <c r="E609" s="71">
        <v>9.1390175881288602E-2</v>
      </c>
      <c r="F609" s="68">
        <v>40.970350404312697</v>
      </c>
      <c r="G609" s="71">
        <v>0.27220975243826701</v>
      </c>
      <c r="H609" s="68">
        <v>81.334231805929903</v>
      </c>
      <c r="I609" s="71">
        <v>1.9607752055987599E-3</v>
      </c>
      <c r="J609" s="68">
        <v>4.6495956873315398</v>
      </c>
      <c r="K609" s="71">
        <v>0</v>
      </c>
      <c r="L609" s="68">
        <v>77.493261455525598</v>
      </c>
    </row>
    <row r="610" spans="1:12" x14ac:dyDescent="0.2">
      <c r="A610" s="72" t="s">
        <v>1536</v>
      </c>
      <c r="B610" s="66" t="s">
        <v>1537</v>
      </c>
      <c r="C610" s="67">
        <v>72</v>
      </c>
      <c r="D610" s="67" t="s">
        <v>340</v>
      </c>
      <c r="E610" s="71">
        <v>8.7402990887465906E-2</v>
      </c>
      <c r="F610" s="68">
        <v>28.099730458221</v>
      </c>
      <c r="G610" s="71">
        <v>0.259459492724471</v>
      </c>
      <c r="H610" s="68">
        <v>71.698113207547195</v>
      </c>
      <c r="I610" s="71">
        <v>2.7494799379265901E-3</v>
      </c>
      <c r="J610" s="68">
        <v>8.3557951482479798</v>
      </c>
      <c r="K610" s="71">
        <v>0</v>
      </c>
      <c r="L610" s="68">
        <v>77.493261455525598</v>
      </c>
    </row>
    <row r="611" spans="1:12" x14ac:dyDescent="0.2">
      <c r="A611" s="72" t="s">
        <v>1538</v>
      </c>
      <c r="B611" s="66" t="s">
        <v>1539</v>
      </c>
      <c r="C611" s="67">
        <v>72</v>
      </c>
      <c r="D611" s="67" t="s">
        <v>340</v>
      </c>
      <c r="E611" s="71">
        <v>8.7926034968680705E-2</v>
      </c>
      <c r="F611" s="68">
        <v>30.256064690026999</v>
      </c>
      <c r="G611" s="71">
        <v>0.25742730686738702</v>
      </c>
      <c r="H611" s="68">
        <v>68.935309973045804</v>
      </c>
      <c r="I611" s="71">
        <v>6.3507980386553701E-3</v>
      </c>
      <c r="J611" s="68">
        <v>22.1698113207547</v>
      </c>
      <c r="K611" s="71">
        <v>0</v>
      </c>
      <c r="L611" s="68">
        <v>77.493261455525598</v>
      </c>
    </row>
    <row r="612" spans="1:12" x14ac:dyDescent="0.2">
      <c r="A612" s="72" t="s">
        <v>1540</v>
      </c>
      <c r="B612" s="66" t="s">
        <v>1541</v>
      </c>
      <c r="C612" s="67">
        <v>55</v>
      </c>
      <c r="D612" s="67" t="s">
        <v>340</v>
      </c>
      <c r="E612" s="71">
        <v>8.8996869293543404E-2</v>
      </c>
      <c r="F612" s="68">
        <v>34.366576819407001</v>
      </c>
      <c r="G612" s="71">
        <v>0.24999999850240001</v>
      </c>
      <c r="H612" s="68">
        <v>21.7654986522911</v>
      </c>
      <c r="I612" s="71">
        <v>1.6990609378230302E-2</v>
      </c>
      <c r="J612" s="68">
        <v>45.822102425875997</v>
      </c>
      <c r="K612" s="71">
        <v>0</v>
      </c>
      <c r="L612" s="68">
        <v>77.493261455525598</v>
      </c>
    </row>
    <row r="613" spans="1:12" x14ac:dyDescent="0.2">
      <c r="A613" s="72" t="s">
        <v>1542</v>
      </c>
      <c r="B613" s="66" t="s">
        <v>1543</v>
      </c>
      <c r="C613" s="67">
        <v>72</v>
      </c>
      <c r="D613" s="67" t="s">
        <v>340</v>
      </c>
      <c r="E613" s="71">
        <v>8.3735073168701796E-2</v>
      </c>
      <c r="F613" s="68">
        <v>9.5013477088948797</v>
      </c>
      <c r="G613" s="71">
        <v>0.24999999964842101</v>
      </c>
      <c r="H613" s="68">
        <v>23.1132075471698</v>
      </c>
      <c r="I613" s="71">
        <v>1.20521985768392E-3</v>
      </c>
      <c r="J613" s="68">
        <v>1.8194070080862501</v>
      </c>
      <c r="K613" s="71">
        <v>0</v>
      </c>
      <c r="L613" s="68">
        <v>77.493261455525598</v>
      </c>
    </row>
    <row r="614" spans="1:12" x14ac:dyDescent="0.2">
      <c r="A614" s="72" t="s">
        <v>1544</v>
      </c>
      <c r="B614" s="66" t="s">
        <v>1545</v>
      </c>
      <c r="C614" s="67">
        <v>72</v>
      </c>
      <c r="D614" s="67" t="s">
        <v>340</v>
      </c>
      <c r="E614" s="71">
        <v>8.61828561641267E-2</v>
      </c>
      <c r="F614" s="68">
        <v>22.0350404312668</v>
      </c>
      <c r="G614" s="71">
        <v>0.25</v>
      </c>
      <c r="H614" s="68">
        <v>51.415094339622598</v>
      </c>
      <c r="I614" s="71">
        <v>8.5485684923802298E-3</v>
      </c>
      <c r="J614" s="68">
        <v>28.301886792452802</v>
      </c>
      <c r="K614" s="71">
        <v>0</v>
      </c>
      <c r="L614" s="68">
        <v>77.493261455525598</v>
      </c>
    </row>
    <row r="615" spans="1:12" x14ac:dyDescent="0.2">
      <c r="A615" s="72" t="s">
        <v>1546</v>
      </c>
      <c r="B615" s="66" t="s">
        <v>1547</v>
      </c>
      <c r="C615" s="67">
        <v>72</v>
      </c>
      <c r="D615" s="67" t="s">
        <v>340</v>
      </c>
      <c r="E615" s="71">
        <v>0.100272537729412</v>
      </c>
      <c r="F615" s="68">
        <v>57.075471698113198</v>
      </c>
      <c r="G615" s="71">
        <v>0.25287292155774099</v>
      </c>
      <c r="H615" s="68">
        <v>59.164420485175199</v>
      </c>
      <c r="I615" s="71">
        <v>4.7944691630495501E-2</v>
      </c>
      <c r="J615" s="68">
        <v>67.722371967654993</v>
      </c>
      <c r="K615" s="71">
        <v>0</v>
      </c>
      <c r="L615" s="68">
        <v>77.493261455525598</v>
      </c>
    </row>
    <row r="616" spans="1:12" x14ac:dyDescent="0.2">
      <c r="A616" s="72" t="s">
        <v>1548</v>
      </c>
      <c r="B616" s="66" t="s">
        <v>1549</v>
      </c>
      <c r="C616" s="67">
        <v>55</v>
      </c>
      <c r="D616" s="67" t="s">
        <v>340</v>
      </c>
      <c r="E616" s="71">
        <v>8.98384015612404E-2</v>
      </c>
      <c r="F616" s="68">
        <v>36.994609164420503</v>
      </c>
      <c r="G616" s="71">
        <v>0.25945949675521002</v>
      </c>
      <c r="H616" s="68">
        <v>71.832884097035006</v>
      </c>
      <c r="I616" s="71">
        <v>1.00557079285113E-2</v>
      </c>
      <c r="J616" s="68">
        <v>32.277628032345</v>
      </c>
      <c r="K616" s="71">
        <v>0</v>
      </c>
      <c r="L616" s="68">
        <v>77.493261455525598</v>
      </c>
    </row>
    <row r="617" spans="1:12" x14ac:dyDescent="0.2">
      <c r="A617" s="72" t="s">
        <v>1550</v>
      </c>
      <c r="B617" s="66" t="s">
        <v>1551</v>
      </c>
      <c r="C617" s="67">
        <v>72</v>
      </c>
      <c r="D617" s="67" t="s">
        <v>340</v>
      </c>
      <c r="E617" s="71">
        <v>0.127730431478982</v>
      </c>
      <c r="F617" s="68">
        <v>78.840970350404305</v>
      </c>
      <c r="G617" s="71">
        <v>0.30120719680803598</v>
      </c>
      <c r="H617" s="68">
        <v>88.342318059299203</v>
      </c>
      <c r="I617" s="71">
        <v>8.1984097628910194E-2</v>
      </c>
      <c r="J617" s="68">
        <v>77.762803234501305</v>
      </c>
      <c r="K617" s="71">
        <v>0</v>
      </c>
      <c r="L617" s="68">
        <v>77.493261455525598</v>
      </c>
    </row>
    <row r="618" spans="1:12" x14ac:dyDescent="0.2">
      <c r="A618" s="72" t="s">
        <v>1552</v>
      </c>
      <c r="B618" s="66" t="s">
        <v>1553</v>
      </c>
      <c r="C618" s="67">
        <v>72</v>
      </c>
      <c r="D618" s="67" t="s">
        <v>340</v>
      </c>
      <c r="E618" s="71">
        <v>8.8322626641600704E-2</v>
      </c>
      <c r="F618" s="68">
        <v>31.8733153638814</v>
      </c>
      <c r="G618" s="71">
        <v>0.24999999999839201</v>
      </c>
      <c r="H618" s="68">
        <v>25.876010781671201</v>
      </c>
      <c r="I618" s="71">
        <v>1.49678799264102E-2</v>
      </c>
      <c r="J618" s="68">
        <v>42.857142857142897</v>
      </c>
      <c r="K618" s="71">
        <v>0</v>
      </c>
      <c r="L618" s="68">
        <v>77.493261455525598</v>
      </c>
    </row>
    <row r="619" spans="1:12" x14ac:dyDescent="0.2">
      <c r="A619" s="72" t="s">
        <v>1554</v>
      </c>
      <c r="B619" s="66" t="s">
        <v>1555</v>
      </c>
      <c r="C619" s="67">
        <v>72</v>
      </c>
      <c r="D619" s="67" t="s">
        <v>340</v>
      </c>
      <c r="E619" s="71">
        <v>4.2809733501105798E-2</v>
      </c>
      <c r="F619" s="68">
        <v>2.1563342318059302</v>
      </c>
      <c r="G619" s="71">
        <v>0.123582159818001</v>
      </c>
      <c r="H619" s="68">
        <v>3.63881401617251</v>
      </c>
      <c r="I619" s="71">
        <v>4.8470406853167699E-3</v>
      </c>
      <c r="J619" s="68">
        <v>15.835579514824801</v>
      </c>
      <c r="K619" s="71">
        <v>0</v>
      </c>
      <c r="L619" s="68">
        <v>77.493261455525598</v>
      </c>
    </row>
    <row r="620" spans="1:12" x14ac:dyDescent="0.2">
      <c r="A620" s="72" t="s">
        <v>1556</v>
      </c>
      <c r="B620" s="66" t="s">
        <v>1557</v>
      </c>
      <c r="C620" s="67">
        <v>72</v>
      </c>
      <c r="D620" s="67" t="s">
        <v>340</v>
      </c>
      <c r="E620" s="71">
        <v>9.5570507179993505E-2</v>
      </c>
      <c r="F620" s="68">
        <v>50.336927223719698</v>
      </c>
      <c r="G620" s="71">
        <v>0.239737706136229</v>
      </c>
      <c r="H620" s="68">
        <v>12.264150943396199</v>
      </c>
      <c r="I620" s="71">
        <v>4.6973815403751999E-2</v>
      </c>
      <c r="J620" s="68">
        <v>67.048517520215597</v>
      </c>
      <c r="K620" s="71">
        <v>0</v>
      </c>
      <c r="L620" s="68">
        <v>77.493261455525598</v>
      </c>
    </row>
    <row r="621" spans="1:12" x14ac:dyDescent="0.2">
      <c r="A621" s="72" t="s">
        <v>1558</v>
      </c>
      <c r="B621" s="66" t="s">
        <v>1559</v>
      </c>
      <c r="C621" s="67">
        <v>54</v>
      </c>
      <c r="D621" s="67" t="s">
        <v>340</v>
      </c>
      <c r="E621" s="71">
        <v>8.6652096171812104E-2</v>
      </c>
      <c r="F621" s="68">
        <v>24.5956873315364</v>
      </c>
      <c r="G621" s="71">
        <v>0.255044390544023</v>
      </c>
      <c r="H621" s="68">
        <v>64.285714285714306</v>
      </c>
      <c r="I621" s="71">
        <v>4.9118979714138297E-3</v>
      </c>
      <c r="J621" s="68">
        <v>16.307277628032299</v>
      </c>
      <c r="K621" s="71">
        <v>0</v>
      </c>
      <c r="L621" s="68">
        <v>77.493261455525598</v>
      </c>
    </row>
    <row r="622" spans="1:12" x14ac:dyDescent="0.2">
      <c r="A622" s="72" t="s">
        <v>1560</v>
      </c>
      <c r="B622" s="66" t="s">
        <v>1561</v>
      </c>
      <c r="C622" s="67">
        <v>72</v>
      </c>
      <c r="D622" s="67" t="s">
        <v>340</v>
      </c>
      <c r="E622" s="71">
        <v>0.1207547344916</v>
      </c>
      <c r="F622" s="68">
        <v>74.797843665768198</v>
      </c>
      <c r="G622" s="71">
        <v>0.27737296426945901</v>
      </c>
      <c r="H622" s="68">
        <v>83.153638814016205</v>
      </c>
      <c r="I622" s="71">
        <v>8.4891239205341307E-2</v>
      </c>
      <c r="J622" s="68">
        <v>78.436657681940702</v>
      </c>
      <c r="K622" s="71">
        <v>0</v>
      </c>
      <c r="L622" s="68">
        <v>77.493261455525598</v>
      </c>
    </row>
    <row r="623" spans="1:12" x14ac:dyDescent="0.2">
      <c r="A623" s="72" t="s">
        <v>1562</v>
      </c>
      <c r="B623" s="66" t="s">
        <v>1563</v>
      </c>
      <c r="C623" s="67">
        <v>54</v>
      </c>
      <c r="D623" s="67" t="s">
        <v>340</v>
      </c>
      <c r="E623" s="71">
        <v>8.3778765318402199E-2</v>
      </c>
      <c r="F623" s="68">
        <v>9.8382749326145493</v>
      </c>
      <c r="G623" s="71">
        <v>0.25</v>
      </c>
      <c r="H623" s="68">
        <v>51.415094339622598</v>
      </c>
      <c r="I623" s="71">
        <v>1.3362959552066199E-3</v>
      </c>
      <c r="J623" s="68">
        <v>2.2237196765498699</v>
      </c>
      <c r="K623" s="71">
        <v>0</v>
      </c>
      <c r="L623" s="68">
        <v>77.493261455525598</v>
      </c>
    </row>
    <row r="624" spans="1:12" x14ac:dyDescent="0.2">
      <c r="A624" s="72" t="s">
        <v>1564</v>
      </c>
      <c r="B624" s="66" t="s">
        <v>1565</v>
      </c>
      <c r="C624" s="67">
        <v>54</v>
      </c>
      <c r="D624" s="67" t="s">
        <v>340</v>
      </c>
      <c r="E624" s="71">
        <v>8.3773070706857994E-2</v>
      </c>
      <c r="F624" s="68">
        <v>9.7708894878706207</v>
      </c>
      <c r="G624" s="71">
        <v>0.25</v>
      </c>
      <c r="H624" s="68">
        <v>51.415094339622598</v>
      </c>
      <c r="I624" s="71">
        <v>1.31921212057391E-3</v>
      </c>
      <c r="J624" s="68">
        <v>2.1563342318059302</v>
      </c>
      <c r="K624" s="71">
        <v>0</v>
      </c>
      <c r="L624" s="68">
        <v>77.493261455525598</v>
      </c>
    </row>
    <row r="625" spans="1:12" x14ac:dyDescent="0.2">
      <c r="A625" s="72" t="s">
        <v>1566</v>
      </c>
      <c r="B625" s="66" t="s">
        <v>1567</v>
      </c>
      <c r="C625" s="67">
        <v>54</v>
      </c>
      <c r="D625" s="67" t="s">
        <v>340</v>
      </c>
      <c r="E625" s="71">
        <v>9.5488982335520195E-2</v>
      </c>
      <c r="F625" s="68">
        <v>50.067385444743898</v>
      </c>
      <c r="G625" s="71">
        <v>0.25</v>
      </c>
      <c r="H625" s="68">
        <v>51.415094339622598</v>
      </c>
      <c r="I625" s="71">
        <v>3.6466947006560398E-2</v>
      </c>
      <c r="J625" s="68">
        <v>62.533692722372002</v>
      </c>
      <c r="K625" s="71">
        <v>0</v>
      </c>
      <c r="L625" s="68">
        <v>77.493261455525598</v>
      </c>
    </row>
    <row r="626" spans="1:12" x14ac:dyDescent="0.2">
      <c r="A626" s="72" t="s">
        <v>1568</v>
      </c>
      <c r="B626" s="66" t="s">
        <v>1569</v>
      </c>
      <c r="C626" s="67">
        <v>54</v>
      </c>
      <c r="D626" s="67" t="s">
        <v>340</v>
      </c>
      <c r="E626" s="71">
        <v>8.3416557501560698E-2</v>
      </c>
      <c r="F626" s="68">
        <v>8.6253369272237208</v>
      </c>
      <c r="G626" s="71">
        <v>0.24803538193454899</v>
      </c>
      <c r="H626" s="68">
        <v>15.296495956873301</v>
      </c>
      <c r="I626" s="71">
        <v>2.21429057013323E-3</v>
      </c>
      <c r="J626" s="68">
        <v>5.9299191374663103</v>
      </c>
      <c r="K626" s="71">
        <v>0</v>
      </c>
      <c r="L626" s="68">
        <v>77.493261455525598</v>
      </c>
    </row>
    <row r="627" spans="1:12" x14ac:dyDescent="0.2">
      <c r="A627" s="72" t="s">
        <v>1570</v>
      </c>
      <c r="B627" s="66" t="s">
        <v>1571</v>
      </c>
      <c r="C627" s="67">
        <v>72</v>
      </c>
      <c r="D627" s="67" t="s">
        <v>340</v>
      </c>
      <c r="E627" s="71">
        <v>8.5435391537697095E-2</v>
      </c>
      <c r="F627" s="68">
        <v>18.598382749326099</v>
      </c>
      <c r="G627" s="71">
        <v>0.25</v>
      </c>
      <c r="H627" s="68">
        <v>51.415094339622598</v>
      </c>
      <c r="I627" s="71">
        <v>6.3061746130913098E-3</v>
      </c>
      <c r="J627" s="68">
        <v>22.102425876010798</v>
      </c>
      <c r="K627" s="71">
        <v>0</v>
      </c>
      <c r="L627" s="68">
        <v>77.493261455525598</v>
      </c>
    </row>
    <row r="628" spans="1:12" x14ac:dyDescent="0.2">
      <c r="A628" s="72" t="s">
        <v>1572</v>
      </c>
      <c r="B628" s="66" t="s">
        <v>1573</v>
      </c>
      <c r="C628" s="67">
        <v>72</v>
      </c>
      <c r="D628" s="67" t="s">
        <v>340</v>
      </c>
      <c r="E628" s="71">
        <v>9.2532318263065197E-2</v>
      </c>
      <c r="F628" s="68">
        <v>43.328840970350399</v>
      </c>
      <c r="G628" s="71">
        <v>0.25742730686738702</v>
      </c>
      <c r="H628" s="68">
        <v>68.935309973045804</v>
      </c>
      <c r="I628" s="71">
        <v>2.0169647921808798E-2</v>
      </c>
      <c r="J628" s="68">
        <v>50.673854447439297</v>
      </c>
      <c r="K628" s="71">
        <v>0</v>
      </c>
      <c r="L628" s="68">
        <v>77.493261455525598</v>
      </c>
    </row>
    <row r="629" spans="1:12" x14ac:dyDescent="0.2">
      <c r="A629" s="72" t="s">
        <v>1574</v>
      </c>
      <c r="B629" s="66" t="s">
        <v>1575</v>
      </c>
      <c r="C629" s="67">
        <v>55</v>
      </c>
      <c r="D629" s="67" t="s">
        <v>340</v>
      </c>
      <c r="E629" s="71">
        <v>8.4088515928888802E-2</v>
      </c>
      <c r="F629" s="68">
        <v>11.725067385444699</v>
      </c>
      <c r="G629" s="71">
        <v>0.25</v>
      </c>
      <c r="H629" s="68">
        <v>51.415094339622598</v>
      </c>
      <c r="I629" s="71">
        <v>2.26554778666628E-3</v>
      </c>
      <c r="J629" s="68">
        <v>6.2668463611859799</v>
      </c>
      <c r="K629" s="71">
        <v>0</v>
      </c>
      <c r="L629" s="68">
        <v>77.493261455525598</v>
      </c>
    </row>
    <row r="630" spans="1:12" x14ac:dyDescent="0.2">
      <c r="A630" s="72" t="s">
        <v>1576</v>
      </c>
      <c r="B630" s="66" t="s">
        <v>1577</v>
      </c>
      <c r="C630" s="67">
        <v>55</v>
      </c>
      <c r="D630" s="67" t="s">
        <v>340</v>
      </c>
      <c r="E630" s="71">
        <v>8.7968997668113294E-2</v>
      </c>
      <c r="F630" s="68">
        <v>30.5256064690027</v>
      </c>
      <c r="G630" s="71">
        <v>0.25057311845212199</v>
      </c>
      <c r="H630" s="68">
        <v>52.628032345013501</v>
      </c>
      <c r="I630" s="71">
        <v>1.33338745522183E-2</v>
      </c>
      <c r="J630" s="68">
        <v>39.690026954177902</v>
      </c>
      <c r="K630" s="71">
        <v>0</v>
      </c>
      <c r="L630" s="68">
        <v>77.493261455525598</v>
      </c>
    </row>
    <row r="631" spans="1:12" x14ac:dyDescent="0.2">
      <c r="A631" s="72" t="s">
        <v>1269</v>
      </c>
      <c r="B631" s="66" t="s">
        <v>1578</v>
      </c>
      <c r="C631" s="67">
        <v>55</v>
      </c>
      <c r="D631" s="67" t="s">
        <v>340</v>
      </c>
      <c r="E631" s="71">
        <v>8.4490563721492301E-2</v>
      </c>
      <c r="F631" s="68">
        <v>13.611859838274899</v>
      </c>
      <c r="G631" s="71">
        <v>0.25</v>
      </c>
      <c r="H631" s="68">
        <v>51.415094339622598</v>
      </c>
      <c r="I631" s="71">
        <v>3.4716911644768799E-3</v>
      </c>
      <c r="J631" s="68">
        <v>11.253369272237199</v>
      </c>
      <c r="K631" s="71">
        <v>0</v>
      </c>
      <c r="L631" s="68">
        <v>77.493261455525598</v>
      </c>
    </row>
    <row r="632" spans="1:12" x14ac:dyDescent="0.2">
      <c r="A632" s="72" t="s">
        <v>1579</v>
      </c>
      <c r="B632" s="66" t="s">
        <v>1580</v>
      </c>
      <c r="C632" s="67">
        <v>55</v>
      </c>
      <c r="D632" s="67" t="s">
        <v>340</v>
      </c>
      <c r="E632" s="71">
        <v>9.4617047778410707E-2</v>
      </c>
      <c r="F632" s="68">
        <v>48.315363881401602</v>
      </c>
      <c r="G632" s="71">
        <v>0.25</v>
      </c>
      <c r="H632" s="68">
        <v>51.415094339622598</v>
      </c>
      <c r="I632" s="71">
        <v>3.38511433352323E-2</v>
      </c>
      <c r="J632" s="68">
        <v>61.051212938005399</v>
      </c>
      <c r="K632" s="71">
        <v>0</v>
      </c>
      <c r="L632" s="68">
        <v>77.493261455525598</v>
      </c>
    </row>
    <row r="633" spans="1:12" x14ac:dyDescent="0.2">
      <c r="A633" s="72" t="s">
        <v>1581</v>
      </c>
      <c r="B633" s="66" t="s">
        <v>1582</v>
      </c>
      <c r="C633" s="67">
        <v>55</v>
      </c>
      <c r="D633" s="67" t="s">
        <v>340</v>
      </c>
      <c r="E633" s="71">
        <v>8.36817308645397E-2</v>
      </c>
      <c r="F633" s="68">
        <v>9.2991913746630708</v>
      </c>
      <c r="G633" s="71">
        <v>0.25</v>
      </c>
      <c r="H633" s="68">
        <v>51.415094339622598</v>
      </c>
      <c r="I633" s="71">
        <v>1.0451925936190399E-3</v>
      </c>
      <c r="J633" s="68">
        <v>1.68463611859838</v>
      </c>
      <c r="K633" s="71">
        <v>0</v>
      </c>
      <c r="L633" s="68">
        <v>77.493261455525598</v>
      </c>
    </row>
    <row r="634" spans="1:12" x14ac:dyDescent="0.2">
      <c r="A634" s="72" t="s">
        <v>1583</v>
      </c>
      <c r="B634" s="66" t="s">
        <v>1584</v>
      </c>
      <c r="C634" s="67">
        <v>55</v>
      </c>
      <c r="D634" s="67" t="s">
        <v>340</v>
      </c>
      <c r="E634" s="71">
        <v>8.3892735079888703E-2</v>
      </c>
      <c r="F634" s="68">
        <v>10.512129380053899</v>
      </c>
      <c r="G634" s="71">
        <v>0.25</v>
      </c>
      <c r="H634" s="68">
        <v>51.415094339622598</v>
      </c>
      <c r="I634" s="71">
        <v>1.67820523966617E-3</v>
      </c>
      <c r="J634" s="68">
        <v>3.5714285714285698</v>
      </c>
      <c r="K634" s="71">
        <v>0</v>
      </c>
      <c r="L634" s="68">
        <v>77.493261455525598</v>
      </c>
    </row>
    <row r="635" spans="1:12" x14ac:dyDescent="0.2">
      <c r="A635" s="72" t="s">
        <v>1585</v>
      </c>
      <c r="B635" s="66" t="s">
        <v>1586</v>
      </c>
      <c r="C635" s="67">
        <v>55</v>
      </c>
      <c r="D635" s="67" t="s">
        <v>340</v>
      </c>
      <c r="E635" s="71">
        <v>0.10530076386494901</v>
      </c>
      <c r="F635" s="68">
        <v>62.735849056603797</v>
      </c>
      <c r="G635" s="71">
        <v>0.25163397890233802</v>
      </c>
      <c r="H635" s="68">
        <v>54.784366576819401</v>
      </c>
      <c r="I635" s="71">
        <v>6.4268312692507407E-2</v>
      </c>
      <c r="J635" s="68">
        <v>73.315363881401595</v>
      </c>
      <c r="K635" s="71">
        <v>0</v>
      </c>
      <c r="L635" s="68">
        <v>77.493261455525598</v>
      </c>
    </row>
    <row r="636" spans="1:12" x14ac:dyDescent="0.2">
      <c r="A636" s="72" t="s">
        <v>1587</v>
      </c>
      <c r="B636" s="66" t="s">
        <v>1588</v>
      </c>
      <c r="C636" s="67">
        <v>55</v>
      </c>
      <c r="D636" s="67" t="s">
        <v>340</v>
      </c>
      <c r="E636" s="71">
        <v>8.6719144246440602E-2</v>
      </c>
      <c r="F636" s="68">
        <v>25.1347708894879</v>
      </c>
      <c r="G636" s="71">
        <v>0.25</v>
      </c>
      <c r="H636" s="68">
        <v>51.415094339622598</v>
      </c>
      <c r="I636" s="71">
        <v>1.0157432739321799E-2</v>
      </c>
      <c r="J636" s="68">
        <v>32.412398921832903</v>
      </c>
      <c r="K636" s="71">
        <v>0</v>
      </c>
      <c r="L636" s="68">
        <v>77.493261455525598</v>
      </c>
    </row>
    <row r="637" spans="1:12" x14ac:dyDescent="0.2">
      <c r="A637" s="72" t="s">
        <v>1589</v>
      </c>
      <c r="B637" s="66" t="s">
        <v>1590</v>
      </c>
      <c r="C637" s="67">
        <v>55</v>
      </c>
      <c r="D637" s="67" t="s">
        <v>340</v>
      </c>
      <c r="E637" s="71">
        <v>8.3889656082916694E-2</v>
      </c>
      <c r="F637" s="68">
        <v>10.444743935309999</v>
      </c>
      <c r="G637" s="71">
        <v>0.25</v>
      </c>
      <c r="H637" s="68">
        <v>51.415094339622598</v>
      </c>
      <c r="I637" s="71">
        <v>1.6689682487500701E-3</v>
      </c>
      <c r="J637" s="68">
        <v>3.5040431266846399</v>
      </c>
      <c r="K637" s="71">
        <v>0</v>
      </c>
      <c r="L637" s="68">
        <v>77.493261455525598</v>
      </c>
    </row>
    <row r="638" spans="1:12" x14ac:dyDescent="0.2">
      <c r="A638" s="72" t="s">
        <v>1591</v>
      </c>
      <c r="B638" s="66" t="s">
        <v>1592</v>
      </c>
      <c r="C638" s="67">
        <v>55</v>
      </c>
      <c r="D638" s="67" t="s">
        <v>340</v>
      </c>
      <c r="E638" s="71">
        <v>8.9682345058608795E-2</v>
      </c>
      <c r="F638" s="68">
        <v>36.388140161725097</v>
      </c>
      <c r="G638" s="71">
        <v>0.25</v>
      </c>
      <c r="H638" s="68">
        <v>51.415094339622598</v>
      </c>
      <c r="I638" s="71">
        <v>1.9047035175826298E-2</v>
      </c>
      <c r="J638" s="68">
        <v>48.989218328840998</v>
      </c>
      <c r="K638" s="71">
        <v>0</v>
      </c>
      <c r="L638" s="68">
        <v>77.493261455525598</v>
      </c>
    </row>
    <row r="639" spans="1:12" x14ac:dyDescent="0.2">
      <c r="A639" s="72" t="s">
        <v>1593</v>
      </c>
      <c r="B639" s="66" t="s">
        <v>1594</v>
      </c>
      <c r="C639" s="67">
        <v>55</v>
      </c>
      <c r="D639" s="67" t="s">
        <v>340</v>
      </c>
      <c r="E639" s="71">
        <v>9.9152841449745302E-2</v>
      </c>
      <c r="F639" s="68">
        <v>55.188679245282998</v>
      </c>
      <c r="G639" s="71">
        <v>0.25756658595641602</v>
      </c>
      <c r="H639" s="68">
        <v>69.272237196765502</v>
      </c>
      <c r="I639" s="71">
        <v>3.9891938392819501E-2</v>
      </c>
      <c r="J639" s="68">
        <v>63.948787061994601</v>
      </c>
      <c r="K639" s="71">
        <v>0</v>
      </c>
      <c r="L639" s="68">
        <v>77.493261455525598</v>
      </c>
    </row>
    <row r="640" spans="1:12" x14ac:dyDescent="0.2">
      <c r="A640" s="72" t="s">
        <v>1595</v>
      </c>
      <c r="B640" s="66" t="s">
        <v>1596</v>
      </c>
      <c r="C640" s="67">
        <v>55</v>
      </c>
      <c r="D640" s="67" t="s">
        <v>340</v>
      </c>
      <c r="E640" s="71">
        <v>8.6236686659580897E-2</v>
      </c>
      <c r="F640" s="68">
        <v>22.371967654986499</v>
      </c>
      <c r="G640" s="71">
        <v>0.25</v>
      </c>
      <c r="H640" s="68">
        <v>51.415094339622598</v>
      </c>
      <c r="I640" s="71">
        <v>8.7100599787425601E-3</v>
      </c>
      <c r="J640" s="68">
        <v>28.706199460916402</v>
      </c>
      <c r="K640" s="71">
        <v>0</v>
      </c>
      <c r="L640" s="68">
        <v>77.493261455525598</v>
      </c>
    </row>
    <row r="641" spans="1:12" x14ac:dyDescent="0.2">
      <c r="A641" s="72" t="s">
        <v>1597</v>
      </c>
      <c r="B641" s="66" t="s">
        <v>1598</v>
      </c>
      <c r="C641" s="67">
        <v>55</v>
      </c>
      <c r="D641" s="67" t="s">
        <v>340</v>
      </c>
      <c r="E641" s="71">
        <v>0.116601548231036</v>
      </c>
      <c r="F641" s="68">
        <v>72.237196765498695</v>
      </c>
      <c r="G641" s="71">
        <v>0.25</v>
      </c>
      <c r="H641" s="68">
        <v>51.415094339622598</v>
      </c>
      <c r="I641" s="71">
        <v>9.9804644693107306E-2</v>
      </c>
      <c r="J641" s="68">
        <v>80.862533692722394</v>
      </c>
      <c r="K641" s="71">
        <v>0</v>
      </c>
      <c r="L641" s="68">
        <v>77.493261455525598</v>
      </c>
    </row>
    <row r="642" spans="1:12" x14ac:dyDescent="0.2">
      <c r="A642" s="72" t="s">
        <v>1599</v>
      </c>
      <c r="B642" s="66" t="s">
        <v>1600</v>
      </c>
      <c r="C642" s="67">
        <v>55</v>
      </c>
      <c r="D642" s="67" t="s">
        <v>340</v>
      </c>
      <c r="E642" s="71">
        <v>8.8685171694341799E-2</v>
      </c>
      <c r="F642" s="68">
        <v>33.153638814016198</v>
      </c>
      <c r="G642" s="71">
        <v>0.25</v>
      </c>
      <c r="H642" s="68">
        <v>51.415094339622598</v>
      </c>
      <c r="I642" s="71">
        <v>1.6055515083025499E-2</v>
      </c>
      <c r="J642" s="68">
        <v>44.339622641509401</v>
      </c>
      <c r="K642" s="71">
        <v>0</v>
      </c>
      <c r="L642" s="68">
        <v>77.493261455525598</v>
      </c>
    </row>
    <row r="643" spans="1:12" x14ac:dyDescent="0.2">
      <c r="A643" s="72" t="s">
        <v>1601</v>
      </c>
      <c r="B643" s="66" t="s">
        <v>1602</v>
      </c>
      <c r="C643" s="67">
        <v>55</v>
      </c>
      <c r="D643" s="67" t="s">
        <v>340</v>
      </c>
      <c r="E643" s="71">
        <v>0.11568885995019999</v>
      </c>
      <c r="F643" s="68">
        <v>71.495956873315393</v>
      </c>
      <c r="G643" s="71">
        <v>0.25371365343369301</v>
      </c>
      <c r="H643" s="68">
        <v>61.320754716981099</v>
      </c>
      <c r="I643" s="71">
        <v>9.3352926416907303E-2</v>
      </c>
      <c r="J643" s="68">
        <v>79.919137466307305</v>
      </c>
      <c r="K643" s="71">
        <v>0</v>
      </c>
      <c r="L643" s="68">
        <v>77.493261455525598</v>
      </c>
    </row>
    <row r="644" spans="1:12" x14ac:dyDescent="0.2">
      <c r="A644" s="72" t="s">
        <v>1603</v>
      </c>
      <c r="B644" s="66" t="s">
        <v>1604</v>
      </c>
      <c r="C644" s="67">
        <v>55</v>
      </c>
      <c r="D644" s="67" t="s">
        <v>340</v>
      </c>
      <c r="E644" s="71">
        <v>0.11528829222600601</v>
      </c>
      <c r="F644" s="68">
        <v>71.2264150943396</v>
      </c>
      <c r="G644" s="71">
        <v>0.262120971163045</v>
      </c>
      <c r="H644" s="68">
        <v>74.595687331536396</v>
      </c>
      <c r="I644" s="71">
        <v>8.3743905514973294E-2</v>
      </c>
      <c r="J644" s="68">
        <v>78.2345013477089</v>
      </c>
      <c r="K644" s="71">
        <v>0</v>
      </c>
      <c r="L644" s="68">
        <v>77.493261455525598</v>
      </c>
    </row>
    <row r="645" spans="1:12" x14ac:dyDescent="0.2">
      <c r="A645" s="72" t="s">
        <v>1605</v>
      </c>
      <c r="B645" s="66" t="s">
        <v>1606</v>
      </c>
      <c r="C645" s="67">
        <v>55</v>
      </c>
      <c r="D645" s="67" t="s">
        <v>340</v>
      </c>
      <c r="E645" s="71">
        <v>0.152109105323221</v>
      </c>
      <c r="F645" s="68">
        <v>85.646900269541803</v>
      </c>
      <c r="G645" s="71">
        <v>0.254203658864676</v>
      </c>
      <c r="H645" s="68">
        <v>63.140161725067401</v>
      </c>
      <c r="I645" s="71">
        <v>0.202123657104988</v>
      </c>
      <c r="J645" s="68">
        <v>92.048517520215597</v>
      </c>
      <c r="K645" s="71">
        <v>0</v>
      </c>
      <c r="L645" s="68">
        <v>77.493261455525598</v>
      </c>
    </row>
    <row r="646" spans="1:12" x14ac:dyDescent="0.2">
      <c r="A646" s="72" t="s">
        <v>1607</v>
      </c>
      <c r="B646" s="66" t="s">
        <v>1608</v>
      </c>
      <c r="C646" s="67">
        <v>55</v>
      </c>
      <c r="D646" s="67" t="s">
        <v>340</v>
      </c>
      <c r="E646" s="71">
        <v>0.110225201942379</v>
      </c>
      <c r="F646" s="68">
        <v>67.520215633423206</v>
      </c>
      <c r="G646" s="71">
        <v>0.25</v>
      </c>
      <c r="H646" s="68">
        <v>51.415094339622598</v>
      </c>
      <c r="I646" s="71">
        <v>8.0675605827137106E-2</v>
      </c>
      <c r="J646" s="68">
        <v>77.358490566037702</v>
      </c>
      <c r="K646" s="71">
        <v>0</v>
      </c>
      <c r="L646" s="68">
        <v>77.493261455525598</v>
      </c>
    </row>
    <row r="647" spans="1:12" x14ac:dyDescent="0.2">
      <c r="A647" s="72" t="s">
        <v>1609</v>
      </c>
      <c r="B647" s="66" t="s">
        <v>1610</v>
      </c>
      <c r="C647" s="67">
        <v>55</v>
      </c>
      <c r="D647" s="67" t="s">
        <v>340</v>
      </c>
      <c r="E647" s="71">
        <v>9.6848476417894805E-2</v>
      </c>
      <c r="F647" s="68">
        <v>52.358490566037702</v>
      </c>
      <c r="G647" s="71">
        <v>0.25</v>
      </c>
      <c r="H647" s="68">
        <v>51.415094339622598</v>
      </c>
      <c r="I647" s="71">
        <v>4.0545429253684401E-2</v>
      </c>
      <c r="J647" s="68">
        <v>64.353099730458197</v>
      </c>
      <c r="K647" s="71">
        <v>0</v>
      </c>
      <c r="L647" s="68">
        <v>77.493261455525598</v>
      </c>
    </row>
    <row r="648" spans="1:12" x14ac:dyDescent="0.2">
      <c r="A648" s="72" t="s">
        <v>1611</v>
      </c>
      <c r="B648" s="66" t="s">
        <v>1612</v>
      </c>
      <c r="C648" s="67">
        <v>55</v>
      </c>
      <c r="D648" s="67" t="s">
        <v>340</v>
      </c>
      <c r="E648" s="71">
        <v>8.6505747662317695E-2</v>
      </c>
      <c r="F648" s="68">
        <v>23.6522911051213</v>
      </c>
      <c r="G648" s="71">
        <v>0.25</v>
      </c>
      <c r="H648" s="68">
        <v>51.415094339622598</v>
      </c>
      <c r="I648" s="71">
        <v>9.5172429869530405E-3</v>
      </c>
      <c r="J648" s="68">
        <v>30.9299191374663</v>
      </c>
      <c r="K648" s="71">
        <v>0</v>
      </c>
      <c r="L648" s="68">
        <v>77.493261455525598</v>
      </c>
    </row>
    <row r="649" spans="1:12" x14ac:dyDescent="0.2">
      <c r="A649" s="72" t="s">
        <v>1613</v>
      </c>
      <c r="B649" s="66" t="s">
        <v>1614</v>
      </c>
      <c r="C649" s="67">
        <v>55</v>
      </c>
      <c r="D649" s="67" t="s">
        <v>340</v>
      </c>
      <c r="E649" s="71">
        <v>9.1132183653200305E-2</v>
      </c>
      <c r="F649" s="68">
        <v>40.633423180592999</v>
      </c>
      <c r="G649" s="71">
        <v>0.25</v>
      </c>
      <c r="H649" s="68">
        <v>51.415094339622598</v>
      </c>
      <c r="I649" s="71">
        <v>2.3396550959601001E-2</v>
      </c>
      <c r="J649" s="68">
        <v>54.0431266846361</v>
      </c>
      <c r="K649" s="71">
        <v>0</v>
      </c>
      <c r="L649" s="68">
        <v>77.493261455525598</v>
      </c>
    </row>
    <row r="650" spans="1:12" x14ac:dyDescent="0.2">
      <c r="A650" s="72" t="s">
        <v>1615</v>
      </c>
      <c r="B650" s="66" t="s">
        <v>1616</v>
      </c>
      <c r="C650" s="67">
        <v>55</v>
      </c>
      <c r="D650" s="67" t="s">
        <v>340</v>
      </c>
      <c r="E650" s="71">
        <v>8.4207261127414196E-2</v>
      </c>
      <c r="F650" s="68">
        <v>12.331536388140201</v>
      </c>
      <c r="G650" s="71">
        <v>0.25</v>
      </c>
      <c r="H650" s="68">
        <v>51.415094339622598</v>
      </c>
      <c r="I650" s="71">
        <v>2.62178338224273E-3</v>
      </c>
      <c r="J650" s="68">
        <v>7.8167115902965003</v>
      </c>
      <c r="K650" s="71">
        <v>0</v>
      </c>
      <c r="L650" s="68">
        <v>77.493261455525598</v>
      </c>
    </row>
    <row r="651" spans="1:12" x14ac:dyDescent="0.2">
      <c r="A651" s="72" t="s">
        <v>1617</v>
      </c>
      <c r="B651" s="66" t="s">
        <v>1618</v>
      </c>
      <c r="C651" s="67">
        <v>55</v>
      </c>
      <c r="D651" s="67" t="s">
        <v>340</v>
      </c>
      <c r="E651" s="71">
        <v>8.6515796310140503E-2</v>
      </c>
      <c r="F651" s="68">
        <v>23.719676549865198</v>
      </c>
      <c r="G651" s="71">
        <v>0.25</v>
      </c>
      <c r="H651" s="68">
        <v>51.415094339622598</v>
      </c>
      <c r="I651" s="71">
        <v>9.5473889304214105E-3</v>
      </c>
      <c r="J651" s="68">
        <v>31.064690026954199</v>
      </c>
      <c r="K651" s="71">
        <v>0</v>
      </c>
      <c r="L651" s="68">
        <v>77.493261455525598</v>
      </c>
    </row>
    <row r="652" spans="1:12" x14ac:dyDescent="0.2">
      <c r="A652" s="72" t="s">
        <v>1619</v>
      </c>
      <c r="B652" s="66" t="s">
        <v>1620</v>
      </c>
      <c r="C652" s="67">
        <v>55</v>
      </c>
      <c r="D652" s="67" t="s">
        <v>340</v>
      </c>
      <c r="E652" s="71">
        <v>9.4463749410578099E-2</v>
      </c>
      <c r="F652" s="68">
        <v>47.911051212937998</v>
      </c>
      <c r="G652" s="71">
        <v>0.28166924919347702</v>
      </c>
      <c r="H652" s="68">
        <v>84.703504043126699</v>
      </c>
      <c r="I652" s="71">
        <v>1.7219990382572E-3</v>
      </c>
      <c r="J652" s="68">
        <v>3.84097035040431</v>
      </c>
      <c r="K652" s="71">
        <v>0</v>
      </c>
      <c r="L652" s="68">
        <v>77.493261455525598</v>
      </c>
    </row>
    <row r="653" spans="1:12" x14ac:dyDescent="0.2">
      <c r="A653" s="72" t="s">
        <v>1621</v>
      </c>
      <c r="B653" s="66" t="s">
        <v>1622</v>
      </c>
      <c r="C653" s="67">
        <v>55</v>
      </c>
      <c r="D653" s="67" t="s">
        <v>340</v>
      </c>
      <c r="E653" s="71">
        <v>8.0305829319029604E-2</v>
      </c>
      <c r="F653" s="68">
        <v>7.7493261455525602</v>
      </c>
      <c r="G653" s="71">
        <v>0.23988912340385299</v>
      </c>
      <c r="H653" s="68">
        <v>12.331536388140201</v>
      </c>
      <c r="I653" s="71">
        <v>1.0283645532356499E-3</v>
      </c>
      <c r="J653" s="68">
        <v>1.6172506738544501</v>
      </c>
      <c r="K653" s="71">
        <v>0</v>
      </c>
      <c r="L653" s="68">
        <v>77.493261455525598</v>
      </c>
    </row>
    <row r="654" spans="1:12" x14ac:dyDescent="0.2">
      <c r="A654" s="72" t="s">
        <v>1623</v>
      </c>
      <c r="B654" s="66" t="s">
        <v>1624</v>
      </c>
      <c r="C654" s="67">
        <v>55</v>
      </c>
      <c r="D654" s="67" t="s">
        <v>340</v>
      </c>
      <c r="E654" s="71">
        <v>8.7309316973296594E-2</v>
      </c>
      <c r="F654" s="68">
        <v>27.628032345013501</v>
      </c>
      <c r="G654" s="71">
        <v>0.25</v>
      </c>
      <c r="H654" s="68">
        <v>51.415094339622598</v>
      </c>
      <c r="I654" s="71">
        <v>1.19279509198899E-2</v>
      </c>
      <c r="J654" s="68">
        <v>36.657681940700797</v>
      </c>
      <c r="K654" s="71">
        <v>0</v>
      </c>
      <c r="L654" s="68">
        <v>77.493261455525598</v>
      </c>
    </row>
    <row r="655" spans="1:12" x14ac:dyDescent="0.2">
      <c r="A655" s="72" t="s">
        <v>1625</v>
      </c>
      <c r="B655" s="66" t="s">
        <v>1626</v>
      </c>
      <c r="C655" s="67">
        <v>55</v>
      </c>
      <c r="D655" s="67" t="s">
        <v>340</v>
      </c>
      <c r="E655" s="71">
        <v>9.3310301676101604E-2</v>
      </c>
      <c r="F655" s="68">
        <v>45.485175202156299</v>
      </c>
      <c r="G655" s="71">
        <v>0.25</v>
      </c>
      <c r="H655" s="68">
        <v>51.415094339622598</v>
      </c>
      <c r="I655" s="71">
        <v>2.9930905028304901E-2</v>
      </c>
      <c r="J655" s="68">
        <v>58.962264150943398</v>
      </c>
      <c r="K655" s="71">
        <v>0</v>
      </c>
      <c r="L655" s="68">
        <v>77.493261455525598</v>
      </c>
    </row>
    <row r="656" spans="1:12" x14ac:dyDescent="0.2">
      <c r="A656" s="72" t="s">
        <v>1627</v>
      </c>
      <c r="B656" s="66" t="s">
        <v>1628</v>
      </c>
      <c r="C656" s="67">
        <v>55</v>
      </c>
      <c r="D656" s="67" t="s">
        <v>340</v>
      </c>
      <c r="E656" s="71">
        <v>8.5026795055447593E-2</v>
      </c>
      <c r="F656" s="68">
        <v>16.442048517520199</v>
      </c>
      <c r="G656" s="71">
        <v>0.249999999703228</v>
      </c>
      <c r="H656" s="68">
        <v>23.315363881401598</v>
      </c>
      <c r="I656" s="71">
        <v>5.0803854631150903E-3</v>
      </c>
      <c r="J656" s="68">
        <v>17.520215633423199</v>
      </c>
      <c r="K656" s="71">
        <v>0</v>
      </c>
      <c r="L656" s="68">
        <v>77.493261455525598</v>
      </c>
    </row>
    <row r="657" spans="1:12" x14ac:dyDescent="0.2">
      <c r="A657" s="72" t="s">
        <v>1629</v>
      </c>
      <c r="B657" s="66" t="s">
        <v>1630</v>
      </c>
      <c r="C657" s="67">
        <v>55</v>
      </c>
      <c r="D657" s="67" t="s">
        <v>340</v>
      </c>
      <c r="E657" s="71">
        <v>0.124967655374081</v>
      </c>
      <c r="F657" s="68">
        <v>77.021563342318103</v>
      </c>
      <c r="G657" s="71">
        <v>0.25910877040538</v>
      </c>
      <c r="H657" s="68">
        <v>70.822102425875997</v>
      </c>
      <c r="I657" s="71">
        <v>0.115794195716864</v>
      </c>
      <c r="J657" s="68">
        <v>83.760107816711596</v>
      </c>
      <c r="K657" s="71">
        <v>0</v>
      </c>
      <c r="L657" s="68">
        <v>77.493261455525598</v>
      </c>
    </row>
    <row r="658" spans="1:12" x14ac:dyDescent="0.2">
      <c r="A658" s="72" t="s">
        <v>1442</v>
      </c>
      <c r="B658" s="66" t="s">
        <v>1631</v>
      </c>
      <c r="C658" s="67">
        <v>55</v>
      </c>
      <c r="D658" s="67" t="s">
        <v>340</v>
      </c>
      <c r="E658" s="71">
        <v>8.9095799063501693E-2</v>
      </c>
      <c r="F658" s="68">
        <v>34.568733153638803</v>
      </c>
      <c r="G658" s="71">
        <v>0.25</v>
      </c>
      <c r="H658" s="68">
        <v>51.415094339622598</v>
      </c>
      <c r="I658" s="71">
        <v>1.7287397190505201E-2</v>
      </c>
      <c r="J658" s="68">
        <v>46.2264150943396</v>
      </c>
      <c r="K658" s="71">
        <v>0</v>
      </c>
      <c r="L658" s="68">
        <v>77.493261455525598</v>
      </c>
    </row>
    <row r="659" spans="1:12" x14ac:dyDescent="0.2">
      <c r="A659" s="72" t="s">
        <v>1632</v>
      </c>
      <c r="B659" s="66" t="s">
        <v>1633</v>
      </c>
      <c r="C659" s="67">
        <v>55</v>
      </c>
      <c r="D659" s="67" t="s">
        <v>340</v>
      </c>
      <c r="E659" s="71">
        <v>8.8155139507758898E-2</v>
      </c>
      <c r="F659" s="68">
        <v>31.401617250673901</v>
      </c>
      <c r="G659" s="71">
        <v>0.247657902892821</v>
      </c>
      <c r="H659" s="68">
        <v>14.892183288409701</v>
      </c>
      <c r="I659" s="71">
        <v>1.6807515630455402E-2</v>
      </c>
      <c r="J659" s="68">
        <v>45.485175202156299</v>
      </c>
      <c r="K659" s="71">
        <v>0</v>
      </c>
      <c r="L659" s="68">
        <v>77.493261455525598</v>
      </c>
    </row>
    <row r="660" spans="1:12" x14ac:dyDescent="0.2">
      <c r="A660" s="72" t="s">
        <v>1634</v>
      </c>
      <c r="B660" s="66" t="s">
        <v>1635</v>
      </c>
      <c r="C660" s="67">
        <v>55</v>
      </c>
      <c r="D660" s="67" t="s">
        <v>340</v>
      </c>
      <c r="E660" s="71">
        <v>8.6345682450107694E-2</v>
      </c>
      <c r="F660" s="68">
        <v>22.776280323450099</v>
      </c>
      <c r="G660" s="71">
        <v>0.25742730686738702</v>
      </c>
      <c r="H660" s="68">
        <v>68.935309973045804</v>
      </c>
      <c r="I660" s="71">
        <v>1.6097404829363701E-3</v>
      </c>
      <c r="J660" s="68">
        <v>3.3018867924528301</v>
      </c>
      <c r="K660" s="71">
        <v>0</v>
      </c>
      <c r="L660" s="68">
        <v>77.493261455525598</v>
      </c>
    </row>
    <row r="661" spans="1:12" x14ac:dyDescent="0.2">
      <c r="A661" s="72" t="s">
        <v>964</v>
      </c>
      <c r="B661" s="66" t="s">
        <v>1636</v>
      </c>
      <c r="C661" s="67">
        <v>55</v>
      </c>
      <c r="D661" s="67" t="s">
        <v>340</v>
      </c>
      <c r="E661" s="71">
        <v>8.4209702676642795E-2</v>
      </c>
      <c r="F661" s="68">
        <v>12.398921832884101</v>
      </c>
      <c r="G661" s="71">
        <v>0.25</v>
      </c>
      <c r="H661" s="68">
        <v>51.415094339622598</v>
      </c>
      <c r="I661" s="71">
        <v>2.62910802992851E-3</v>
      </c>
      <c r="J661" s="68">
        <v>7.8840970350404298</v>
      </c>
      <c r="K661" s="71">
        <v>0</v>
      </c>
      <c r="L661" s="68">
        <v>77.493261455525598</v>
      </c>
    </row>
    <row r="662" spans="1:12" x14ac:dyDescent="0.2">
      <c r="A662" s="72" t="s">
        <v>1637</v>
      </c>
      <c r="B662" s="66" t="s">
        <v>1638</v>
      </c>
      <c r="C662" s="67">
        <v>55</v>
      </c>
      <c r="D662" s="67" t="s">
        <v>340</v>
      </c>
      <c r="E662" s="71">
        <v>8.9508414811447903E-2</v>
      </c>
      <c r="F662" s="68">
        <v>35.444743935310001</v>
      </c>
      <c r="G662" s="71">
        <v>0.24583765767389801</v>
      </c>
      <c r="H662" s="68">
        <v>13.611859838274899</v>
      </c>
      <c r="I662" s="71">
        <v>2.2687586760445601E-2</v>
      </c>
      <c r="J662" s="68">
        <v>53.5040431266846</v>
      </c>
      <c r="K662" s="71">
        <v>0</v>
      </c>
      <c r="L662" s="68">
        <v>77.493261455525598</v>
      </c>
    </row>
    <row r="663" spans="1:12" x14ac:dyDescent="0.2">
      <c r="A663" s="72" t="s">
        <v>1639</v>
      </c>
      <c r="B663" s="66" t="s">
        <v>1640</v>
      </c>
      <c r="C663" s="67">
        <v>54</v>
      </c>
      <c r="D663" s="67" t="s">
        <v>340</v>
      </c>
      <c r="E663" s="71">
        <v>8.5986652044700101E-2</v>
      </c>
      <c r="F663" s="68">
        <v>20.9568733153639</v>
      </c>
      <c r="G663" s="71">
        <v>0.24998321249115499</v>
      </c>
      <c r="H663" s="68">
        <v>20.2830188679245</v>
      </c>
      <c r="I663" s="71">
        <v>7.9767436429455593E-3</v>
      </c>
      <c r="J663" s="68">
        <v>26.8867924528302</v>
      </c>
      <c r="K663" s="71">
        <v>0</v>
      </c>
      <c r="L663" s="68">
        <v>77.493261455525598</v>
      </c>
    </row>
    <row r="664" spans="1:12" x14ac:dyDescent="0.2">
      <c r="A664" s="72" t="s">
        <v>1641</v>
      </c>
      <c r="B664" s="66" t="s">
        <v>1642</v>
      </c>
      <c r="C664" s="67">
        <v>54</v>
      </c>
      <c r="D664" s="67" t="s">
        <v>340</v>
      </c>
      <c r="E664" s="71">
        <v>8.9474021215467103E-2</v>
      </c>
      <c r="F664" s="68">
        <v>35.377358490566003</v>
      </c>
      <c r="G664" s="71">
        <v>0.25574584332151701</v>
      </c>
      <c r="H664" s="68">
        <v>65.768194070080895</v>
      </c>
      <c r="I664" s="71">
        <v>1.26762203248848E-2</v>
      </c>
      <c r="J664" s="68">
        <v>38.342318059299203</v>
      </c>
      <c r="K664" s="71">
        <v>0</v>
      </c>
      <c r="L664" s="68">
        <v>77.493261455525598</v>
      </c>
    </row>
    <row r="665" spans="1:12" x14ac:dyDescent="0.2">
      <c r="A665" s="72" t="s">
        <v>1643</v>
      </c>
      <c r="B665" s="66" t="s">
        <v>1644</v>
      </c>
      <c r="C665" s="67">
        <v>54</v>
      </c>
      <c r="D665" s="67" t="s">
        <v>340</v>
      </c>
      <c r="E665" s="71">
        <v>0.134237525479454</v>
      </c>
      <c r="F665" s="68">
        <v>80.997304582210205</v>
      </c>
      <c r="G665" s="71">
        <v>0.34402773671846598</v>
      </c>
      <c r="H665" s="68">
        <v>92.250673854447399</v>
      </c>
      <c r="I665" s="71">
        <v>5.8684839719895299E-2</v>
      </c>
      <c r="J665" s="68">
        <v>71.698113207547195</v>
      </c>
      <c r="K665" s="71">
        <v>0</v>
      </c>
      <c r="L665" s="68">
        <v>77.493261455525598</v>
      </c>
    </row>
    <row r="666" spans="1:12" x14ac:dyDescent="0.2">
      <c r="A666" s="72" t="s">
        <v>1645</v>
      </c>
      <c r="B666" s="66" t="s">
        <v>1646</v>
      </c>
      <c r="C666" s="67">
        <v>72</v>
      </c>
      <c r="D666" s="67" t="s">
        <v>340</v>
      </c>
      <c r="E666" s="71">
        <v>9.4049682969045603E-2</v>
      </c>
      <c r="F666" s="68">
        <v>47.237196765498702</v>
      </c>
      <c r="G666" s="71">
        <v>0.26513317187389401</v>
      </c>
      <c r="H666" s="68">
        <v>76.752021563342296</v>
      </c>
      <c r="I666" s="71">
        <v>1.7015877033243299E-2</v>
      </c>
      <c r="J666" s="68">
        <v>45.889487870619902</v>
      </c>
      <c r="K666" s="71">
        <v>0</v>
      </c>
      <c r="L666" s="68">
        <v>77.493261455525598</v>
      </c>
    </row>
    <row r="667" spans="1:12" x14ac:dyDescent="0.2">
      <c r="A667" s="72" t="s">
        <v>1647</v>
      </c>
      <c r="B667" s="66" t="s">
        <v>1648</v>
      </c>
      <c r="C667" s="67">
        <v>72</v>
      </c>
      <c r="D667" s="67" t="s">
        <v>340</v>
      </c>
      <c r="E667" s="71">
        <v>8.74581358513946E-2</v>
      </c>
      <c r="F667" s="68">
        <v>28.436657681940702</v>
      </c>
      <c r="G667" s="71">
        <v>0.25588512241054601</v>
      </c>
      <c r="H667" s="68">
        <v>66.9137466307278</v>
      </c>
      <c r="I667" s="71">
        <v>6.4892851436377796E-3</v>
      </c>
      <c r="J667" s="68">
        <v>22.7088948787062</v>
      </c>
      <c r="K667" s="71">
        <v>0</v>
      </c>
      <c r="L667" s="68">
        <v>77.493261455525598</v>
      </c>
    </row>
    <row r="668" spans="1:12" x14ac:dyDescent="0.2">
      <c r="A668" s="72" t="s">
        <v>1649</v>
      </c>
      <c r="B668" s="66" t="s">
        <v>1650</v>
      </c>
      <c r="C668" s="67">
        <v>72</v>
      </c>
      <c r="D668" s="67" t="s">
        <v>340</v>
      </c>
      <c r="E668" s="71">
        <v>8.7293628217627206E-2</v>
      </c>
      <c r="F668" s="68">
        <v>27.5606469002695</v>
      </c>
      <c r="G668" s="71">
        <v>0.25</v>
      </c>
      <c r="H668" s="68">
        <v>51.415094339622598</v>
      </c>
      <c r="I668" s="71">
        <v>1.18808846528815E-2</v>
      </c>
      <c r="J668" s="68">
        <v>36.455525606469003</v>
      </c>
      <c r="K668" s="71">
        <v>0</v>
      </c>
      <c r="L668" s="68">
        <v>77.493261455525598</v>
      </c>
    </row>
    <row r="669" spans="1:12" x14ac:dyDescent="0.2">
      <c r="A669" s="72" t="s">
        <v>1651</v>
      </c>
      <c r="B669" s="66" t="s">
        <v>1652</v>
      </c>
      <c r="C669" s="67">
        <v>72</v>
      </c>
      <c r="D669" s="67" t="s">
        <v>340</v>
      </c>
      <c r="E669" s="71">
        <v>8.6043694402893597E-2</v>
      </c>
      <c r="F669" s="68">
        <v>21.2264150943396</v>
      </c>
      <c r="G669" s="71">
        <v>0.23378877527768899</v>
      </c>
      <c r="H669" s="68">
        <v>10.983827493261501</v>
      </c>
      <c r="I669" s="71">
        <v>2.4342307930991999E-2</v>
      </c>
      <c r="J669" s="68">
        <v>54.514824797843701</v>
      </c>
      <c r="K669" s="71">
        <v>0</v>
      </c>
      <c r="L669" s="68">
        <v>77.493261455525598</v>
      </c>
    </row>
    <row r="670" spans="1:12" x14ac:dyDescent="0.2">
      <c r="A670" s="72" t="s">
        <v>1653</v>
      </c>
      <c r="B670" s="66" t="s">
        <v>1654</v>
      </c>
      <c r="C670" s="67">
        <v>72</v>
      </c>
      <c r="D670" s="67" t="s">
        <v>340</v>
      </c>
      <c r="E670" s="71">
        <v>8.8605754052570193E-2</v>
      </c>
      <c r="F670" s="68">
        <v>32.749326145552601</v>
      </c>
      <c r="G670" s="71">
        <v>0.25168146354587001</v>
      </c>
      <c r="H670" s="68">
        <v>55.795148247978403</v>
      </c>
      <c r="I670" s="71">
        <v>1.4135798611840099E-2</v>
      </c>
      <c r="J670" s="68">
        <v>41.172506738544499</v>
      </c>
      <c r="K670" s="71">
        <v>0</v>
      </c>
      <c r="L670" s="68">
        <v>77.493261455525598</v>
      </c>
    </row>
    <row r="671" spans="1:12" x14ac:dyDescent="0.2">
      <c r="A671" s="72" t="s">
        <v>1655</v>
      </c>
      <c r="B671" s="66" t="s">
        <v>1656</v>
      </c>
      <c r="C671" s="67">
        <v>72</v>
      </c>
      <c r="D671" s="67" t="s">
        <v>340</v>
      </c>
      <c r="E671" s="71">
        <v>0.126438315956548</v>
      </c>
      <c r="F671" s="68">
        <v>77.830188679245296</v>
      </c>
      <c r="G671" s="71">
        <v>0.25679187974689099</v>
      </c>
      <c r="H671" s="68">
        <v>68.328840970350399</v>
      </c>
      <c r="I671" s="71">
        <v>0.122523068122754</v>
      </c>
      <c r="J671" s="68">
        <v>84.568733153638803</v>
      </c>
      <c r="K671" s="71">
        <v>0</v>
      </c>
      <c r="L671" s="68">
        <v>77.493261455525598</v>
      </c>
    </row>
    <row r="672" spans="1:12" x14ac:dyDescent="0.2">
      <c r="A672" s="72" t="s">
        <v>1657</v>
      </c>
      <c r="B672" s="66" t="s">
        <v>1658</v>
      </c>
      <c r="C672" s="67">
        <v>54</v>
      </c>
      <c r="D672" s="67" t="s">
        <v>340</v>
      </c>
      <c r="E672" s="71">
        <v>0.11452527573691999</v>
      </c>
      <c r="F672" s="68">
        <v>70.754716981132106</v>
      </c>
      <c r="G672" s="71">
        <v>0.282509980966412</v>
      </c>
      <c r="H672" s="68">
        <v>84.973045822102407</v>
      </c>
      <c r="I672" s="71">
        <v>4.0092691881930799E-2</v>
      </c>
      <c r="J672" s="68">
        <v>64.150943396226396</v>
      </c>
      <c r="K672" s="71">
        <v>2.0973154362416001E-2</v>
      </c>
      <c r="L672" s="68">
        <v>84.029649595687303</v>
      </c>
    </row>
    <row r="673" spans="1:12" x14ac:dyDescent="0.2">
      <c r="A673" s="72" t="s">
        <v>1325</v>
      </c>
      <c r="B673" s="66" t="s">
        <v>1659</v>
      </c>
      <c r="C673" s="67">
        <v>72</v>
      </c>
      <c r="D673" s="67" t="s">
        <v>340</v>
      </c>
      <c r="E673" s="71">
        <v>9.5323873955757699E-2</v>
      </c>
      <c r="F673" s="68">
        <v>49.797843665768198</v>
      </c>
      <c r="G673" s="71">
        <v>0.26870754610203801</v>
      </c>
      <c r="H673" s="68">
        <v>78.840970350404305</v>
      </c>
      <c r="I673" s="71">
        <v>1.7264075765234602E-2</v>
      </c>
      <c r="J673" s="68">
        <v>46.159029649595702</v>
      </c>
      <c r="K673" s="71">
        <v>0</v>
      </c>
      <c r="L673" s="68">
        <v>77.493261455525598</v>
      </c>
    </row>
    <row r="674" spans="1:12" x14ac:dyDescent="0.2">
      <c r="A674" s="72" t="s">
        <v>1660</v>
      </c>
      <c r="B674" s="66" t="s">
        <v>1661</v>
      </c>
      <c r="C674" s="67">
        <v>54</v>
      </c>
      <c r="D674" s="67" t="s">
        <v>340</v>
      </c>
      <c r="E674" s="71">
        <v>9.8157581556641504E-2</v>
      </c>
      <c r="F674" s="68">
        <v>54.0431266846361</v>
      </c>
      <c r="G674" s="71">
        <v>0.25</v>
      </c>
      <c r="H674" s="68">
        <v>51.415094339622598</v>
      </c>
      <c r="I674" s="71">
        <v>4.4472744669924402E-2</v>
      </c>
      <c r="J674" s="68">
        <v>66.105121293800494</v>
      </c>
      <c r="K674" s="71">
        <v>0</v>
      </c>
      <c r="L674" s="68">
        <v>77.493261455525598</v>
      </c>
    </row>
    <row r="675" spans="1:12" x14ac:dyDescent="0.2">
      <c r="A675" s="72" t="s">
        <v>1662</v>
      </c>
      <c r="B675" s="66" t="s">
        <v>1663</v>
      </c>
      <c r="C675" s="67">
        <v>72</v>
      </c>
      <c r="D675" s="67" t="s">
        <v>340</v>
      </c>
      <c r="E675" s="71">
        <v>0.13376904650527199</v>
      </c>
      <c r="F675" s="68">
        <v>80.727762803234498</v>
      </c>
      <c r="G675" s="71">
        <v>0.29737397495014101</v>
      </c>
      <c r="H675" s="68">
        <v>87.938005390835599</v>
      </c>
      <c r="I675" s="71">
        <v>0.103933164565675</v>
      </c>
      <c r="J675" s="68">
        <v>82.210242587601101</v>
      </c>
      <c r="K675" s="71">
        <v>0</v>
      </c>
      <c r="L675" s="68">
        <v>77.493261455525598</v>
      </c>
    </row>
    <row r="676" spans="1:12" x14ac:dyDescent="0.2">
      <c r="A676" s="72" t="s">
        <v>1664</v>
      </c>
      <c r="B676" s="66" t="s">
        <v>1665</v>
      </c>
      <c r="C676" s="67">
        <v>72</v>
      </c>
      <c r="D676" s="67" t="s">
        <v>340</v>
      </c>
      <c r="E676" s="71">
        <v>0.18341000294154899</v>
      </c>
      <c r="F676" s="68">
        <v>90.498652291105103</v>
      </c>
      <c r="G676" s="71">
        <v>0.28081840162793797</v>
      </c>
      <c r="H676" s="68">
        <v>84.433962264150907</v>
      </c>
      <c r="I676" s="71">
        <v>0.248438452834294</v>
      </c>
      <c r="J676" s="68">
        <v>94.474393530997304</v>
      </c>
      <c r="K676" s="71">
        <v>2.0973154362416001E-2</v>
      </c>
      <c r="L676" s="68">
        <v>84.029649595687303</v>
      </c>
    </row>
    <row r="677" spans="1:12" x14ac:dyDescent="0.2">
      <c r="A677" s="72" t="s">
        <v>1666</v>
      </c>
      <c r="B677" s="66" t="s">
        <v>1667</v>
      </c>
      <c r="C677" s="67">
        <v>72</v>
      </c>
      <c r="D677" s="67" t="s">
        <v>340</v>
      </c>
      <c r="E677" s="71">
        <v>0.20737630584146499</v>
      </c>
      <c r="F677" s="68">
        <v>93.530997304582201</v>
      </c>
      <c r="G677" s="71">
        <v>0.30101349631519603</v>
      </c>
      <c r="H677" s="68">
        <v>88.274932614555297</v>
      </c>
      <c r="I677" s="71">
        <v>0.30014226684678103</v>
      </c>
      <c r="J677" s="68">
        <v>95.956873315363893</v>
      </c>
      <c r="K677" s="71">
        <v>2.0973154362416001E-2</v>
      </c>
      <c r="L677" s="68">
        <v>84.029649595687303</v>
      </c>
    </row>
    <row r="678" spans="1:12" x14ac:dyDescent="0.2">
      <c r="A678" s="72" t="s">
        <v>1311</v>
      </c>
      <c r="B678" s="66" t="s">
        <v>1668</v>
      </c>
      <c r="C678" s="67">
        <v>72</v>
      </c>
      <c r="D678" s="67" t="s">
        <v>340</v>
      </c>
      <c r="E678" s="71">
        <v>7.7611132359705598E-2</v>
      </c>
      <c r="F678" s="68">
        <v>7.1428571428571397</v>
      </c>
      <c r="G678" s="71">
        <v>0.211712869613259</v>
      </c>
      <c r="H678" s="68">
        <v>8.6253369272237208</v>
      </c>
      <c r="I678" s="71">
        <v>2.1120527465857599E-2</v>
      </c>
      <c r="J678" s="68">
        <v>51.684636118598398</v>
      </c>
      <c r="K678" s="71">
        <v>0</v>
      </c>
      <c r="L678" s="68">
        <v>77.493261455525598</v>
      </c>
    </row>
    <row r="679" spans="1:12" x14ac:dyDescent="0.2">
      <c r="A679" s="72" t="s">
        <v>1669</v>
      </c>
      <c r="B679" s="66" t="s">
        <v>1670</v>
      </c>
      <c r="C679" s="67">
        <v>72</v>
      </c>
      <c r="D679" s="67" t="s">
        <v>340</v>
      </c>
      <c r="E679" s="71">
        <v>0.1393030080057</v>
      </c>
      <c r="F679" s="68">
        <v>82.479784366576794</v>
      </c>
      <c r="G679" s="71">
        <v>0.357273055071263</v>
      </c>
      <c r="H679" s="68">
        <v>92.722371967654993</v>
      </c>
      <c r="I679" s="71">
        <v>6.0635968945838198E-2</v>
      </c>
      <c r="J679" s="68">
        <v>72.371967654986506</v>
      </c>
      <c r="K679" s="71">
        <v>0</v>
      </c>
      <c r="L679" s="68">
        <v>77.493261455525598</v>
      </c>
    </row>
    <row r="680" spans="1:12" x14ac:dyDescent="0.2">
      <c r="A680" s="72" t="s">
        <v>1671</v>
      </c>
      <c r="B680" s="66" t="s">
        <v>1672</v>
      </c>
      <c r="C680" s="67">
        <v>72</v>
      </c>
      <c r="D680" s="67" t="s">
        <v>340</v>
      </c>
      <c r="E680" s="71">
        <v>9.9829764575056101E-2</v>
      </c>
      <c r="F680" s="68">
        <v>56.401617250673901</v>
      </c>
      <c r="G680" s="71">
        <v>0.284681449943265</v>
      </c>
      <c r="H680" s="68">
        <v>85.646900269541803</v>
      </c>
      <c r="I680" s="71">
        <v>1.48078437819036E-2</v>
      </c>
      <c r="J680" s="68">
        <v>42.318059299191397</v>
      </c>
      <c r="K680" s="71">
        <v>0</v>
      </c>
      <c r="L680" s="68">
        <v>77.493261455525598</v>
      </c>
    </row>
    <row r="681" spans="1:12" x14ac:dyDescent="0.2">
      <c r="A681" s="72" t="s">
        <v>1673</v>
      </c>
      <c r="B681" s="66" t="s">
        <v>1674</v>
      </c>
      <c r="C681" s="67">
        <v>72</v>
      </c>
      <c r="D681" s="67" t="s">
        <v>340</v>
      </c>
      <c r="E681" s="71">
        <v>0.200340204594319</v>
      </c>
      <c r="F681" s="68">
        <v>92.924528301886795</v>
      </c>
      <c r="G681" s="71">
        <v>0.325949474952138</v>
      </c>
      <c r="H681" s="68">
        <v>91.105121293800494</v>
      </c>
      <c r="I681" s="71">
        <v>0.27507113883081902</v>
      </c>
      <c r="J681" s="68">
        <v>95.1482479784367</v>
      </c>
      <c r="K681" s="71">
        <v>0</v>
      </c>
      <c r="L681" s="68">
        <v>77.493261455525598</v>
      </c>
    </row>
    <row r="682" spans="1:12" x14ac:dyDescent="0.2">
      <c r="A682" s="72" t="s">
        <v>1675</v>
      </c>
      <c r="B682" s="66" t="s">
        <v>1676</v>
      </c>
      <c r="C682" s="67">
        <v>72</v>
      </c>
      <c r="D682" s="67" t="s">
        <v>340</v>
      </c>
      <c r="E682" s="71">
        <v>9.5661397501716094E-2</v>
      </c>
      <c r="F682" s="68">
        <v>50.471698113207601</v>
      </c>
      <c r="G682" s="71">
        <v>0.24745741201201801</v>
      </c>
      <c r="H682" s="68">
        <v>14.690026954177901</v>
      </c>
      <c r="I682" s="71">
        <v>3.9526780493130499E-2</v>
      </c>
      <c r="J682" s="68">
        <v>63.881401617250702</v>
      </c>
      <c r="K682" s="71">
        <v>0</v>
      </c>
      <c r="L682" s="68">
        <v>77.493261455525598</v>
      </c>
    </row>
    <row r="683" spans="1:12" x14ac:dyDescent="0.2">
      <c r="A683" s="72" t="s">
        <v>1677</v>
      </c>
      <c r="B683" s="66" t="s">
        <v>1678</v>
      </c>
      <c r="C683" s="67">
        <v>72</v>
      </c>
      <c r="D683" s="67" t="s">
        <v>340</v>
      </c>
      <c r="E683" s="71">
        <v>0.191745273381878</v>
      </c>
      <c r="F683" s="68">
        <v>91.442048517520206</v>
      </c>
      <c r="G683" s="71">
        <v>0.26079023395912798</v>
      </c>
      <c r="H683" s="68">
        <v>73.247978436657704</v>
      </c>
      <c r="I683" s="71">
        <v>0.293472431824091</v>
      </c>
      <c r="J683" s="68">
        <v>95.619946091644195</v>
      </c>
      <c r="K683" s="71">
        <v>2.0973154362416001E-2</v>
      </c>
      <c r="L683" s="68">
        <v>84.029649595687303</v>
      </c>
    </row>
    <row r="684" spans="1:12" x14ac:dyDescent="0.2">
      <c r="A684" s="72" t="s">
        <v>1679</v>
      </c>
      <c r="B684" s="66" t="s">
        <v>1680</v>
      </c>
      <c r="C684" s="67">
        <v>72</v>
      </c>
      <c r="D684" s="67" t="s">
        <v>340</v>
      </c>
      <c r="E684" s="71">
        <v>0.119665333246756</v>
      </c>
      <c r="F684" s="68">
        <v>74.191374663072807</v>
      </c>
      <c r="G684" s="71">
        <v>0.25588512241054601</v>
      </c>
      <c r="H684" s="68">
        <v>66.9137466307278</v>
      </c>
      <c r="I684" s="71">
        <v>0.103110877329721</v>
      </c>
      <c r="J684" s="68">
        <v>81.940700808625294</v>
      </c>
      <c r="K684" s="71">
        <v>0</v>
      </c>
      <c r="L684" s="68">
        <v>77.493261455525598</v>
      </c>
    </row>
    <row r="685" spans="1:12" x14ac:dyDescent="0.2">
      <c r="A685" s="72" t="s">
        <v>1681</v>
      </c>
      <c r="B685" s="66" t="s">
        <v>1682</v>
      </c>
      <c r="C685" s="67">
        <v>72</v>
      </c>
      <c r="D685" s="67" t="s">
        <v>340</v>
      </c>
      <c r="E685" s="71">
        <v>0.156869522824924</v>
      </c>
      <c r="F685" s="68">
        <v>87.331536388140194</v>
      </c>
      <c r="G685" s="71">
        <v>0.25</v>
      </c>
      <c r="H685" s="68">
        <v>51.415094339622598</v>
      </c>
      <c r="I685" s="71">
        <v>0.22060856847477101</v>
      </c>
      <c r="J685" s="68">
        <v>93.463611859838295</v>
      </c>
      <c r="K685" s="71">
        <v>0</v>
      </c>
      <c r="L685" s="68">
        <v>77.493261455525598</v>
      </c>
    </row>
    <row r="686" spans="1:12" x14ac:dyDescent="0.2">
      <c r="A686" s="72" t="s">
        <v>1683</v>
      </c>
      <c r="B686" s="66" t="s">
        <v>1684</v>
      </c>
      <c r="C686" s="67">
        <v>72</v>
      </c>
      <c r="D686" s="67" t="s">
        <v>340</v>
      </c>
      <c r="E686" s="71">
        <v>0.113707924560843</v>
      </c>
      <c r="F686" s="68">
        <v>70.1482479784367</v>
      </c>
      <c r="G686" s="71">
        <v>0.254203658864676</v>
      </c>
      <c r="H686" s="68">
        <v>63.140161725067401</v>
      </c>
      <c r="I686" s="71">
        <v>8.6920114817852001E-2</v>
      </c>
      <c r="J686" s="68">
        <v>78.908355795148196</v>
      </c>
      <c r="K686" s="71">
        <v>0</v>
      </c>
      <c r="L686" s="68">
        <v>77.493261455525598</v>
      </c>
    </row>
    <row r="687" spans="1:12" x14ac:dyDescent="0.2">
      <c r="A687" s="72" t="s">
        <v>1685</v>
      </c>
      <c r="B687" s="66" t="s">
        <v>1686</v>
      </c>
      <c r="C687" s="67">
        <v>72</v>
      </c>
      <c r="D687" s="67" t="s">
        <v>340</v>
      </c>
      <c r="E687" s="71">
        <v>0.125058998938188</v>
      </c>
      <c r="F687" s="68">
        <v>77.1563342318059</v>
      </c>
      <c r="G687" s="71">
        <v>0.25</v>
      </c>
      <c r="H687" s="68">
        <v>51.415094339622598</v>
      </c>
      <c r="I687" s="71">
        <v>0.12517699681456301</v>
      </c>
      <c r="J687" s="68">
        <v>85.107816711590303</v>
      </c>
      <c r="K687" s="71">
        <v>0</v>
      </c>
      <c r="L687" s="68">
        <v>77.493261455525598</v>
      </c>
    </row>
    <row r="688" spans="1:12" x14ac:dyDescent="0.2">
      <c r="A688" s="72" t="s">
        <v>1687</v>
      </c>
      <c r="B688" s="66" t="s">
        <v>1688</v>
      </c>
      <c r="C688" s="67">
        <v>72</v>
      </c>
      <c r="D688" s="67" t="s">
        <v>340</v>
      </c>
      <c r="E688" s="71">
        <v>9.8682525567647103E-2</v>
      </c>
      <c r="F688" s="68">
        <v>54.716981132075503</v>
      </c>
      <c r="G688" s="71">
        <v>0.27011045158580199</v>
      </c>
      <c r="H688" s="68">
        <v>79.986522911051196</v>
      </c>
      <c r="I688" s="71">
        <v>2.59371251171393E-2</v>
      </c>
      <c r="J688" s="68">
        <v>55.795148247978403</v>
      </c>
      <c r="K688" s="71">
        <v>0</v>
      </c>
      <c r="L688" s="68">
        <v>77.493261455525598</v>
      </c>
    </row>
    <row r="689" spans="1:12" x14ac:dyDescent="0.2">
      <c r="A689" s="72" t="s">
        <v>1689</v>
      </c>
      <c r="B689" s="66" t="s">
        <v>1690</v>
      </c>
      <c r="C689" s="67">
        <v>72</v>
      </c>
      <c r="D689" s="67" t="s">
        <v>340</v>
      </c>
      <c r="E689" s="71">
        <v>0.12872588988219899</v>
      </c>
      <c r="F689" s="68">
        <v>79.177897574124003</v>
      </c>
      <c r="G689" s="71">
        <v>0.28979800874476902</v>
      </c>
      <c r="H689" s="68">
        <v>86.590296495956906</v>
      </c>
      <c r="I689" s="71">
        <v>9.6379660901826897E-2</v>
      </c>
      <c r="J689" s="68">
        <v>80.525606469002696</v>
      </c>
      <c r="K689" s="71">
        <v>0</v>
      </c>
      <c r="L689" s="68">
        <v>77.493261455525598</v>
      </c>
    </row>
    <row r="690" spans="1:12" x14ac:dyDescent="0.2">
      <c r="A690" s="72" t="s">
        <v>1691</v>
      </c>
      <c r="B690" s="66" t="s">
        <v>1692</v>
      </c>
      <c r="C690" s="67">
        <v>72</v>
      </c>
      <c r="D690" s="67" t="s">
        <v>340</v>
      </c>
      <c r="E690" s="71">
        <v>0.27881191619587198</v>
      </c>
      <c r="F690" s="68">
        <v>96.428571428571402</v>
      </c>
      <c r="G690" s="71">
        <v>0.75</v>
      </c>
      <c r="H690" s="68">
        <v>98.989218328841005</v>
      </c>
      <c r="I690" s="71">
        <v>8.6435748587615296E-2</v>
      </c>
      <c r="J690" s="68">
        <v>78.706199460916395</v>
      </c>
      <c r="K690" s="71">
        <v>0</v>
      </c>
      <c r="L690" s="68">
        <v>77.493261455525598</v>
      </c>
    </row>
    <row r="691" spans="1:12" x14ac:dyDescent="0.2">
      <c r="A691" s="72" t="s">
        <v>1693</v>
      </c>
      <c r="B691" s="66" t="s">
        <v>1694</v>
      </c>
      <c r="C691" s="67">
        <v>72</v>
      </c>
      <c r="D691" s="67" t="s">
        <v>340</v>
      </c>
      <c r="E691" s="71">
        <v>6.9952448579451806E-2</v>
      </c>
      <c r="F691" s="68">
        <v>5.6603773584905701</v>
      </c>
      <c r="G691" s="71">
        <v>0.201406133603382</v>
      </c>
      <c r="H691" s="68">
        <v>7.8840970350404298</v>
      </c>
      <c r="I691" s="71">
        <v>8.4512121349731208E-3</v>
      </c>
      <c r="J691" s="68">
        <v>27.897574123989202</v>
      </c>
      <c r="K691" s="71">
        <v>0</v>
      </c>
      <c r="L691" s="68">
        <v>77.493261455525598</v>
      </c>
    </row>
    <row r="692" spans="1:12" x14ac:dyDescent="0.2">
      <c r="A692" s="72" t="s">
        <v>1695</v>
      </c>
      <c r="B692" s="66" t="s">
        <v>1696</v>
      </c>
      <c r="C692" s="67">
        <v>72</v>
      </c>
      <c r="D692" s="67" t="s">
        <v>340</v>
      </c>
      <c r="E692" s="71">
        <v>5.3677408833339699E-2</v>
      </c>
      <c r="F692" s="68">
        <v>3.16711590296496</v>
      </c>
      <c r="G692" s="71">
        <v>0.156050158573519</v>
      </c>
      <c r="H692" s="68">
        <v>4.9865229110512104</v>
      </c>
      <c r="I692" s="71">
        <v>4.9820679264997603E-3</v>
      </c>
      <c r="J692" s="68">
        <v>16.981132075471699</v>
      </c>
      <c r="K692" s="71">
        <v>0</v>
      </c>
      <c r="L692" s="68">
        <v>77.493261455525598</v>
      </c>
    </row>
    <row r="693" spans="1:12" x14ac:dyDescent="0.2">
      <c r="A693" s="72" t="s">
        <v>1697</v>
      </c>
      <c r="B693" s="66" t="s">
        <v>1698</v>
      </c>
      <c r="C693" s="67">
        <v>72</v>
      </c>
      <c r="D693" s="67" t="s">
        <v>340</v>
      </c>
      <c r="E693" s="71">
        <v>8.6910132743257096E-2</v>
      </c>
      <c r="F693" s="68">
        <v>26.010781671158998</v>
      </c>
      <c r="G693" s="71">
        <v>0.24856729416694301</v>
      </c>
      <c r="H693" s="68">
        <v>16.105121293800501</v>
      </c>
      <c r="I693" s="71">
        <v>1.21631040628285E-2</v>
      </c>
      <c r="J693" s="68">
        <v>37.264150943396203</v>
      </c>
      <c r="K693" s="71">
        <v>0</v>
      </c>
      <c r="L693" s="68">
        <v>77.493261455525598</v>
      </c>
    </row>
    <row r="694" spans="1:12" x14ac:dyDescent="0.2">
      <c r="A694" s="72" t="s">
        <v>1699</v>
      </c>
      <c r="B694" s="66" t="s">
        <v>1700</v>
      </c>
      <c r="C694" s="67">
        <v>72</v>
      </c>
      <c r="D694" s="67" t="s">
        <v>340</v>
      </c>
      <c r="E694" s="71">
        <v>3.71362823824887E-2</v>
      </c>
      <c r="F694" s="68">
        <v>1.6172506738544501</v>
      </c>
      <c r="G694" s="71">
        <v>7.3210131157079694E-2</v>
      </c>
      <c r="H694" s="68">
        <v>1.75202156334232</v>
      </c>
      <c r="I694" s="71">
        <v>1.72255616279702E-2</v>
      </c>
      <c r="J694" s="68">
        <v>46.091644204851796</v>
      </c>
      <c r="K694" s="71">
        <v>2.0973154362416001E-2</v>
      </c>
      <c r="L694" s="68">
        <v>84.029649595687303</v>
      </c>
    </row>
    <row r="695" spans="1:12" x14ac:dyDescent="0.2">
      <c r="A695" s="72" t="s">
        <v>1701</v>
      </c>
      <c r="B695" s="66" t="s">
        <v>1702</v>
      </c>
      <c r="C695" s="67">
        <v>72</v>
      </c>
      <c r="D695" s="67" t="s">
        <v>340</v>
      </c>
      <c r="E695" s="71">
        <v>5.9358400814739601E-2</v>
      </c>
      <c r="F695" s="68">
        <v>3.7735849056603801</v>
      </c>
      <c r="G695" s="71">
        <v>0.15931950781180201</v>
      </c>
      <c r="H695" s="68">
        <v>5.2560646900269496</v>
      </c>
      <c r="I695" s="71">
        <v>1.8755694632417198E-2</v>
      </c>
      <c r="J695" s="68">
        <v>48.1132075471698</v>
      </c>
      <c r="K695" s="71">
        <v>0</v>
      </c>
      <c r="L695" s="68">
        <v>77.493261455525598</v>
      </c>
    </row>
    <row r="696" spans="1:12" x14ac:dyDescent="0.2">
      <c r="A696" s="72" t="s">
        <v>1703</v>
      </c>
      <c r="B696" s="66" t="s">
        <v>1704</v>
      </c>
      <c r="C696" s="67">
        <v>72</v>
      </c>
      <c r="D696" s="67" t="s">
        <v>340</v>
      </c>
      <c r="E696" s="71">
        <v>7.6065127472746102E-2</v>
      </c>
      <c r="F696" s="68">
        <v>6.8733153638814004</v>
      </c>
      <c r="G696" s="71">
        <v>0.198794180112325</v>
      </c>
      <c r="H696" s="68">
        <v>7.8167115902965003</v>
      </c>
      <c r="I696" s="71">
        <v>2.9401202305913501E-2</v>
      </c>
      <c r="J696" s="68">
        <v>58.557951482479801</v>
      </c>
      <c r="K696" s="71">
        <v>0</v>
      </c>
      <c r="L696" s="68">
        <v>77.493261455525598</v>
      </c>
    </row>
    <row r="697" spans="1:12" x14ac:dyDescent="0.2">
      <c r="A697" s="72" t="s">
        <v>1705</v>
      </c>
      <c r="B697" s="66" t="s">
        <v>1706</v>
      </c>
      <c r="C697" s="67">
        <v>72</v>
      </c>
      <c r="D697" s="67" t="s">
        <v>340</v>
      </c>
      <c r="E697" s="71">
        <v>0.13893095538876399</v>
      </c>
      <c r="F697" s="68">
        <v>82.345013477088898</v>
      </c>
      <c r="G697" s="71">
        <v>0.25287292166075798</v>
      </c>
      <c r="H697" s="68">
        <v>59.568733153638803</v>
      </c>
      <c r="I697" s="71">
        <v>0.16391994450553299</v>
      </c>
      <c r="J697" s="68">
        <v>89.285714285714306</v>
      </c>
      <c r="K697" s="71">
        <v>0</v>
      </c>
      <c r="L697" s="68">
        <v>77.493261455525598</v>
      </c>
    </row>
    <row r="698" spans="1:12" x14ac:dyDescent="0.2">
      <c r="A698" s="72" t="s">
        <v>1707</v>
      </c>
      <c r="B698" s="66" t="s">
        <v>1708</v>
      </c>
      <c r="C698" s="67">
        <v>72</v>
      </c>
      <c r="D698" s="67" t="s">
        <v>340</v>
      </c>
      <c r="E698" s="71">
        <v>0.105666517167687</v>
      </c>
      <c r="F698" s="68">
        <v>63.207547169811299</v>
      </c>
      <c r="G698" s="71">
        <v>0.284542170854235</v>
      </c>
      <c r="H698" s="68">
        <v>85.512129380053906</v>
      </c>
      <c r="I698" s="71">
        <v>3.2457380648825203E-2</v>
      </c>
      <c r="J698" s="68">
        <v>60.242587601078199</v>
      </c>
      <c r="K698" s="71">
        <v>0</v>
      </c>
      <c r="L698" s="68">
        <v>77.493261455525598</v>
      </c>
    </row>
    <row r="699" spans="1:12" x14ac:dyDescent="0.2">
      <c r="A699" s="72" t="s">
        <v>1709</v>
      </c>
      <c r="B699" s="66" t="s">
        <v>1710</v>
      </c>
      <c r="C699" s="67">
        <v>72</v>
      </c>
      <c r="D699" s="67" t="s">
        <v>340</v>
      </c>
      <c r="E699" s="71">
        <v>0.19936319748063899</v>
      </c>
      <c r="F699" s="68">
        <v>92.789757412398899</v>
      </c>
      <c r="G699" s="71">
        <v>0.264292440139898</v>
      </c>
      <c r="H699" s="68">
        <v>76.347708894878707</v>
      </c>
      <c r="I699" s="71">
        <v>0.33379715230201901</v>
      </c>
      <c r="J699" s="68">
        <v>96.563342318059298</v>
      </c>
      <c r="K699" s="71">
        <v>0</v>
      </c>
      <c r="L699" s="68">
        <v>77.493261455525598</v>
      </c>
    </row>
    <row r="700" spans="1:12" x14ac:dyDescent="0.2">
      <c r="A700" s="72" t="s">
        <v>1711</v>
      </c>
      <c r="B700" s="66" t="s">
        <v>1712</v>
      </c>
      <c r="C700" s="67">
        <v>72</v>
      </c>
      <c r="D700" s="67" t="s">
        <v>340</v>
      </c>
      <c r="E700" s="71">
        <v>0.19820440157696301</v>
      </c>
      <c r="F700" s="68">
        <v>92.452830188679201</v>
      </c>
      <c r="G700" s="71">
        <v>0.25</v>
      </c>
      <c r="H700" s="68">
        <v>51.415094339622598</v>
      </c>
      <c r="I700" s="71">
        <v>0.34461320473089002</v>
      </c>
      <c r="J700" s="68">
        <v>97.708894878706204</v>
      </c>
      <c r="K700" s="71">
        <v>0</v>
      </c>
      <c r="L700" s="68">
        <v>77.493261455525598</v>
      </c>
    </row>
    <row r="701" spans="1:12" x14ac:dyDescent="0.2">
      <c r="A701" s="72" t="s">
        <v>1713</v>
      </c>
      <c r="B701" s="66" t="s">
        <v>1714</v>
      </c>
      <c r="C701" s="67">
        <v>72</v>
      </c>
      <c r="D701" s="67" t="s">
        <v>340</v>
      </c>
      <c r="E701" s="71">
        <v>0.114298599857395</v>
      </c>
      <c r="F701" s="68">
        <v>70.619946091644195</v>
      </c>
      <c r="G701" s="71">
        <v>0.254203658864676</v>
      </c>
      <c r="H701" s="68">
        <v>63.140161725067401</v>
      </c>
      <c r="I701" s="71">
        <v>8.8692140707510594E-2</v>
      </c>
      <c r="J701" s="68">
        <v>79.245283018867894</v>
      </c>
      <c r="K701" s="71">
        <v>0</v>
      </c>
      <c r="L701" s="68">
        <v>77.493261455525598</v>
      </c>
    </row>
    <row r="702" spans="1:12" x14ac:dyDescent="0.2">
      <c r="A702" s="72" t="s">
        <v>1715</v>
      </c>
      <c r="B702" s="66" t="s">
        <v>1716</v>
      </c>
      <c r="C702" s="67">
        <v>72</v>
      </c>
      <c r="D702" s="67" t="s">
        <v>340</v>
      </c>
      <c r="E702" s="71">
        <v>0.16213382729203099</v>
      </c>
      <c r="F702" s="68">
        <v>88.207547169811306</v>
      </c>
      <c r="G702" s="71">
        <v>0.24997937532257</v>
      </c>
      <c r="H702" s="68">
        <v>20.080862533692699</v>
      </c>
      <c r="I702" s="71">
        <v>0.19447579782869201</v>
      </c>
      <c r="J702" s="68">
        <v>91.576819407008102</v>
      </c>
      <c r="K702" s="71">
        <v>4.1946308724832002E-2</v>
      </c>
      <c r="L702" s="68">
        <v>87.803234501347703</v>
      </c>
    </row>
    <row r="703" spans="1:12" x14ac:dyDescent="0.2">
      <c r="A703" s="72" t="s">
        <v>1717</v>
      </c>
      <c r="B703" s="66" t="s">
        <v>1718</v>
      </c>
      <c r="C703" s="67">
        <v>72</v>
      </c>
      <c r="D703" s="67" t="s">
        <v>340</v>
      </c>
      <c r="E703" s="71">
        <v>0.19063523485599301</v>
      </c>
      <c r="F703" s="68">
        <v>91.239892183288404</v>
      </c>
      <c r="G703" s="71">
        <v>0.25</v>
      </c>
      <c r="H703" s="68">
        <v>51.415094339622598</v>
      </c>
      <c r="I703" s="71">
        <v>0.25898624148073202</v>
      </c>
      <c r="J703" s="68">
        <v>94.676549865229106</v>
      </c>
      <c r="K703" s="71">
        <v>6.2919463087247995E-2</v>
      </c>
      <c r="L703" s="68">
        <v>91.172506738544499</v>
      </c>
    </row>
    <row r="704" spans="1:12" x14ac:dyDescent="0.2">
      <c r="A704" s="72" t="s">
        <v>1719</v>
      </c>
      <c r="B704" s="66" t="s">
        <v>1720</v>
      </c>
      <c r="C704" s="67">
        <v>72</v>
      </c>
      <c r="D704" s="67" t="s">
        <v>340</v>
      </c>
      <c r="E704" s="71">
        <v>0.19578532343942401</v>
      </c>
      <c r="F704" s="68">
        <v>91.981132075471706</v>
      </c>
      <c r="G704" s="71">
        <v>0.25</v>
      </c>
      <c r="H704" s="68">
        <v>51.415094339622598</v>
      </c>
      <c r="I704" s="71">
        <v>0.33735597031827103</v>
      </c>
      <c r="J704" s="68">
        <v>97.035040431266907</v>
      </c>
      <c r="K704" s="71">
        <v>0</v>
      </c>
      <c r="L704" s="68">
        <v>77.493261455525598</v>
      </c>
    </row>
    <row r="705" spans="1:12" x14ac:dyDescent="0.2">
      <c r="A705" s="72" t="s">
        <v>1721</v>
      </c>
      <c r="B705" s="66" t="s">
        <v>1722</v>
      </c>
      <c r="C705" s="67">
        <v>72</v>
      </c>
      <c r="D705" s="67" t="s">
        <v>340</v>
      </c>
      <c r="E705" s="71">
        <v>0.152521814115223</v>
      </c>
      <c r="F705" s="68">
        <v>85.781671159029599</v>
      </c>
      <c r="G705" s="71">
        <v>0.25</v>
      </c>
      <c r="H705" s="68">
        <v>51.415094339622598</v>
      </c>
      <c r="I705" s="71">
        <v>0.20756544234566801</v>
      </c>
      <c r="J705" s="68">
        <v>92.385444743935295</v>
      </c>
      <c r="K705" s="71">
        <v>0</v>
      </c>
      <c r="L705" s="68">
        <v>77.493261455525598</v>
      </c>
    </row>
    <row r="706" spans="1:12" x14ac:dyDescent="0.2">
      <c r="A706" s="72" t="s">
        <v>1723</v>
      </c>
      <c r="B706" s="66" t="s">
        <v>1724</v>
      </c>
      <c r="C706" s="67">
        <v>72</v>
      </c>
      <c r="D706" s="67" t="s">
        <v>340</v>
      </c>
      <c r="E706" s="71">
        <v>0.133017684511267</v>
      </c>
      <c r="F706" s="68">
        <v>80.458221024258805</v>
      </c>
      <c r="G706" s="71">
        <v>0.254203658864676</v>
      </c>
      <c r="H706" s="68">
        <v>63.140161725067401</v>
      </c>
      <c r="I706" s="71">
        <v>0.144849394669126</v>
      </c>
      <c r="J706" s="68">
        <v>87.264150943396203</v>
      </c>
      <c r="K706" s="71">
        <v>0</v>
      </c>
      <c r="L706" s="68">
        <v>77.493261455525598</v>
      </c>
    </row>
    <row r="707" spans="1:12" x14ac:dyDescent="0.2">
      <c r="A707" s="72" t="s">
        <v>1725</v>
      </c>
      <c r="B707" s="66" t="s">
        <v>1726</v>
      </c>
      <c r="C707" s="67">
        <v>72</v>
      </c>
      <c r="D707" s="67" t="s">
        <v>340</v>
      </c>
      <c r="E707" s="71">
        <v>0.155952940109222</v>
      </c>
      <c r="F707" s="68">
        <v>86.859838274932599</v>
      </c>
      <c r="G707" s="71">
        <v>0.24782721682037201</v>
      </c>
      <c r="H707" s="68">
        <v>15.094339622641501</v>
      </c>
      <c r="I707" s="71">
        <v>0.220031603507295</v>
      </c>
      <c r="J707" s="68">
        <v>93.328840970350399</v>
      </c>
      <c r="K707" s="71">
        <v>0</v>
      </c>
      <c r="L707" s="68">
        <v>77.493261455525598</v>
      </c>
    </row>
    <row r="708" spans="1:12" x14ac:dyDescent="0.2">
      <c r="A708" s="72" t="s">
        <v>1727</v>
      </c>
      <c r="B708" s="66" t="s">
        <v>1728</v>
      </c>
      <c r="C708" s="67">
        <v>72</v>
      </c>
      <c r="D708" s="67" t="s">
        <v>340</v>
      </c>
      <c r="E708" s="71">
        <v>0.15362140385133699</v>
      </c>
      <c r="F708" s="68">
        <v>85.983827493261501</v>
      </c>
      <c r="G708" s="71">
        <v>0.256235848752499</v>
      </c>
      <c r="H708" s="68">
        <v>67.250673854447399</v>
      </c>
      <c r="I708" s="71">
        <v>0.204628362801512</v>
      </c>
      <c r="J708" s="68">
        <v>92.183288409703493</v>
      </c>
      <c r="K708" s="71">
        <v>0</v>
      </c>
      <c r="L708" s="68">
        <v>77.493261455525598</v>
      </c>
    </row>
    <row r="709" spans="1:12" x14ac:dyDescent="0.2">
      <c r="A709" s="72" t="s">
        <v>1729</v>
      </c>
      <c r="B709" s="66" t="s">
        <v>1730</v>
      </c>
      <c r="C709" s="67">
        <v>72</v>
      </c>
      <c r="D709" s="67" t="s">
        <v>340</v>
      </c>
      <c r="E709" s="71">
        <v>0.10481133652092001</v>
      </c>
      <c r="F709" s="68">
        <v>62.196765498652297</v>
      </c>
      <c r="G709" s="71">
        <v>0.25</v>
      </c>
      <c r="H709" s="68">
        <v>51.415094339622598</v>
      </c>
      <c r="I709" s="71">
        <v>6.4434009562761199E-2</v>
      </c>
      <c r="J709" s="68">
        <v>73.3827493261456</v>
      </c>
      <c r="K709" s="71">
        <v>0</v>
      </c>
      <c r="L709" s="68">
        <v>77.493261455525598</v>
      </c>
    </row>
    <row r="710" spans="1:12" x14ac:dyDescent="0.2">
      <c r="A710" s="72" t="s">
        <v>1731</v>
      </c>
      <c r="B710" s="66" t="s">
        <v>1732</v>
      </c>
      <c r="C710" s="67">
        <v>72</v>
      </c>
      <c r="D710" s="67" t="s">
        <v>340</v>
      </c>
      <c r="E710" s="71">
        <v>9.3112103947803504E-2</v>
      </c>
      <c r="F710" s="68">
        <v>45.013477088948797</v>
      </c>
      <c r="G710" s="71">
        <v>0.24930259914934799</v>
      </c>
      <c r="H710" s="68">
        <v>17.183288409703501</v>
      </c>
      <c r="I710" s="71">
        <v>3.0033712694062201E-2</v>
      </c>
      <c r="J710" s="68">
        <v>59.029649595687303</v>
      </c>
      <c r="K710" s="71">
        <v>0</v>
      </c>
      <c r="L710" s="68">
        <v>77.493261455525598</v>
      </c>
    </row>
    <row r="711" spans="1:12" x14ac:dyDescent="0.2">
      <c r="A711" s="72" t="s">
        <v>1733</v>
      </c>
      <c r="B711" s="66" t="s">
        <v>1734</v>
      </c>
      <c r="C711" s="67">
        <v>72</v>
      </c>
      <c r="D711" s="67" t="s">
        <v>340</v>
      </c>
      <c r="E711" s="71">
        <v>0.102096746160102</v>
      </c>
      <c r="F711" s="68">
        <v>59.636118598382801</v>
      </c>
      <c r="G711" s="71">
        <v>0.24896620397501901</v>
      </c>
      <c r="H711" s="68">
        <v>16.576819407008099</v>
      </c>
      <c r="I711" s="71">
        <v>5.7324034505288897E-2</v>
      </c>
      <c r="J711" s="68">
        <v>71.361185983827497</v>
      </c>
      <c r="K711" s="71">
        <v>0</v>
      </c>
      <c r="L711" s="68">
        <v>77.493261455525598</v>
      </c>
    </row>
    <row r="712" spans="1:12" x14ac:dyDescent="0.2">
      <c r="A712" s="72" t="s">
        <v>1735</v>
      </c>
      <c r="B712" s="66" t="s">
        <v>1736</v>
      </c>
      <c r="C712" s="67">
        <v>72</v>
      </c>
      <c r="D712" s="67" t="s">
        <v>340</v>
      </c>
      <c r="E712" s="71">
        <v>0.14781559459983501</v>
      </c>
      <c r="F712" s="68">
        <v>84.973045822102407</v>
      </c>
      <c r="G712" s="71">
        <v>0.25235719808825202</v>
      </c>
      <c r="H712" s="68">
        <v>57.479784366576801</v>
      </c>
      <c r="I712" s="71">
        <v>0.19108958571125101</v>
      </c>
      <c r="J712" s="68">
        <v>91.442048517520206</v>
      </c>
      <c r="K712" s="71">
        <v>0</v>
      </c>
      <c r="L712" s="68">
        <v>77.493261455525598</v>
      </c>
    </row>
    <row r="713" spans="1:12" x14ac:dyDescent="0.2">
      <c r="A713" s="72" t="s">
        <v>1737</v>
      </c>
      <c r="B713" s="66" t="s">
        <v>1738</v>
      </c>
      <c r="C713" s="67">
        <v>72</v>
      </c>
      <c r="D713" s="67" t="s">
        <v>340</v>
      </c>
      <c r="E713" s="71">
        <v>9.9390765914240203E-2</v>
      </c>
      <c r="F713" s="68">
        <v>55.795148247978403</v>
      </c>
      <c r="G713" s="71">
        <v>0.25</v>
      </c>
      <c r="H713" s="68">
        <v>51.415094339622598</v>
      </c>
      <c r="I713" s="71">
        <v>4.8172297742720402E-2</v>
      </c>
      <c r="J713" s="68">
        <v>67.789757412398899</v>
      </c>
      <c r="K713" s="71">
        <v>0</v>
      </c>
      <c r="L713" s="68">
        <v>77.493261455525598</v>
      </c>
    </row>
    <row r="714" spans="1:12" x14ac:dyDescent="0.2">
      <c r="A714" s="72" t="s">
        <v>1739</v>
      </c>
      <c r="B714" s="66" t="s">
        <v>1740</v>
      </c>
      <c r="C714" s="67">
        <v>72</v>
      </c>
      <c r="D714" s="67" t="s">
        <v>340</v>
      </c>
      <c r="E714" s="71">
        <v>0.103622836203956</v>
      </c>
      <c r="F714" s="68">
        <v>61.118598382749298</v>
      </c>
      <c r="G714" s="71">
        <v>0.254203658864676</v>
      </c>
      <c r="H714" s="68">
        <v>63.140161725067401</v>
      </c>
      <c r="I714" s="71">
        <v>5.6664849747191298E-2</v>
      </c>
      <c r="J714" s="68">
        <v>71.024258760107799</v>
      </c>
      <c r="K714" s="71">
        <v>0</v>
      </c>
      <c r="L714" s="68">
        <v>77.493261455525598</v>
      </c>
    </row>
    <row r="715" spans="1:12" x14ac:dyDescent="0.2">
      <c r="A715" s="72" t="s">
        <v>1741</v>
      </c>
      <c r="B715" s="66" t="s">
        <v>1742</v>
      </c>
      <c r="C715" s="67">
        <v>72</v>
      </c>
      <c r="D715" s="67" t="s">
        <v>340</v>
      </c>
      <c r="E715" s="71">
        <v>0.10463065600662</v>
      </c>
      <c r="F715" s="68">
        <v>62.061994609164401</v>
      </c>
      <c r="G715" s="71">
        <v>0.22225841214282099</v>
      </c>
      <c r="H715" s="68">
        <v>9.7035040431266903</v>
      </c>
      <c r="I715" s="71">
        <v>9.1633555877040099E-2</v>
      </c>
      <c r="J715" s="68">
        <v>79.649595687331498</v>
      </c>
      <c r="K715" s="71">
        <v>0</v>
      </c>
      <c r="L715" s="68">
        <v>77.493261455525598</v>
      </c>
    </row>
    <row r="716" spans="1:12" x14ac:dyDescent="0.2">
      <c r="A716" s="72" t="s">
        <v>1743</v>
      </c>
      <c r="B716" s="66" t="s">
        <v>1744</v>
      </c>
      <c r="C716" s="67">
        <v>72</v>
      </c>
      <c r="D716" s="67" t="s">
        <v>340</v>
      </c>
      <c r="E716" s="71">
        <v>0.130409031719593</v>
      </c>
      <c r="F716" s="68">
        <v>79.649595687331498</v>
      </c>
      <c r="G716" s="71">
        <v>0.22807983637819099</v>
      </c>
      <c r="H716" s="68">
        <v>10.377358490565999</v>
      </c>
      <c r="I716" s="71">
        <v>0.163147258780587</v>
      </c>
      <c r="J716" s="68">
        <v>89.150943396226396</v>
      </c>
      <c r="K716" s="71">
        <v>0</v>
      </c>
      <c r="L716" s="68">
        <v>77.493261455525598</v>
      </c>
    </row>
    <row r="717" spans="1:12" x14ac:dyDescent="0.2">
      <c r="A717" s="72" t="s">
        <v>1745</v>
      </c>
      <c r="B717" s="66" t="s">
        <v>1746</v>
      </c>
      <c r="C717" s="67">
        <v>72</v>
      </c>
      <c r="D717" s="67" t="s">
        <v>340</v>
      </c>
      <c r="E717" s="71">
        <v>0.14216221844968599</v>
      </c>
      <c r="F717" s="68">
        <v>83.288409703504001</v>
      </c>
      <c r="G717" s="71">
        <v>0.24999999988616101</v>
      </c>
      <c r="H717" s="68">
        <v>24.258760107816698</v>
      </c>
      <c r="I717" s="71">
        <v>0.17648665546289699</v>
      </c>
      <c r="J717" s="68">
        <v>90.161725067385404</v>
      </c>
      <c r="K717" s="71">
        <v>0</v>
      </c>
      <c r="L717" s="68">
        <v>77.493261455525598</v>
      </c>
    </row>
    <row r="718" spans="1:12" x14ac:dyDescent="0.2">
      <c r="A718" s="72" t="s">
        <v>1747</v>
      </c>
      <c r="B718" s="66" t="s">
        <v>1748</v>
      </c>
      <c r="C718" s="67">
        <v>72</v>
      </c>
      <c r="D718" s="67" t="s">
        <v>340</v>
      </c>
      <c r="E718" s="71">
        <v>0.11746601842038</v>
      </c>
      <c r="F718" s="68">
        <v>73.045822102425902</v>
      </c>
      <c r="G718" s="71">
        <v>0.25</v>
      </c>
      <c r="H718" s="68">
        <v>51.415094339622598</v>
      </c>
      <c r="I718" s="71">
        <v>0.102398055261141</v>
      </c>
      <c r="J718" s="68">
        <v>81.671159029649601</v>
      </c>
      <c r="K718" s="71">
        <v>0</v>
      </c>
      <c r="L718" s="68">
        <v>77.493261455525598</v>
      </c>
    </row>
    <row r="719" spans="1:12" x14ac:dyDescent="0.2">
      <c r="A719" s="72" t="s">
        <v>1749</v>
      </c>
      <c r="B719" s="66" t="s">
        <v>1750</v>
      </c>
      <c r="C719" s="67">
        <v>72</v>
      </c>
      <c r="D719" s="67" t="s">
        <v>340</v>
      </c>
      <c r="E719" s="71">
        <v>0.10774622140291</v>
      </c>
      <c r="F719" s="68">
        <v>65.633423180592999</v>
      </c>
      <c r="G719" s="71">
        <v>0.25</v>
      </c>
      <c r="H719" s="68">
        <v>51.415094339622598</v>
      </c>
      <c r="I719" s="71">
        <v>7.3238664208728502E-2</v>
      </c>
      <c r="J719" s="68">
        <v>75.876010781671198</v>
      </c>
      <c r="K719" s="71">
        <v>0</v>
      </c>
      <c r="L719" s="68">
        <v>77.493261455525598</v>
      </c>
    </row>
    <row r="720" spans="1:12" x14ac:dyDescent="0.2">
      <c r="A720" s="72" t="s">
        <v>1751</v>
      </c>
      <c r="B720" s="66" t="s">
        <v>1752</v>
      </c>
      <c r="C720" s="67">
        <v>72</v>
      </c>
      <c r="D720" s="67" t="s">
        <v>340</v>
      </c>
      <c r="E720" s="71">
        <v>9.9158431766862107E-2</v>
      </c>
      <c r="F720" s="68">
        <v>55.3908355795148</v>
      </c>
      <c r="G720" s="71">
        <v>0.25</v>
      </c>
      <c r="H720" s="68">
        <v>51.415094339622598</v>
      </c>
      <c r="I720" s="71">
        <v>4.7475295300586397E-2</v>
      </c>
      <c r="J720" s="68">
        <v>67.520215633423206</v>
      </c>
      <c r="K720" s="71">
        <v>0</v>
      </c>
      <c r="L720" s="68">
        <v>77.493261455525598</v>
      </c>
    </row>
    <row r="721" spans="1:12" x14ac:dyDescent="0.2">
      <c r="A721" s="72" t="s">
        <v>1753</v>
      </c>
      <c r="B721" s="66" t="s">
        <v>1754</v>
      </c>
      <c r="C721" s="67">
        <v>72</v>
      </c>
      <c r="D721" s="67" t="s">
        <v>340</v>
      </c>
      <c r="E721" s="71">
        <v>0.206558652730637</v>
      </c>
      <c r="F721" s="68">
        <v>93.463611859838295</v>
      </c>
      <c r="G721" s="71">
        <v>0.25171935535636503</v>
      </c>
      <c r="H721" s="68">
        <v>56.401617250673901</v>
      </c>
      <c r="I721" s="71">
        <v>0.36795660283554499</v>
      </c>
      <c r="J721" s="68">
        <v>98.247978436657704</v>
      </c>
      <c r="K721" s="71">
        <v>0</v>
      </c>
      <c r="L721" s="68">
        <v>77.493261455525598</v>
      </c>
    </row>
    <row r="722" spans="1:12" x14ac:dyDescent="0.2">
      <c r="A722" s="72" t="s">
        <v>1755</v>
      </c>
      <c r="B722" s="66" t="s">
        <v>1756</v>
      </c>
      <c r="C722" s="67">
        <v>72</v>
      </c>
      <c r="D722" s="67" t="s">
        <v>340</v>
      </c>
      <c r="E722" s="71">
        <v>0.15464118295279899</v>
      </c>
      <c r="F722" s="68">
        <v>86.185983827493303</v>
      </c>
      <c r="G722" s="71">
        <v>0.25</v>
      </c>
      <c r="H722" s="68">
        <v>51.415094339622598</v>
      </c>
      <c r="I722" s="71">
        <v>0.21392354885839801</v>
      </c>
      <c r="J722" s="68">
        <v>92.991913746630701</v>
      </c>
      <c r="K722" s="71">
        <v>0</v>
      </c>
      <c r="L722" s="68">
        <v>77.493261455525598</v>
      </c>
    </row>
    <row r="723" spans="1:12" x14ac:dyDescent="0.2">
      <c r="A723" s="72" t="s">
        <v>1757</v>
      </c>
      <c r="B723" s="66" t="s">
        <v>1758</v>
      </c>
      <c r="C723" s="67">
        <v>72</v>
      </c>
      <c r="D723" s="67" t="s">
        <v>340</v>
      </c>
      <c r="E723" s="71">
        <v>0.149131658727648</v>
      </c>
      <c r="F723" s="68">
        <v>85.175202156334194</v>
      </c>
      <c r="G723" s="71">
        <v>0.252032189887823</v>
      </c>
      <c r="H723" s="68">
        <v>56.805929919137498</v>
      </c>
      <c r="I723" s="71">
        <v>0.19536278629512099</v>
      </c>
      <c r="J723" s="68">
        <v>91.644204851751994</v>
      </c>
      <c r="K723" s="71">
        <v>0</v>
      </c>
      <c r="L723" s="68">
        <v>77.493261455525598</v>
      </c>
    </row>
    <row r="724" spans="1:12" x14ac:dyDescent="0.2">
      <c r="A724" s="72" t="s">
        <v>1759</v>
      </c>
      <c r="B724" s="66" t="s">
        <v>1760</v>
      </c>
      <c r="C724" s="67">
        <v>72</v>
      </c>
      <c r="D724" s="67" t="s">
        <v>340</v>
      </c>
      <c r="E724" s="71">
        <v>0.105218776659355</v>
      </c>
      <c r="F724" s="68">
        <v>62.601078167115901</v>
      </c>
      <c r="G724" s="71">
        <v>0.25</v>
      </c>
      <c r="H724" s="68">
        <v>51.415094339622598</v>
      </c>
      <c r="I724" s="71">
        <v>6.5656329978066294E-2</v>
      </c>
      <c r="J724" s="68">
        <v>73.584905660377402</v>
      </c>
      <c r="K724" s="71">
        <v>0</v>
      </c>
      <c r="L724" s="68">
        <v>77.493261455525598</v>
      </c>
    </row>
    <row r="725" spans="1:12" x14ac:dyDescent="0.2">
      <c r="A725" s="72" t="s">
        <v>1761</v>
      </c>
      <c r="B725" s="66" t="s">
        <v>1762</v>
      </c>
      <c r="C725" s="67">
        <v>72</v>
      </c>
      <c r="D725" s="67" t="s">
        <v>340</v>
      </c>
      <c r="E725" s="71">
        <v>9.22350869041135E-2</v>
      </c>
      <c r="F725" s="68">
        <v>42.654986522911102</v>
      </c>
      <c r="G725" s="71">
        <v>0.25</v>
      </c>
      <c r="H725" s="68">
        <v>51.415094339622598</v>
      </c>
      <c r="I725" s="71">
        <v>2.67052607123404E-2</v>
      </c>
      <c r="J725" s="68">
        <v>56.469002695417799</v>
      </c>
      <c r="K725" s="71">
        <v>0</v>
      </c>
      <c r="L725" s="68">
        <v>77.493261455525598</v>
      </c>
    </row>
    <row r="726" spans="1:12" x14ac:dyDescent="0.2">
      <c r="A726" s="72" t="s">
        <v>1763</v>
      </c>
      <c r="B726" s="66" t="s">
        <v>1764</v>
      </c>
      <c r="C726" s="67">
        <v>72</v>
      </c>
      <c r="D726" s="67" t="s">
        <v>340</v>
      </c>
      <c r="E726" s="71">
        <v>0.120555212357865</v>
      </c>
      <c r="F726" s="68">
        <v>74.730458221024307</v>
      </c>
      <c r="G726" s="71">
        <v>0.27424194212147202</v>
      </c>
      <c r="H726" s="68">
        <v>82.142857142857096</v>
      </c>
      <c r="I726" s="71">
        <v>8.7423694952122294E-2</v>
      </c>
      <c r="J726" s="68">
        <v>79.110512129380098</v>
      </c>
      <c r="K726" s="71">
        <v>0</v>
      </c>
      <c r="L726" s="68">
        <v>77.493261455525598</v>
      </c>
    </row>
    <row r="727" spans="1:12" x14ac:dyDescent="0.2">
      <c r="A727" s="72" t="s">
        <v>1564</v>
      </c>
      <c r="B727" s="66" t="s">
        <v>1765</v>
      </c>
      <c r="C727" s="67">
        <v>72</v>
      </c>
      <c r="D727" s="67" t="s">
        <v>340</v>
      </c>
      <c r="E727" s="71">
        <v>8.9611850910163895E-2</v>
      </c>
      <c r="F727" s="68">
        <v>35.916442048517503</v>
      </c>
      <c r="G727" s="71">
        <v>0.24999999994698299</v>
      </c>
      <c r="H727" s="68">
        <v>24.7304582210243</v>
      </c>
      <c r="I727" s="71">
        <v>1.8835552783508999E-2</v>
      </c>
      <c r="J727" s="68">
        <v>48.3827493261456</v>
      </c>
      <c r="K727" s="71">
        <v>0</v>
      </c>
      <c r="L727" s="68">
        <v>77.493261455525598</v>
      </c>
    </row>
    <row r="728" spans="1:12" x14ac:dyDescent="0.2">
      <c r="A728" s="72" t="s">
        <v>1766</v>
      </c>
      <c r="B728" s="66" t="s">
        <v>1767</v>
      </c>
      <c r="C728" s="67">
        <v>72</v>
      </c>
      <c r="D728" s="67" t="s">
        <v>340</v>
      </c>
      <c r="E728" s="71">
        <v>0.107908741737701</v>
      </c>
      <c r="F728" s="68">
        <v>66.172506738544499</v>
      </c>
      <c r="G728" s="71">
        <v>0.25</v>
      </c>
      <c r="H728" s="68">
        <v>51.415094339622598</v>
      </c>
      <c r="I728" s="71">
        <v>7.3726225213102597E-2</v>
      </c>
      <c r="J728" s="68">
        <v>76.212938005390797</v>
      </c>
      <c r="K728" s="71">
        <v>0</v>
      </c>
      <c r="L728" s="68">
        <v>77.493261455525598</v>
      </c>
    </row>
    <row r="729" spans="1:12" x14ac:dyDescent="0.2">
      <c r="A729" s="72" t="s">
        <v>1768</v>
      </c>
      <c r="B729" s="66" t="s">
        <v>1769</v>
      </c>
      <c r="C729" s="67">
        <v>72</v>
      </c>
      <c r="D729" s="67" t="s">
        <v>340</v>
      </c>
      <c r="E729" s="71">
        <v>0.14457698270510799</v>
      </c>
      <c r="F729" s="68">
        <v>83.962264150943398</v>
      </c>
      <c r="G729" s="71">
        <v>0.249999998074484</v>
      </c>
      <c r="H729" s="68">
        <v>21.563342318059298</v>
      </c>
      <c r="I729" s="71">
        <v>0.183730950040839</v>
      </c>
      <c r="J729" s="68">
        <v>90.768194070080895</v>
      </c>
      <c r="K729" s="71">
        <v>0</v>
      </c>
      <c r="L729" s="68">
        <v>77.493261455525598</v>
      </c>
    </row>
    <row r="730" spans="1:12" x14ac:dyDescent="0.2">
      <c r="A730" s="72" t="s">
        <v>1770</v>
      </c>
      <c r="B730" s="66" t="s">
        <v>1771</v>
      </c>
      <c r="C730" s="67">
        <v>72</v>
      </c>
      <c r="D730" s="67" t="s">
        <v>340</v>
      </c>
      <c r="E730" s="71">
        <v>0.106138076687414</v>
      </c>
      <c r="F730" s="68">
        <v>63.948787061994601</v>
      </c>
      <c r="G730" s="71">
        <v>0.249882487448504</v>
      </c>
      <c r="H730" s="68">
        <v>18.6657681940701</v>
      </c>
      <c r="I730" s="71">
        <v>6.8531742613739705E-2</v>
      </c>
      <c r="J730" s="68">
        <v>74.123989218328802</v>
      </c>
      <c r="K730" s="71">
        <v>0</v>
      </c>
      <c r="L730" s="68">
        <v>77.493261455525598</v>
      </c>
    </row>
    <row r="731" spans="1:12" x14ac:dyDescent="0.2">
      <c r="A731" s="72" t="s">
        <v>1772</v>
      </c>
      <c r="B731" s="66" t="s">
        <v>1773</v>
      </c>
      <c r="C731" s="67">
        <v>72</v>
      </c>
      <c r="D731" s="67" t="s">
        <v>340</v>
      </c>
      <c r="E731" s="71">
        <v>0.143570104799464</v>
      </c>
      <c r="F731" s="68">
        <v>83.760107816711596</v>
      </c>
      <c r="G731" s="71">
        <v>0.24990503067294501</v>
      </c>
      <c r="H731" s="68">
        <v>18.867924528301899</v>
      </c>
      <c r="I731" s="71">
        <v>0.18080528372544599</v>
      </c>
      <c r="J731" s="68">
        <v>90.566037735849093</v>
      </c>
      <c r="K731" s="71">
        <v>0</v>
      </c>
      <c r="L731" s="68">
        <v>77.493261455525598</v>
      </c>
    </row>
    <row r="732" spans="1:12" x14ac:dyDescent="0.2">
      <c r="A732" s="72" t="s">
        <v>1774</v>
      </c>
      <c r="B732" s="66" t="s">
        <v>1775</v>
      </c>
      <c r="C732" s="67">
        <v>72</v>
      </c>
      <c r="D732" s="67" t="s">
        <v>340</v>
      </c>
      <c r="E732" s="71">
        <v>0.117171214548905</v>
      </c>
      <c r="F732" s="68">
        <v>72.776280323450095</v>
      </c>
      <c r="G732" s="71">
        <v>0.24996593466869499</v>
      </c>
      <c r="H732" s="68">
        <v>19.541778975741199</v>
      </c>
      <c r="I732" s="71">
        <v>0.101547708978019</v>
      </c>
      <c r="J732" s="68">
        <v>81.334231805929903</v>
      </c>
      <c r="K732" s="71">
        <v>0</v>
      </c>
      <c r="L732" s="68">
        <v>77.493261455525598</v>
      </c>
    </row>
    <row r="733" spans="1:12" x14ac:dyDescent="0.2">
      <c r="A733" s="72" t="s">
        <v>1776</v>
      </c>
      <c r="B733" s="66" t="s">
        <v>1777</v>
      </c>
      <c r="C733" s="67">
        <v>72</v>
      </c>
      <c r="D733" s="67" t="s">
        <v>340</v>
      </c>
      <c r="E733" s="71">
        <v>0.14041974906125701</v>
      </c>
      <c r="F733" s="68">
        <v>82.951482479784403</v>
      </c>
      <c r="G733" s="71">
        <v>0.23714604776605799</v>
      </c>
      <c r="H733" s="68">
        <v>11.657681940700799</v>
      </c>
      <c r="I733" s="71">
        <v>0.18411319941771201</v>
      </c>
      <c r="J733" s="68">
        <v>90.835579514824801</v>
      </c>
      <c r="K733" s="71">
        <v>0</v>
      </c>
      <c r="L733" s="68">
        <v>77.493261455525598</v>
      </c>
    </row>
    <row r="734" spans="1:12" x14ac:dyDescent="0.2">
      <c r="A734" s="72" t="s">
        <v>1778</v>
      </c>
      <c r="B734" s="66" t="s">
        <v>1779</v>
      </c>
      <c r="C734" s="67">
        <v>72</v>
      </c>
      <c r="D734" s="67" t="s">
        <v>340</v>
      </c>
      <c r="E734" s="71">
        <v>0.123619031439044</v>
      </c>
      <c r="F734" s="68">
        <v>76.482479784366603</v>
      </c>
      <c r="G734" s="71">
        <v>0.24289551074162</v>
      </c>
      <c r="H734" s="68">
        <v>12.803234501347699</v>
      </c>
      <c r="I734" s="71">
        <v>0.12796158357551299</v>
      </c>
      <c r="J734" s="68">
        <v>85.646900269541803</v>
      </c>
      <c r="K734" s="71">
        <v>0</v>
      </c>
      <c r="L734" s="68">
        <v>77.493261455525598</v>
      </c>
    </row>
    <row r="735" spans="1:12" x14ac:dyDescent="0.2">
      <c r="A735" s="72" t="s">
        <v>1780</v>
      </c>
      <c r="B735" s="66" t="s">
        <v>1781</v>
      </c>
      <c r="C735" s="67">
        <v>55</v>
      </c>
      <c r="D735" s="67" t="s">
        <v>340</v>
      </c>
      <c r="E735" s="71">
        <v>8.4123693566707E-2</v>
      </c>
      <c r="F735" s="68">
        <v>11.994609164420501</v>
      </c>
      <c r="G735" s="71">
        <v>0.25</v>
      </c>
      <c r="H735" s="68">
        <v>51.415094339622598</v>
      </c>
      <c r="I735" s="71">
        <v>2.3710807001209901E-3</v>
      </c>
      <c r="J735" s="68">
        <v>6.7385444743935299</v>
      </c>
      <c r="K735" s="71">
        <v>0</v>
      </c>
      <c r="L735" s="68">
        <v>77.493261455525598</v>
      </c>
    </row>
    <row r="736" spans="1:12" x14ac:dyDescent="0.2">
      <c r="A736" s="72" t="s">
        <v>1782</v>
      </c>
      <c r="B736" s="66" t="s">
        <v>1783</v>
      </c>
      <c r="C736" s="67">
        <v>55</v>
      </c>
      <c r="D736" s="67" t="s">
        <v>340</v>
      </c>
      <c r="E736" s="71">
        <v>0.101993009630721</v>
      </c>
      <c r="F736" s="68">
        <v>59.568733153638803</v>
      </c>
      <c r="G736" s="71">
        <v>0.26331242927793302</v>
      </c>
      <c r="H736" s="68">
        <v>75.336927223719698</v>
      </c>
      <c r="I736" s="71">
        <v>4.2666599614230603E-2</v>
      </c>
      <c r="J736" s="68">
        <v>65.498652291105103</v>
      </c>
      <c r="K736" s="71">
        <v>0</v>
      </c>
      <c r="L736" s="68">
        <v>77.493261455525598</v>
      </c>
    </row>
    <row r="737" spans="1:12" x14ac:dyDescent="0.2">
      <c r="A737" s="72" t="s">
        <v>1784</v>
      </c>
      <c r="B737" s="66" t="s">
        <v>1785</v>
      </c>
      <c r="C737" s="67">
        <v>55</v>
      </c>
      <c r="D737" s="67" t="s">
        <v>340</v>
      </c>
      <c r="E737" s="71">
        <v>8.4239785438816703E-2</v>
      </c>
      <c r="F737" s="68">
        <v>12.533692722372001</v>
      </c>
      <c r="G737" s="71">
        <v>0.25</v>
      </c>
      <c r="H737" s="68">
        <v>51.415094339622598</v>
      </c>
      <c r="I737" s="71">
        <v>2.7193563164500099E-3</v>
      </c>
      <c r="J737" s="68">
        <v>8.2210242587601101</v>
      </c>
      <c r="K737" s="71">
        <v>0</v>
      </c>
      <c r="L737" s="68">
        <v>77.493261455525598</v>
      </c>
    </row>
    <row r="738" spans="1:12" x14ac:dyDescent="0.2">
      <c r="A738" s="72" t="s">
        <v>1786</v>
      </c>
      <c r="B738" s="66" t="s">
        <v>1787</v>
      </c>
      <c r="C738" s="67">
        <v>55</v>
      </c>
      <c r="D738" s="67" t="s">
        <v>340</v>
      </c>
      <c r="E738" s="71">
        <v>9.7185936483245E-2</v>
      </c>
      <c r="F738" s="68">
        <v>52.897574123989202</v>
      </c>
      <c r="G738" s="71">
        <v>0.26317315018890303</v>
      </c>
      <c r="H738" s="68">
        <v>75.134770889487896</v>
      </c>
      <c r="I738" s="71">
        <v>2.8384659260831599E-2</v>
      </c>
      <c r="J738" s="68">
        <v>57.412398921832903</v>
      </c>
      <c r="K738" s="71">
        <v>0</v>
      </c>
      <c r="L738" s="68">
        <v>77.493261455525598</v>
      </c>
    </row>
    <row r="739" spans="1:12" x14ac:dyDescent="0.2">
      <c r="A739" s="72" t="s">
        <v>1788</v>
      </c>
      <c r="B739" s="66" t="s">
        <v>1789</v>
      </c>
      <c r="C739" s="67">
        <v>55</v>
      </c>
      <c r="D739" s="67" t="s">
        <v>340</v>
      </c>
      <c r="E739" s="71">
        <v>9.0898782337786893E-2</v>
      </c>
      <c r="F739" s="68">
        <v>40.363881401617199</v>
      </c>
      <c r="G739" s="71">
        <v>0.25</v>
      </c>
      <c r="H739" s="68">
        <v>51.415094339622598</v>
      </c>
      <c r="I739" s="71">
        <v>2.2696347013360599E-2</v>
      </c>
      <c r="J739" s="68">
        <v>53.571428571428598</v>
      </c>
      <c r="K739" s="71">
        <v>0</v>
      </c>
      <c r="L739" s="68">
        <v>77.493261455525598</v>
      </c>
    </row>
    <row r="740" spans="1:12" x14ac:dyDescent="0.2">
      <c r="A740" s="72" t="s">
        <v>1790</v>
      </c>
      <c r="B740" s="66" t="s">
        <v>1791</v>
      </c>
      <c r="C740" s="67">
        <v>55</v>
      </c>
      <c r="D740" s="67" t="s">
        <v>340</v>
      </c>
      <c r="E740" s="71">
        <v>8.40844094223753E-2</v>
      </c>
      <c r="F740" s="68">
        <v>11.657681940700799</v>
      </c>
      <c r="G740" s="71">
        <v>0.25</v>
      </c>
      <c r="H740" s="68">
        <v>51.415094339622598</v>
      </c>
      <c r="I740" s="71">
        <v>2.2532282671259502E-3</v>
      </c>
      <c r="J740" s="68">
        <v>6.1994609164420504</v>
      </c>
      <c r="K740" s="71">
        <v>0</v>
      </c>
      <c r="L740" s="68">
        <v>77.493261455525598</v>
      </c>
    </row>
    <row r="741" spans="1:12" x14ac:dyDescent="0.2">
      <c r="A741" s="72" t="s">
        <v>1792</v>
      </c>
      <c r="B741" s="66" t="s">
        <v>1793</v>
      </c>
      <c r="C741" s="67">
        <v>55</v>
      </c>
      <c r="D741" s="67" t="s">
        <v>340</v>
      </c>
      <c r="E741" s="71">
        <v>8.5477546622106701E-2</v>
      </c>
      <c r="F741" s="68">
        <v>18.733153638813999</v>
      </c>
      <c r="G741" s="71">
        <v>0.25</v>
      </c>
      <c r="H741" s="68">
        <v>51.415094339622598</v>
      </c>
      <c r="I741" s="71">
        <v>6.4326398663199702E-3</v>
      </c>
      <c r="J741" s="68">
        <v>22.4393530997305</v>
      </c>
      <c r="K741" s="71">
        <v>0</v>
      </c>
      <c r="L741" s="68">
        <v>77.493261455525598</v>
      </c>
    </row>
    <row r="742" spans="1:12" x14ac:dyDescent="0.2">
      <c r="A742" s="72" t="s">
        <v>1794</v>
      </c>
      <c r="B742" s="66" t="s">
        <v>1795</v>
      </c>
      <c r="C742" s="67">
        <v>55</v>
      </c>
      <c r="D742" s="67" t="s">
        <v>340</v>
      </c>
      <c r="E742" s="71">
        <v>8.5392651269475706E-2</v>
      </c>
      <c r="F742" s="68">
        <v>18.2614555256065</v>
      </c>
      <c r="G742" s="71">
        <v>0.25</v>
      </c>
      <c r="H742" s="68">
        <v>51.415094339622598</v>
      </c>
      <c r="I742" s="71">
        <v>6.1779538084271697E-3</v>
      </c>
      <c r="J742" s="68">
        <v>21.293800539083598</v>
      </c>
      <c r="K742" s="71">
        <v>0</v>
      </c>
      <c r="L742" s="68">
        <v>77.493261455525598</v>
      </c>
    </row>
    <row r="743" spans="1:12" x14ac:dyDescent="0.2">
      <c r="A743" s="72" t="s">
        <v>1796</v>
      </c>
      <c r="B743" s="66" t="s">
        <v>1797</v>
      </c>
      <c r="C743" s="67">
        <v>55</v>
      </c>
      <c r="D743" s="67" t="s">
        <v>340</v>
      </c>
      <c r="E743" s="71">
        <v>9.2862885871730999E-2</v>
      </c>
      <c r="F743" s="68">
        <v>44.407008086253398</v>
      </c>
      <c r="G743" s="71">
        <v>0.25</v>
      </c>
      <c r="H743" s="68">
        <v>51.415094339622598</v>
      </c>
      <c r="I743" s="71">
        <v>2.8588657615193001E-2</v>
      </c>
      <c r="J743" s="68">
        <v>57.749326145552601</v>
      </c>
      <c r="K743" s="71">
        <v>0</v>
      </c>
      <c r="L743" s="68">
        <v>77.493261455525598</v>
      </c>
    </row>
    <row r="744" spans="1:12" x14ac:dyDescent="0.2">
      <c r="A744" s="72" t="s">
        <v>1798</v>
      </c>
      <c r="B744" s="66" t="s">
        <v>1799</v>
      </c>
      <c r="C744" s="67">
        <v>55</v>
      </c>
      <c r="D744" s="67" t="s">
        <v>340</v>
      </c>
      <c r="E744" s="71">
        <v>9.5826746524989098E-2</v>
      </c>
      <c r="F744" s="68">
        <v>50.876010781671198</v>
      </c>
      <c r="G744" s="71">
        <v>0.25</v>
      </c>
      <c r="H744" s="68">
        <v>51.415094339622598</v>
      </c>
      <c r="I744" s="71">
        <v>3.7480239574967301E-2</v>
      </c>
      <c r="J744" s="68">
        <v>62.870619946091601</v>
      </c>
      <c r="K744" s="71">
        <v>0</v>
      </c>
      <c r="L744" s="68">
        <v>77.493261455525598</v>
      </c>
    </row>
    <row r="745" spans="1:12" x14ac:dyDescent="0.2">
      <c r="A745" s="72" t="s">
        <v>1800</v>
      </c>
      <c r="B745" s="66" t="s">
        <v>1801</v>
      </c>
      <c r="C745" s="67">
        <v>55</v>
      </c>
      <c r="D745" s="67" t="s">
        <v>340</v>
      </c>
      <c r="E745" s="71">
        <v>9.9366038636087006E-2</v>
      </c>
      <c r="F745" s="68">
        <v>55.727762803234498</v>
      </c>
      <c r="G745" s="71">
        <v>0.25252219531880499</v>
      </c>
      <c r="H745" s="68">
        <v>58.288409703504001</v>
      </c>
      <c r="I745" s="71">
        <v>4.5575920589455497E-2</v>
      </c>
      <c r="J745" s="68">
        <v>66.442048517520206</v>
      </c>
      <c r="K745" s="71">
        <v>0</v>
      </c>
      <c r="L745" s="68">
        <v>77.493261455525598</v>
      </c>
    </row>
    <row r="746" spans="1:12" x14ac:dyDescent="0.2">
      <c r="A746" s="72" t="s">
        <v>1802</v>
      </c>
      <c r="B746" s="66" t="s">
        <v>1803</v>
      </c>
      <c r="C746" s="67">
        <v>55</v>
      </c>
      <c r="D746" s="67" t="s">
        <v>340</v>
      </c>
      <c r="E746" s="71">
        <v>8.6765136285553601E-2</v>
      </c>
      <c r="F746" s="68">
        <v>25.336927223719702</v>
      </c>
      <c r="G746" s="71">
        <v>0.24983068598008501</v>
      </c>
      <c r="H746" s="68">
        <v>18.396226415094301</v>
      </c>
      <c r="I746" s="71">
        <v>1.0464722876576101E-2</v>
      </c>
      <c r="J746" s="68">
        <v>33.423180592991898</v>
      </c>
      <c r="K746" s="71">
        <v>0</v>
      </c>
      <c r="L746" s="68">
        <v>77.493261455525598</v>
      </c>
    </row>
    <row r="747" spans="1:12" x14ac:dyDescent="0.2">
      <c r="A747" s="72" t="s">
        <v>1804</v>
      </c>
      <c r="B747" s="66" t="s">
        <v>1805</v>
      </c>
      <c r="C747" s="67">
        <v>55</v>
      </c>
      <c r="D747" s="67" t="s">
        <v>340</v>
      </c>
      <c r="E747" s="71">
        <v>8.3798343471250605E-2</v>
      </c>
      <c r="F747" s="68">
        <v>9.9056603773584904</v>
      </c>
      <c r="G747" s="71">
        <v>0.24257608469202399</v>
      </c>
      <c r="H747" s="68">
        <v>12.735849056603801</v>
      </c>
      <c r="I747" s="71">
        <v>8.8189457217276793E-3</v>
      </c>
      <c r="J747" s="68">
        <v>28.975741239892201</v>
      </c>
      <c r="K747" s="71">
        <v>0</v>
      </c>
      <c r="L747" s="68">
        <v>77.493261455525598</v>
      </c>
    </row>
    <row r="748" spans="1:12" x14ac:dyDescent="0.2">
      <c r="A748" s="72" t="s">
        <v>1806</v>
      </c>
      <c r="B748" s="66" t="s">
        <v>1807</v>
      </c>
      <c r="C748" s="67">
        <v>55</v>
      </c>
      <c r="D748" s="67" t="s">
        <v>340</v>
      </c>
      <c r="E748" s="71">
        <v>8.9859903400459198E-2</v>
      </c>
      <c r="F748" s="68">
        <v>37.129380053908399</v>
      </c>
      <c r="G748" s="71">
        <v>0.24999999979968099</v>
      </c>
      <c r="H748" s="68">
        <v>23.719676549865198</v>
      </c>
      <c r="I748" s="71">
        <v>1.9579710401696499E-2</v>
      </c>
      <c r="J748" s="68">
        <v>49.932614555256102</v>
      </c>
      <c r="K748" s="71">
        <v>0</v>
      </c>
      <c r="L748" s="68">
        <v>77.493261455525598</v>
      </c>
    </row>
    <row r="749" spans="1:12" x14ac:dyDescent="0.2">
      <c r="A749" s="72" t="s">
        <v>1808</v>
      </c>
      <c r="B749" s="66" t="s">
        <v>1809</v>
      </c>
      <c r="C749" s="67">
        <v>55</v>
      </c>
      <c r="D749" s="67" t="s">
        <v>340</v>
      </c>
      <c r="E749" s="71">
        <v>0.12759976511666901</v>
      </c>
      <c r="F749" s="68">
        <v>78.706199460916395</v>
      </c>
      <c r="G749" s="71">
        <v>0.27122974157630197</v>
      </c>
      <c r="H749" s="68">
        <v>80.795148247978403</v>
      </c>
      <c r="I749" s="71">
        <v>0.111569553773705</v>
      </c>
      <c r="J749" s="68">
        <v>83.153638814016205</v>
      </c>
      <c r="K749" s="71">
        <v>0</v>
      </c>
      <c r="L749" s="68">
        <v>77.493261455525598</v>
      </c>
    </row>
    <row r="750" spans="1:12" x14ac:dyDescent="0.2">
      <c r="A750" s="72" t="s">
        <v>1810</v>
      </c>
      <c r="B750" s="66" t="s">
        <v>1811</v>
      </c>
      <c r="C750" s="67">
        <v>55</v>
      </c>
      <c r="D750" s="67" t="s">
        <v>340</v>
      </c>
      <c r="E750" s="71">
        <v>9.3719737888858706E-2</v>
      </c>
      <c r="F750" s="68">
        <v>46.7654986522911</v>
      </c>
      <c r="G750" s="71">
        <v>0.25658657509445199</v>
      </c>
      <c r="H750" s="68">
        <v>67.924528301886795</v>
      </c>
      <c r="I750" s="71">
        <v>2.4572638572124401E-2</v>
      </c>
      <c r="J750" s="68">
        <v>54.716981132075503</v>
      </c>
      <c r="K750" s="71">
        <v>0</v>
      </c>
      <c r="L750" s="68">
        <v>77.493261455525598</v>
      </c>
    </row>
    <row r="751" spans="1:12" x14ac:dyDescent="0.2">
      <c r="A751" s="72" t="s">
        <v>1812</v>
      </c>
      <c r="B751" s="66" t="s">
        <v>1813</v>
      </c>
      <c r="C751" s="67">
        <v>55</v>
      </c>
      <c r="D751" s="67" t="s">
        <v>340</v>
      </c>
      <c r="E751" s="71">
        <v>0.122935568909395</v>
      </c>
      <c r="F751" s="68">
        <v>76.010781671158995</v>
      </c>
      <c r="G751" s="71">
        <v>0.27998778564760701</v>
      </c>
      <c r="H751" s="68">
        <v>84.231805929919105</v>
      </c>
      <c r="I751" s="71">
        <v>8.8818921080577595E-2</v>
      </c>
      <c r="J751" s="68">
        <v>79.312668463611899</v>
      </c>
      <c r="K751" s="71">
        <v>0</v>
      </c>
      <c r="L751" s="68">
        <v>77.493261455525598</v>
      </c>
    </row>
    <row r="752" spans="1:12" x14ac:dyDescent="0.2">
      <c r="A752" s="72" t="s">
        <v>1814</v>
      </c>
      <c r="B752" s="66" t="s">
        <v>1815</v>
      </c>
      <c r="C752" s="67">
        <v>55</v>
      </c>
      <c r="D752" s="67" t="s">
        <v>340</v>
      </c>
      <c r="E752" s="71">
        <v>8.6204693021059306E-2</v>
      </c>
      <c r="F752" s="68">
        <v>22.1698113207547</v>
      </c>
      <c r="G752" s="71">
        <v>0.25</v>
      </c>
      <c r="H752" s="68">
        <v>51.415094339622598</v>
      </c>
      <c r="I752" s="71">
        <v>8.6140790631778607E-3</v>
      </c>
      <c r="J752" s="68">
        <v>28.436657681940702</v>
      </c>
      <c r="K752" s="71">
        <v>0</v>
      </c>
      <c r="L752" s="68">
        <v>77.493261455525598</v>
      </c>
    </row>
    <row r="753" spans="1:12" x14ac:dyDescent="0.2">
      <c r="A753" s="72" t="s">
        <v>1816</v>
      </c>
      <c r="B753" s="66" t="s">
        <v>1817</v>
      </c>
      <c r="C753" s="67">
        <v>55</v>
      </c>
      <c r="D753" s="67" t="s">
        <v>340</v>
      </c>
      <c r="E753" s="71">
        <v>9.1911720335773398E-2</v>
      </c>
      <c r="F753" s="68">
        <v>41.981132075471699</v>
      </c>
      <c r="G753" s="71">
        <v>0.25574584332151701</v>
      </c>
      <c r="H753" s="68">
        <v>65.768194070080895</v>
      </c>
      <c r="I753" s="71">
        <v>1.9989317685803799E-2</v>
      </c>
      <c r="J753" s="68">
        <v>50.2695417789757</v>
      </c>
      <c r="K753" s="71">
        <v>0</v>
      </c>
      <c r="L753" s="68">
        <v>77.493261455525598</v>
      </c>
    </row>
    <row r="754" spans="1:12" x14ac:dyDescent="0.2">
      <c r="A754" s="72" t="s">
        <v>1818</v>
      </c>
      <c r="B754" s="66" t="s">
        <v>1819</v>
      </c>
      <c r="C754" s="67">
        <v>55</v>
      </c>
      <c r="D754" s="67" t="s">
        <v>340</v>
      </c>
      <c r="E754" s="71">
        <v>0.17606052567260499</v>
      </c>
      <c r="F754" s="68">
        <v>89.824797843665806</v>
      </c>
      <c r="G754" s="71">
        <v>0.254203658864676</v>
      </c>
      <c r="H754" s="68">
        <v>63.140161725067401</v>
      </c>
      <c r="I754" s="71">
        <v>0.27397791815313999</v>
      </c>
      <c r="J754" s="68">
        <v>95.080862533692695</v>
      </c>
      <c r="K754" s="71">
        <v>0</v>
      </c>
      <c r="L754" s="68">
        <v>77.493261455525598</v>
      </c>
    </row>
    <row r="755" spans="1:12" x14ac:dyDescent="0.2">
      <c r="A755" s="72" t="s">
        <v>1820</v>
      </c>
      <c r="B755" s="66" t="s">
        <v>1821</v>
      </c>
      <c r="C755" s="67">
        <v>55</v>
      </c>
      <c r="D755" s="67" t="s">
        <v>340</v>
      </c>
      <c r="E755" s="71">
        <v>9.2993243248435803E-2</v>
      </c>
      <c r="F755" s="68">
        <v>44.8787061994609</v>
      </c>
      <c r="G755" s="71">
        <v>0.25</v>
      </c>
      <c r="H755" s="68">
        <v>51.415094339622598</v>
      </c>
      <c r="I755" s="71">
        <v>2.8979729745307499E-2</v>
      </c>
      <c r="J755" s="68">
        <v>58.423180592991898</v>
      </c>
      <c r="K755" s="71">
        <v>0</v>
      </c>
      <c r="L755" s="68">
        <v>77.493261455525598</v>
      </c>
    </row>
    <row r="756" spans="1:12" x14ac:dyDescent="0.2">
      <c r="A756" s="72" t="s">
        <v>1822</v>
      </c>
      <c r="B756" s="66" t="s">
        <v>1823</v>
      </c>
      <c r="C756" s="67">
        <v>55</v>
      </c>
      <c r="D756" s="67" t="s">
        <v>340</v>
      </c>
      <c r="E756" s="71">
        <v>0.10741224615483901</v>
      </c>
      <c r="F756" s="68">
        <v>65.161725067385404</v>
      </c>
      <c r="G756" s="71">
        <v>0.25336292709174102</v>
      </c>
      <c r="H756" s="68">
        <v>60.377358490566003</v>
      </c>
      <c r="I756" s="71">
        <v>6.8873811372775304E-2</v>
      </c>
      <c r="J756" s="68">
        <v>74.326145552560604</v>
      </c>
      <c r="K756" s="71">
        <v>0</v>
      </c>
      <c r="L756" s="68">
        <v>77.493261455525598</v>
      </c>
    </row>
    <row r="757" spans="1:12" x14ac:dyDescent="0.2">
      <c r="A757" s="72" t="s">
        <v>1824</v>
      </c>
      <c r="B757" s="66" t="s">
        <v>1825</v>
      </c>
      <c r="C757" s="67">
        <v>55</v>
      </c>
      <c r="D757" s="67" t="s">
        <v>340</v>
      </c>
      <c r="E757" s="71">
        <v>0.116910995604014</v>
      </c>
      <c r="F757" s="68">
        <v>72.641509433962298</v>
      </c>
      <c r="G757" s="71">
        <v>0.26380243470891501</v>
      </c>
      <c r="H757" s="68">
        <v>75.876010781671198</v>
      </c>
      <c r="I757" s="71">
        <v>8.6930552103126502E-2</v>
      </c>
      <c r="J757" s="68">
        <v>78.975741239892201</v>
      </c>
      <c r="K757" s="71">
        <v>0</v>
      </c>
      <c r="L757" s="68">
        <v>77.493261455525598</v>
      </c>
    </row>
    <row r="758" spans="1:12" x14ac:dyDescent="0.2">
      <c r="A758" s="72" t="s">
        <v>1826</v>
      </c>
      <c r="B758" s="66" t="s">
        <v>1827</v>
      </c>
      <c r="C758" s="67">
        <v>55</v>
      </c>
      <c r="D758" s="67" t="s">
        <v>340</v>
      </c>
      <c r="E758" s="71">
        <v>9.0540482081256493E-2</v>
      </c>
      <c r="F758" s="68">
        <v>39.218328840970401</v>
      </c>
      <c r="G758" s="71">
        <v>0.25777803320934001</v>
      </c>
      <c r="H758" s="68">
        <v>69.541778975741195</v>
      </c>
      <c r="I758" s="71">
        <v>1.3843413034429999E-2</v>
      </c>
      <c r="J758" s="68">
        <v>40.768194070080902</v>
      </c>
      <c r="K758" s="71">
        <v>0</v>
      </c>
      <c r="L758" s="68">
        <v>77.493261455525598</v>
      </c>
    </row>
    <row r="759" spans="1:12" x14ac:dyDescent="0.2">
      <c r="A759" s="72" t="s">
        <v>1828</v>
      </c>
      <c r="B759" s="66" t="s">
        <v>1829</v>
      </c>
      <c r="C759" s="67">
        <v>55</v>
      </c>
      <c r="D759" s="67" t="s">
        <v>340</v>
      </c>
      <c r="E759" s="71">
        <v>0.13432783339934401</v>
      </c>
      <c r="F759" s="68">
        <v>81.132075471698101</v>
      </c>
      <c r="G759" s="71">
        <v>0.25</v>
      </c>
      <c r="H759" s="68">
        <v>51.415094339622598</v>
      </c>
      <c r="I759" s="71">
        <v>0.152983500198033</v>
      </c>
      <c r="J759" s="68">
        <v>87.870619946091594</v>
      </c>
      <c r="K759" s="71">
        <v>0</v>
      </c>
      <c r="L759" s="68">
        <v>77.493261455525598</v>
      </c>
    </row>
    <row r="760" spans="1:12" x14ac:dyDescent="0.2">
      <c r="A760" s="72" t="s">
        <v>1830</v>
      </c>
      <c r="B760" s="66" t="s">
        <v>1831</v>
      </c>
      <c r="C760" s="67">
        <v>55</v>
      </c>
      <c r="D760" s="67" t="s">
        <v>340</v>
      </c>
      <c r="E760" s="71">
        <v>8.5868150257285003E-2</v>
      </c>
      <c r="F760" s="68">
        <v>20.4177897574124</v>
      </c>
      <c r="G760" s="71">
        <v>0.25</v>
      </c>
      <c r="H760" s="68">
        <v>51.415094339622598</v>
      </c>
      <c r="I760" s="71">
        <v>7.6044507718550803E-3</v>
      </c>
      <c r="J760" s="68">
        <v>25.741239892183302</v>
      </c>
      <c r="K760" s="71">
        <v>0</v>
      </c>
      <c r="L760" s="68">
        <v>77.493261455525598</v>
      </c>
    </row>
    <row r="761" spans="1:12" x14ac:dyDescent="0.2">
      <c r="A761" s="72" t="s">
        <v>1832</v>
      </c>
      <c r="B761" s="66" t="s">
        <v>1833</v>
      </c>
      <c r="C761" s="67">
        <v>55</v>
      </c>
      <c r="D761" s="67" t="s">
        <v>340</v>
      </c>
      <c r="E761" s="71">
        <v>8.3735979683235401E-2</v>
      </c>
      <c r="F761" s="68">
        <v>9.5687331536388101</v>
      </c>
      <c r="G761" s="71">
        <v>0.25</v>
      </c>
      <c r="H761" s="68">
        <v>51.415094339622598</v>
      </c>
      <c r="I761" s="71">
        <v>1.20793904970637E-3</v>
      </c>
      <c r="J761" s="68">
        <v>1.88679245283019</v>
      </c>
      <c r="K761" s="71">
        <v>0</v>
      </c>
      <c r="L761" s="68">
        <v>77.493261455525598</v>
      </c>
    </row>
    <row r="762" spans="1:12" x14ac:dyDescent="0.2">
      <c r="A762" s="72" t="s">
        <v>1834</v>
      </c>
      <c r="B762" s="66" t="s">
        <v>1835</v>
      </c>
      <c r="C762" s="67">
        <v>55</v>
      </c>
      <c r="D762" s="67" t="s">
        <v>340</v>
      </c>
      <c r="E762" s="71">
        <v>8.9986292301672002E-2</v>
      </c>
      <c r="F762" s="68">
        <v>37.398921832884099</v>
      </c>
      <c r="G762" s="71">
        <v>0.254203658864676</v>
      </c>
      <c r="H762" s="68">
        <v>63.140161725067401</v>
      </c>
      <c r="I762" s="71">
        <v>1.5755218040340201E-2</v>
      </c>
      <c r="J762" s="68">
        <v>44.137466307277599</v>
      </c>
      <c r="K762" s="71">
        <v>0</v>
      </c>
      <c r="L762" s="68">
        <v>77.493261455525598</v>
      </c>
    </row>
    <row r="763" spans="1:12" x14ac:dyDescent="0.2">
      <c r="A763" s="72" t="s">
        <v>1836</v>
      </c>
      <c r="B763" s="66" t="s">
        <v>1837</v>
      </c>
      <c r="C763" s="67">
        <v>55</v>
      </c>
      <c r="D763" s="67" t="s">
        <v>340</v>
      </c>
      <c r="E763" s="71">
        <v>9.6204275686633103E-2</v>
      </c>
      <c r="F763" s="68">
        <v>51.3477088948787</v>
      </c>
      <c r="G763" s="71">
        <v>0.25</v>
      </c>
      <c r="H763" s="68">
        <v>51.415094339622598</v>
      </c>
      <c r="I763" s="71">
        <v>3.8612827059899303E-2</v>
      </c>
      <c r="J763" s="68">
        <v>63.477088948787099</v>
      </c>
      <c r="K763" s="71">
        <v>0</v>
      </c>
      <c r="L763" s="68">
        <v>77.493261455525598</v>
      </c>
    </row>
    <row r="764" spans="1:12" x14ac:dyDescent="0.2">
      <c r="A764" s="72" t="s">
        <v>1838</v>
      </c>
      <c r="B764" s="66" t="s">
        <v>1839</v>
      </c>
      <c r="C764" s="67">
        <v>55</v>
      </c>
      <c r="D764" s="67" t="s">
        <v>340</v>
      </c>
      <c r="E764" s="71">
        <v>8.7478053858862495E-2</v>
      </c>
      <c r="F764" s="68">
        <v>28.6388140161725</v>
      </c>
      <c r="G764" s="71">
        <v>0.25</v>
      </c>
      <c r="H764" s="68">
        <v>51.415094339622598</v>
      </c>
      <c r="I764" s="71">
        <v>1.2434161576587501E-2</v>
      </c>
      <c r="J764" s="68">
        <v>37.735849056603797</v>
      </c>
      <c r="K764" s="71">
        <v>0</v>
      </c>
      <c r="L764" s="68">
        <v>77.493261455525598</v>
      </c>
    </row>
    <row r="765" spans="1:12" x14ac:dyDescent="0.2">
      <c r="A765" s="72" t="s">
        <v>1840</v>
      </c>
      <c r="B765" s="66" t="s">
        <v>1841</v>
      </c>
      <c r="C765" s="67">
        <v>55</v>
      </c>
      <c r="D765" s="67" t="s">
        <v>340</v>
      </c>
      <c r="E765" s="71">
        <v>8.8386523508667894E-2</v>
      </c>
      <c r="F765" s="68">
        <v>32.008086253369299</v>
      </c>
      <c r="G765" s="71">
        <v>0.25</v>
      </c>
      <c r="H765" s="68">
        <v>51.415094339622598</v>
      </c>
      <c r="I765" s="71">
        <v>1.51595705260037E-2</v>
      </c>
      <c r="J765" s="68">
        <v>43.194070080862502</v>
      </c>
      <c r="K765" s="71">
        <v>0</v>
      </c>
      <c r="L765" s="68">
        <v>77.493261455525598</v>
      </c>
    </row>
    <row r="766" spans="1:12" x14ac:dyDescent="0.2">
      <c r="A766" s="72" t="s">
        <v>1842</v>
      </c>
      <c r="B766" s="66" t="s">
        <v>1843</v>
      </c>
      <c r="C766" s="67">
        <v>55</v>
      </c>
      <c r="D766" s="67" t="s">
        <v>340</v>
      </c>
      <c r="E766" s="71">
        <v>8.6034410618507695E-2</v>
      </c>
      <c r="F766" s="68">
        <v>21.0916442048518</v>
      </c>
      <c r="G766" s="71">
        <v>0.25229247380848702</v>
      </c>
      <c r="H766" s="68">
        <v>57.412398921832903</v>
      </c>
      <c r="I766" s="71">
        <v>5.81075804703625E-3</v>
      </c>
      <c r="J766" s="68">
        <v>19.946091644204898</v>
      </c>
      <c r="K766" s="71">
        <v>0</v>
      </c>
      <c r="L766" s="68">
        <v>77.493261455525598</v>
      </c>
    </row>
    <row r="767" spans="1:12" x14ac:dyDescent="0.2">
      <c r="A767" s="72" t="s">
        <v>1844</v>
      </c>
      <c r="B767" s="66" t="s">
        <v>1845</v>
      </c>
      <c r="C767" s="67">
        <v>55</v>
      </c>
      <c r="D767" s="67" t="s">
        <v>340</v>
      </c>
      <c r="E767" s="71">
        <v>8.5379876986492007E-2</v>
      </c>
      <c r="F767" s="68">
        <v>18.1266846361186</v>
      </c>
      <c r="G767" s="71">
        <v>0.25</v>
      </c>
      <c r="H767" s="68">
        <v>51.415094339622598</v>
      </c>
      <c r="I767" s="71">
        <v>6.1396309594758799E-3</v>
      </c>
      <c r="J767" s="68">
        <v>21.024258760107799</v>
      </c>
      <c r="K767" s="71">
        <v>0</v>
      </c>
      <c r="L767" s="68">
        <v>77.493261455525598</v>
      </c>
    </row>
    <row r="768" spans="1:12" x14ac:dyDescent="0.2">
      <c r="A768" s="72" t="s">
        <v>1846</v>
      </c>
      <c r="B768" s="66" t="s">
        <v>1847</v>
      </c>
      <c r="C768" s="67">
        <v>55</v>
      </c>
      <c r="D768" s="67" t="s">
        <v>340</v>
      </c>
      <c r="E768" s="71">
        <v>0.10297417059753899</v>
      </c>
      <c r="F768" s="68">
        <v>60.377358490566003</v>
      </c>
      <c r="G768" s="71">
        <v>0.25</v>
      </c>
      <c r="H768" s="68">
        <v>51.415094339622598</v>
      </c>
      <c r="I768" s="71">
        <v>5.8922511792615699E-2</v>
      </c>
      <c r="J768" s="68">
        <v>71.832884097035006</v>
      </c>
      <c r="K768" s="71">
        <v>0</v>
      </c>
      <c r="L768" s="68">
        <v>77.493261455525598</v>
      </c>
    </row>
    <row r="769" spans="1:12" x14ac:dyDescent="0.2">
      <c r="A769" s="72" t="s">
        <v>1848</v>
      </c>
      <c r="B769" s="66" t="s">
        <v>1849</v>
      </c>
      <c r="C769" s="67">
        <v>55</v>
      </c>
      <c r="D769" s="67" t="s">
        <v>340</v>
      </c>
      <c r="E769" s="71">
        <v>8.5002755216446998E-2</v>
      </c>
      <c r="F769" s="68">
        <v>16.239892183288401</v>
      </c>
      <c r="G769" s="71">
        <v>0.25</v>
      </c>
      <c r="H769" s="68">
        <v>51.415094339622598</v>
      </c>
      <c r="I769" s="71">
        <v>5.00826564934111E-3</v>
      </c>
      <c r="J769" s="68">
        <v>17.115902964959599</v>
      </c>
      <c r="K769" s="71">
        <v>0</v>
      </c>
      <c r="L769" s="68">
        <v>77.493261455525598</v>
      </c>
    </row>
    <row r="770" spans="1:12" x14ac:dyDescent="0.2">
      <c r="A770" s="72" t="s">
        <v>564</v>
      </c>
      <c r="B770" s="66" t="s">
        <v>1850</v>
      </c>
      <c r="C770" s="67">
        <v>55</v>
      </c>
      <c r="D770" s="67" t="s">
        <v>340</v>
      </c>
      <c r="E770" s="71">
        <v>8.7424413112645899E-2</v>
      </c>
      <c r="F770" s="68">
        <v>28.301886792452802</v>
      </c>
      <c r="G770" s="71">
        <v>0.256304302973339</v>
      </c>
      <c r="H770" s="68">
        <v>67.520215633423206</v>
      </c>
      <c r="I770" s="71">
        <v>5.9689363645990898E-3</v>
      </c>
      <c r="J770" s="68">
        <v>20.5525606469003</v>
      </c>
      <c r="K770" s="71">
        <v>0</v>
      </c>
      <c r="L770" s="68">
        <v>77.493261455525598</v>
      </c>
    </row>
    <row r="771" spans="1:12" x14ac:dyDescent="0.2">
      <c r="A771" s="72" t="s">
        <v>1851</v>
      </c>
      <c r="B771" s="66" t="s">
        <v>1852</v>
      </c>
      <c r="C771" s="67">
        <v>55</v>
      </c>
      <c r="D771" s="67" t="s">
        <v>340</v>
      </c>
      <c r="E771" s="71">
        <v>8.9388645834421604E-2</v>
      </c>
      <c r="F771" s="68">
        <v>35.309973045822098</v>
      </c>
      <c r="G771" s="71">
        <v>0.26146236904243397</v>
      </c>
      <c r="H771" s="68">
        <v>73.989218328841005</v>
      </c>
      <c r="I771" s="71">
        <v>6.7035684608311901E-3</v>
      </c>
      <c r="J771" s="68">
        <v>22.911051212937998</v>
      </c>
      <c r="K771" s="71">
        <v>0</v>
      </c>
      <c r="L771" s="68">
        <v>77.493261455525598</v>
      </c>
    </row>
    <row r="772" spans="1:12" x14ac:dyDescent="0.2">
      <c r="A772" s="72" t="s">
        <v>948</v>
      </c>
      <c r="B772" s="66" t="s">
        <v>1853</v>
      </c>
      <c r="C772" s="67">
        <v>55</v>
      </c>
      <c r="D772" s="67" t="s">
        <v>340</v>
      </c>
      <c r="E772" s="71">
        <v>9.3618475871177706E-2</v>
      </c>
      <c r="F772" s="68">
        <v>46.4959568733154</v>
      </c>
      <c r="G772" s="71">
        <v>0.27693656724971899</v>
      </c>
      <c r="H772" s="68">
        <v>83.018867924528294</v>
      </c>
      <c r="I772" s="71">
        <v>3.9188603638139804E-3</v>
      </c>
      <c r="J772" s="68">
        <v>12.668463611859799</v>
      </c>
      <c r="K772" s="71">
        <v>0</v>
      </c>
      <c r="L772" s="68">
        <v>77.493261455525598</v>
      </c>
    </row>
    <row r="773" spans="1:12" x14ac:dyDescent="0.2">
      <c r="A773" s="72" t="s">
        <v>1854</v>
      </c>
      <c r="B773" s="66" t="s">
        <v>1855</v>
      </c>
      <c r="C773" s="67">
        <v>55</v>
      </c>
      <c r="D773" s="67" t="s">
        <v>340</v>
      </c>
      <c r="E773" s="71">
        <v>8.5270257477163797E-2</v>
      </c>
      <c r="F773" s="68">
        <v>17.654986522911098</v>
      </c>
      <c r="G773" s="71">
        <v>0.25057311845212199</v>
      </c>
      <c r="H773" s="68">
        <v>52.628032345013501</v>
      </c>
      <c r="I773" s="71">
        <v>5.23765397936972E-3</v>
      </c>
      <c r="J773" s="68">
        <v>17.924528301886799</v>
      </c>
      <c r="K773" s="71">
        <v>0</v>
      </c>
      <c r="L773" s="68">
        <v>77.493261455525598</v>
      </c>
    </row>
    <row r="774" spans="1:12" x14ac:dyDescent="0.2">
      <c r="A774" s="72" t="s">
        <v>1856</v>
      </c>
      <c r="B774" s="66" t="s">
        <v>1857</v>
      </c>
      <c r="C774" s="67">
        <v>55</v>
      </c>
      <c r="D774" s="67" t="s">
        <v>340</v>
      </c>
      <c r="E774" s="71">
        <v>8.4818635461463995E-2</v>
      </c>
      <c r="F774" s="68">
        <v>15.161725067385399</v>
      </c>
      <c r="G774" s="71">
        <v>0.25</v>
      </c>
      <c r="H774" s="68">
        <v>51.415094339622598</v>
      </c>
      <c r="I774" s="71">
        <v>4.4559063843920199E-3</v>
      </c>
      <c r="J774" s="68">
        <v>14.622641509434001</v>
      </c>
      <c r="K774" s="71">
        <v>0</v>
      </c>
      <c r="L774" s="68">
        <v>77.493261455525598</v>
      </c>
    </row>
    <row r="775" spans="1:12" x14ac:dyDescent="0.2">
      <c r="A775" s="72" t="s">
        <v>1858</v>
      </c>
      <c r="B775" s="66" t="s">
        <v>1859</v>
      </c>
      <c r="C775" s="67">
        <v>55</v>
      </c>
      <c r="D775" s="67" t="s">
        <v>340</v>
      </c>
      <c r="E775" s="71">
        <v>9.0867410434484E-2</v>
      </c>
      <c r="F775" s="68">
        <v>40.094339622641499</v>
      </c>
      <c r="G775" s="71">
        <v>0.25343871071273</v>
      </c>
      <c r="H775" s="68">
        <v>60.781671159029599</v>
      </c>
      <c r="I775" s="71">
        <v>1.9163520590721898E-2</v>
      </c>
      <c r="J775" s="68">
        <v>49.123989218328802</v>
      </c>
      <c r="K775" s="71">
        <v>0</v>
      </c>
      <c r="L775" s="68">
        <v>77.493261455525598</v>
      </c>
    </row>
    <row r="776" spans="1:12" x14ac:dyDescent="0.2">
      <c r="A776" s="72" t="s">
        <v>1860</v>
      </c>
      <c r="B776" s="66" t="s">
        <v>1861</v>
      </c>
      <c r="C776" s="67">
        <v>55</v>
      </c>
      <c r="D776" s="67" t="s">
        <v>340</v>
      </c>
      <c r="E776" s="71">
        <v>9.08787737784542E-2</v>
      </c>
      <c r="F776" s="68">
        <v>40.161725067385397</v>
      </c>
      <c r="G776" s="71">
        <v>0.25</v>
      </c>
      <c r="H776" s="68">
        <v>51.415094339622598</v>
      </c>
      <c r="I776" s="71">
        <v>2.26363213353626E-2</v>
      </c>
      <c r="J776" s="68">
        <v>53.436657681940702</v>
      </c>
      <c r="K776" s="71">
        <v>0</v>
      </c>
      <c r="L776" s="68">
        <v>77.493261455525598</v>
      </c>
    </row>
    <row r="777" spans="1:12" x14ac:dyDescent="0.2">
      <c r="A777" s="72" t="s">
        <v>1862</v>
      </c>
      <c r="B777" s="66" t="s">
        <v>1863</v>
      </c>
      <c r="C777" s="67">
        <v>55</v>
      </c>
      <c r="D777" s="67" t="s">
        <v>340</v>
      </c>
      <c r="E777" s="71">
        <v>0.123457557764869</v>
      </c>
      <c r="F777" s="68">
        <v>76.347708894878707</v>
      </c>
      <c r="G777" s="71">
        <v>0.34972261066917298</v>
      </c>
      <c r="H777" s="68">
        <v>92.520215633423206</v>
      </c>
      <c r="I777" s="71">
        <v>2.0650062625433001E-2</v>
      </c>
      <c r="J777" s="68">
        <v>51.415094339622598</v>
      </c>
      <c r="K777" s="71">
        <v>0</v>
      </c>
      <c r="L777" s="68">
        <v>77.493261455525598</v>
      </c>
    </row>
    <row r="778" spans="1:12" x14ac:dyDescent="0.2">
      <c r="A778" s="72" t="s">
        <v>1864</v>
      </c>
      <c r="B778" s="66" t="s">
        <v>1865</v>
      </c>
      <c r="C778" s="67">
        <v>55</v>
      </c>
      <c r="D778" s="67" t="s">
        <v>340</v>
      </c>
      <c r="E778" s="71">
        <v>0.113764459559622</v>
      </c>
      <c r="F778" s="68">
        <v>70.215633423180606</v>
      </c>
      <c r="G778" s="71">
        <v>0.329090346392792</v>
      </c>
      <c r="H778" s="68">
        <v>91.374663072776301</v>
      </c>
      <c r="I778" s="71">
        <v>1.22030322860726E-2</v>
      </c>
      <c r="J778" s="68">
        <v>37.331536388140201</v>
      </c>
      <c r="K778" s="71">
        <v>0</v>
      </c>
      <c r="L778" s="68">
        <v>77.493261455525598</v>
      </c>
    </row>
    <row r="779" spans="1:12" x14ac:dyDescent="0.2">
      <c r="A779" s="72" t="s">
        <v>1866</v>
      </c>
      <c r="B779" s="66" t="s">
        <v>1867</v>
      </c>
      <c r="C779" s="67">
        <v>55</v>
      </c>
      <c r="D779" s="67" t="s">
        <v>340</v>
      </c>
      <c r="E779" s="71">
        <v>0.10652708206791101</v>
      </c>
      <c r="F779" s="68">
        <v>64.353099730458197</v>
      </c>
      <c r="G779" s="71">
        <v>0.30444625295156003</v>
      </c>
      <c r="H779" s="68">
        <v>88.611859838274896</v>
      </c>
      <c r="I779" s="71">
        <v>1.51349932521738E-2</v>
      </c>
      <c r="J779" s="68">
        <v>43.059299191374699</v>
      </c>
      <c r="K779" s="71">
        <v>0</v>
      </c>
      <c r="L779" s="68">
        <v>77.493261455525598</v>
      </c>
    </row>
    <row r="780" spans="1:12" x14ac:dyDescent="0.2">
      <c r="A780" s="72" t="s">
        <v>1868</v>
      </c>
      <c r="B780" s="66" t="s">
        <v>1869</v>
      </c>
      <c r="C780" s="67">
        <v>55</v>
      </c>
      <c r="D780" s="67" t="s">
        <v>340</v>
      </c>
      <c r="E780" s="71">
        <v>0.11690480581924299</v>
      </c>
      <c r="F780" s="68">
        <v>72.574123989218293</v>
      </c>
      <c r="G780" s="71">
        <v>0.34055271543522603</v>
      </c>
      <c r="H780" s="68">
        <v>92.115902964959602</v>
      </c>
      <c r="I780" s="71">
        <v>1.0161702022502399E-2</v>
      </c>
      <c r="J780" s="68">
        <v>32.479784366576801</v>
      </c>
      <c r="K780" s="71">
        <v>0</v>
      </c>
      <c r="L780" s="68">
        <v>77.493261455525598</v>
      </c>
    </row>
    <row r="781" spans="1:12" x14ac:dyDescent="0.2">
      <c r="A781" s="72" t="s">
        <v>1870</v>
      </c>
      <c r="B781" s="66" t="s">
        <v>1871</v>
      </c>
      <c r="C781" s="67">
        <v>55</v>
      </c>
      <c r="D781" s="67" t="s">
        <v>340</v>
      </c>
      <c r="E781" s="71">
        <v>0.227969840505993</v>
      </c>
      <c r="F781" s="68">
        <v>94.339622641509393</v>
      </c>
      <c r="G781" s="71">
        <v>0.548416773727044</v>
      </c>
      <c r="H781" s="68">
        <v>97.776280323450095</v>
      </c>
      <c r="I781" s="71">
        <v>0.13549274779093401</v>
      </c>
      <c r="J781" s="68">
        <v>86.388140161725104</v>
      </c>
      <c r="K781" s="71">
        <v>0</v>
      </c>
      <c r="L781" s="68">
        <v>77.493261455525598</v>
      </c>
    </row>
    <row r="782" spans="1:12" x14ac:dyDescent="0.2">
      <c r="A782" s="72" t="s">
        <v>1872</v>
      </c>
      <c r="B782" s="66" t="s">
        <v>1873</v>
      </c>
      <c r="C782" s="67">
        <v>55</v>
      </c>
      <c r="D782" s="67" t="s">
        <v>340</v>
      </c>
      <c r="E782" s="71">
        <v>0.11817454730120699</v>
      </c>
      <c r="F782" s="68">
        <v>73.3827493261456</v>
      </c>
      <c r="G782" s="71">
        <v>0.338833360078861</v>
      </c>
      <c r="H782" s="68">
        <v>91.9137466307278</v>
      </c>
      <c r="I782" s="71">
        <v>1.5690281824760999E-2</v>
      </c>
      <c r="J782" s="68">
        <v>44.002695417789802</v>
      </c>
      <c r="K782" s="71">
        <v>0</v>
      </c>
      <c r="L782" s="68">
        <v>77.493261455525598</v>
      </c>
    </row>
    <row r="783" spans="1:12" x14ac:dyDescent="0.2">
      <c r="A783" s="72" t="s">
        <v>1874</v>
      </c>
      <c r="B783" s="66" t="s">
        <v>1875</v>
      </c>
      <c r="C783" s="67">
        <v>55</v>
      </c>
      <c r="D783" s="67" t="s">
        <v>340</v>
      </c>
      <c r="E783" s="71">
        <v>8.7974658089639807E-2</v>
      </c>
      <c r="F783" s="68">
        <v>30.592991913746602</v>
      </c>
      <c r="G783" s="71">
        <v>0.25168146354587001</v>
      </c>
      <c r="H783" s="68">
        <v>55.795148247978403</v>
      </c>
      <c r="I783" s="71">
        <v>1.22425107230491E-2</v>
      </c>
      <c r="J783" s="68">
        <v>37.466307277627998</v>
      </c>
      <c r="K783" s="71">
        <v>0</v>
      </c>
      <c r="L783" s="68">
        <v>77.493261455525598</v>
      </c>
    </row>
    <row r="784" spans="1:12" x14ac:dyDescent="0.2">
      <c r="A784" s="72" t="s">
        <v>1876</v>
      </c>
      <c r="B784" s="66" t="s">
        <v>1877</v>
      </c>
      <c r="C784" s="67">
        <v>55</v>
      </c>
      <c r="D784" s="67" t="s">
        <v>340</v>
      </c>
      <c r="E784" s="71">
        <v>9.2406345526311606E-2</v>
      </c>
      <c r="F784" s="68">
        <v>43.126684636118597</v>
      </c>
      <c r="G784" s="71">
        <v>0.26547419820728502</v>
      </c>
      <c r="H784" s="68">
        <v>77.1563342318059</v>
      </c>
      <c r="I784" s="71">
        <v>1.17448383716493E-2</v>
      </c>
      <c r="J784" s="68">
        <v>36.253369272237201</v>
      </c>
      <c r="K784" s="71">
        <v>0</v>
      </c>
      <c r="L784" s="68">
        <v>77.493261455525598</v>
      </c>
    </row>
    <row r="785" spans="1:12" x14ac:dyDescent="0.2">
      <c r="A785" s="72" t="s">
        <v>1878</v>
      </c>
      <c r="B785" s="66" t="s">
        <v>1879</v>
      </c>
      <c r="C785" s="67">
        <v>55</v>
      </c>
      <c r="D785" s="67" t="s">
        <v>340</v>
      </c>
      <c r="E785" s="71">
        <v>0.211848103825589</v>
      </c>
      <c r="F785" s="68">
        <v>93.867924528301899</v>
      </c>
      <c r="G785" s="71">
        <v>0.50418931359082497</v>
      </c>
      <c r="H785" s="68">
        <v>96.967654986522902</v>
      </c>
      <c r="I785" s="71">
        <v>0.13135499788594299</v>
      </c>
      <c r="J785" s="68">
        <v>86.118598382749298</v>
      </c>
      <c r="K785" s="71">
        <v>0</v>
      </c>
      <c r="L785" s="68">
        <v>77.493261455525598</v>
      </c>
    </row>
    <row r="786" spans="1:12" x14ac:dyDescent="0.2">
      <c r="A786" s="72" t="s">
        <v>1880</v>
      </c>
      <c r="B786" s="66" t="s">
        <v>1881</v>
      </c>
      <c r="C786" s="67">
        <v>55</v>
      </c>
      <c r="D786" s="67" t="s">
        <v>340</v>
      </c>
      <c r="E786" s="71">
        <v>0.26240902437138502</v>
      </c>
      <c r="F786" s="68">
        <v>95.687331536388101</v>
      </c>
      <c r="G786" s="71">
        <v>0.548695331905103</v>
      </c>
      <c r="H786" s="68">
        <v>97.8436657681941</v>
      </c>
      <c r="I786" s="71">
        <v>0.23853174120905199</v>
      </c>
      <c r="J786" s="68">
        <v>94.204851752021597</v>
      </c>
      <c r="K786" s="71">
        <v>0</v>
      </c>
      <c r="L786" s="68">
        <v>77.493261455525598</v>
      </c>
    </row>
    <row r="787" spans="1:12" x14ac:dyDescent="0.2">
      <c r="A787" s="72" t="s">
        <v>1882</v>
      </c>
      <c r="B787" s="66" t="s">
        <v>1883</v>
      </c>
      <c r="C787" s="67">
        <v>55</v>
      </c>
      <c r="D787" s="67" t="s">
        <v>340</v>
      </c>
      <c r="E787" s="71">
        <v>8.6628298079204497E-2</v>
      </c>
      <c r="F787" s="68">
        <v>24.393530997304602</v>
      </c>
      <c r="G787" s="71">
        <v>0.25</v>
      </c>
      <c r="H787" s="68">
        <v>51.415094339622598</v>
      </c>
      <c r="I787" s="71">
        <v>9.8848942376135104E-3</v>
      </c>
      <c r="J787" s="68">
        <v>31.671159029649601</v>
      </c>
      <c r="K787" s="71">
        <v>0</v>
      </c>
      <c r="L787" s="68">
        <v>77.493261455525598</v>
      </c>
    </row>
    <row r="788" spans="1:12" x14ac:dyDescent="0.2">
      <c r="A788" s="72" t="s">
        <v>1884</v>
      </c>
      <c r="B788" s="66" t="s">
        <v>1885</v>
      </c>
      <c r="C788" s="67">
        <v>55</v>
      </c>
      <c r="D788" s="67" t="s">
        <v>340</v>
      </c>
      <c r="E788" s="71">
        <v>9.0528428018885804E-2</v>
      </c>
      <c r="F788" s="68">
        <v>39.083557951482497</v>
      </c>
      <c r="G788" s="71">
        <v>0.25</v>
      </c>
      <c r="H788" s="68">
        <v>51.415094339622598</v>
      </c>
      <c r="I788" s="71">
        <v>2.1585284056657501E-2</v>
      </c>
      <c r="J788" s="68">
        <v>52.088948787062002</v>
      </c>
      <c r="K788" s="71">
        <v>0</v>
      </c>
      <c r="L788" s="68">
        <v>77.493261455525598</v>
      </c>
    </row>
    <row r="789" spans="1:12" x14ac:dyDescent="0.2">
      <c r="A789" s="72" t="s">
        <v>1886</v>
      </c>
      <c r="B789" s="66" t="s">
        <v>1887</v>
      </c>
      <c r="C789" s="67">
        <v>55</v>
      </c>
      <c r="D789" s="67" t="s">
        <v>340</v>
      </c>
      <c r="E789" s="71">
        <v>9.0076538620762606E-2</v>
      </c>
      <c r="F789" s="68">
        <v>37.938005390835599</v>
      </c>
      <c r="G789" s="71">
        <v>0.25</v>
      </c>
      <c r="H789" s="68">
        <v>51.415094339622598</v>
      </c>
      <c r="I789" s="71">
        <v>2.02296158622878E-2</v>
      </c>
      <c r="J789" s="68">
        <v>50.741239892183302</v>
      </c>
      <c r="K789" s="71">
        <v>0</v>
      </c>
      <c r="L789" s="68">
        <v>77.493261455525598</v>
      </c>
    </row>
    <row r="790" spans="1:12" x14ac:dyDescent="0.2">
      <c r="A790" s="72" t="s">
        <v>1888</v>
      </c>
      <c r="B790" s="66" t="s">
        <v>1889</v>
      </c>
      <c r="C790" s="67">
        <v>55</v>
      </c>
      <c r="D790" s="67" t="s">
        <v>340</v>
      </c>
      <c r="E790" s="71">
        <v>0.139817668083451</v>
      </c>
      <c r="F790" s="68">
        <v>82.749326145552601</v>
      </c>
      <c r="G790" s="71">
        <v>0.28384071817033002</v>
      </c>
      <c r="H790" s="68">
        <v>85.377358490565996</v>
      </c>
      <c r="I790" s="71">
        <v>0.13561228608002299</v>
      </c>
      <c r="J790" s="68">
        <v>86.455525606468996</v>
      </c>
      <c r="K790" s="71">
        <v>0</v>
      </c>
      <c r="L790" s="68">
        <v>77.493261455525598</v>
      </c>
    </row>
    <row r="791" spans="1:12" x14ac:dyDescent="0.2">
      <c r="A791" s="72" t="s">
        <v>1890</v>
      </c>
      <c r="B791" s="66" t="s">
        <v>1891</v>
      </c>
      <c r="C791" s="67">
        <v>55</v>
      </c>
      <c r="D791" s="67" t="s">
        <v>340</v>
      </c>
      <c r="E791" s="71">
        <v>8.81521226267067E-2</v>
      </c>
      <c r="F791" s="68">
        <v>31.3342318059299</v>
      </c>
      <c r="G791" s="71">
        <v>0.25</v>
      </c>
      <c r="H791" s="68">
        <v>51.415094339622598</v>
      </c>
      <c r="I791" s="71">
        <v>1.44563678801201E-2</v>
      </c>
      <c r="J791" s="68">
        <v>41.778975741239897</v>
      </c>
      <c r="K791" s="71">
        <v>0</v>
      </c>
      <c r="L791" s="68">
        <v>77.493261455525598</v>
      </c>
    </row>
    <row r="792" spans="1:12" x14ac:dyDescent="0.2">
      <c r="A792" s="72" t="s">
        <v>1892</v>
      </c>
      <c r="B792" s="66" t="s">
        <v>1893</v>
      </c>
      <c r="C792" s="67">
        <v>55</v>
      </c>
      <c r="D792" s="67" t="s">
        <v>340</v>
      </c>
      <c r="E792" s="71">
        <v>9.7235519991690306E-2</v>
      </c>
      <c r="F792" s="68">
        <v>52.9649595687331</v>
      </c>
      <c r="G792" s="71">
        <v>0.27003828346141401</v>
      </c>
      <c r="H792" s="68">
        <v>79.8517520215633</v>
      </c>
      <c r="I792" s="71">
        <v>2.1668276513656701E-2</v>
      </c>
      <c r="J792" s="68">
        <v>52.291105121293803</v>
      </c>
      <c r="K792" s="71">
        <v>0</v>
      </c>
      <c r="L792" s="68">
        <v>77.493261455525598</v>
      </c>
    </row>
    <row r="793" spans="1:12" x14ac:dyDescent="0.2">
      <c r="A793" s="72" t="s">
        <v>1894</v>
      </c>
      <c r="B793" s="66" t="s">
        <v>1895</v>
      </c>
      <c r="C793" s="67">
        <v>55</v>
      </c>
      <c r="D793" s="67" t="s">
        <v>340</v>
      </c>
      <c r="E793" s="71">
        <v>9.0101591375229106E-2</v>
      </c>
      <c r="F793" s="68">
        <v>38.140161725067401</v>
      </c>
      <c r="G793" s="71">
        <v>0.25171935535636503</v>
      </c>
      <c r="H793" s="68">
        <v>56.401617250673901</v>
      </c>
      <c r="I793" s="71">
        <v>1.85854187693224E-2</v>
      </c>
      <c r="J793" s="68">
        <v>47.978436657681897</v>
      </c>
      <c r="K793" s="71">
        <v>0</v>
      </c>
      <c r="L793" s="68">
        <v>77.493261455525598</v>
      </c>
    </row>
    <row r="794" spans="1:12" x14ac:dyDescent="0.2">
      <c r="A794" s="72" t="s">
        <v>1896</v>
      </c>
      <c r="B794" s="66" t="s">
        <v>1897</v>
      </c>
      <c r="C794" s="67">
        <v>55</v>
      </c>
      <c r="D794" s="67" t="s">
        <v>340</v>
      </c>
      <c r="E794" s="71">
        <v>0.119436535597969</v>
      </c>
      <c r="F794" s="68">
        <v>73.989218328841005</v>
      </c>
      <c r="G794" s="71">
        <v>0.269723078282606</v>
      </c>
      <c r="H794" s="68">
        <v>79.649595687331498</v>
      </c>
      <c r="I794" s="71">
        <v>8.8586528511299695E-2</v>
      </c>
      <c r="J794" s="68">
        <v>79.177897574124003</v>
      </c>
      <c r="K794" s="71">
        <v>0</v>
      </c>
      <c r="L794" s="68">
        <v>77.493261455525598</v>
      </c>
    </row>
    <row r="795" spans="1:12" x14ac:dyDescent="0.2">
      <c r="A795" s="72" t="s">
        <v>1898</v>
      </c>
      <c r="B795" s="66" t="s">
        <v>1899</v>
      </c>
      <c r="C795" s="67">
        <v>55</v>
      </c>
      <c r="D795" s="67" t="s">
        <v>340</v>
      </c>
      <c r="E795" s="71">
        <v>0.25508454883884701</v>
      </c>
      <c r="F795" s="68">
        <v>95.485175202156299</v>
      </c>
      <c r="G795" s="71">
        <v>0.55608877443149796</v>
      </c>
      <c r="H795" s="68">
        <v>98.045822102425902</v>
      </c>
      <c r="I795" s="71">
        <v>0.209164872085042</v>
      </c>
      <c r="J795" s="68">
        <v>92.587601078167097</v>
      </c>
      <c r="K795" s="71">
        <v>0</v>
      </c>
      <c r="L795" s="68">
        <v>77.493261455525598</v>
      </c>
    </row>
    <row r="796" spans="1:12" x14ac:dyDescent="0.2">
      <c r="A796" s="72" t="s">
        <v>1900</v>
      </c>
      <c r="B796" s="66" t="s">
        <v>1901</v>
      </c>
      <c r="C796" s="67">
        <v>55</v>
      </c>
      <c r="D796" s="67" t="s">
        <v>340</v>
      </c>
      <c r="E796" s="71">
        <v>0.194922749622745</v>
      </c>
      <c r="F796" s="68">
        <v>91.846361185983795</v>
      </c>
      <c r="G796" s="71">
        <v>0.45616238233979101</v>
      </c>
      <c r="H796" s="68">
        <v>95.889487870619902</v>
      </c>
      <c r="I796" s="71">
        <v>0.128605866528443</v>
      </c>
      <c r="J796" s="68">
        <v>85.714285714285694</v>
      </c>
      <c r="K796" s="71">
        <v>0</v>
      </c>
      <c r="L796" s="68">
        <v>77.493261455525598</v>
      </c>
    </row>
    <row r="797" spans="1:12" x14ac:dyDescent="0.2">
      <c r="A797" s="72" t="s">
        <v>1902</v>
      </c>
      <c r="B797" s="66" t="s">
        <v>1903</v>
      </c>
      <c r="C797" s="67">
        <v>55</v>
      </c>
      <c r="D797" s="67" t="s">
        <v>340</v>
      </c>
      <c r="E797" s="71">
        <v>0.23993011200321701</v>
      </c>
      <c r="F797" s="68">
        <v>94.946091644204898</v>
      </c>
      <c r="G797" s="71">
        <v>0.42763833131593898</v>
      </c>
      <c r="H797" s="68">
        <v>94.946091644204898</v>
      </c>
      <c r="I797" s="71">
        <v>0.292152004693712</v>
      </c>
      <c r="J797" s="68">
        <v>95.552560646900304</v>
      </c>
      <c r="K797" s="71">
        <v>0</v>
      </c>
      <c r="L797" s="68">
        <v>77.493261455525598</v>
      </c>
    </row>
    <row r="798" spans="1:12" x14ac:dyDescent="0.2">
      <c r="A798" s="72" t="s">
        <v>1904</v>
      </c>
      <c r="B798" s="66" t="s">
        <v>1905</v>
      </c>
      <c r="C798" s="67">
        <v>55</v>
      </c>
      <c r="D798" s="67" t="s">
        <v>340</v>
      </c>
      <c r="E798" s="71">
        <v>0.243035119537994</v>
      </c>
      <c r="F798" s="68">
        <v>95.080862533692695</v>
      </c>
      <c r="G798" s="71">
        <v>0.60391012797952204</v>
      </c>
      <c r="H798" s="68">
        <v>98.3827493261456</v>
      </c>
      <c r="I798" s="71">
        <v>0.125195230634459</v>
      </c>
      <c r="J798" s="68">
        <v>85.175202156334194</v>
      </c>
      <c r="K798" s="71">
        <v>0</v>
      </c>
      <c r="L798" s="68">
        <v>77.493261455525598</v>
      </c>
    </row>
    <row r="799" spans="1:12" x14ac:dyDescent="0.2">
      <c r="A799" s="72" t="s">
        <v>1906</v>
      </c>
      <c r="B799" s="66" t="s">
        <v>1907</v>
      </c>
      <c r="C799" s="67">
        <v>55</v>
      </c>
      <c r="D799" s="67" t="s">
        <v>340</v>
      </c>
      <c r="E799" s="71">
        <v>0.27567307944727598</v>
      </c>
      <c r="F799" s="68">
        <v>96.2264150943396</v>
      </c>
      <c r="G799" s="71">
        <v>0.48980514476848203</v>
      </c>
      <c r="H799" s="68">
        <v>96.428571428571402</v>
      </c>
      <c r="I799" s="71">
        <v>0.33721409357334597</v>
      </c>
      <c r="J799" s="68">
        <v>96.967654986522902</v>
      </c>
      <c r="K799" s="71">
        <v>0</v>
      </c>
      <c r="L799" s="68">
        <v>77.493261455525598</v>
      </c>
    </row>
    <row r="800" spans="1:12" x14ac:dyDescent="0.2">
      <c r="A800" s="72" t="s">
        <v>1908</v>
      </c>
      <c r="B800" s="66" t="s">
        <v>1909</v>
      </c>
      <c r="C800" s="67">
        <v>55</v>
      </c>
      <c r="D800" s="67" t="s">
        <v>340</v>
      </c>
      <c r="E800" s="71">
        <v>0.27876076719676002</v>
      </c>
      <c r="F800" s="68">
        <v>96.361185983827497</v>
      </c>
      <c r="G800" s="71">
        <v>0.57055435800141796</v>
      </c>
      <c r="H800" s="68">
        <v>98.180592991913798</v>
      </c>
      <c r="I800" s="71">
        <v>0.26572794358886198</v>
      </c>
      <c r="J800" s="68">
        <v>94.946091644204898</v>
      </c>
      <c r="K800" s="71">
        <v>0</v>
      </c>
      <c r="L800" s="68">
        <v>77.493261455525598</v>
      </c>
    </row>
    <row r="801" spans="1:12" x14ac:dyDescent="0.2">
      <c r="A801" s="72" t="s">
        <v>1910</v>
      </c>
      <c r="B801" s="66" t="s">
        <v>1911</v>
      </c>
      <c r="C801" s="67">
        <v>55</v>
      </c>
      <c r="D801" s="67" t="s">
        <v>340</v>
      </c>
      <c r="E801" s="71">
        <v>0.25993763552556498</v>
      </c>
      <c r="F801" s="68">
        <v>95.619946091644195</v>
      </c>
      <c r="G801" s="71">
        <v>0.601800712689048</v>
      </c>
      <c r="H801" s="68">
        <v>98.315363881401595</v>
      </c>
      <c r="I801" s="71">
        <v>0.178012193887648</v>
      </c>
      <c r="J801" s="68">
        <v>90.363881401617206</v>
      </c>
      <c r="K801" s="71">
        <v>0</v>
      </c>
      <c r="L801" s="68">
        <v>77.493261455525598</v>
      </c>
    </row>
    <row r="802" spans="1:12" x14ac:dyDescent="0.2">
      <c r="A802" s="72" t="s">
        <v>1912</v>
      </c>
      <c r="B802" s="66" t="s">
        <v>1913</v>
      </c>
      <c r="C802" s="67">
        <v>55</v>
      </c>
      <c r="D802" s="67" t="s">
        <v>340</v>
      </c>
      <c r="E802" s="71">
        <v>0.256118331039903</v>
      </c>
      <c r="F802" s="68">
        <v>95.552560646900304</v>
      </c>
      <c r="G802" s="71">
        <v>0.53012706471272197</v>
      </c>
      <c r="H802" s="68">
        <v>97.506738544474402</v>
      </c>
      <c r="I802" s="71">
        <v>0.23822792840698701</v>
      </c>
      <c r="J802" s="68">
        <v>94.137466307277606</v>
      </c>
      <c r="K802" s="71">
        <v>0</v>
      </c>
      <c r="L802" s="68">
        <v>77.493261455525598</v>
      </c>
    </row>
    <row r="803" spans="1:12" x14ac:dyDescent="0.2">
      <c r="A803" s="72" t="s">
        <v>1914</v>
      </c>
      <c r="B803" s="66" t="s">
        <v>1915</v>
      </c>
      <c r="C803" s="67">
        <v>55</v>
      </c>
      <c r="D803" s="67" t="s">
        <v>340</v>
      </c>
      <c r="E803" s="71">
        <v>0.24529850261876601</v>
      </c>
      <c r="F803" s="68">
        <v>95.1482479784367</v>
      </c>
      <c r="G803" s="71">
        <v>0.53044221497996902</v>
      </c>
      <c r="H803" s="68">
        <v>97.574123989218293</v>
      </c>
      <c r="I803" s="71">
        <v>0.20545329287632999</v>
      </c>
      <c r="J803" s="68">
        <v>92.250673854447399</v>
      </c>
      <c r="K803" s="71">
        <v>0</v>
      </c>
      <c r="L803" s="68">
        <v>77.493261455525598</v>
      </c>
    </row>
    <row r="804" spans="1:12" x14ac:dyDescent="0.2">
      <c r="A804" s="72" t="s">
        <v>1916</v>
      </c>
      <c r="B804" s="66" t="s">
        <v>1917</v>
      </c>
      <c r="C804" s="67">
        <v>55</v>
      </c>
      <c r="D804" s="67" t="s">
        <v>340</v>
      </c>
      <c r="E804" s="71">
        <v>0.29045879226535298</v>
      </c>
      <c r="F804" s="68">
        <v>96.900269541778997</v>
      </c>
      <c r="G804" s="71">
        <v>0.548834610994133</v>
      </c>
      <c r="H804" s="68">
        <v>97.911051212938006</v>
      </c>
      <c r="I804" s="71">
        <v>0.32254176580192701</v>
      </c>
      <c r="J804" s="68">
        <v>96.428571428571402</v>
      </c>
      <c r="K804" s="71">
        <v>0</v>
      </c>
      <c r="L804" s="68">
        <v>77.493261455525598</v>
      </c>
    </row>
    <row r="805" spans="1:12" x14ac:dyDescent="0.2">
      <c r="A805" s="72" t="s">
        <v>1918</v>
      </c>
      <c r="B805" s="66" t="s">
        <v>1919</v>
      </c>
      <c r="C805" s="67">
        <v>55</v>
      </c>
      <c r="D805" s="67" t="s">
        <v>340</v>
      </c>
      <c r="E805" s="71">
        <v>0.28116091652860398</v>
      </c>
      <c r="F805" s="68">
        <v>96.630727762803204</v>
      </c>
      <c r="G805" s="71">
        <v>0.49999999918025301</v>
      </c>
      <c r="H805" s="68">
        <v>96.7654986522911</v>
      </c>
      <c r="I805" s="71">
        <v>0.34348275040555898</v>
      </c>
      <c r="J805" s="68">
        <v>97.641509433962298</v>
      </c>
      <c r="K805" s="71">
        <v>0</v>
      </c>
      <c r="L805" s="68">
        <v>77.493261455525598</v>
      </c>
    </row>
    <row r="806" spans="1:12" x14ac:dyDescent="0.2">
      <c r="A806" s="72" t="s">
        <v>1920</v>
      </c>
      <c r="B806" s="66" t="s">
        <v>1921</v>
      </c>
      <c r="C806" s="67">
        <v>55</v>
      </c>
      <c r="D806" s="67" t="s">
        <v>340</v>
      </c>
      <c r="E806" s="71">
        <v>0.12657282219048699</v>
      </c>
      <c r="F806" s="68">
        <v>77.897574123989202</v>
      </c>
      <c r="G806" s="71">
        <v>0.31674935376692898</v>
      </c>
      <c r="H806" s="68">
        <v>90.363881401617206</v>
      </c>
      <c r="I806" s="71">
        <v>6.2969112804533198E-2</v>
      </c>
      <c r="J806" s="68">
        <v>72.911051212938006</v>
      </c>
      <c r="K806" s="71">
        <v>0</v>
      </c>
      <c r="L806" s="68">
        <v>77.493261455525598</v>
      </c>
    </row>
    <row r="807" spans="1:12" x14ac:dyDescent="0.2">
      <c r="A807" s="72" t="s">
        <v>1922</v>
      </c>
      <c r="B807" s="66" t="s">
        <v>1923</v>
      </c>
      <c r="C807" s="67">
        <v>55</v>
      </c>
      <c r="D807" s="67" t="s">
        <v>340</v>
      </c>
      <c r="E807" s="71">
        <v>8.4089392294149107E-2</v>
      </c>
      <c r="F807" s="68">
        <v>11.792452830188701</v>
      </c>
      <c r="G807" s="71">
        <v>0.25</v>
      </c>
      <c r="H807" s="68">
        <v>51.415094339622598</v>
      </c>
      <c r="I807" s="71">
        <v>2.2681768824474001E-3</v>
      </c>
      <c r="J807" s="68">
        <v>6.3342318059299201</v>
      </c>
      <c r="K807" s="71">
        <v>0</v>
      </c>
      <c r="L807" s="68">
        <v>77.493261455525598</v>
      </c>
    </row>
    <row r="808" spans="1:12" x14ac:dyDescent="0.2">
      <c r="A808" s="72" t="s">
        <v>1924</v>
      </c>
      <c r="B808" s="66" t="s">
        <v>1925</v>
      </c>
      <c r="C808" s="67">
        <v>55</v>
      </c>
      <c r="D808" s="67" t="s">
        <v>340</v>
      </c>
      <c r="E808" s="71">
        <v>9.9169751505670894E-2</v>
      </c>
      <c r="F808" s="68">
        <v>55.458221024258798</v>
      </c>
      <c r="G808" s="71">
        <v>0.27407097498911098</v>
      </c>
      <c r="H808" s="68">
        <v>81.873315363881403</v>
      </c>
      <c r="I808" s="71">
        <v>2.34382795279021E-2</v>
      </c>
      <c r="J808" s="68">
        <v>54.177897574124003</v>
      </c>
      <c r="K808" s="71">
        <v>0</v>
      </c>
      <c r="L808" s="68">
        <v>77.493261455525598</v>
      </c>
    </row>
    <row r="809" spans="1:12" x14ac:dyDescent="0.2">
      <c r="A809" s="72" t="s">
        <v>1926</v>
      </c>
      <c r="B809" s="66" t="s">
        <v>1927</v>
      </c>
      <c r="C809" s="67">
        <v>55</v>
      </c>
      <c r="D809" s="67" t="s">
        <v>340</v>
      </c>
      <c r="E809" s="71">
        <v>0.145596857824904</v>
      </c>
      <c r="F809" s="68">
        <v>84.433962264150907</v>
      </c>
      <c r="G809" s="71">
        <v>0.37330944735960703</v>
      </c>
      <c r="H809" s="68">
        <v>93.530997304582201</v>
      </c>
      <c r="I809" s="71">
        <v>6.3481126115104702E-2</v>
      </c>
      <c r="J809" s="68">
        <v>73.180592991913798</v>
      </c>
      <c r="K809" s="71">
        <v>0</v>
      </c>
      <c r="L809" s="68">
        <v>77.493261455525598</v>
      </c>
    </row>
    <row r="810" spans="1:12" x14ac:dyDescent="0.2">
      <c r="A810" s="72" t="s">
        <v>1928</v>
      </c>
      <c r="B810" s="66" t="s">
        <v>1929</v>
      </c>
      <c r="C810" s="67">
        <v>55</v>
      </c>
      <c r="D810" s="67" t="s">
        <v>340</v>
      </c>
      <c r="E810" s="71">
        <v>0.11642555686655801</v>
      </c>
      <c r="F810" s="68">
        <v>72.102425876010798</v>
      </c>
      <c r="G810" s="71">
        <v>0.29414094669847501</v>
      </c>
      <c r="H810" s="68">
        <v>87.264150943396203</v>
      </c>
      <c r="I810" s="71">
        <v>5.5135723901198599E-2</v>
      </c>
      <c r="J810" s="68">
        <v>70.552560646900304</v>
      </c>
      <c r="K810" s="71">
        <v>0</v>
      </c>
      <c r="L810" s="68">
        <v>77.493261455525598</v>
      </c>
    </row>
    <row r="811" spans="1:12" x14ac:dyDescent="0.2">
      <c r="A811" s="72" t="s">
        <v>1930</v>
      </c>
      <c r="B811" s="66" t="s">
        <v>1931</v>
      </c>
      <c r="C811" s="67">
        <v>55</v>
      </c>
      <c r="D811" s="67" t="s">
        <v>340</v>
      </c>
      <c r="E811" s="71">
        <v>0.132662160964098</v>
      </c>
      <c r="F811" s="68">
        <v>80.323450134770894</v>
      </c>
      <c r="G811" s="71">
        <v>0.32418015711927101</v>
      </c>
      <c r="H811" s="68">
        <v>90.835579514824801</v>
      </c>
      <c r="I811" s="71">
        <v>7.3806325773022902E-2</v>
      </c>
      <c r="J811" s="68">
        <v>76.280323450134802</v>
      </c>
      <c r="K811" s="71">
        <v>0</v>
      </c>
      <c r="L811" s="68">
        <v>77.493261455525598</v>
      </c>
    </row>
    <row r="812" spans="1:12" x14ac:dyDescent="0.2">
      <c r="A812" s="72" t="s">
        <v>1932</v>
      </c>
      <c r="B812" s="66" t="s">
        <v>1933</v>
      </c>
      <c r="C812" s="67">
        <v>55</v>
      </c>
      <c r="D812" s="67" t="s">
        <v>340</v>
      </c>
      <c r="E812" s="71">
        <v>0.19136142377818199</v>
      </c>
      <c r="F812" s="68">
        <v>91.374663072776301</v>
      </c>
      <c r="G812" s="71">
        <v>0.48521144693492502</v>
      </c>
      <c r="H812" s="68">
        <v>96.361185983827497</v>
      </c>
      <c r="I812" s="71">
        <v>8.8872824399620395E-2</v>
      </c>
      <c r="J812" s="68">
        <v>79.380053908355805</v>
      </c>
      <c r="K812" s="71">
        <v>0</v>
      </c>
      <c r="L812" s="68">
        <v>77.493261455525598</v>
      </c>
    </row>
    <row r="813" spans="1:12" x14ac:dyDescent="0.2">
      <c r="A813" s="72" t="s">
        <v>1934</v>
      </c>
      <c r="B813" s="66" t="s">
        <v>1935</v>
      </c>
      <c r="C813" s="67">
        <v>55</v>
      </c>
      <c r="D813" s="67" t="s">
        <v>340</v>
      </c>
      <c r="E813" s="71">
        <v>0.13439026172270199</v>
      </c>
      <c r="F813" s="68">
        <v>81.199460916442007</v>
      </c>
      <c r="G813" s="71">
        <v>0.33934535371029301</v>
      </c>
      <c r="H813" s="68">
        <v>92.048517520215597</v>
      </c>
      <c r="I813" s="71">
        <v>6.3825431457811999E-2</v>
      </c>
      <c r="J813" s="68">
        <v>73.247978436657704</v>
      </c>
      <c r="K813" s="71">
        <v>0</v>
      </c>
      <c r="L813" s="68">
        <v>77.493261455525598</v>
      </c>
    </row>
    <row r="814" spans="1:12" x14ac:dyDescent="0.2">
      <c r="A814" s="72" t="s">
        <v>1936</v>
      </c>
      <c r="B814" s="66" t="s">
        <v>1937</v>
      </c>
      <c r="C814" s="67">
        <v>55</v>
      </c>
      <c r="D814" s="67" t="s">
        <v>340</v>
      </c>
      <c r="E814" s="71">
        <v>0.28180199729073602</v>
      </c>
      <c r="F814" s="68">
        <v>96.698113207547195</v>
      </c>
      <c r="G814" s="71">
        <v>0.50574584332151695</v>
      </c>
      <c r="H814" s="68">
        <v>97.102425876010798</v>
      </c>
      <c r="I814" s="71">
        <v>0.33966014855069199</v>
      </c>
      <c r="J814" s="68">
        <v>97.371967654986506</v>
      </c>
      <c r="K814" s="71">
        <v>0</v>
      </c>
      <c r="L814" s="68">
        <v>77.493261455525598</v>
      </c>
    </row>
    <row r="815" spans="1:12" x14ac:dyDescent="0.2">
      <c r="A815" s="72" t="s">
        <v>1938</v>
      </c>
      <c r="B815" s="66" t="s">
        <v>1939</v>
      </c>
      <c r="C815" s="67">
        <v>55</v>
      </c>
      <c r="D815" s="67" t="s">
        <v>340</v>
      </c>
      <c r="E815" s="71">
        <v>0.26845667884108199</v>
      </c>
      <c r="F815" s="68">
        <v>95.889487870619902</v>
      </c>
      <c r="G815" s="71">
        <v>0.46923912448914201</v>
      </c>
      <c r="H815" s="68">
        <v>96.159029649595695</v>
      </c>
      <c r="I815" s="71">
        <v>0.336130912034105</v>
      </c>
      <c r="J815" s="68">
        <v>96.698113207547195</v>
      </c>
      <c r="K815" s="71">
        <v>0</v>
      </c>
      <c r="L815" s="68">
        <v>77.493261455525598</v>
      </c>
    </row>
    <row r="816" spans="1:12" x14ac:dyDescent="0.2">
      <c r="A816" s="72" t="s">
        <v>1940</v>
      </c>
      <c r="B816" s="66" t="s">
        <v>1941</v>
      </c>
      <c r="C816" s="67">
        <v>55</v>
      </c>
      <c r="D816" s="67" t="s">
        <v>340</v>
      </c>
      <c r="E816" s="71">
        <v>0.24896363995833301</v>
      </c>
      <c r="F816" s="68">
        <v>95.215633423180606</v>
      </c>
      <c r="G816" s="71">
        <v>0.40419672216048702</v>
      </c>
      <c r="H816" s="68">
        <v>94.474393530997304</v>
      </c>
      <c r="I816" s="71">
        <v>0.34269419771451298</v>
      </c>
      <c r="J816" s="68">
        <v>97.439353099730496</v>
      </c>
      <c r="K816" s="71">
        <v>0</v>
      </c>
      <c r="L816" s="68">
        <v>77.493261455525598</v>
      </c>
    </row>
    <row r="817" spans="1:12" x14ac:dyDescent="0.2">
      <c r="A817" s="72" t="s">
        <v>1942</v>
      </c>
      <c r="B817" s="66" t="s">
        <v>1943</v>
      </c>
      <c r="C817" s="67">
        <v>55</v>
      </c>
      <c r="D817" s="67" t="s">
        <v>340</v>
      </c>
      <c r="E817" s="71">
        <v>0.27706126522957097</v>
      </c>
      <c r="F817" s="68">
        <v>96.293800539083605</v>
      </c>
      <c r="G817" s="71">
        <v>0.49380506366203403</v>
      </c>
      <c r="H817" s="68">
        <v>96.563342318059298</v>
      </c>
      <c r="I817" s="71">
        <v>0.33737873202667901</v>
      </c>
      <c r="J817" s="68">
        <v>97.102425876010798</v>
      </c>
      <c r="K817" s="71">
        <v>0</v>
      </c>
      <c r="L817" s="68">
        <v>77.493261455525598</v>
      </c>
    </row>
    <row r="818" spans="1:12" x14ac:dyDescent="0.2">
      <c r="A818" s="72" t="s">
        <v>1944</v>
      </c>
      <c r="B818" s="66" t="s">
        <v>1945</v>
      </c>
      <c r="C818" s="67">
        <v>55</v>
      </c>
      <c r="D818" s="67" t="s">
        <v>340</v>
      </c>
      <c r="E818" s="71">
        <v>0.27544613638085003</v>
      </c>
      <c r="F818" s="68">
        <v>96.159029649595695</v>
      </c>
      <c r="G818" s="71">
        <v>0.52312265237509603</v>
      </c>
      <c r="H818" s="68">
        <v>97.3045822102426</v>
      </c>
      <c r="I818" s="71">
        <v>0.30321575676745399</v>
      </c>
      <c r="J818" s="68">
        <v>96.024258760107799</v>
      </c>
      <c r="K818" s="71">
        <v>0</v>
      </c>
      <c r="L818" s="68">
        <v>77.493261455525598</v>
      </c>
    </row>
    <row r="819" spans="1:12" x14ac:dyDescent="0.2">
      <c r="A819" s="72" t="s">
        <v>1946</v>
      </c>
      <c r="B819" s="66" t="s">
        <v>1947</v>
      </c>
      <c r="C819" s="67">
        <v>55</v>
      </c>
      <c r="D819" s="67" t="s">
        <v>340</v>
      </c>
      <c r="E819" s="71">
        <v>0.26970377969664899</v>
      </c>
      <c r="F819" s="68">
        <v>96.024258760107799</v>
      </c>
      <c r="G819" s="71">
        <v>0.54687458927020305</v>
      </c>
      <c r="H819" s="68">
        <v>97.708894878706204</v>
      </c>
      <c r="I819" s="71">
        <v>0.26223674981974299</v>
      </c>
      <c r="J819" s="68">
        <v>94.811320754717002</v>
      </c>
      <c r="K819" s="71">
        <v>0</v>
      </c>
      <c r="L819" s="68">
        <v>77.493261455525598</v>
      </c>
    </row>
    <row r="820" spans="1:12" x14ac:dyDescent="0.2">
      <c r="A820" s="72" t="s">
        <v>1948</v>
      </c>
      <c r="B820" s="66" t="s">
        <v>1949</v>
      </c>
      <c r="C820" s="67">
        <v>55</v>
      </c>
      <c r="D820" s="67" t="s">
        <v>340</v>
      </c>
      <c r="E820" s="71">
        <v>0.26412121827539298</v>
      </c>
      <c r="F820" s="68">
        <v>95.754716981132106</v>
      </c>
      <c r="G820" s="71">
        <v>0.444098822054382</v>
      </c>
      <c r="H820" s="68">
        <v>95.552560646900304</v>
      </c>
      <c r="I820" s="71">
        <v>0.34826483277179798</v>
      </c>
      <c r="J820" s="68">
        <v>97.8436657681941</v>
      </c>
      <c r="K820" s="71">
        <v>0</v>
      </c>
      <c r="L820" s="68">
        <v>77.493261455525598</v>
      </c>
    </row>
    <row r="821" spans="1:12" x14ac:dyDescent="0.2">
      <c r="A821" s="72" t="s">
        <v>1950</v>
      </c>
      <c r="B821" s="66" t="s">
        <v>1951</v>
      </c>
      <c r="C821" s="67">
        <v>55</v>
      </c>
      <c r="D821" s="67" t="s">
        <v>340</v>
      </c>
      <c r="E821" s="71">
        <v>0.28099292031770501</v>
      </c>
      <c r="F821" s="68">
        <v>96.495956873315393</v>
      </c>
      <c r="G821" s="71">
        <v>0.50481036033118099</v>
      </c>
      <c r="H821" s="68">
        <v>97.035040431266907</v>
      </c>
      <c r="I821" s="71">
        <v>0.33816840062193398</v>
      </c>
      <c r="J821" s="68">
        <v>97.237196765498695</v>
      </c>
      <c r="K821" s="71">
        <v>0</v>
      </c>
      <c r="L821" s="68">
        <v>77.493261455525598</v>
      </c>
    </row>
    <row r="822" spans="1:12" x14ac:dyDescent="0.2">
      <c r="A822" s="72" t="s">
        <v>1952</v>
      </c>
      <c r="B822" s="66" t="s">
        <v>1953</v>
      </c>
      <c r="C822" s="67">
        <v>55</v>
      </c>
      <c r="D822" s="67" t="s">
        <v>340</v>
      </c>
      <c r="E822" s="71">
        <v>0.124019848884868</v>
      </c>
      <c r="F822" s="68">
        <v>76.684636118598405</v>
      </c>
      <c r="G822" s="71">
        <v>0.32627110118043301</v>
      </c>
      <c r="H822" s="68">
        <v>91.172506738544499</v>
      </c>
      <c r="I822" s="71">
        <v>4.5788445474171199E-2</v>
      </c>
      <c r="J822" s="68">
        <v>66.644204851751994</v>
      </c>
      <c r="K822" s="71">
        <v>0</v>
      </c>
      <c r="L822" s="68">
        <v>77.493261455525598</v>
      </c>
    </row>
    <row r="823" spans="1:12" x14ac:dyDescent="0.2">
      <c r="A823" s="72" t="s">
        <v>1954</v>
      </c>
      <c r="B823" s="66" t="s">
        <v>1955</v>
      </c>
      <c r="C823" s="67">
        <v>55</v>
      </c>
      <c r="D823" s="67" t="s">
        <v>340</v>
      </c>
      <c r="E823" s="71">
        <v>0.14730007001605799</v>
      </c>
      <c r="F823" s="68">
        <v>84.838274932614596</v>
      </c>
      <c r="G823" s="71">
        <v>0.34605643012133402</v>
      </c>
      <c r="H823" s="68">
        <v>92.318059299191404</v>
      </c>
      <c r="I823" s="71">
        <v>9.5843779926839304E-2</v>
      </c>
      <c r="J823" s="68">
        <v>80.323450134770894</v>
      </c>
      <c r="K823" s="71">
        <v>0</v>
      </c>
      <c r="L823" s="68">
        <v>77.493261455525598</v>
      </c>
    </row>
    <row r="824" spans="1:12" x14ac:dyDescent="0.2">
      <c r="A824" s="72" t="s">
        <v>1956</v>
      </c>
      <c r="B824" s="66" t="s">
        <v>1957</v>
      </c>
      <c r="C824" s="67">
        <v>55</v>
      </c>
      <c r="D824" s="67" t="s">
        <v>340</v>
      </c>
      <c r="E824" s="71">
        <v>0.20159639540093499</v>
      </c>
      <c r="F824" s="68">
        <v>93.059299191374706</v>
      </c>
      <c r="G824" s="71">
        <v>0.41740539030553597</v>
      </c>
      <c r="H824" s="68">
        <v>94.6091644204852</v>
      </c>
      <c r="I824" s="71">
        <v>0.187383795897268</v>
      </c>
      <c r="J824" s="68">
        <v>91.172506738544499</v>
      </c>
      <c r="K824" s="71">
        <v>0</v>
      </c>
      <c r="L824" s="68">
        <v>77.493261455525598</v>
      </c>
    </row>
    <row r="825" spans="1:12" x14ac:dyDescent="0.2">
      <c r="A825" s="72" t="s">
        <v>1958</v>
      </c>
      <c r="B825" s="66" t="s">
        <v>1959</v>
      </c>
      <c r="C825" s="67">
        <v>55</v>
      </c>
      <c r="D825" s="67" t="s">
        <v>340</v>
      </c>
      <c r="E825" s="71">
        <v>9.9967195497922504E-2</v>
      </c>
      <c r="F825" s="68">
        <v>56.469002695417799</v>
      </c>
      <c r="G825" s="71">
        <v>0.26891290892001601</v>
      </c>
      <c r="H825" s="68">
        <v>79.110512129380098</v>
      </c>
      <c r="I825" s="71">
        <v>3.0988677573752E-2</v>
      </c>
      <c r="J825" s="68">
        <v>59.568733153638803</v>
      </c>
      <c r="K825" s="71">
        <v>0</v>
      </c>
      <c r="L825" s="68">
        <v>77.493261455525598</v>
      </c>
    </row>
    <row r="826" spans="1:12" x14ac:dyDescent="0.2">
      <c r="A826" s="72" t="s">
        <v>1960</v>
      </c>
      <c r="B826" s="66" t="s">
        <v>1961</v>
      </c>
      <c r="C826" s="67">
        <v>55</v>
      </c>
      <c r="D826" s="67" t="s">
        <v>340</v>
      </c>
      <c r="E826" s="71">
        <v>0.12690672947720999</v>
      </c>
      <c r="F826" s="68">
        <v>78.369272237196796</v>
      </c>
      <c r="G826" s="71">
        <v>0.31206776016612098</v>
      </c>
      <c r="H826" s="68">
        <v>89.622641509434004</v>
      </c>
      <c r="I826" s="71">
        <v>6.8652428265508506E-2</v>
      </c>
      <c r="J826" s="68">
        <v>74.191374663072807</v>
      </c>
      <c r="K826" s="71">
        <v>0</v>
      </c>
      <c r="L826" s="68">
        <v>77.493261455525598</v>
      </c>
    </row>
    <row r="827" spans="1:12" x14ac:dyDescent="0.2">
      <c r="A827" s="72" t="s">
        <v>1962</v>
      </c>
      <c r="B827" s="66" t="s">
        <v>1963</v>
      </c>
      <c r="C827" s="67">
        <v>55</v>
      </c>
      <c r="D827" s="67" t="s">
        <v>340</v>
      </c>
      <c r="E827" s="71">
        <v>0.220247207917109</v>
      </c>
      <c r="F827" s="68">
        <v>94.002695417789795</v>
      </c>
      <c r="G827" s="71">
        <v>0.442411154945967</v>
      </c>
      <c r="H827" s="68">
        <v>95.485175202156299</v>
      </c>
      <c r="I827" s="71">
        <v>0.218330468805361</v>
      </c>
      <c r="J827" s="68">
        <v>93.194070080862502</v>
      </c>
      <c r="K827" s="71">
        <v>0</v>
      </c>
      <c r="L827" s="68">
        <v>77.493261455525598</v>
      </c>
    </row>
    <row r="828" spans="1:12" x14ac:dyDescent="0.2">
      <c r="A828" s="72" t="s">
        <v>1964</v>
      </c>
      <c r="B828" s="66" t="s">
        <v>1965</v>
      </c>
      <c r="C828" s="67">
        <v>55</v>
      </c>
      <c r="D828" s="67" t="s">
        <v>340</v>
      </c>
      <c r="E828" s="71">
        <v>9.3392251292807302E-2</v>
      </c>
      <c r="F828" s="68">
        <v>45.822102425875997</v>
      </c>
      <c r="G828" s="71">
        <v>0.26085135170652202</v>
      </c>
      <c r="H828" s="68">
        <v>73.315363881401595</v>
      </c>
      <c r="I828" s="71">
        <v>1.9325402171900301E-2</v>
      </c>
      <c r="J828" s="68">
        <v>49.393530997304602</v>
      </c>
      <c r="K828" s="71">
        <v>0</v>
      </c>
      <c r="L828" s="68">
        <v>77.493261455525598</v>
      </c>
    </row>
    <row r="829" spans="1:12" x14ac:dyDescent="0.2">
      <c r="A829" s="72" t="s">
        <v>1966</v>
      </c>
      <c r="B829" s="66" t="s">
        <v>1967</v>
      </c>
      <c r="C829" s="67">
        <v>55</v>
      </c>
      <c r="D829" s="67" t="s">
        <v>340</v>
      </c>
      <c r="E829" s="71">
        <v>0.25459941501479599</v>
      </c>
      <c r="F829" s="68">
        <v>95.350404312668502</v>
      </c>
      <c r="G829" s="71">
        <v>0.50290763051274601</v>
      </c>
      <c r="H829" s="68">
        <v>96.900269541778997</v>
      </c>
      <c r="I829" s="71">
        <v>0.26089061453163997</v>
      </c>
      <c r="J829" s="68">
        <v>94.743935309973097</v>
      </c>
      <c r="K829" s="71">
        <v>0</v>
      </c>
      <c r="L829" s="68">
        <v>77.493261455525598</v>
      </c>
    </row>
    <row r="830" spans="1:12" x14ac:dyDescent="0.2">
      <c r="A830" s="72" t="s">
        <v>1968</v>
      </c>
      <c r="B830" s="66" t="s">
        <v>1969</v>
      </c>
      <c r="C830" s="67">
        <v>55</v>
      </c>
      <c r="D830" s="67" t="s">
        <v>340</v>
      </c>
      <c r="E830" s="71">
        <v>0.15185501593703099</v>
      </c>
      <c r="F830" s="68">
        <v>85.444743935310001</v>
      </c>
      <c r="G830" s="71">
        <v>0.35081854863783202</v>
      </c>
      <c r="H830" s="68">
        <v>92.654986522911102</v>
      </c>
      <c r="I830" s="71">
        <v>0.10474649917326299</v>
      </c>
      <c r="J830" s="68">
        <v>82.412398921832903</v>
      </c>
      <c r="K830" s="71">
        <v>0</v>
      </c>
      <c r="L830" s="68">
        <v>77.493261455525598</v>
      </c>
    </row>
    <row r="831" spans="1:12" x14ac:dyDescent="0.2">
      <c r="A831" s="72" t="s">
        <v>1970</v>
      </c>
      <c r="B831" s="66" t="s">
        <v>1971</v>
      </c>
      <c r="C831" s="67">
        <v>55</v>
      </c>
      <c r="D831" s="67" t="s">
        <v>340</v>
      </c>
      <c r="E831" s="71">
        <v>0.110446646477451</v>
      </c>
      <c r="F831" s="68">
        <v>67.722371967654993</v>
      </c>
      <c r="G831" s="71">
        <v>0.26371695104042597</v>
      </c>
      <c r="H831" s="68">
        <v>75.808625336927193</v>
      </c>
      <c r="I831" s="71">
        <v>6.7622988391925806E-2</v>
      </c>
      <c r="J831" s="68">
        <v>73.921832884097</v>
      </c>
      <c r="K831" s="71">
        <v>0</v>
      </c>
      <c r="L831" s="68">
        <v>77.493261455525598</v>
      </c>
    </row>
    <row r="832" spans="1:12" x14ac:dyDescent="0.2">
      <c r="A832" s="72" t="s">
        <v>1972</v>
      </c>
      <c r="B832" s="66" t="s">
        <v>1973</v>
      </c>
      <c r="C832" s="67">
        <v>55</v>
      </c>
      <c r="D832" s="67" t="s">
        <v>340</v>
      </c>
      <c r="E832" s="71">
        <v>0.22997552608444</v>
      </c>
      <c r="F832" s="68">
        <v>94.474393530997304</v>
      </c>
      <c r="G832" s="71">
        <v>0.52778381611154102</v>
      </c>
      <c r="H832" s="68">
        <v>97.439353099730496</v>
      </c>
      <c r="I832" s="71">
        <v>0.162142762141779</v>
      </c>
      <c r="J832" s="68">
        <v>88.814016172506697</v>
      </c>
      <c r="K832" s="71">
        <v>0</v>
      </c>
      <c r="L832" s="68">
        <v>77.493261455525598</v>
      </c>
    </row>
    <row r="833" spans="1:12" x14ac:dyDescent="0.2">
      <c r="A833" s="72" t="s">
        <v>1974</v>
      </c>
      <c r="B833" s="66" t="s">
        <v>1975</v>
      </c>
      <c r="C833" s="67">
        <v>55</v>
      </c>
      <c r="D833" s="67" t="s">
        <v>340</v>
      </c>
      <c r="E833" s="71">
        <v>0.126688366294639</v>
      </c>
      <c r="F833" s="68">
        <v>78.099730458221003</v>
      </c>
      <c r="G833" s="71">
        <v>0.32214271872538203</v>
      </c>
      <c r="H833" s="68">
        <v>90.700808625336904</v>
      </c>
      <c r="I833" s="71">
        <v>5.7922380158535902E-2</v>
      </c>
      <c r="J833" s="68">
        <v>71.630727762803204</v>
      </c>
      <c r="K833" s="71">
        <v>0</v>
      </c>
      <c r="L833" s="68">
        <v>77.493261455525598</v>
      </c>
    </row>
    <row r="834" spans="1:12" x14ac:dyDescent="0.2">
      <c r="A834" s="72" t="s">
        <v>1677</v>
      </c>
      <c r="B834" s="66" t="s">
        <v>1976</v>
      </c>
      <c r="C834" s="67">
        <v>55</v>
      </c>
      <c r="D834" s="67" t="s">
        <v>340</v>
      </c>
      <c r="E834" s="71">
        <v>9.5069611797755901E-2</v>
      </c>
      <c r="F834" s="68">
        <v>49.326145552560597</v>
      </c>
      <c r="G834" s="71">
        <v>0.27491903616208702</v>
      </c>
      <c r="H834" s="68">
        <v>82.345013477088898</v>
      </c>
      <c r="I834" s="71">
        <v>1.0289799231180299E-2</v>
      </c>
      <c r="J834" s="68">
        <v>33.153638814016198</v>
      </c>
      <c r="K834" s="71">
        <v>0</v>
      </c>
      <c r="L834" s="68">
        <v>77.493261455525598</v>
      </c>
    </row>
    <row r="835" spans="1:12" x14ac:dyDescent="0.2">
      <c r="A835" s="72" t="s">
        <v>1977</v>
      </c>
      <c r="B835" s="66" t="s">
        <v>1978</v>
      </c>
      <c r="C835" s="67">
        <v>55</v>
      </c>
      <c r="D835" s="67" t="s">
        <v>340</v>
      </c>
      <c r="E835" s="71">
        <v>9.0805811422086796E-2</v>
      </c>
      <c r="F835" s="68">
        <v>39.824797843665799</v>
      </c>
      <c r="G835" s="71">
        <v>0.25512017425860001</v>
      </c>
      <c r="H835" s="68">
        <v>64.892183288409697</v>
      </c>
      <c r="I835" s="71">
        <v>1.7297260007659802E-2</v>
      </c>
      <c r="J835" s="68">
        <v>46.293800539083598</v>
      </c>
      <c r="K835" s="71">
        <v>0</v>
      </c>
      <c r="L835" s="68">
        <v>77.493261455525598</v>
      </c>
    </row>
    <row r="836" spans="1:12" x14ac:dyDescent="0.2">
      <c r="A836" s="72" t="s">
        <v>1979</v>
      </c>
      <c r="B836" s="66" t="s">
        <v>1980</v>
      </c>
      <c r="C836" s="67">
        <v>55</v>
      </c>
      <c r="D836" s="67" t="s">
        <v>340</v>
      </c>
      <c r="E836" s="71">
        <v>9.6596269762442802E-2</v>
      </c>
      <c r="F836" s="68">
        <v>51.8867924528302</v>
      </c>
      <c r="G836" s="71">
        <v>0.27120538272850198</v>
      </c>
      <c r="H836" s="68">
        <v>80.727762803234498</v>
      </c>
      <c r="I836" s="71">
        <v>1.85834265588261E-2</v>
      </c>
      <c r="J836" s="68">
        <v>47.911051212937998</v>
      </c>
      <c r="K836" s="71">
        <v>0</v>
      </c>
      <c r="L836" s="68">
        <v>77.493261455525598</v>
      </c>
    </row>
    <row r="837" spans="1:12" x14ac:dyDescent="0.2">
      <c r="A837" s="72" t="s">
        <v>1981</v>
      </c>
      <c r="B837" s="66" t="s">
        <v>1982</v>
      </c>
      <c r="C837" s="67">
        <v>71</v>
      </c>
      <c r="D837" s="67" t="s">
        <v>340</v>
      </c>
      <c r="E837" s="71">
        <v>0.103086969312673</v>
      </c>
      <c r="F837" s="68">
        <v>60.444743935310001</v>
      </c>
      <c r="G837" s="71">
        <v>0.26215153313317502</v>
      </c>
      <c r="H837" s="68">
        <v>74.663072776280302</v>
      </c>
      <c r="I837" s="71">
        <v>2.61362204424287E-2</v>
      </c>
      <c r="J837" s="68">
        <v>55.997304582210198</v>
      </c>
      <c r="K837" s="71">
        <v>2.0973154362416001E-2</v>
      </c>
      <c r="L837" s="68">
        <v>84.029649595687303</v>
      </c>
    </row>
    <row r="838" spans="1:12" x14ac:dyDescent="0.2">
      <c r="A838" s="72" t="s">
        <v>1983</v>
      </c>
      <c r="B838" s="66" t="s">
        <v>1984</v>
      </c>
      <c r="C838" s="67">
        <v>55</v>
      </c>
      <c r="D838" s="67" t="s">
        <v>340</v>
      </c>
      <c r="E838" s="71">
        <v>0.1052160865136</v>
      </c>
      <c r="F838" s="68">
        <v>62.533692722372002</v>
      </c>
      <c r="G838" s="71">
        <v>0.26178809890973498</v>
      </c>
      <c r="H838" s="68">
        <v>74.326145552560604</v>
      </c>
      <c r="I838" s="71">
        <v>5.3860160631064101E-2</v>
      </c>
      <c r="J838" s="68">
        <v>70.080862533692695</v>
      </c>
      <c r="K838" s="71">
        <v>0</v>
      </c>
      <c r="L838" s="68">
        <v>77.493261455525598</v>
      </c>
    </row>
    <row r="839" spans="1:12" x14ac:dyDescent="0.2">
      <c r="A839" s="72" t="s">
        <v>1985</v>
      </c>
      <c r="B839" s="66" t="s">
        <v>1986</v>
      </c>
      <c r="C839" s="67">
        <v>71</v>
      </c>
      <c r="D839" s="67" t="s">
        <v>340</v>
      </c>
      <c r="E839" s="71">
        <v>7.1975818703607003E-2</v>
      </c>
      <c r="F839" s="68">
        <v>6.1320754716981103</v>
      </c>
      <c r="G839" s="71">
        <v>0.174631087768885</v>
      </c>
      <c r="H839" s="68">
        <v>5.9299191374663103</v>
      </c>
      <c r="I839" s="71">
        <v>2.0323213979520301E-2</v>
      </c>
      <c r="J839" s="68">
        <v>50.943396226415103</v>
      </c>
      <c r="K839" s="71">
        <v>2.0973154362416001E-2</v>
      </c>
      <c r="L839" s="68">
        <v>84.029649595687303</v>
      </c>
    </row>
    <row r="840" spans="1:12" x14ac:dyDescent="0.2">
      <c r="A840" s="72" t="s">
        <v>1987</v>
      </c>
      <c r="B840" s="66" t="s">
        <v>1988</v>
      </c>
      <c r="C840" s="67">
        <v>71</v>
      </c>
      <c r="D840" s="67" t="s">
        <v>340</v>
      </c>
      <c r="E840" s="71">
        <v>0.111017056310709</v>
      </c>
      <c r="F840" s="68">
        <v>68.396226415094304</v>
      </c>
      <c r="G840" s="71">
        <v>0.25112849010971899</v>
      </c>
      <c r="H840" s="68">
        <v>54.0431266846361</v>
      </c>
      <c r="I840" s="71">
        <v>1.9003215735160301E-2</v>
      </c>
      <c r="J840" s="68">
        <v>48.787061994609203</v>
      </c>
      <c r="K840" s="71">
        <v>6.2919463087247995E-2</v>
      </c>
      <c r="L840" s="68">
        <v>91.172506738544499</v>
      </c>
    </row>
    <row r="841" spans="1:12" x14ac:dyDescent="0.2">
      <c r="A841" s="72" t="s">
        <v>1989</v>
      </c>
      <c r="B841" s="66" t="s">
        <v>1990</v>
      </c>
      <c r="C841" s="67">
        <v>71</v>
      </c>
      <c r="D841" s="67" t="s">
        <v>340</v>
      </c>
      <c r="E841" s="71">
        <v>0.119022616927002</v>
      </c>
      <c r="F841" s="68">
        <v>73.787061994609203</v>
      </c>
      <c r="G841" s="71">
        <v>0.26034600873806701</v>
      </c>
      <c r="H841" s="68">
        <v>72.708894878706204</v>
      </c>
      <c r="I841" s="71">
        <v>7.5748687680523397E-2</v>
      </c>
      <c r="J841" s="68">
        <v>76.819407008086202</v>
      </c>
      <c r="K841" s="71">
        <v>2.0973154362416001E-2</v>
      </c>
      <c r="L841" s="68">
        <v>84.029649595687303</v>
      </c>
    </row>
    <row r="842" spans="1:12" x14ac:dyDescent="0.2">
      <c r="A842" s="72" t="s">
        <v>1991</v>
      </c>
      <c r="B842" s="66" t="s">
        <v>1992</v>
      </c>
      <c r="C842" s="67">
        <v>71</v>
      </c>
      <c r="D842" s="67" t="s">
        <v>340</v>
      </c>
      <c r="E842" s="71">
        <v>0.101866786948671</v>
      </c>
      <c r="F842" s="68">
        <v>59.366576819407001</v>
      </c>
      <c r="G842" s="71">
        <v>0.25916989523394701</v>
      </c>
      <c r="H842" s="68">
        <v>71.091644204851804</v>
      </c>
      <c r="I842" s="71">
        <v>2.5457311249650699E-2</v>
      </c>
      <c r="J842" s="68">
        <v>55.660377358490599</v>
      </c>
      <c r="K842" s="71">
        <v>2.0973154362416001E-2</v>
      </c>
      <c r="L842" s="68">
        <v>84.029649595687303</v>
      </c>
    </row>
    <row r="843" spans="1:12" x14ac:dyDescent="0.2">
      <c r="A843" s="72" t="s">
        <v>1993</v>
      </c>
      <c r="B843" s="66" t="s">
        <v>1994</v>
      </c>
      <c r="C843" s="67">
        <v>71</v>
      </c>
      <c r="D843" s="67" t="s">
        <v>340</v>
      </c>
      <c r="E843" s="71">
        <v>0.103868625743803</v>
      </c>
      <c r="F843" s="68">
        <v>61.388140161725097</v>
      </c>
      <c r="G843" s="71">
        <v>0.25335895198661601</v>
      </c>
      <c r="H843" s="68">
        <v>59.770889487870598</v>
      </c>
      <c r="I843" s="71">
        <v>1.6300616519960301E-2</v>
      </c>
      <c r="J843" s="68">
        <v>44.6091644204852</v>
      </c>
      <c r="K843" s="71">
        <v>4.1946308724832002E-2</v>
      </c>
      <c r="L843" s="68">
        <v>87.803234501347703</v>
      </c>
    </row>
    <row r="844" spans="1:12" x14ac:dyDescent="0.2">
      <c r="A844" s="72" t="s">
        <v>1995</v>
      </c>
      <c r="B844" s="66" t="s">
        <v>1996</v>
      </c>
      <c r="C844" s="67">
        <v>71</v>
      </c>
      <c r="D844" s="67" t="s">
        <v>340</v>
      </c>
      <c r="E844" s="71">
        <v>8.5652976412647797E-2</v>
      </c>
      <c r="F844" s="68">
        <v>19.407008086253398</v>
      </c>
      <c r="G844" s="71">
        <v>0.15919475074064701</v>
      </c>
      <c r="H844" s="68">
        <v>5.1886792452830202</v>
      </c>
      <c r="I844" s="71">
        <v>5.5817869772464501E-2</v>
      </c>
      <c r="J844" s="68">
        <v>70.889487870619902</v>
      </c>
      <c r="K844" s="71">
        <v>4.1946308724832002E-2</v>
      </c>
      <c r="L844" s="68">
        <v>87.803234501347703</v>
      </c>
    </row>
    <row r="845" spans="1:12" x14ac:dyDescent="0.2">
      <c r="A845" s="72" t="s">
        <v>1263</v>
      </c>
      <c r="B845" s="66" t="s">
        <v>1997</v>
      </c>
      <c r="C845" s="67">
        <v>71</v>
      </c>
      <c r="D845" s="67" t="s">
        <v>340</v>
      </c>
      <c r="E845" s="71">
        <v>1.5510254535791201E-2</v>
      </c>
      <c r="F845" s="68">
        <v>0.33692722371967698</v>
      </c>
      <c r="G845" s="71">
        <v>1.6260027526604898E-2</v>
      </c>
      <c r="H845" s="68">
        <v>0.80862533692722405</v>
      </c>
      <c r="I845" s="71">
        <v>9.29758171835267E-3</v>
      </c>
      <c r="J845" s="68">
        <v>30.256064690026999</v>
      </c>
      <c r="K845" s="71">
        <v>2.0973154362416001E-2</v>
      </c>
      <c r="L845" s="68">
        <v>84.029649595687303</v>
      </c>
    </row>
    <row r="846" spans="1:12" x14ac:dyDescent="0.2">
      <c r="A846" s="72" t="s">
        <v>1998</v>
      </c>
      <c r="B846" s="66" t="s">
        <v>1999</v>
      </c>
      <c r="C846" s="67">
        <v>71</v>
      </c>
      <c r="D846" s="67" t="s">
        <v>340</v>
      </c>
      <c r="E846" s="71">
        <v>7.3330760001369302E-2</v>
      </c>
      <c r="F846" s="68">
        <v>6.2668463611859799</v>
      </c>
      <c r="G846" s="71">
        <v>0.163234771246074</v>
      </c>
      <c r="H846" s="68">
        <v>5.3234501347708898</v>
      </c>
      <c r="I846" s="71">
        <v>1.4811200033202E-2</v>
      </c>
      <c r="J846" s="68">
        <v>42.385444743935302</v>
      </c>
      <c r="K846" s="71">
        <v>4.1946308724832002E-2</v>
      </c>
      <c r="L846" s="68">
        <v>87.803234501347703</v>
      </c>
    </row>
    <row r="847" spans="1:12" x14ac:dyDescent="0.2">
      <c r="A847" s="72" t="s">
        <v>2000</v>
      </c>
      <c r="B847" s="66" t="s">
        <v>2001</v>
      </c>
      <c r="C847" s="67">
        <v>71</v>
      </c>
      <c r="D847" s="67" t="s">
        <v>340</v>
      </c>
      <c r="E847" s="71">
        <v>0.115986791160559</v>
      </c>
      <c r="F847" s="68">
        <v>71.698113207547195</v>
      </c>
      <c r="G847" s="71">
        <v>0.25229247380848702</v>
      </c>
      <c r="H847" s="68">
        <v>57.412398921832903</v>
      </c>
      <c r="I847" s="71">
        <v>3.2748436585942897E-2</v>
      </c>
      <c r="J847" s="68">
        <v>60.512129380053899</v>
      </c>
      <c r="K847" s="71">
        <v>6.2919463087247995E-2</v>
      </c>
      <c r="L847" s="68">
        <v>91.172506738544499</v>
      </c>
    </row>
    <row r="848" spans="1:12" x14ac:dyDescent="0.2">
      <c r="A848" s="72" t="s">
        <v>2002</v>
      </c>
      <c r="B848" s="66" t="s">
        <v>2003</v>
      </c>
      <c r="C848" s="67">
        <v>71</v>
      </c>
      <c r="D848" s="67" t="s">
        <v>340</v>
      </c>
      <c r="E848" s="71">
        <v>0.10894337745641899</v>
      </c>
      <c r="F848" s="68">
        <v>66.846361185983795</v>
      </c>
      <c r="G848" s="71">
        <v>0.245830887323432</v>
      </c>
      <c r="H848" s="68">
        <v>13.544474393531001</v>
      </c>
      <c r="I848" s="71">
        <v>1.8079781958577099E-2</v>
      </c>
      <c r="J848" s="68">
        <v>47.102425876010798</v>
      </c>
      <c r="K848" s="71">
        <v>6.2919463087247995E-2</v>
      </c>
      <c r="L848" s="68">
        <v>91.172506738544499</v>
      </c>
    </row>
    <row r="849" spans="1:12" x14ac:dyDescent="0.2">
      <c r="A849" s="72" t="s">
        <v>2004</v>
      </c>
      <c r="B849" s="66" t="s">
        <v>2005</v>
      </c>
      <c r="C849" s="67">
        <v>71</v>
      </c>
      <c r="D849" s="67" t="s">
        <v>340</v>
      </c>
      <c r="E849" s="71">
        <v>9.1912807023311796E-2</v>
      </c>
      <c r="F849" s="68">
        <v>42.048517520215597</v>
      </c>
      <c r="G849" s="71">
        <v>0.23825976998450701</v>
      </c>
      <c r="H849" s="68">
        <v>11.994609164420501</v>
      </c>
      <c r="I849" s="71">
        <v>1.6505496723012401E-2</v>
      </c>
      <c r="J849" s="68">
        <v>44.946091644204799</v>
      </c>
      <c r="K849" s="71">
        <v>2.0973154362416001E-2</v>
      </c>
      <c r="L849" s="68">
        <v>84.029649595687303</v>
      </c>
    </row>
    <row r="850" spans="1:12" x14ac:dyDescent="0.2">
      <c r="A850" s="72" t="s">
        <v>2006</v>
      </c>
      <c r="B850" s="66" t="s">
        <v>2007</v>
      </c>
      <c r="C850" s="67">
        <v>71</v>
      </c>
      <c r="D850" s="67" t="s">
        <v>340</v>
      </c>
      <c r="E850" s="71">
        <v>7.4051782159517701E-2</v>
      </c>
      <c r="F850" s="68">
        <v>6.4016172506738496</v>
      </c>
      <c r="G850" s="71">
        <v>0.15308764350885701</v>
      </c>
      <c r="H850" s="68">
        <v>4.7169811320754702</v>
      </c>
      <c r="I850" s="71">
        <v>6.1482398824479496E-3</v>
      </c>
      <c r="J850" s="68">
        <v>21.159029649595698</v>
      </c>
      <c r="K850" s="71">
        <v>6.2919463087247995E-2</v>
      </c>
      <c r="L850" s="68">
        <v>91.172506738544499</v>
      </c>
    </row>
    <row r="851" spans="1:12" x14ac:dyDescent="0.2">
      <c r="A851" s="72" t="s">
        <v>2008</v>
      </c>
      <c r="B851" s="66" t="s">
        <v>2009</v>
      </c>
      <c r="C851" s="67">
        <v>71</v>
      </c>
      <c r="D851" s="67" t="s">
        <v>340</v>
      </c>
      <c r="E851" s="71">
        <v>7.8527239692768994E-2</v>
      </c>
      <c r="F851" s="68">
        <v>7.2776280323450102</v>
      </c>
      <c r="G851" s="71">
        <v>0.18690968808632999</v>
      </c>
      <c r="H851" s="68">
        <v>6.80592991913747</v>
      </c>
      <c r="I851" s="71">
        <v>6.7257222671453501E-3</v>
      </c>
      <c r="J851" s="68">
        <v>22.9784366576819</v>
      </c>
      <c r="K851" s="71">
        <v>4.1946308724832002E-2</v>
      </c>
      <c r="L851" s="68">
        <v>87.803234501347703</v>
      </c>
    </row>
    <row r="852" spans="1:12" x14ac:dyDescent="0.2">
      <c r="A852" s="72" t="s">
        <v>2010</v>
      </c>
      <c r="B852" s="66" t="s">
        <v>2011</v>
      </c>
      <c r="C852" s="67">
        <v>71</v>
      </c>
      <c r="D852" s="67" t="s">
        <v>340</v>
      </c>
      <c r="E852" s="71">
        <v>5.7992803720622897E-2</v>
      </c>
      <c r="F852" s="68">
        <v>3.5714285714285698</v>
      </c>
      <c r="G852" s="71">
        <v>4.5911196620591697E-2</v>
      </c>
      <c r="H852" s="68">
        <v>1.3477088948787099</v>
      </c>
      <c r="I852" s="71">
        <v>2.2282883667809998E-3</v>
      </c>
      <c r="J852" s="68">
        <v>6.0646900269541799</v>
      </c>
      <c r="K852" s="71">
        <v>0.12583892617449599</v>
      </c>
      <c r="L852" s="68">
        <v>95.215633423180606</v>
      </c>
    </row>
    <row r="853" spans="1:12" x14ac:dyDescent="0.2">
      <c r="A853" s="72" t="s">
        <v>2012</v>
      </c>
      <c r="B853" s="66" t="s">
        <v>2013</v>
      </c>
      <c r="C853" s="67">
        <v>71</v>
      </c>
      <c r="D853" s="67" t="s">
        <v>340</v>
      </c>
      <c r="E853" s="71">
        <v>0.35413610996226302</v>
      </c>
      <c r="F853" s="68">
        <v>97.506738544474402</v>
      </c>
      <c r="G853" s="71">
        <v>0.43043461401092498</v>
      </c>
      <c r="H853" s="68">
        <v>95.1482479784367</v>
      </c>
      <c r="I853" s="71">
        <v>0.12861801117787999</v>
      </c>
      <c r="J853" s="68">
        <v>85.781671159029599</v>
      </c>
      <c r="K853" s="71">
        <v>0.50335570469798396</v>
      </c>
      <c r="L853" s="68">
        <v>97.8436657681941</v>
      </c>
    </row>
    <row r="854" spans="1:12" x14ac:dyDescent="0.2">
      <c r="A854" s="72" t="s">
        <v>2014</v>
      </c>
      <c r="B854" s="66" t="s">
        <v>2015</v>
      </c>
      <c r="C854" s="67">
        <v>71</v>
      </c>
      <c r="D854" s="67" t="s">
        <v>340</v>
      </c>
      <c r="E854" s="71">
        <v>0.31938878770319401</v>
      </c>
      <c r="F854" s="68">
        <v>97.3045822102426</v>
      </c>
      <c r="G854" s="71">
        <v>0.37137418257940702</v>
      </c>
      <c r="H854" s="68">
        <v>93.396226415094304</v>
      </c>
      <c r="I854" s="71">
        <v>2.05170127449429E-2</v>
      </c>
      <c r="J854" s="68">
        <v>51.280323450134802</v>
      </c>
      <c r="K854" s="71">
        <v>0.56627516778523201</v>
      </c>
      <c r="L854" s="68">
        <v>98.045822102425902</v>
      </c>
    </row>
    <row r="855" spans="1:12" x14ac:dyDescent="0.2">
      <c r="A855" s="72" t="s">
        <v>2016</v>
      </c>
      <c r="B855" s="66" t="s">
        <v>2017</v>
      </c>
      <c r="C855" s="67">
        <v>71</v>
      </c>
      <c r="D855" s="67" t="s">
        <v>340</v>
      </c>
      <c r="E855" s="71">
        <v>0.15278757284387001</v>
      </c>
      <c r="F855" s="68">
        <v>85.849056603773604</v>
      </c>
      <c r="G855" s="71">
        <v>0.221707209896466</v>
      </c>
      <c r="H855" s="68">
        <v>9.5687331536388101</v>
      </c>
      <c r="I855" s="71">
        <v>5.9508106485672702E-3</v>
      </c>
      <c r="J855" s="68">
        <v>20.485175202156299</v>
      </c>
      <c r="K855" s="71">
        <v>0.230704697986576</v>
      </c>
      <c r="L855" s="68">
        <v>96.698113207547195</v>
      </c>
    </row>
    <row r="856" spans="1:12" x14ac:dyDescent="0.2">
      <c r="A856" s="72" t="s">
        <v>2018</v>
      </c>
      <c r="B856" s="66" t="s">
        <v>2019</v>
      </c>
      <c r="C856" s="67">
        <v>71</v>
      </c>
      <c r="D856" s="67" t="s">
        <v>340</v>
      </c>
      <c r="E856" s="71">
        <v>0.47768972735528697</v>
      </c>
      <c r="F856" s="68">
        <v>98.584905660377402</v>
      </c>
      <c r="G856" s="71">
        <v>0.66375997121697505</v>
      </c>
      <c r="H856" s="68">
        <v>98.719676549865198</v>
      </c>
      <c r="I856" s="71">
        <v>7.7195116889158005E-2</v>
      </c>
      <c r="J856" s="68">
        <v>76.954177897574098</v>
      </c>
      <c r="K856" s="71">
        <v>0.69211409395972801</v>
      </c>
      <c r="L856" s="68">
        <v>98.517520215633397</v>
      </c>
    </row>
    <row r="857" spans="1:12" x14ac:dyDescent="0.2">
      <c r="A857" s="72" t="s">
        <v>2020</v>
      </c>
      <c r="B857" s="66" t="s">
        <v>2021</v>
      </c>
      <c r="C857" s="67">
        <v>71</v>
      </c>
      <c r="D857" s="67" t="s">
        <v>340</v>
      </c>
      <c r="E857" s="71">
        <v>9.9549630736921205E-2</v>
      </c>
      <c r="F857" s="68">
        <v>55.9299191374663</v>
      </c>
      <c r="G857" s="71">
        <v>0.24999999988874499</v>
      </c>
      <c r="H857" s="68">
        <v>24.393530997304602</v>
      </c>
      <c r="I857" s="71">
        <v>6.7025835971864399E-3</v>
      </c>
      <c r="J857" s="68">
        <v>22.8436657681941</v>
      </c>
      <c r="K857" s="71">
        <v>4.1946308724832002E-2</v>
      </c>
      <c r="L857" s="68">
        <v>87.803234501347703</v>
      </c>
    </row>
    <row r="858" spans="1:12" x14ac:dyDescent="0.2">
      <c r="A858" s="72" t="s">
        <v>2022</v>
      </c>
      <c r="B858" s="66" t="s">
        <v>2023</v>
      </c>
      <c r="C858" s="67">
        <v>71</v>
      </c>
      <c r="D858" s="67" t="s">
        <v>340</v>
      </c>
      <c r="E858" s="71">
        <v>0.120149934666333</v>
      </c>
      <c r="F858" s="68">
        <v>74.4609164420485</v>
      </c>
      <c r="G858" s="71">
        <v>0.284278172990518</v>
      </c>
      <c r="H858" s="68">
        <v>85.444743935310001</v>
      </c>
      <c r="I858" s="71">
        <v>1.32521679212339E-2</v>
      </c>
      <c r="J858" s="68">
        <v>39.487870619946101</v>
      </c>
      <c r="K858" s="71">
        <v>6.2919463087247995E-2</v>
      </c>
      <c r="L858" s="68">
        <v>91.172506738544499</v>
      </c>
    </row>
    <row r="859" spans="1:12" x14ac:dyDescent="0.2">
      <c r="A859" s="72" t="s">
        <v>2000</v>
      </c>
      <c r="B859" s="66" t="s">
        <v>2024</v>
      </c>
      <c r="C859" s="67">
        <v>71</v>
      </c>
      <c r="D859" s="67" t="s">
        <v>340</v>
      </c>
      <c r="E859" s="71">
        <v>0.15585499433534</v>
      </c>
      <c r="F859" s="68">
        <v>86.725067385444703</v>
      </c>
      <c r="G859" s="71">
        <v>0.28094839641457098</v>
      </c>
      <c r="H859" s="68">
        <v>84.501347708894897</v>
      </c>
      <c r="I859" s="71">
        <v>1.883135169212E-2</v>
      </c>
      <c r="J859" s="68">
        <v>48.315363881401602</v>
      </c>
      <c r="K859" s="71">
        <v>0.16778523489932801</v>
      </c>
      <c r="L859" s="68">
        <v>95.889487870619902</v>
      </c>
    </row>
    <row r="860" spans="1:12" x14ac:dyDescent="0.2">
      <c r="A860" s="72" t="s">
        <v>2025</v>
      </c>
      <c r="B860" s="66" t="s">
        <v>2026</v>
      </c>
      <c r="C860" s="67">
        <v>71</v>
      </c>
      <c r="D860" s="67" t="s">
        <v>340</v>
      </c>
      <c r="E860" s="71">
        <v>8.6605528661951897E-2</v>
      </c>
      <c r="F860" s="68">
        <v>24.3261455525606</v>
      </c>
      <c r="G860" s="71">
        <v>0.21014405820088999</v>
      </c>
      <c r="H860" s="68">
        <v>8.5579514824797904</v>
      </c>
      <c r="I860" s="71">
        <v>7.7262190601337299E-3</v>
      </c>
      <c r="J860" s="68">
        <v>26.2129380053908</v>
      </c>
      <c r="K860" s="71">
        <v>4.1946308724832002E-2</v>
      </c>
      <c r="L860" s="68">
        <v>87.803234501347703</v>
      </c>
    </row>
    <row r="861" spans="1:12" x14ac:dyDescent="0.2">
      <c r="A861" s="72" t="s">
        <v>2027</v>
      </c>
      <c r="B861" s="66" t="s">
        <v>2028</v>
      </c>
      <c r="C861" s="67">
        <v>71</v>
      </c>
      <c r="D861" s="67" t="s">
        <v>340</v>
      </c>
      <c r="E861" s="71">
        <v>0.14252391888286101</v>
      </c>
      <c r="F861" s="68">
        <v>83.557951482479794</v>
      </c>
      <c r="G861" s="71">
        <v>0.25577576378299499</v>
      </c>
      <c r="H861" s="68">
        <v>65.835579514824801</v>
      </c>
      <c r="I861" s="71">
        <v>2.4983912328674598E-2</v>
      </c>
      <c r="J861" s="68">
        <v>55.053908355795102</v>
      </c>
      <c r="K861" s="71">
        <v>0.146812080536912</v>
      </c>
      <c r="L861" s="68">
        <v>95.417789757412393</v>
      </c>
    </row>
    <row r="862" spans="1:12" x14ac:dyDescent="0.2">
      <c r="A862" s="72" t="s">
        <v>2029</v>
      </c>
      <c r="B862" s="66" t="s">
        <v>2030</v>
      </c>
      <c r="C862" s="67">
        <v>71</v>
      </c>
      <c r="D862" s="67" t="s">
        <v>340</v>
      </c>
      <c r="E862" s="71">
        <v>0.194592331865415</v>
      </c>
      <c r="F862" s="68">
        <v>91.711590296495999</v>
      </c>
      <c r="G862" s="71">
        <v>0.27694626710670001</v>
      </c>
      <c r="H862" s="68">
        <v>83.0862533692722</v>
      </c>
      <c r="I862" s="71">
        <v>1.3206567415722801E-2</v>
      </c>
      <c r="J862" s="68">
        <v>39.218328840970401</v>
      </c>
      <c r="K862" s="71">
        <v>0.293624161073824</v>
      </c>
      <c r="L862" s="68">
        <v>97.237196765498695</v>
      </c>
    </row>
    <row r="863" spans="1:12" x14ac:dyDescent="0.2">
      <c r="A863" s="72" t="s">
        <v>2031</v>
      </c>
      <c r="B863" s="66" t="s">
        <v>2032</v>
      </c>
      <c r="C863" s="67">
        <v>71</v>
      </c>
      <c r="D863" s="67" t="s">
        <v>340</v>
      </c>
      <c r="E863" s="71">
        <v>0.136133433090638</v>
      </c>
      <c r="F863" s="68">
        <v>81.738544474393507</v>
      </c>
      <c r="G863" s="71">
        <v>0.23370364837997801</v>
      </c>
      <c r="H863" s="68">
        <v>10.916442048517499</v>
      </c>
      <c r="I863" s="71">
        <v>6.9114159926068801E-3</v>
      </c>
      <c r="J863" s="68">
        <v>23.7870619946092</v>
      </c>
      <c r="K863" s="71">
        <v>0.16778523489932801</v>
      </c>
      <c r="L863" s="68">
        <v>95.889487870619902</v>
      </c>
    </row>
    <row r="864" spans="1:12" x14ac:dyDescent="0.2">
      <c r="A864" s="72" t="s">
        <v>2033</v>
      </c>
      <c r="B864" s="66" t="s">
        <v>2034</v>
      </c>
      <c r="C864" s="67">
        <v>71</v>
      </c>
      <c r="D864" s="67" t="s">
        <v>340</v>
      </c>
      <c r="E864" s="71">
        <v>0.10027946660986101</v>
      </c>
      <c r="F864" s="68">
        <v>57.142857142857103</v>
      </c>
      <c r="G864" s="71">
        <v>0.208969228197385</v>
      </c>
      <c r="H864" s="68">
        <v>8.4905660377358494</v>
      </c>
      <c r="I864" s="71">
        <v>7.9765541825343803E-3</v>
      </c>
      <c r="J864" s="68">
        <v>26.819407008086301</v>
      </c>
      <c r="K864" s="71">
        <v>8.3892617449664003E-2</v>
      </c>
      <c r="L864" s="68">
        <v>93.126684636118597</v>
      </c>
    </row>
    <row r="865" spans="1:12" x14ac:dyDescent="0.2">
      <c r="A865" s="72" t="s">
        <v>2035</v>
      </c>
      <c r="B865" s="66" t="s">
        <v>2036</v>
      </c>
      <c r="C865" s="67">
        <v>71</v>
      </c>
      <c r="D865" s="67" t="s">
        <v>340</v>
      </c>
      <c r="E865" s="71">
        <v>0.119507370667322</v>
      </c>
      <c r="F865" s="68">
        <v>74.123989218328802</v>
      </c>
      <c r="G865" s="71">
        <v>0.26906570643219202</v>
      </c>
      <c r="H865" s="68">
        <v>79.245283018867894</v>
      </c>
      <c r="I865" s="71">
        <v>5.5637881201096003E-3</v>
      </c>
      <c r="J865" s="68">
        <v>19.2048517520216</v>
      </c>
      <c r="K865" s="71">
        <v>8.3892617449664003E-2</v>
      </c>
      <c r="L865" s="68">
        <v>93.126684636118597</v>
      </c>
    </row>
    <row r="866" spans="1:12" x14ac:dyDescent="0.2">
      <c r="A866" s="72" t="s">
        <v>2037</v>
      </c>
      <c r="B866" s="66" t="s">
        <v>2038</v>
      </c>
      <c r="C866" s="67">
        <v>71</v>
      </c>
      <c r="D866" s="67" t="s">
        <v>340</v>
      </c>
      <c r="E866" s="71">
        <v>0.14223421016723001</v>
      </c>
      <c r="F866" s="68">
        <v>83.423180592991898</v>
      </c>
      <c r="G866" s="71">
        <v>0.25168146260985502</v>
      </c>
      <c r="H866" s="68">
        <v>54.986522911051203</v>
      </c>
      <c r="I866" s="71">
        <v>7.2359329925066503E-3</v>
      </c>
      <c r="J866" s="68">
        <v>24.663072776280298</v>
      </c>
      <c r="K866" s="71">
        <v>0.16778523489932801</v>
      </c>
      <c r="L866" s="68">
        <v>95.889487870619902</v>
      </c>
    </row>
    <row r="867" spans="1:12" x14ac:dyDescent="0.2">
      <c r="A867" s="72" t="s">
        <v>1974</v>
      </c>
      <c r="B867" s="66" t="s">
        <v>2039</v>
      </c>
      <c r="C867" s="67">
        <v>72</v>
      </c>
      <c r="D867" s="67" t="s">
        <v>340</v>
      </c>
      <c r="E867" s="71">
        <v>0.10583871983071</v>
      </c>
      <c r="F867" s="68">
        <v>63.409703504043101</v>
      </c>
      <c r="G867" s="71">
        <v>0.25336292709157199</v>
      </c>
      <c r="H867" s="68">
        <v>59.905660377358501</v>
      </c>
      <c r="I867" s="71">
        <v>1.23376931331108E-3</v>
      </c>
      <c r="J867" s="68">
        <v>1.95417789757412</v>
      </c>
      <c r="K867" s="71">
        <v>6.2919463087247995E-2</v>
      </c>
      <c r="L867" s="68">
        <v>91.172506738544499</v>
      </c>
    </row>
    <row r="868" spans="1:12" x14ac:dyDescent="0.2">
      <c r="A868" s="72" t="s">
        <v>2040</v>
      </c>
      <c r="B868" s="66" t="s">
        <v>2041</v>
      </c>
      <c r="C868" s="67">
        <v>71</v>
      </c>
      <c r="D868" s="67" t="s">
        <v>340</v>
      </c>
      <c r="E868" s="71">
        <v>0.31818544055622999</v>
      </c>
      <c r="F868" s="68">
        <v>97.237196765498695</v>
      </c>
      <c r="G868" s="71">
        <v>0.37084578875532798</v>
      </c>
      <c r="H868" s="68">
        <v>93.261455525606493</v>
      </c>
      <c r="I868" s="71">
        <v>1.7435365128131399E-2</v>
      </c>
      <c r="J868" s="68">
        <v>46.361185983827497</v>
      </c>
      <c r="K868" s="71">
        <v>0.56627516778523201</v>
      </c>
      <c r="L868" s="68">
        <v>98.045822102425902</v>
      </c>
    </row>
    <row r="869" spans="1:12" x14ac:dyDescent="0.2">
      <c r="A869" s="72" t="s">
        <v>2042</v>
      </c>
      <c r="B869" s="66" t="s">
        <v>2043</v>
      </c>
      <c r="C869" s="67">
        <v>71</v>
      </c>
      <c r="D869" s="67" t="s">
        <v>340</v>
      </c>
      <c r="E869" s="71">
        <v>0.15490174238367099</v>
      </c>
      <c r="F869" s="68">
        <v>86.253369272237194</v>
      </c>
      <c r="G869" s="71">
        <v>0.24999999937287501</v>
      </c>
      <c r="H869" s="68">
        <v>22.7088948787062</v>
      </c>
      <c r="I869" s="71">
        <v>4.9736841539782996E-3</v>
      </c>
      <c r="J869" s="68">
        <v>16.846361185983799</v>
      </c>
      <c r="K869" s="71">
        <v>0.20973154362415999</v>
      </c>
      <c r="L869" s="68">
        <v>96.630727762803204</v>
      </c>
    </row>
    <row r="870" spans="1:12" x14ac:dyDescent="0.2">
      <c r="A870" s="72" t="s">
        <v>2044</v>
      </c>
      <c r="B870" s="66" t="s">
        <v>2045</v>
      </c>
      <c r="C870" s="67">
        <v>71</v>
      </c>
      <c r="D870" s="67" t="s">
        <v>340</v>
      </c>
      <c r="E870" s="71">
        <v>0.13099710931799</v>
      </c>
      <c r="F870" s="68">
        <v>79.8517520215633</v>
      </c>
      <c r="G870" s="71">
        <v>0.264292440139898</v>
      </c>
      <c r="H870" s="68">
        <v>76.347708894878707</v>
      </c>
      <c r="I870" s="71">
        <v>2.8599616395770899E-3</v>
      </c>
      <c r="J870" s="68">
        <v>8.8948787061994601</v>
      </c>
      <c r="K870" s="71">
        <v>0.12583892617449599</v>
      </c>
      <c r="L870" s="68">
        <v>95.215633423180606</v>
      </c>
    </row>
    <row r="871" spans="1:12" x14ac:dyDescent="0.2">
      <c r="A871" s="72" t="s">
        <v>2046</v>
      </c>
      <c r="B871" s="66" t="s">
        <v>2047</v>
      </c>
      <c r="C871" s="67">
        <v>71</v>
      </c>
      <c r="D871" s="67" t="s">
        <v>340</v>
      </c>
      <c r="E871" s="71">
        <v>0.156970262044167</v>
      </c>
      <c r="F871" s="68">
        <v>87.398921832884099</v>
      </c>
      <c r="G871" s="71">
        <v>0.25084073177293498</v>
      </c>
      <c r="H871" s="68">
        <v>53.908355795148204</v>
      </c>
      <c r="I871" s="71">
        <v>1.0338510735405799E-2</v>
      </c>
      <c r="J871" s="68">
        <v>33.221024258760103</v>
      </c>
      <c r="K871" s="71">
        <v>0.20973154362415999</v>
      </c>
      <c r="L871" s="68">
        <v>96.630727762803204</v>
      </c>
    </row>
    <row r="872" spans="1:12" x14ac:dyDescent="0.2">
      <c r="A872" s="72" t="s">
        <v>2048</v>
      </c>
      <c r="B872" s="66" t="s">
        <v>2049</v>
      </c>
      <c r="C872" s="67">
        <v>71</v>
      </c>
      <c r="D872" s="67" t="s">
        <v>340</v>
      </c>
      <c r="E872" s="71">
        <v>0.14032976611423001</v>
      </c>
      <c r="F872" s="68">
        <v>82.884097035040398</v>
      </c>
      <c r="G872" s="71">
        <v>0.25</v>
      </c>
      <c r="H872" s="68">
        <v>51.415094339622598</v>
      </c>
      <c r="I872" s="71">
        <v>3.2040634433614201E-3</v>
      </c>
      <c r="J872" s="68">
        <v>10.309973045822099</v>
      </c>
      <c r="K872" s="71">
        <v>0.16778523489932801</v>
      </c>
      <c r="L872" s="68">
        <v>95.889487870619902</v>
      </c>
    </row>
    <row r="873" spans="1:12" x14ac:dyDescent="0.2">
      <c r="A873" s="72" t="s">
        <v>2050</v>
      </c>
      <c r="B873" s="66" t="s">
        <v>2051</v>
      </c>
      <c r="C873" s="67">
        <v>71</v>
      </c>
      <c r="D873" s="67" t="s">
        <v>340</v>
      </c>
      <c r="E873" s="71">
        <v>0.112688713161279</v>
      </c>
      <c r="F873" s="68">
        <v>69.272237196765502</v>
      </c>
      <c r="G873" s="71">
        <v>0.25084073160711601</v>
      </c>
      <c r="H873" s="68">
        <v>52.830188679245303</v>
      </c>
      <c r="I873" s="71">
        <v>3.33279042705735E-3</v>
      </c>
      <c r="J873" s="68">
        <v>10.781671159029701</v>
      </c>
      <c r="K873" s="71">
        <v>8.3892617449664003E-2</v>
      </c>
      <c r="L873" s="68">
        <v>93.126684636118597</v>
      </c>
    </row>
    <row r="874" spans="1:12" x14ac:dyDescent="0.2">
      <c r="A874" s="72" t="s">
        <v>2052</v>
      </c>
      <c r="B874" s="66" t="s">
        <v>2053</v>
      </c>
      <c r="C874" s="67">
        <v>71</v>
      </c>
      <c r="D874" s="67" t="s">
        <v>340</v>
      </c>
      <c r="E874" s="71">
        <v>0.121761247372107</v>
      </c>
      <c r="F874" s="68">
        <v>75.336927223719698</v>
      </c>
      <c r="G874" s="71">
        <v>0.23665153268401701</v>
      </c>
      <c r="H874" s="68">
        <v>11.590296495956901</v>
      </c>
      <c r="I874" s="71">
        <v>2.7932832578087198E-3</v>
      </c>
      <c r="J874" s="68">
        <v>8.5579514824797904</v>
      </c>
      <c r="K874" s="71">
        <v>0.12583892617449599</v>
      </c>
      <c r="L874" s="68">
        <v>95.215633423180606</v>
      </c>
    </row>
    <row r="875" spans="1:12" x14ac:dyDescent="0.2">
      <c r="A875" s="72" t="s">
        <v>2054</v>
      </c>
      <c r="B875" s="66" t="s">
        <v>2055</v>
      </c>
      <c r="C875" s="67">
        <v>71</v>
      </c>
      <c r="D875" s="67" t="s">
        <v>340</v>
      </c>
      <c r="E875" s="71">
        <v>0.109854435013739</v>
      </c>
      <c r="F875" s="68">
        <v>67.385444743935295</v>
      </c>
      <c r="G875" s="71">
        <v>0.249999999477789</v>
      </c>
      <c r="H875" s="68">
        <v>22.776280323450099</v>
      </c>
      <c r="I875" s="71">
        <v>1.6643842476180601E-2</v>
      </c>
      <c r="J875" s="68">
        <v>45.215633423180599</v>
      </c>
      <c r="K875" s="71">
        <v>6.2919463087247995E-2</v>
      </c>
      <c r="L875" s="68">
        <v>91.172506738544499</v>
      </c>
    </row>
    <row r="876" spans="1:12" x14ac:dyDescent="0.2">
      <c r="A876" s="72" t="s">
        <v>2056</v>
      </c>
      <c r="B876" s="66" t="s">
        <v>2057</v>
      </c>
      <c r="C876" s="67">
        <v>72</v>
      </c>
      <c r="D876" s="67" t="s">
        <v>340</v>
      </c>
      <c r="E876" s="71">
        <v>0.105912448961736</v>
      </c>
      <c r="F876" s="68">
        <v>63.477088948787099</v>
      </c>
      <c r="G876" s="71">
        <v>0.23103587796174699</v>
      </c>
      <c r="H876" s="68">
        <v>10.579514824797799</v>
      </c>
      <c r="I876" s="71">
        <v>2.8088514737963101E-3</v>
      </c>
      <c r="J876" s="68">
        <v>8.6253369272237208</v>
      </c>
      <c r="K876" s="71">
        <v>8.3892617449664003E-2</v>
      </c>
      <c r="L876" s="68">
        <v>93.126684636118597</v>
      </c>
    </row>
    <row r="877" spans="1:12" x14ac:dyDescent="0.2">
      <c r="A877" s="72" t="s">
        <v>2058</v>
      </c>
      <c r="B877" s="66" t="s">
        <v>2059</v>
      </c>
      <c r="C877" s="67">
        <v>72</v>
      </c>
      <c r="D877" s="67" t="s">
        <v>340</v>
      </c>
      <c r="E877" s="71">
        <v>6.4592753266712405E-2</v>
      </c>
      <c r="F877" s="68">
        <v>4.7843665768194104</v>
      </c>
      <c r="G877" s="71">
        <v>0.18635951489264599</v>
      </c>
      <c r="H877" s="68">
        <v>6.6711590296496004</v>
      </c>
      <c r="I877" s="71">
        <v>7.4187449074907697E-3</v>
      </c>
      <c r="J877" s="68">
        <v>25.2695417789757</v>
      </c>
      <c r="K877" s="71">
        <v>0</v>
      </c>
      <c r="L877" s="68">
        <v>77.493261455525598</v>
      </c>
    </row>
    <row r="878" spans="1:12" x14ac:dyDescent="0.2">
      <c r="A878" s="72" t="s">
        <v>2060</v>
      </c>
      <c r="B878" s="66" t="s">
        <v>2061</v>
      </c>
      <c r="C878" s="67">
        <v>72</v>
      </c>
      <c r="D878" s="67" t="s">
        <v>340</v>
      </c>
      <c r="E878" s="71">
        <v>0.10744164256017</v>
      </c>
      <c r="F878" s="68">
        <v>65.229110512129395</v>
      </c>
      <c r="G878" s="71">
        <v>0.25168146354587001</v>
      </c>
      <c r="H878" s="68">
        <v>55.795148247978403</v>
      </c>
      <c r="I878" s="71">
        <v>7.7240010473917497E-3</v>
      </c>
      <c r="J878" s="68">
        <v>26.145552560646902</v>
      </c>
      <c r="K878" s="71">
        <v>6.2919463087247995E-2</v>
      </c>
      <c r="L878" s="68">
        <v>91.172506738544499</v>
      </c>
    </row>
    <row r="879" spans="1:12" x14ac:dyDescent="0.2">
      <c r="A879" s="72" t="s">
        <v>2062</v>
      </c>
      <c r="B879" s="66" t="s">
        <v>2063</v>
      </c>
      <c r="C879" s="67">
        <v>72</v>
      </c>
      <c r="D879" s="67" t="s">
        <v>340</v>
      </c>
      <c r="E879" s="71">
        <v>0.101729967318741</v>
      </c>
      <c r="F879" s="68">
        <v>59.097035040431301</v>
      </c>
      <c r="G879" s="71">
        <v>0.25</v>
      </c>
      <c r="H879" s="68">
        <v>51.415094339622598</v>
      </c>
      <c r="I879" s="71">
        <v>1.3243593231390601E-2</v>
      </c>
      <c r="J879" s="68">
        <v>39.420485175202202</v>
      </c>
      <c r="K879" s="71">
        <v>4.1946308724832002E-2</v>
      </c>
      <c r="L879" s="68">
        <v>87.803234501347703</v>
      </c>
    </row>
    <row r="880" spans="1:12" x14ac:dyDescent="0.2">
      <c r="A880" s="72" t="s">
        <v>2064</v>
      </c>
      <c r="B880" s="66" t="s">
        <v>2065</v>
      </c>
      <c r="C880" s="67">
        <v>72</v>
      </c>
      <c r="D880" s="67" t="s">
        <v>340</v>
      </c>
      <c r="E880" s="71">
        <v>0.123039504697167</v>
      </c>
      <c r="F880" s="68">
        <v>76.145552560646905</v>
      </c>
      <c r="G880" s="71">
        <v>0.24986042386776799</v>
      </c>
      <c r="H880" s="68">
        <v>18.598382749326099</v>
      </c>
      <c r="I880" s="71">
        <v>1.4392318411654101E-2</v>
      </c>
      <c r="J880" s="68">
        <v>41.509433962264197</v>
      </c>
      <c r="K880" s="71">
        <v>0.10486577181208</v>
      </c>
      <c r="L880" s="68">
        <v>94.137466307277606</v>
      </c>
    </row>
    <row r="881" spans="1:12" x14ac:dyDescent="0.2">
      <c r="A881" s="72" t="s">
        <v>2066</v>
      </c>
      <c r="B881" s="66" t="s">
        <v>2067</v>
      </c>
      <c r="C881" s="67">
        <v>71</v>
      </c>
      <c r="D881" s="67" t="s">
        <v>340</v>
      </c>
      <c r="E881" s="71">
        <v>3.7980264745910701E-2</v>
      </c>
      <c r="F881" s="68">
        <v>1.8194070080862501</v>
      </c>
      <c r="G881" s="71">
        <v>6.7258541834812899E-3</v>
      </c>
      <c r="H881" s="68">
        <v>0.60646900269541804</v>
      </c>
      <c r="I881" s="71">
        <v>2.34916824217093E-3</v>
      </c>
      <c r="J881" s="68">
        <v>6.6037735849056602</v>
      </c>
      <c r="K881" s="71">
        <v>0.10486577181208</v>
      </c>
      <c r="L881" s="68">
        <v>94.137466307277606</v>
      </c>
    </row>
    <row r="882" spans="1:12" x14ac:dyDescent="0.2">
      <c r="A882" s="72" t="s">
        <v>2068</v>
      </c>
      <c r="B882" s="66" t="s">
        <v>2069</v>
      </c>
      <c r="C882" s="67">
        <v>72</v>
      </c>
      <c r="D882" s="67" t="s">
        <v>340</v>
      </c>
      <c r="E882" s="71">
        <v>0.109527988774729</v>
      </c>
      <c r="F882" s="68">
        <v>67.250673854447399</v>
      </c>
      <c r="G882" s="71">
        <v>0.2354015849319</v>
      </c>
      <c r="H882" s="68">
        <v>11.320754716981099</v>
      </c>
      <c r="I882" s="71">
        <v>9.2897639426210796E-3</v>
      </c>
      <c r="J882" s="68">
        <v>30.188679245283002</v>
      </c>
      <c r="K882" s="71">
        <v>8.3892617449664003E-2</v>
      </c>
      <c r="L882" s="68">
        <v>93.126684636118597</v>
      </c>
    </row>
    <row r="883" spans="1:12" x14ac:dyDescent="0.2">
      <c r="A883" s="72" t="s">
        <v>2070</v>
      </c>
      <c r="B883" s="66" t="s">
        <v>2071</v>
      </c>
      <c r="C883" s="67">
        <v>72</v>
      </c>
      <c r="D883" s="67" t="s">
        <v>340</v>
      </c>
      <c r="E883" s="71">
        <v>9.3670151451380607E-2</v>
      </c>
      <c r="F883" s="68">
        <v>46.630727762803197</v>
      </c>
      <c r="G883" s="71">
        <v>0.249999999682468</v>
      </c>
      <c r="H883" s="68">
        <v>23.180592991913699</v>
      </c>
      <c r="I883" s="71">
        <v>1.00373003092579E-2</v>
      </c>
      <c r="J883" s="68">
        <v>32.210242587601101</v>
      </c>
      <c r="K883" s="71">
        <v>2.0973154362416001E-2</v>
      </c>
      <c r="L883" s="68">
        <v>84.029649595687303</v>
      </c>
    </row>
    <row r="884" spans="1:12" x14ac:dyDescent="0.2">
      <c r="A884" s="72" t="s">
        <v>2072</v>
      </c>
      <c r="B884" s="66" t="s">
        <v>2073</v>
      </c>
      <c r="C884" s="67">
        <v>72</v>
      </c>
      <c r="D884" s="67" t="s">
        <v>340</v>
      </c>
      <c r="E884" s="71">
        <v>0.12280029639092301</v>
      </c>
      <c r="F884" s="68">
        <v>75.943396226415103</v>
      </c>
      <c r="G884" s="71">
        <v>0.28145779920727698</v>
      </c>
      <c r="H884" s="68">
        <v>84.568733153638803</v>
      </c>
      <c r="I884" s="71">
        <v>3.0504725158275701E-3</v>
      </c>
      <c r="J884" s="68">
        <v>9.5687331536388101</v>
      </c>
      <c r="K884" s="71">
        <v>8.3892617449664003E-2</v>
      </c>
      <c r="L884" s="68">
        <v>93.126684636118597</v>
      </c>
    </row>
    <row r="885" spans="1:12" x14ac:dyDescent="0.2">
      <c r="A885" s="72" t="s">
        <v>2074</v>
      </c>
      <c r="B885" s="66" t="s">
        <v>2075</v>
      </c>
      <c r="C885" s="67">
        <v>72</v>
      </c>
      <c r="D885" s="67" t="s">
        <v>340</v>
      </c>
      <c r="E885" s="71">
        <v>9.6737070318785895E-2</v>
      </c>
      <c r="F885" s="68">
        <v>52.1563342318059</v>
      </c>
      <c r="G885" s="71">
        <v>0.25588512241054601</v>
      </c>
      <c r="H885" s="68">
        <v>66.9137466307278</v>
      </c>
      <c r="I885" s="71">
        <v>1.3352934183395501E-2</v>
      </c>
      <c r="J885" s="68">
        <v>39.892183288409697</v>
      </c>
      <c r="K885" s="71">
        <v>2.0973154362416001E-2</v>
      </c>
      <c r="L885" s="68">
        <v>84.029649595687303</v>
      </c>
    </row>
    <row r="886" spans="1:12" x14ac:dyDescent="0.2">
      <c r="A886" s="72" t="s">
        <v>2076</v>
      </c>
      <c r="B886" s="66" t="s">
        <v>2077</v>
      </c>
      <c r="C886" s="67">
        <v>72</v>
      </c>
      <c r="D886" s="67" t="s">
        <v>340</v>
      </c>
      <c r="E886" s="71">
        <v>0.110931566906147</v>
      </c>
      <c r="F886" s="68">
        <v>68.261455525606493</v>
      </c>
      <c r="G886" s="71">
        <v>0.24997026212907</v>
      </c>
      <c r="H886" s="68">
        <v>19.811320754716998</v>
      </c>
      <c r="I886" s="71">
        <v>8.2824438589370303E-2</v>
      </c>
      <c r="J886" s="68">
        <v>77.964959568733093</v>
      </c>
      <c r="K886" s="71">
        <v>0</v>
      </c>
      <c r="L886" s="68">
        <v>77.493261455525598</v>
      </c>
    </row>
    <row r="887" spans="1:12" x14ac:dyDescent="0.2">
      <c r="A887" s="72" t="s">
        <v>2078</v>
      </c>
      <c r="B887" s="66" t="s">
        <v>2079</v>
      </c>
      <c r="C887" s="67">
        <v>72</v>
      </c>
      <c r="D887" s="67" t="s">
        <v>340</v>
      </c>
      <c r="E887" s="71">
        <v>0.144830994263276</v>
      </c>
      <c r="F887" s="68">
        <v>84.097035040431294</v>
      </c>
      <c r="G887" s="71">
        <v>0.24999999975637899</v>
      </c>
      <c r="H887" s="68">
        <v>23.5175202156334</v>
      </c>
      <c r="I887" s="71">
        <v>0.18449298303344799</v>
      </c>
      <c r="J887" s="68">
        <v>90.902964959568706</v>
      </c>
      <c r="K887" s="71">
        <v>0</v>
      </c>
      <c r="L887" s="68">
        <v>77.493261455525598</v>
      </c>
    </row>
    <row r="888" spans="1:12" x14ac:dyDescent="0.2">
      <c r="A888" s="72" t="s">
        <v>2080</v>
      </c>
      <c r="B888" s="66" t="s">
        <v>2081</v>
      </c>
      <c r="C888" s="67">
        <v>72</v>
      </c>
      <c r="D888" s="67" t="s">
        <v>340</v>
      </c>
      <c r="E888" s="71">
        <v>0.14628663855666599</v>
      </c>
      <c r="F888" s="68">
        <v>84.568733153638803</v>
      </c>
      <c r="G888" s="71">
        <v>0.26688680362259698</v>
      </c>
      <c r="H888" s="68">
        <v>77.628032345013494</v>
      </c>
      <c r="I888" s="71">
        <v>0.17197311204740101</v>
      </c>
      <c r="J888" s="68">
        <v>89.959568733153603</v>
      </c>
      <c r="K888" s="71">
        <v>0</v>
      </c>
      <c r="L888" s="68">
        <v>77.493261455525598</v>
      </c>
    </row>
    <row r="889" spans="1:12" x14ac:dyDescent="0.2">
      <c r="A889" s="72" t="s">
        <v>1623</v>
      </c>
      <c r="B889" s="66" t="s">
        <v>2082</v>
      </c>
      <c r="C889" s="67">
        <v>72</v>
      </c>
      <c r="D889" s="67" t="s">
        <v>340</v>
      </c>
      <c r="E889" s="71">
        <v>4.4349857572533999E-2</v>
      </c>
      <c r="F889" s="68">
        <v>2.2911051212937998</v>
      </c>
      <c r="G889" s="71">
        <v>0.107742898997439</v>
      </c>
      <c r="H889" s="68">
        <v>2.8301886792452802</v>
      </c>
      <c r="I889" s="71">
        <v>2.5306673720163299E-2</v>
      </c>
      <c r="J889" s="68">
        <v>55.3908355795148</v>
      </c>
      <c r="K889" s="71">
        <v>0</v>
      </c>
      <c r="L889" s="68">
        <v>77.493261455525598</v>
      </c>
    </row>
    <row r="890" spans="1:12" x14ac:dyDescent="0.2">
      <c r="A890" s="72" t="s">
        <v>538</v>
      </c>
      <c r="B890" s="66" t="s">
        <v>2083</v>
      </c>
      <c r="C890" s="67">
        <v>72</v>
      </c>
      <c r="D890" s="67" t="s">
        <v>340</v>
      </c>
      <c r="E890" s="71">
        <v>9.19252428451795E-2</v>
      </c>
      <c r="F890" s="68">
        <v>42.115902964959602</v>
      </c>
      <c r="G890" s="71">
        <v>0.22608708751014001</v>
      </c>
      <c r="H890" s="68">
        <v>10.040431266846401</v>
      </c>
      <c r="I890" s="71">
        <v>4.9688641025398501E-2</v>
      </c>
      <c r="J890" s="68">
        <v>68.665768194070097</v>
      </c>
      <c r="K890" s="71">
        <v>0</v>
      </c>
      <c r="L890" s="68">
        <v>77.493261455525598</v>
      </c>
    </row>
    <row r="891" spans="1:12" x14ac:dyDescent="0.2">
      <c r="A891" s="72" t="s">
        <v>2084</v>
      </c>
      <c r="B891" s="66" t="s">
        <v>2085</v>
      </c>
      <c r="C891" s="67">
        <v>72</v>
      </c>
      <c r="D891" s="67" t="s">
        <v>340</v>
      </c>
      <c r="E891" s="71">
        <v>2.18263327373753E-2</v>
      </c>
      <c r="F891" s="68">
        <v>0.60646900269541804</v>
      </c>
      <c r="G891" s="71">
        <v>5.0047339128937801E-2</v>
      </c>
      <c r="H891" s="68">
        <v>1.4150943396226401</v>
      </c>
      <c r="I891" s="71">
        <v>1.54316590831879E-2</v>
      </c>
      <c r="J891" s="68">
        <v>43.530997304582201</v>
      </c>
      <c r="K891" s="71">
        <v>0</v>
      </c>
      <c r="L891" s="68">
        <v>77.493261455525598</v>
      </c>
    </row>
    <row r="892" spans="1:12" x14ac:dyDescent="0.2">
      <c r="A892" s="72" t="s">
        <v>2086</v>
      </c>
      <c r="B892" s="66" t="s">
        <v>2087</v>
      </c>
      <c r="C892" s="67">
        <v>72</v>
      </c>
      <c r="D892" s="67" t="s">
        <v>340</v>
      </c>
      <c r="E892" s="71">
        <v>0.11051522048836999</v>
      </c>
      <c r="F892" s="68">
        <v>67.789757412398899</v>
      </c>
      <c r="G892" s="71">
        <v>0.246943713814364</v>
      </c>
      <c r="H892" s="68">
        <v>14.218328840970401</v>
      </c>
      <c r="I892" s="71">
        <v>8.4601947650746495E-2</v>
      </c>
      <c r="J892" s="68">
        <v>78.369272237196796</v>
      </c>
      <c r="K892" s="71">
        <v>0</v>
      </c>
      <c r="L892" s="68">
        <v>77.493261455525598</v>
      </c>
    </row>
    <row r="893" spans="1:12" x14ac:dyDescent="0.2">
      <c r="A893" s="72" t="s">
        <v>2088</v>
      </c>
      <c r="B893" s="66" t="s">
        <v>2089</v>
      </c>
      <c r="C893" s="67">
        <v>72</v>
      </c>
      <c r="D893" s="67" t="s">
        <v>340</v>
      </c>
      <c r="E893" s="71">
        <v>0.121437896825407</v>
      </c>
      <c r="F893" s="68">
        <v>75.134770889487896</v>
      </c>
      <c r="G893" s="71">
        <v>0.240376920743753</v>
      </c>
      <c r="H893" s="68">
        <v>12.466307277627999</v>
      </c>
      <c r="I893" s="71">
        <v>0.12393676973246801</v>
      </c>
      <c r="J893" s="68">
        <v>84.905660377358501</v>
      </c>
      <c r="K893" s="71">
        <v>0</v>
      </c>
      <c r="L893" s="68">
        <v>77.493261455525598</v>
      </c>
    </row>
    <row r="894" spans="1:12" x14ac:dyDescent="0.2">
      <c r="A894" s="72" t="s">
        <v>2090</v>
      </c>
      <c r="B894" s="66" t="s">
        <v>2091</v>
      </c>
      <c r="C894" s="67">
        <v>72</v>
      </c>
      <c r="D894" s="67" t="s">
        <v>340</v>
      </c>
      <c r="E894" s="71">
        <v>0.106004119537966</v>
      </c>
      <c r="F894" s="68">
        <v>63.679245283018901</v>
      </c>
      <c r="G894" s="71">
        <v>0.28026634382566601</v>
      </c>
      <c r="H894" s="68">
        <v>84.299191374663096</v>
      </c>
      <c r="I894" s="71">
        <v>3.7746014788231398E-2</v>
      </c>
      <c r="J894" s="68">
        <v>63.140161725067401</v>
      </c>
      <c r="K894" s="71">
        <v>0</v>
      </c>
      <c r="L894" s="68">
        <v>77.493261455525598</v>
      </c>
    </row>
    <row r="895" spans="1:12" x14ac:dyDescent="0.2">
      <c r="A895" s="72" t="s">
        <v>2092</v>
      </c>
      <c r="B895" s="66" t="s">
        <v>2093</v>
      </c>
      <c r="C895" s="67">
        <v>72</v>
      </c>
      <c r="D895" s="67" t="s">
        <v>340</v>
      </c>
      <c r="E895" s="71">
        <v>9.1492264654263106E-2</v>
      </c>
      <c r="F895" s="68">
        <v>41.172506738544499</v>
      </c>
      <c r="G895" s="71">
        <v>0.25</v>
      </c>
      <c r="H895" s="68">
        <v>51.415094339622598</v>
      </c>
      <c r="I895" s="71">
        <v>2.44767939627893E-2</v>
      </c>
      <c r="J895" s="68">
        <v>54.5822102425876</v>
      </c>
      <c r="K895" s="71">
        <v>0</v>
      </c>
      <c r="L895" s="68">
        <v>77.493261455525598</v>
      </c>
    </row>
    <row r="896" spans="1:12" x14ac:dyDescent="0.2">
      <c r="A896" s="72" t="s">
        <v>2094</v>
      </c>
      <c r="B896" s="66" t="s">
        <v>2095</v>
      </c>
      <c r="C896" s="67">
        <v>72</v>
      </c>
      <c r="D896" s="67" t="s">
        <v>340</v>
      </c>
      <c r="E896" s="71">
        <v>9.3157970266156895E-2</v>
      </c>
      <c r="F896" s="68">
        <v>45.1482479784367</v>
      </c>
      <c r="G896" s="71">
        <v>0.25</v>
      </c>
      <c r="H896" s="68">
        <v>51.415094339622598</v>
      </c>
      <c r="I896" s="71">
        <v>2.9473910798470698E-2</v>
      </c>
      <c r="J896" s="68">
        <v>58.692722371967697</v>
      </c>
      <c r="K896" s="71">
        <v>0</v>
      </c>
      <c r="L896" s="68">
        <v>77.493261455525598</v>
      </c>
    </row>
    <row r="897" spans="1:12" x14ac:dyDescent="0.2">
      <c r="A897" s="72" t="s">
        <v>2096</v>
      </c>
      <c r="B897" s="66" t="s">
        <v>2097</v>
      </c>
      <c r="C897" s="67">
        <v>72</v>
      </c>
      <c r="D897" s="67" t="s">
        <v>340</v>
      </c>
      <c r="E897" s="71">
        <v>8.7789681785457305E-2</v>
      </c>
      <c r="F897" s="68">
        <v>29.514824797843701</v>
      </c>
      <c r="G897" s="71">
        <v>0.24999999887421301</v>
      </c>
      <c r="H897" s="68">
        <v>22.0350404312668</v>
      </c>
      <c r="I897" s="71">
        <v>1.3369046482158401E-2</v>
      </c>
      <c r="J897" s="68">
        <v>39.959568733153603</v>
      </c>
      <c r="K897" s="71">
        <v>0</v>
      </c>
      <c r="L897" s="68">
        <v>77.493261455525598</v>
      </c>
    </row>
    <row r="898" spans="1:12" x14ac:dyDescent="0.2">
      <c r="A898" s="72" t="s">
        <v>2098</v>
      </c>
      <c r="B898" s="66" t="s">
        <v>2099</v>
      </c>
      <c r="C898" s="67">
        <v>72</v>
      </c>
      <c r="D898" s="67" t="s">
        <v>340</v>
      </c>
      <c r="E898" s="71">
        <v>0.13712223088204201</v>
      </c>
      <c r="F898" s="68">
        <v>82.008086253369299</v>
      </c>
      <c r="G898" s="71">
        <v>0.29832966325025301</v>
      </c>
      <c r="H898" s="68">
        <v>88.140161725067401</v>
      </c>
      <c r="I898" s="71">
        <v>0.113037029395873</v>
      </c>
      <c r="J898" s="68">
        <v>83.423180592991898</v>
      </c>
      <c r="K898" s="71">
        <v>0</v>
      </c>
      <c r="L898" s="68">
        <v>77.493261455525598</v>
      </c>
    </row>
    <row r="899" spans="1:12" x14ac:dyDescent="0.2">
      <c r="A899" s="72" t="s">
        <v>2100</v>
      </c>
      <c r="B899" s="66" t="s">
        <v>2101</v>
      </c>
      <c r="C899" s="67">
        <v>72</v>
      </c>
      <c r="D899" s="67" t="s">
        <v>340</v>
      </c>
      <c r="E899" s="71">
        <v>0.10217203647270399</v>
      </c>
      <c r="F899" s="68">
        <v>59.838274932614603</v>
      </c>
      <c r="G899" s="71">
        <v>0.23529989909288701</v>
      </c>
      <c r="H899" s="68">
        <v>11.253369272237199</v>
      </c>
      <c r="I899" s="71">
        <v>7.1216210325224294E-2</v>
      </c>
      <c r="J899" s="68">
        <v>75.067385444743906</v>
      </c>
      <c r="K899" s="71">
        <v>0</v>
      </c>
      <c r="L899" s="68">
        <v>77.493261455525598</v>
      </c>
    </row>
    <row r="900" spans="1:12" x14ac:dyDescent="0.2">
      <c r="A900" s="72" t="s">
        <v>2102</v>
      </c>
      <c r="B900" s="66" t="s">
        <v>2103</v>
      </c>
      <c r="C900" s="67">
        <v>72</v>
      </c>
      <c r="D900" s="67" t="s">
        <v>340</v>
      </c>
      <c r="E900" s="71">
        <v>0.196243203571424</v>
      </c>
      <c r="F900" s="68">
        <v>92.048517520215597</v>
      </c>
      <c r="G900" s="71">
        <v>0.24948789102419699</v>
      </c>
      <c r="H900" s="68">
        <v>17.520215633423199</v>
      </c>
      <c r="I900" s="71">
        <v>0.33924171969007699</v>
      </c>
      <c r="J900" s="68">
        <v>97.3045822102426</v>
      </c>
      <c r="K900" s="71">
        <v>0</v>
      </c>
      <c r="L900" s="68">
        <v>77.493261455525598</v>
      </c>
    </row>
    <row r="901" spans="1:12" x14ac:dyDescent="0.2">
      <c r="A901" s="72" t="s">
        <v>2104</v>
      </c>
      <c r="B901" s="66" t="s">
        <v>2105</v>
      </c>
      <c r="C901" s="67">
        <v>72</v>
      </c>
      <c r="D901" s="67" t="s">
        <v>340</v>
      </c>
      <c r="E901" s="71">
        <v>0.124971110200255</v>
      </c>
      <c r="F901" s="68">
        <v>77.088948787061994</v>
      </c>
      <c r="G901" s="71">
        <v>0.25336292709174102</v>
      </c>
      <c r="H901" s="68">
        <v>60.377358490566003</v>
      </c>
      <c r="I901" s="71">
        <v>0.121550403509025</v>
      </c>
      <c r="J901" s="68">
        <v>84.366576819407001</v>
      </c>
      <c r="K901" s="71">
        <v>0</v>
      </c>
      <c r="L901" s="68">
        <v>77.493261455525598</v>
      </c>
    </row>
    <row r="902" spans="1:12" x14ac:dyDescent="0.2">
      <c r="A902" s="72" t="s">
        <v>2106</v>
      </c>
      <c r="B902" s="66" t="s">
        <v>2107</v>
      </c>
      <c r="C902" s="67">
        <v>72</v>
      </c>
      <c r="D902" s="67" t="s">
        <v>340</v>
      </c>
      <c r="E902" s="71">
        <v>0.14955577901467601</v>
      </c>
      <c r="F902" s="68">
        <v>85.309973045822105</v>
      </c>
      <c r="G902" s="71">
        <v>0.29806604738509102</v>
      </c>
      <c r="H902" s="68">
        <v>88.005390835579504</v>
      </c>
      <c r="I902" s="71">
        <v>0.15060128965893699</v>
      </c>
      <c r="J902" s="68">
        <v>87.533692722371995</v>
      </c>
      <c r="K902" s="71">
        <v>0</v>
      </c>
      <c r="L902" s="68">
        <v>77.493261455525598</v>
      </c>
    </row>
    <row r="903" spans="1:12" x14ac:dyDescent="0.2">
      <c r="A903" s="72" t="s">
        <v>2108</v>
      </c>
      <c r="B903" s="66" t="s">
        <v>2109</v>
      </c>
      <c r="C903" s="67">
        <v>72</v>
      </c>
      <c r="D903" s="67" t="s">
        <v>340</v>
      </c>
      <c r="E903" s="71">
        <v>0.197577655722395</v>
      </c>
      <c r="F903" s="68">
        <v>92.183288409703493</v>
      </c>
      <c r="G903" s="71">
        <v>0.25581173701655002</v>
      </c>
      <c r="H903" s="68">
        <v>65.902964959568706</v>
      </c>
      <c r="I903" s="71">
        <v>0.33692123015063402</v>
      </c>
      <c r="J903" s="68">
        <v>96.900269541778997</v>
      </c>
      <c r="K903" s="71">
        <v>0</v>
      </c>
      <c r="L903" s="68">
        <v>77.493261455525598</v>
      </c>
    </row>
    <row r="904" spans="1:12" x14ac:dyDescent="0.2">
      <c r="A904" s="72" t="s">
        <v>2110</v>
      </c>
      <c r="B904" s="66" t="s">
        <v>2111</v>
      </c>
      <c r="C904" s="67">
        <v>72</v>
      </c>
      <c r="D904" s="67" t="s">
        <v>340</v>
      </c>
      <c r="E904" s="71">
        <v>0.141206796909255</v>
      </c>
      <c r="F904" s="68">
        <v>83.153638814016205</v>
      </c>
      <c r="G904" s="71">
        <v>0.29357877310359898</v>
      </c>
      <c r="H904" s="68">
        <v>87.129380053908406</v>
      </c>
      <c r="I904" s="71">
        <v>0.13004161762416599</v>
      </c>
      <c r="J904" s="68">
        <v>85.916442048517496</v>
      </c>
      <c r="K904" s="71">
        <v>0</v>
      </c>
      <c r="L904" s="68">
        <v>77.493261455525598</v>
      </c>
    </row>
    <row r="905" spans="1:12" x14ac:dyDescent="0.2">
      <c r="A905" s="72" t="s">
        <v>2112</v>
      </c>
      <c r="B905" s="66" t="s">
        <v>2113</v>
      </c>
      <c r="C905" s="67">
        <v>72</v>
      </c>
      <c r="D905" s="67" t="s">
        <v>340</v>
      </c>
      <c r="E905" s="71">
        <v>0.12625775180687801</v>
      </c>
      <c r="F905" s="68">
        <v>77.628032345013494</v>
      </c>
      <c r="G905" s="71">
        <v>0.29708097928413502</v>
      </c>
      <c r="H905" s="68">
        <v>87.870619946091594</v>
      </c>
      <c r="I905" s="71">
        <v>8.1692276136499806E-2</v>
      </c>
      <c r="J905" s="68">
        <v>77.6954177897574</v>
      </c>
      <c r="K905" s="71">
        <v>0</v>
      </c>
      <c r="L905" s="68">
        <v>77.493261455525598</v>
      </c>
    </row>
    <row r="906" spans="1:12" x14ac:dyDescent="0.2">
      <c r="A906" s="72" t="s">
        <v>2114</v>
      </c>
      <c r="B906" s="66" t="s">
        <v>2115</v>
      </c>
      <c r="C906" s="67">
        <v>72</v>
      </c>
      <c r="D906" s="67" t="s">
        <v>340</v>
      </c>
      <c r="E906" s="71">
        <v>9.7770456570482306E-2</v>
      </c>
      <c r="F906" s="68">
        <v>53.638814016172503</v>
      </c>
      <c r="G906" s="71">
        <v>0.25</v>
      </c>
      <c r="H906" s="68">
        <v>51.415094339622598</v>
      </c>
      <c r="I906" s="71">
        <v>4.3311369711446897E-2</v>
      </c>
      <c r="J906" s="68">
        <v>65.768194070080895</v>
      </c>
      <c r="K906" s="71">
        <v>0</v>
      </c>
      <c r="L906" s="68">
        <v>77.493261455525598</v>
      </c>
    </row>
    <row r="907" spans="1:12" x14ac:dyDescent="0.2">
      <c r="A907" s="72" t="s">
        <v>2116</v>
      </c>
      <c r="B907" s="66" t="s">
        <v>2117</v>
      </c>
      <c r="C907" s="67">
        <v>72</v>
      </c>
      <c r="D907" s="67" t="s">
        <v>340</v>
      </c>
      <c r="E907" s="71">
        <v>0.12834726428734899</v>
      </c>
      <c r="F907" s="68">
        <v>78.975741239892201</v>
      </c>
      <c r="G907" s="71">
        <v>0.26212096841932903</v>
      </c>
      <c r="H907" s="68">
        <v>74.528301886792406</v>
      </c>
      <c r="I907" s="71">
        <v>0.122920824442718</v>
      </c>
      <c r="J907" s="68">
        <v>84.703504043126699</v>
      </c>
      <c r="K907" s="71">
        <v>0</v>
      </c>
      <c r="L907" s="68">
        <v>77.493261455525598</v>
      </c>
    </row>
    <row r="908" spans="1:12" x14ac:dyDescent="0.2">
      <c r="A908" s="72" t="s">
        <v>2118</v>
      </c>
      <c r="B908" s="66" t="s">
        <v>2119</v>
      </c>
      <c r="C908" s="67">
        <v>72</v>
      </c>
      <c r="D908" s="67" t="s">
        <v>340</v>
      </c>
      <c r="E908" s="71">
        <v>0.111339865743012</v>
      </c>
      <c r="F908" s="68">
        <v>68.665768194070097</v>
      </c>
      <c r="G908" s="71">
        <v>0.25</v>
      </c>
      <c r="H908" s="68">
        <v>51.415094339622598</v>
      </c>
      <c r="I908" s="71">
        <v>8.4019597229036194E-2</v>
      </c>
      <c r="J908" s="68">
        <v>78.301886792452805</v>
      </c>
      <c r="K908" s="71">
        <v>0</v>
      </c>
      <c r="L908" s="68">
        <v>77.493261455525598</v>
      </c>
    </row>
    <row r="909" spans="1:12" x14ac:dyDescent="0.2">
      <c r="A909" s="72" t="s">
        <v>2120</v>
      </c>
      <c r="B909" s="66" t="s">
        <v>2121</v>
      </c>
      <c r="C909" s="67">
        <v>72</v>
      </c>
      <c r="D909" s="67" t="s">
        <v>340</v>
      </c>
      <c r="E909" s="71">
        <v>0.107698516483514</v>
      </c>
      <c r="F909" s="68">
        <v>65.566037735849093</v>
      </c>
      <c r="G909" s="71">
        <v>0.25</v>
      </c>
      <c r="H909" s="68">
        <v>51.415094339622598</v>
      </c>
      <c r="I909" s="71">
        <v>7.3095549450542793E-2</v>
      </c>
      <c r="J909" s="68">
        <v>75.808625336927193</v>
      </c>
      <c r="K909" s="71">
        <v>0</v>
      </c>
      <c r="L909" s="68">
        <v>77.493261455525598</v>
      </c>
    </row>
    <row r="910" spans="1:12" x14ac:dyDescent="0.2">
      <c r="A910" s="72" t="s">
        <v>2122</v>
      </c>
      <c r="B910" s="66" t="s">
        <v>2123</v>
      </c>
      <c r="C910" s="67">
        <v>72</v>
      </c>
      <c r="D910" s="67" t="s">
        <v>340</v>
      </c>
      <c r="E910" s="71">
        <v>0.118740183419457</v>
      </c>
      <c r="F910" s="68">
        <v>73.652291105121293</v>
      </c>
      <c r="G910" s="71">
        <v>0.254203658864676</v>
      </c>
      <c r="H910" s="68">
        <v>63.140161725067401</v>
      </c>
      <c r="I910" s="71">
        <v>0.10201689139369401</v>
      </c>
      <c r="J910" s="68">
        <v>81.401617250673894</v>
      </c>
      <c r="K910" s="71">
        <v>0</v>
      </c>
      <c r="L910" s="68">
        <v>77.493261455525598</v>
      </c>
    </row>
    <row r="911" spans="1:12" x14ac:dyDescent="0.2">
      <c r="A911" s="72" t="s">
        <v>2124</v>
      </c>
      <c r="B911" s="66" t="s">
        <v>2125</v>
      </c>
      <c r="C911" s="67">
        <v>72</v>
      </c>
      <c r="D911" s="67" t="s">
        <v>340</v>
      </c>
      <c r="E911" s="71">
        <v>8.9752534227911698E-2</v>
      </c>
      <c r="F911" s="68">
        <v>36.522911051212901</v>
      </c>
      <c r="G911" s="71">
        <v>0.25</v>
      </c>
      <c r="H911" s="68">
        <v>51.415094339622598</v>
      </c>
      <c r="I911" s="71">
        <v>1.9257602683735199E-2</v>
      </c>
      <c r="J911" s="68">
        <v>49.326145552560597</v>
      </c>
      <c r="K911" s="71">
        <v>0</v>
      </c>
      <c r="L911" s="68">
        <v>77.493261455525598</v>
      </c>
    </row>
    <row r="912" spans="1:12" x14ac:dyDescent="0.2">
      <c r="A912" s="72" t="s">
        <v>2126</v>
      </c>
      <c r="B912" s="66" t="s">
        <v>2127</v>
      </c>
      <c r="C912" s="67">
        <v>72</v>
      </c>
      <c r="D912" s="67" t="s">
        <v>340</v>
      </c>
      <c r="E912" s="71">
        <v>0.13032102935450299</v>
      </c>
      <c r="F912" s="68">
        <v>79.582210242587607</v>
      </c>
      <c r="G912" s="71">
        <v>0.34818011288866002</v>
      </c>
      <c r="H912" s="68">
        <v>92.452830188679201</v>
      </c>
      <c r="I912" s="71">
        <v>4.2782975174849698E-2</v>
      </c>
      <c r="J912" s="68">
        <v>65.633423180592999</v>
      </c>
      <c r="K912" s="71">
        <v>0</v>
      </c>
      <c r="L912" s="68">
        <v>77.493261455525598</v>
      </c>
    </row>
    <row r="913" spans="1:12" x14ac:dyDescent="0.2">
      <c r="A913" s="72" t="s">
        <v>2128</v>
      </c>
      <c r="B913" s="66" t="s">
        <v>2129</v>
      </c>
      <c r="C913" s="67">
        <v>72</v>
      </c>
      <c r="D913" s="67" t="s">
        <v>340</v>
      </c>
      <c r="E913" s="71">
        <v>0.122561262551881</v>
      </c>
      <c r="F913" s="68">
        <v>75.673854447439396</v>
      </c>
      <c r="G913" s="71">
        <v>0.256725854182281</v>
      </c>
      <c r="H913" s="68">
        <v>68.059299191374706</v>
      </c>
      <c r="I913" s="71">
        <v>0.110957933473361</v>
      </c>
      <c r="J913" s="68">
        <v>83.0862533692722</v>
      </c>
      <c r="K913" s="71">
        <v>0</v>
      </c>
      <c r="L913" s="68">
        <v>77.493261455525598</v>
      </c>
    </row>
    <row r="914" spans="1:12" x14ac:dyDescent="0.2">
      <c r="A914" s="72" t="s">
        <v>2130</v>
      </c>
      <c r="B914" s="66" t="s">
        <v>2131</v>
      </c>
      <c r="C914" s="67">
        <v>72</v>
      </c>
      <c r="D914" s="67" t="s">
        <v>340</v>
      </c>
      <c r="E914" s="71">
        <v>0.105556167055418</v>
      </c>
      <c r="F914" s="68">
        <v>63.140161725067401</v>
      </c>
      <c r="G914" s="71">
        <v>0.25056352558996198</v>
      </c>
      <c r="H914" s="68">
        <v>51.684636118598398</v>
      </c>
      <c r="I914" s="71">
        <v>6.6104975576290997E-2</v>
      </c>
      <c r="J914" s="68">
        <v>73.652291105121293</v>
      </c>
      <c r="K914" s="71">
        <v>0</v>
      </c>
      <c r="L914" s="68">
        <v>77.493261455525598</v>
      </c>
    </row>
    <row r="915" spans="1:12" x14ac:dyDescent="0.2">
      <c r="A915" s="72" t="s">
        <v>2132</v>
      </c>
      <c r="B915" s="66" t="s">
        <v>2133</v>
      </c>
      <c r="C915" s="67">
        <v>72</v>
      </c>
      <c r="D915" s="67" t="s">
        <v>340</v>
      </c>
      <c r="E915" s="71">
        <v>0.101537722065733</v>
      </c>
      <c r="F915" s="68">
        <v>58.962264150943398</v>
      </c>
      <c r="G915" s="71">
        <v>0.249999999876729</v>
      </c>
      <c r="H915" s="68">
        <v>24.0566037735849</v>
      </c>
      <c r="I915" s="71">
        <v>5.4613166320469503E-2</v>
      </c>
      <c r="J915" s="68">
        <v>70.485175202156299</v>
      </c>
      <c r="K915" s="71">
        <v>0</v>
      </c>
      <c r="L915" s="68">
        <v>77.493261455525598</v>
      </c>
    </row>
    <row r="916" spans="1:12" x14ac:dyDescent="0.2">
      <c r="A916" s="72" t="s">
        <v>2134</v>
      </c>
      <c r="B916" s="66" t="s">
        <v>2135</v>
      </c>
      <c r="C916" s="67">
        <v>72</v>
      </c>
      <c r="D916" s="67" t="s">
        <v>340</v>
      </c>
      <c r="E916" s="71">
        <v>0.153137879774288</v>
      </c>
      <c r="F916" s="68">
        <v>85.916442048517496</v>
      </c>
      <c r="G916" s="71">
        <v>0.24999999999989</v>
      </c>
      <c r="H916" s="68">
        <v>26.4824797843666</v>
      </c>
      <c r="I916" s="71">
        <v>0.20941363932297499</v>
      </c>
      <c r="J916" s="68">
        <v>92.654986522911102</v>
      </c>
      <c r="K916" s="71">
        <v>0</v>
      </c>
      <c r="L916" s="68">
        <v>77.493261455525598</v>
      </c>
    </row>
    <row r="917" spans="1:12" x14ac:dyDescent="0.2">
      <c r="A917" s="72" t="s">
        <v>2136</v>
      </c>
      <c r="B917" s="66" t="s">
        <v>2137</v>
      </c>
      <c r="C917" s="67">
        <v>72</v>
      </c>
      <c r="D917" s="67" t="s">
        <v>340</v>
      </c>
      <c r="E917" s="71">
        <v>0.10916669490471601</v>
      </c>
      <c r="F917" s="68">
        <v>66.981132075471706</v>
      </c>
      <c r="G917" s="71">
        <v>0.249995203568843</v>
      </c>
      <c r="H917" s="68">
        <v>20.754716981132098</v>
      </c>
      <c r="I917" s="71">
        <v>7.7504881145305807E-2</v>
      </c>
      <c r="J917" s="68">
        <v>77.021563342318103</v>
      </c>
      <c r="K917" s="71">
        <v>0</v>
      </c>
      <c r="L917" s="68">
        <v>77.493261455525598</v>
      </c>
    </row>
    <row r="918" spans="1:12" x14ac:dyDescent="0.2">
      <c r="A918" s="72" t="s">
        <v>2138</v>
      </c>
      <c r="B918" s="66" t="s">
        <v>2139</v>
      </c>
      <c r="C918" s="67">
        <v>72</v>
      </c>
      <c r="D918" s="67" t="s">
        <v>340</v>
      </c>
      <c r="E918" s="71">
        <v>0.11530959346391401</v>
      </c>
      <c r="F918" s="68">
        <v>71.293800539083605</v>
      </c>
      <c r="G918" s="71">
        <v>0.25</v>
      </c>
      <c r="H918" s="68">
        <v>51.415094339622598</v>
      </c>
      <c r="I918" s="71">
        <v>9.5928780391741103E-2</v>
      </c>
      <c r="J918" s="68">
        <v>80.3908355795148</v>
      </c>
      <c r="K918" s="71">
        <v>0</v>
      </c>
      <c r="L918" s="68">
        <v>77.493261455525598</v>
      </c>
    </row>
    <row r="919" spans="1:12" x14ac:dyDescent="0.2">
      <c r="A919" s="72" t="s">
        <v>2140</v>
      </c>
      <c r="B919" s="66" t="s">
        <v>2141</v>
      </c>
      <c r="C919" s="67">
        <v>55</v>
      </c>
      <c r="D919" s="67" t="s">
        <v>340</v>
      </c>
      <c r="E919" s="71">
        <v>0.10140182439182301</v>
      </c>
      <c r="F919" s="68">
        <v>58.760107816711603</v>
      </c>
      <c r="G919" s="71">
        <v>0.249999999990802</v>
      </c>
      <c r="H919" s="68">
        <v>25.4043126684636</v>
      </c>
      <c r="I919" s="71">
        <v>5.4205473184665801E-2</v>
      </c>
      <c r="J919" s="68">
        <v>70.283018867924497</v>
      </c>
      <c r="K919" s="71">
        <v>0</v>
      </c>
      <c r="L919" s="68">
        <v>77.493261455525598</v>
      </c>
    </row>
    <row r="920" spans="1:12" x14ac:dyDescent="0.2">
      <c r="A920" s="72" t="s">
        <v>2142</v>
      </c>
      <c r="B920" s="66" t="s">
        <v>2143</v>
      </c>
      <c r="C920" s="67">
        <v>55</v>
      </c>
      <c r="D920" s="67" t="s">
        <v>340</v>
      </c>
      <c r="E920" s="71">
        <v>0.113083504684782</v>
      </c>
      <c r="F920" s="68">
        <v>69.6091644204852</v>
      </c>
      <c r="G920" s="71">
        <v>0.254171495293401</v>
      </c>
      <c r="H920" s="68">
        <v>61.994609164420503</v>
      </c>
      <c r="I920" s="71">
        <v>8.5079018760945896E-2</v>
      </c>
      <c r="J920" s="68">
        <v>78.504043126684607</v>
      </c>
      <c r="K920" s="71">
        <v>0</v>
      </c>
      <c r="L920" s="68">
        <v>77.493261455525598</v>
      </c>
    </row>
    <row r="921" spans="1:12" x14ac:dyDescent="0.2">
      <c r="A921" s="72" t="s">
        <v>2144</v>
      </c>
      <c r="B921" s="66" t="s">
        <v>2145</v>
      </c>
      <c r="C921" s="67">
        <v>55</v>
      </c>
      <c r="D921" s="67" t="s">
        <v>340</v>
      </c>
      <c r="E921" s="71">
        <v>8.4392617618292198E-2</v>
      </c>
      <c r="F921" s="68">
        <v>13.342318059299201</v>
      </c>
      <c r="G921" s="71">
        <v>0.25057311845113101</v>
      </c>
      <c r="H921" s="68">
        <v>52.021563342318103</v>
      </c>
      <c r="I921" s="71">
        <v>2.6047344037454798E-3</v>
      </c>
      <c r="J921" s="68">
        <v>7.5471698113207504</v>
      </c>
      <c r="K921" s="71">
        <v>0</v>
      </c>
      <c r="L921" s="68">
        <v>77.493261455525598</v>
      </c>
    </row>
    <row r="922" spans="1:12" x14ac:dyDescent="0.2">
      <c r="A922" s="72" t="s">
        <v>2146</v>
      </c>
      <c r="B922" s="66" t="s">
        <v>2147</v>
      </c>
      <c r="C922" s="67">
        <v>55</v>
      </c>
      <c r="D922" s="67" t="s">
        <v>340</v>
      </c>
      <c r="E922" s="71">
        <v>0.10945198774984</v>
      </c>
      <c r="F922" s="68">
        <v>67.183288409703493</v>
      </c>
      <c r="G922" s="71">
        <v>0.24999999998584299</v>
      </c>
      <c r="H922" s="68">
        <v>25.202156334231798</v>
      </c>
      <c r="I922" s="71">
        <v>7.83559632636774E-2</v>
      </c>
      <c r="J922" s="68">
        <v>77.1563342318059</v>
      </c>
      <c r="K922" s="71">
        <v>0</v>
      </c>
      <c r="L922" s="68">
        <v>77.493261455525598</v>
      </c>
    </row>
    <row r="923" spans="1:12" x14ac:dyDescent="0.2">
      <c r="A923" s="72" t="s">
        <v>2148</v>
      </c>
      <c r="B923" s="66" t="s">
        <v>2149</v>
      </c>
      <c r="C923" s="67">
        <v>55</v>
      </c>
      <c r="D923" s="67" t="s">
        <v>340</v>
      </c>
      <c r="E923" s="71">
        <v>8.4831892682490695E-2</v>
      </c>
      <c r="F923" s="68">
        <v>15.229110512129401</v>
      </c>
      <c r="G923" s="71">
        <v>0.25</v>
      </c>
      <c r="H923" s="68">
        <v>51.415094339622598</v>
      </c>
      <c r="I923" s="71">
        <v>4.4956780474722097E-3</v>
      </c>
      <c r="J923" s="68">
        <v>14.690026954177901</v>
      </c>
      <c r="K923" s="71">
        <v>0</v>
      </c>
      <c r="L923" s="68">
        <v>77.493261455525598</v>
      </c>
    </row>
    <row r="924" spans="1:12" x14ac:dyDescent="0.2">
      <c r="A924" s="72" t="s">
        <v>2150</v>
      </c>
      <c r="B924" s="66" t="s">
        <v>2151</v>
      </c>
      <c r="C924" s="67">
        <v>71</v>
      </c>
      <c r="D924" s="67" t="s">
        <v>340</v>
      </c>
      <c r="E924" s="71">
        <v>8.5047024141884406E-2</v>
      </c>
      <c r="F924" s="68">
        <v>16.576819407008099</v>
      </c>
      <c r="G924" s="71">
        <v>0.25</v>
      </c>
      <c r="H924" s="68">
        <v>51.415094339622598</v>
      </c>
      <c r="I924" s="71">
        <v>5.1410724256530102E-3</v>
      </c>
      <c r="J924" s="68">
        <v>17.722371967655</v>
      </c>
      <c r="K924" s="71">
        <v>0</v>
      </c>
      <c r="L924" s="68">
        <v>77.493261455525598</v>
      </c>
    </row>
    <row r="925" spans="1:12" x14ac:dyDescent="0.2">
      <c r="A925" s="72" t="s">
        <v>2152</v>
      </c>
      <c r="B925" s="66" t="s">
        <v>2153</v>
      </c>
      <c r="C925" s="67">
        <v>71</v>
      </c>
      <c r="D925" s="67" t="s">
        <v>340</v>
      </c>
      <c r="E925" s="71">
        <v>8.4232702528751896E-2</v>
      </c>
      <c r="F925" s="68">
        <v>12.466307277627999</v>
      </c>
      <c r="G925" s="71">
        <v>0.24999999978698201</v>
      </c>
      <c r="H925" s="68">
        <v>23.6522911051213</v>
      </c>
      <c r="I925" s="71">
        <v>2.69810779927374E-3</v>
      </c>
      <c r="J925" s="68">
        <v>8.0862533692722405</v>
      </c>
      <c r="K925" s="71">
        <v>0</v>
      </c>
      <c r="L925" s="68">
        <v>77.493261455525598</v>
      </c>
    </row>
    <row r="926" spans="1:12" x14ac:dyDescent="0.2">
      <c r="A926" s="72" t="s">
        <v>2154</v>
      </c>
      <c r="B926" s="66" t="s">
        <v>2155</v>
      </c>
      <c r="C926" s="67">
        <v>55</v>
      </c>
      <c r="D926" s="67" t="s">
        <v>340</v>
      </c>
      <c r="E926" s="71">
        <v>8.7903648880773996E-2</v>
      </c>
      <c r="F926" s="68">
        <v>30.053908355795201</v>
      </c>
      <c r="G926" s="71">
        <v>0.25084073177293498</v>
      </c>
      <c r="H926" s="68">
        <v>53.908355795148204</v>
      </c>
      <c r="I926" s="71">
        <v>1.2870214869386901E-2</v>
      </c>
      <c r="J926" s="68">
        <v>38.544474393530997</v>
      </c>
      <c r="K926" s="71">
        <v>0</v>
      </c>
      <c r="L926" s="68">
        <v>77.493261455525598</v>
      </c>
    </row>
    <row r="927" spans="1:12" x14ac:dyDescent="0.2">
      <c r="A927" s="72" t="s">
        <v>2156</v>
      </c>
      <c r="B927" s="66" t="s">
        <v>2157</v>
      </c>
      <c r="C927" s="67">
        <v>71</v>
      </c>
      <c r="D927" s="67" t="s">
        <v>340</v>
      </c>
      <c r="E927" s="71">
        <v>0.11026865146517</v>
      </c>
      <c r="F927" s="68">
        <v>67.587601078167097</v>
      </c>
      <c r="G927" s="71">
        <v>0.31144558676654799</v>
      </c>
      <c r="H927" s="68">
        <v>89.420485175202202</v>
      </c>
      <c r="I927" s="71">
        <v>1.9360367628962798E-2</v>
      </c>
      <c r="J927" s="68">
        <v>49.528301886792498</v>
      </c>
      <c r="K927" s="71">
        <v>0</v>
      </c>
      <c r="L927" s="68">
        <v>77.493261455525598</v>
      </c>
    </row>
    <row r="928" spans="1:12" x14ac:dyDescent="0.2">
      <c r="A928" s="72" t="s">
        <v>2158</v>
      </c>
      <c r="B928" s="66" t="s">
        <v>2159</v>
      </c>
      <c r="C928" s="67">
        <v>71</v>
      </c>
      <c r="D928" s="67" t="s">
        <v>340</v>
      </c>
      <c r="E928" s="71">
        <v>0.12697836109914401</v>
      </c>
      <c r="F928" s="68">
        <v>78.504043126684607</v>
      </c>
      <c r="G928" s="71">
        <v>0.31746998858222297</v>
      </c>
      <c r="H928" s="68">
        <v>90.498652291105103</v>
      </c>
      <c r="I928" s="71">
        <v>4.2491940352792003E-2</v>
      </c>
      <c r="J928" s="68">
        <v>65.363881401617206</v>
      </c>
      <c r="K928" s="71">
        <v>2.0973154362416001E-2</v>
      </c>
      <c r="L928" s="68">
        <v>84.029649595687303</v>
      </c>
    </row>
    <row r="929" spans="1:12" x14ac:dyDescent="0.2">
      <c r="A929" s="72" t="s">
        <v>2160</v>
      </c>
      <c r="B929" s="66" t="s">
        <v>2161</v>
      </c>
      <c r="C929" s="67">
        <v>55</v>
      </c>
      <c r="D929" s="67" t="s">
        <v>340</v>
      </c>
      <c r="E929" s="71">
        <v>7.9174990301578194E-2</v>
      </c>
      <c r="F929" s="68">
        <v>7.5471698113207504</v>
      </c>
      <c r="G929" s="71">
        <v>0.23198167226768401</v>
      </c>
      <c r="H929" s="68">
        <v>10.781671159029701</v>
      </c>
      <c r="I929" s="71">
        <v>5.5432986370509297E-3</v>
      </c>
      <c r="J929" s="68">
        <v>19.137466307277599</v>
      </c>
      <c r="K929" s="71">
        <v>0</v>
      </c>
      <c r="L929" s="68">
        <v>77.493261455525598</v>
      </c>
    </row>
    <row r="930" spans="1:12" x14ac:dyDescent="0.2">
      <c r="A930" s="72" t="s">
        <v>2162</v>
      </c>
      <c r="B930" s="66" t="s">
        <v>2163</v>
      </c>
      <c r="C930" s="67">
        <v>55</v>
      </c>
      <c r="D930" s="67" t="s">
        <v>340</v>
      </c>
      <c r="E930" s="71">
        <v>9.08915985011991E-2</v>
      </c>
      <c r="F930" s="68">
        <v>40.296495956873301</v>
      </c>
      <c r="G930" s="71">
        <v>0.25057311845212199</v>
      </c>
      <c r="H930" s="68">
        <v>52.628032345013501</v>
      </c>
      <c r="I930" s="71">
        <v>2.2101677051475699E-2</v>
      </c>
      <c r="J930" s="68">
        <v>52.9649595687331</v>
      </c>
      <c r="K930" s="71">
        <v>0</v>
      </c>
      <c r="L930" s="68">
        <v>77.493261455525598</v>
      </c>
    </row>
    <row r="931" spans="1:12" x14ac:dyDescent="0.2">
      <c r="A931" s="72" t="s">
        <v>2164</v>
      </c>
      <c r="B931" s="66" t="s">
        <v>2165</v>
      </c>
      <c r="C931" s="67">
        <v>55</v>
      </c>
      <c r="D931" s="67" t="s">
        <v>340</v>
      </c>
      <c r="E931" s="71">
        <v>8.5748284476282494E-2</v>
      </c>
      <c r="F931" s="68">
        <v>19.8787061994609</v>
      </c>
      <c r="G931" s="71">
        <v>0.25</v>
      </c>
      <c r="H931" s="68">
        <v>51.415094339622598</v>
      </c>
      <c r="I931" s="71">
        <v>7.2448534288474097E-3</v>
      </c>
      <c r="J931" s="68">
        <v>24.797843665768202</v>
      </c>
      <c r="K931" s="71">
        <v>0</v>
      </c>
      <c r="L931" s="68">
        <v>77.493261455525598</v>
      </c>
    </row>
    <row r="932" spans="1:12" x14ac:dyDescent="0.2">
      <c r="A932" s="72" t="s">
        <v>2166</v>
      </c>
      <c r="B932" s="66" t="s">
        <v>2167</v>
      </c>
      <c r="C932" s="67">
        <v>55</v>
      </c>
      <c r="D932" s="67" t="s">
        <v>340</v>
      </c>
      <c r="E932" s="71">
        <v>0.104838670501779</v>
      </c>
      <c r="F932" s="68">
        <v>62.264150943396203</v>
      </c>
      <c r="G932" s="71">
        <v>0.25840731772935199</v>
      </c>
      <c r="H932" s="68">
        <v>70.080862533692695</v>
      </c>
      <c r="I932" s="71">
        <v>5.61086937759867E-2</v>
      </c>
      <c r="J932" s="68">
        <v>70.956873315363893</v>
      </c>
      <c r="K932" s="71">
        <v>0</v>
      </c>
      <c r="L932" s="68">
        <v>77.493261455525598</v>
      </c>
    </row>
    <row r="933" spans="1:12" x14ac:dyDescent="0.2">
      <c r="A933" s="72" t="s">
        <v>2168</v>
      </c>
      <c r="B933" s="66" t="s">
        <v>2169</v>
      </c>
      <c r="C933" s="67">
        <v>71</v>
      </c>
      <c r="D933" s="67" t="s">
        <v>340</v>
      </c>
      <c r="E933" s="71">
        <v>8.5688976309934703E-2</v>
      </c>
      <c r="F933" s="68">
        <v>19.541778975741199</v>
      </c>
      <c r="G933" s="71">
        <v>0.246901505674362</v>
      </c>
      <c r="H933" s="68">
        <v>14.083557951482501</v>
      </c>
      <c r="I933" s="71">
        <v>1.01654232554421E-2</v>
      </c>
      <c r="J933" s="68">
        <v>32.614555256064698</v>
      </c>
      <c r="K933" s="71">
        <v>0</v>
      </c>
      <c r="L933" s="68">
        <v>77.493261455525598</v>
      </c>
    </row>
    <row r="934" spans="1:12" x14ac:dyDescent="0.2">
      <c r="A934" s="72" t="s">
        <v>2170</v>
      </c>
      <c r="B934" s="66" t="s">
        <v>2171</v>
      </c>
      <c r="C934" s="67">
        <v>55</v>
      </c>
      <c r="D934" s="67" t="s">
        <v>340</v>
      </c>
      <c r="E934" s="71">
        <v>0.102612500883693</v>
      </c>
      <c r="F934" s="68">
        <v>60.107816711590303</v>
      </c>
      <c r="G934" s="71">
        <v>0.28867996360352099</v>
      </c>
      <c r="H934" s="68">
        <v>86.455525606468996</v>
      </c>
      <c r="I934" s="71">
        <v>1.9157539047557699E-2</v>
      </c>
      <c r="J934" s="68">
        <v>49.056603773584897</v>
      </c>
      <c r="K934" s="71">
        <v>0</v>
      </c>
      <c r="L934" s="68">
        <v>77.493261455525598</v>
      </c>
    </row>
    <row r="935" spans="1:12" x14ac:dyDescent="0.2">
      <c r="A935" s="72" t="s">
        <v>1248</v>
      </c>
      <c r="B935" s="66" t="s">
        <v>2172</v>
      </c>
      <c r="C935" s="67">
        <v>55</v>
      </c>
      <c r="D935" s="67" t="s">
        <v>340</v>
      </c>
      <c r="E935" s="71">
        <v>8.9538756873646402E-2</v>
      </c>
      <c r="F935" s="68">
        <v>35.646900269541803</v>
      </c>
      <c r="G935" s="71">
        <v>0.25515806606909502</v>
      </c>
      <c r="H935" s="68">
        <v>65.161725067385404</v>
      </c>
      <c r="I935" s="71">
        <v>1.34582045518442E-2</v>
      </c>
      <c r="J935" s="68">
        <v>40.229110512129402</v>
      </c>
      <c r="K935" s="71">
        <v>0</v>
      </c>
      <c r="L935" s="68">
        <v>77.493261455525598</v>
      </c>
    </row>
    <row r="936" spans="1:12" x14ac:dyDescent="0.2">
      <c r="A936" s="72" t="s">
        <v>2173</v>
      </c>
      <c r="B936" s="66" t="s">
        <v>2174</v>
      </c>
      <c r="C936" s="67">
        <v>55</v>
      </c>
      <c r="D936" s="67" t="s">
        <v>340</v>
      </c>
      <c r="E936" s="71">
        <v>9.0009653395764402E-2</v>
      </c>
      <c r="F936" s="68">
        <v>37.601078167115901</v>
      </c>
      <c r="G936" s="71">
        <v>0.25561750908973302</v>
      </c>
      <c r="H936" s="68">
        <v>65.296495956873301</v>
      </c>
      <c r="I936" s="71">
        <v>1.44114510975605E-2</v>
      </c>
      <c r="J936" s="68">
        <v>41.576819407008102</v>
      </c>
      <c r="K936" s="71">
        <v>0</v>
      </c>
      <c r="L936" s="68">
        <v>77.493261455525598</v>
      </c>
    </row>
    <row r="937" spans="1:12" x14ac:dyDescent="0.2">
      <c r="A937" s="72" t="s">
        <v>1269</v>
      </c>
      <c r="B937" s="66" t="s">
        <v>2175</v>
      </c>
      <c r="C937" s="67">
        <v>55</v>
      </c>
      <c r="D937" s="67" t="s">
        <v>340</v>
      </c>
      <c r="E937" s="71">
        <v>9.2080518514174703E-2</v>
      </c>
      <c r="F937" s="68">
        <v>42.385444743935302</v>
      </c>
      <c r="G937" s="71">
        <v>0.25573118452121701</v>
      </c>
      <c r="H937" s="68">
        <v>65.566037735849093</v>
      </c>
      <c r="I937" s="71">
        <v>2.0510371021307299E-2</v>
      </c>
      <c r="J937" s="68">
        <v>51.212938005390797</v>
      </c>
      <c r="K937" s="71">
        <v>0</v>
      </c>
      <c r="L937" s="68">
        <v>77.493261455525598</v>
      </c>
    </row>
    <row r="938" spans="1:12" x14ac:dyDescent="0.2">
      <c r="A938" s="72" t="s">
        <v>2176</v>
      </c>
      <c r="B938" s="66" t="s">
        <v>2177</v>
      </c>
      <c r="C938" s="67">
        <v>55</v>
      </c>
      <c r="D938" s="67" t="s">
        <v>340</v>
      </c>
      <c r="E938" s="71">
        <v>0.10095597458302399</v>
      </c>
      <c r="F938" s="68">
        <v>58.355795148247999</v>
      </c>
      <c r="G938" s="71">
        <v>0.25114623690424298</v>
      </c>
      <c r="H938" s="68">
        <v>54.514824797843701</v>
      </c>
      <c r="I938" s="71">
        <v>9.7753781199980804E-3</v>
      </c>
      <c r="J938" s="68">
        <v>31.536388140161701</v>
      </c>
      <c r="K938" s="71">
        <v>4.1946308724832002E-2</v>
      </c>
      <c r="L938" s="68">
        <v>87.803234501347703</v>
      </c>
    </row>
    <row r="939" spans="1:12" x14ac:dyDescent="0.2">
      <c r="A939" s="72" t="s">
        <v>2178</v>
      </c>
      <c r="B939" s="66" t="s">
        <v>2179</v>
      </c>
      <c r="C939" s="67">
        <v>55</v>
      </c>
      <c r="D939" s="67" t="s">
        <v>340</v>
      </c>
      <c r="E939" s="71">
        <v>0.111455745855462</v>
      </c>
      <c r="F939" s="68">
        <v>68.800539083557993</v>
      </c>
      <c r="G939" s="71">
        <v>0.25</v>
      </c>
      <c r="H939" s="68">
        <v>51.415094339622598</v>
      </c>
      <c r="I939" s="71">
        <v>2.1447774479138499E-2</v>
      </c>
      <c r="J939" s="68">
        <v>51.954177897574098</v>
      </c>
      <c r="K939" s="71">
        <v>6.2919463087247995E-2</v>
      </c>
      <c r="L939" s="68">
        <v>91.172506738544499</v>
      </c>
    </row>
    <row r="940" spans="1:12" x14ac:dyDescent="0.2">
      <c r="A940" s="72" t="s">
        <v>2180</v>
      </c>
      <c r="B940" s="66" t="s">
        <v>2181</v>
      </c>
      <c r="C940" s="67">
        <v>55</v>
      </c>
      <c r="D940" s="67" t="s">
        <v>340</v>
      </c>
      <c r="E940" s="71">
        <v>9.6486232695169996E-2</v>
      </c>
      <c r="F940" s="68">
        <v>51.752021563342304</v>
      </c>
      <c r="G940" s="71">
        <v>0.25</v>
      </c>
      <c r="H940" s="68">
        <v>51.415094339622598</v>
      </c>
      <c r="I940" s="71">
        <v>1.8485543723094099E-2</v>
      </c>
      <c r="J940" s="68">
        <v>47.5741239892183</v>
      </c>
      <c r="K940" s="71">
        <v>2.0973154362416001E-2</v>
      </c>
      <c r="L940" s="68">
        <v>84.029649595687303</v>
      </c>
    </row>
    <row r="941" spans="1:12" x14ac:dyDescent="0.2">
      <c r="A941" s="72" t="s">
        <v>2182</v>
      </c>
      <c r="B941" s="66" t="s">
        <v>2183</v>
      </c>
      <c r="C941" s="67">
        <v>55</v>
      </c>
      <c r="D941" s="67" t="s">
        <v>340</v>
      </c>
      <c r="E941" s="71">
        <v>9.2599809859413906E-2</v>
      </c>
      <c r="F941" s="68">
        <v>43.800539083558</v>
      </c>
      <c r="G941" s="71">
        <v>0.25</v>
      </c>
      <c r="H941" s="68">
        <v>51.415094339622598</v>
      </c>
      <c r="I941" s="71">
        <v>6.82627521582564E-3</v>
      </c>
      <c r="J941" s="68">
        <v>23.3827493261456</v>
      </c>
      <c r="K941" s="71">
        <v>2.0973154362416001E-2</v>
      </c>
      <c r="L941" s="68">
        <v>84.029649595687303</v>
      </c>
    </row>
    <row r="942" spans="1:12" x14ac:dyDescent="0.2">
      <c r="A942" s="72" t="s">
        <v>2184</v>
      </c>
      <c r="B942" s="66" t="s">
        <v>2185</v>
      </c>
      <c r="C942" s="67">
        <v>55</v>
      </c>
      <c r="D942" s="67" t="s">
        <v>340</v>
      </c>
      <c r="E942" s="71">
        <v>9.8494546639025196E-2</v>
      </c>
      <c r="F942" s="68">
        <v>54.649595687331498</v>
      </c>
      <c r="G942" s="71">
        <v>0.25</v>
      </c>
      <c r="H942" s="68">
        <v>51.415094339622598</v>
      </c>
      <c r="I942" s="71">
        <v>3.5373311922436801E-3</v>
      </c>
      <c r="J942" s="68">
        <v>11.522911051212899</v>
      </c>
      <c r="K942" s="71">
        <v>4.1946308724832002E-2</v>
      </c>
      <c r="L942" s="68">
        <v>87.803234501347703</v>
      </c>
    </row>
    <row r="943" spans="1:12" x14ac:dyDescent="0.2">
      <c r="A943" s="72" t="s">
        <v>2186</v>
      </c>
      <c r="B943" s="66" t="s">
        <v>2187</v>
      </c>
      <c r="C943" s="67">
        <v>71</v>
      </c>
      <c r="D943" s="67" t="s">
        <v>340</v>
      </c>
      <c r="E943" s="71">
        <v>9.7123018713141607E-2</v>
      </c>
      <c r="F943" s="68">
        <v>52.830188679245303</v>
      </c>
      <c r="G943" s="71">
        <v>0.25</v>
      </c>
      <c r="H943" s="68">
        <v>51.415094339622598</v>
      </c>
      <c r="I943" s="71">
        <v>2.0395901777008799E-2</v>
      </c>
      <c r="J943" s="68">
        <v>51.010781671159002</v>
      </c>
      <c r="K943" s="71">
        <v>2.0973154362416001E-2</v>
      </c>
      <c r="L943" s="68">
        <v>84.029649595687303</v>
      </c>
    </row>
    <row r="944" spans="1:12" x14ac:dyDescent="0.2">
      <c r="A944" s="72" t="s">
        <v>2188</v>
      </c>
      <c r="B944" s="66" t="s">
        <v>2189</v>
      </c>
      <c r="C944" s="67">
        <v>71</v>
      </c>
      <c r="D944" s="67" t="s">
        <v>340</v>
      </c>
      <c r="E944" s="71">
        <v>0.113908635524956</v>
      </c>
      <c r="F944" s="68">
        <v>70.417789757412393</v>
      </c>
      <c r="G944" s="71">
        <v>0.25743261012873703</v>
      </c>
      <c r="H944" s="68">
        <v>69.002695417789795</v>
      </c>
      <c r="I944" s="71">
        <v>2.1373833358884198E-2</v>
      </c>
      <c r="J944" s="68">
        <v>51.8867924528302</v>
      </c>
      <c r="K944" s="71">
        <v>6.2919463087247995E-2</v>
      </c>
      <c r="L944" s="68">
        <v>91.172506738544499</v>
      </c>
    </row>
    <row r="945" spans="1:12" x14ac:dyDescent="0.2">
      <c r="A945" s="72" t="s">
        <v>2190</v>
      </c>
      <c r="B945" s="66" t="s">
        <v>2191</v>
      </c>
      <c r="C945" s="67">
        <v>71</v>
      </c>
      <c r="D945" s="67" t="s">
        <v>340</v>
      </c>
      <c r="E945" s="71">
        <v>9.2900699748049001E-2</v>
      </c>
      <c r="F945" s="68">
        <v>44.6091644204852</v>
      </c>
      <c r="G945" s="71">
        <v>0.205845677114258</v>
      </c>
      <c r="H945" s="68">
        <v>8.2884097035040405</v>
      </c>
      <c r="I945" s="71">
        <v>9.9369590426414793E-3</v>
      </c>
      <c r="J945" s="68">
        <v>31.805929919137501</v>
      </c>
      <c r="K945" s="71">
        <v>6.2919463087247995E-2</v>
      </c>
      <c r="L945" s="68">
        <v>91.172506738544499</v>
      </c>
    </row>
    <row r="946" spans="1:12" x14ac:dyDescent="0.2">
      <c r="A946" s="72" t="s">
        <v>2192</v>
      </c>
      <c r="B946" s="66" t="s">
        <v>2193</v>
      </c>
      <c r="C946" s="67">
        <v>72</v>
      </c>
      <c r="D946" s="67" t="s">
        <v>340</v>
      </c>
      <c r="E946" s="71">
        <v>0.106898874651066</v>
      </c>
      <c r="F946" s="68">
        <v>64.555256064689999</v>
      </c>
      <c r="G946" s="71">
        <v>0.26336033560968902</v>
      </c>
      <c r="H946" s="68">
        <v>75.404312668463604</v>
      </c>
      <c r="I946" s="71">
        <v>5.7336288343507999E-2</v>
      </c>
      <c r="J946" s="68">
        <v>71.428571428571402</v>
      </c>
      <c r="K946" s="71">
        <v>0</v>
      </c>
      <c r="L946" s="68">
        <v>77.493261455525598</v>
      </c>
    </row>
    <row r="947" spans="1:12" x14ac:dyDescent="0.2">
      <c r="A947" s="72" t="s">
        <v>2194</v>
      </c>
      <c r="B947" s="66" t="s">
        <v>2195</v>
      </c>
      <c r="C947" s="67">
        <v>72</v>
      </c>
      <c r="D947" s="67" t="s">
        <v>340</v>
      </c>
      <c r="E947" s="71">
        <v>0.102667412451262</v>
      </c>
      <c r="F947" s="68">
        <v>60.175202156334201</v>
      </c>
      <c r="G947" s="71">
        <v>0.26360972540937999</v>
      </c>
      <c r="H947" s="68">
        <v>75.606469002695405</v>
      </c>
      <c r="I947" s="71">
        <v>4.4392511944406597E-2</v>
      </c>
      <c r="J947" s="68">
        <v>66.037735849056602</v>
      </c>
      <c r="K947" s="71">
        <v>0</v>
      </c>
      <c r="L947" s="68">
        <v>77.493261455525598</v>
      </c>
    </row>
    <row r="948" spans="1:12" x14ac:dyDescent="0.2">
      <c r="A948" s="72" t="s">
        <v>2196</v>
      </c>
      <c r="B948" s="66" t="s">
        <v>2197</v>
      </c>
      <c r="C948" s="67">
        <v>72</v>
      </c>
      <c r="D948" s="67" t="s">
        <v>340</v>
      </c>
      <c r="E948" s="71">
        <v>9.6216627345962702E-2</v>
      </c>
      <c r="F948" s="68">
        <v>51.415094339622598</v>
      </c>
      <c r="G948" s="71">
        <v>0.27599557403585401</v>
      </c>
      <c r="H948" s="68">
        <v>82.816711590296507</v>
      </c>
      <c r="I948" s="71">
        <v>1.26543080020341E-2</v>
      </c>
      <c r="J948" s="68">
        <v>38.207547169811299</v>
      </c>
      <c r="K948" s="71">
        <v>0</v>
      </c>
      <c r="L948" s="68">
        <v>77.493261455525598</v>
      </c>
    </row>
    <row r="949" spans="1:12" x14ac:dyDescent="0.2">
      <c r="A949" s="72" t="s">
        <v>2198</v>
      </c>
      <c r="B949" s="66" t="s">
        <v>2199</v>
      </c>
      <c r="C949" s="67">
        <v>72</v>
      </c>
      <c r="D949" s="67" t="s">
        <v>340</v>
      </c>
      <c r="E949" s="71">
        <v>9.4707474419359797E-2</v>
      </c>
      <c r="F949" s="68">
        <v>48.450134770889498</v>
      </c>
      <c r="G949" s="71">
        <v>0.249999999811542</v>
      </c>
      <c r="H949" s="68">
        <v>23.7870619946092</v>
      </c>
      <c r="I949" s="71">
        <v>1.3149269084121101E-2</v>
      </c>
      <c r="J949" s="68">
        <v>39.083557951482497</v>
      </c>
      <c r="K949" s="71">
        <v>2.0973154362416001E-2</v>
      </c>
      <c r="L949" s="68">
        <v>84.029649595687303</v>
      </c>
    </row>
    <row r="950" spans="1:12" x14ac:dyDescent="0.2">
      <c r="A950" s="72" t="s">
        <v>2200</v>
      </c>
      <c r="B950" s="66" t="s">
        <v>2201</v>
      </c>
      <c r="C950" s="67">
        <v>71</v>
      </c>
      <c r="D950" s="67" t="s">
        <v>340</v>
      </c>
      <c r="E950" s="71">
        <v>9.3451552563962495E-2</v>
      </c>
      <c r="F950" s="68">
        <v>46.024258760107799</v>
      </c>
      <c r="G950" s="71">
        <v>0.19502922876572501</v>
      </c>
      <c r="H950" s="68">
        <v>7.47978436657682</v>
      </c>
      <c r="I950" s="71">
        <v>2.2405965838914299E-2</v>
      </c>
      <c r="J950" s="68">
        <v>53.099730458221003</v>
      </c>
      <c r="K950" s="71">
        <v>6.2919463087247995E-2</v>
      </c>
      <c r="L950" s="68">
        <v>91.172506738544499</v>
      </c>
    </row>
    <row r="951" spans="1:12" x14ac:dyDescent="0.2">
      <c r="A951" s="72" t="s">
        <v>2202</v>
      </c>
      <c r="B951" s="66" t="s">
        <v>2203</v>
      </c>
      <c r="C951" s="67">
        <v>72</v>
      </c>
      <c r="D951" s="67" t="s">
        <v>340</v>
      </c>
      <c r="E951" s="71">
        <v>0.104941792338583</v>
      </c>
      <c r="F951" s="68">
        <v>62.331536388140201</v>
      </c>
      <c r="G951" s="71">
        <v>0.247983086759723</v>
      </c>
      <c r="H951" s="68">
        <v>15.229110512129401</v>
      </c>
      <c r="I951" s="71">
        <v>3.9228271687781497E-3</v>
      </c>
      <c r="J951" s="68">
        <v>12.735849056603801</v>
      </c>
      <c r="K951" s="71">
        <v>6.2919463087247995E-2</v>
      </c>
      <c r="L951" s="68">
        <v>91.172506738544499</v>
      </c>
    </row>
    <row r="952" spans="1:12" x14ac:dyDescent="0.2">
      <c r="A952" s="72" t="s">
        <v>2204</v>
      </c>
      <c r="B952" s="66" t="s">
        <v>2205</v>
      </c>
      <c r="C952" s="67">
        <v>72</v>
      </c>
      <c r="D952" s="67" t="s">
        <v>340</v>
      </c>
      <c r="E952" s="71">
        <v>0.100042124216114</v>
      </c>
      <c r="F952" s="68">
        <v>56.671159029649601</v>
      </c>
      <c r="G952" s="71">
        <v>0.25</v>
      </c>
      <c r="H952" s="68">
        <v>51.415094339622598</v>
      </c>
      <c r="I952" s="71">
        <v>8.1800639235092096E-3</v>
      </c>
      <c r="J952" s="68">
        <v>27.2911051212938</v>
      </c>
      <c r="K952" s="71">
        <v>4.1946308724832002E-2</v>
      </c>
      <c r="L952" s="68">
        <v>87.803234501347703</v>
      </c>
    </row>
    <row r="953" spans="1:12" x14ac:dyDescent="0.2">
      <c r="A953" s="72" t="s">
        <v>2206</v>
      </c>
      <c r="B953" s="66" t="s">
        <v>2207</v>
      </c>
      <c r="C953" s="67">
        <v>72</v>
      </c>
      <c r="D953" s="67" t="s">
        <v>340</v>
      </c>
      <c r="E953" s="71">
        <v>0.12636041284837701</v>
      </c>
      <c r="F953" s="68">
        <v>77.6954177897574</v>
      </c>
      <c r="G953" s="71">
        <v>0.249999998896865</v>
      </c>
      <c r="H953" s="68">
        <v>22.1698113207547</v>
      </c>
      <c r="I953" s="71">
        <v>6.6161776561017294E-2</v>
      </c>
      <c r="J953" s="68">
        <v>73.719676549865198</v>
      </c>
      <c r="K953" s="71">
        <v>6.2919463087247995E-2</v>
      </c>
      <c r="L953" s="68">
        <v>91.172506738544499</v>
      </c>
    </row>
    <row r="954" spans="1:12" x14ac:dyDescent="0.2">
      <c r="A954" s="72" t="s">
        <v>2208</v>
      </c>
      <c r="B954" s="66" t="s">
        <v>2209</v>
      </c>
      <c r="C954" s="67">
        <v>72</v>
      </c>
      <c r="D954" s="67" t="s">
        <v>340</v>
      </c>
      <c r="E954" s="71">
        <v>0.151999244391326</v>
      </c>
      <c r="F954" s="68">
        <v>85.512129380053906</v>
      </c>
      <c r="G954" s="71">
        <v>0.25168146354587001</v>
      </c>
      <c r="H954" s="68">
        <v>55.795148247978403</v>
      </c>
      <c r="I954" s="71">
        <v>0.20431626962810701</v>
      </c>
      <c r="J954" s="68">
        <v>92.115902964959602</v>
      </c>
      <c r="K954" s="71">
        <v>0</v>
      </c>
      <c r="L954" s="68">
        <v>77.493261455525598</v>
      </c>
    </row>
    <row r="955" spans="1:12" x14ac:dyDescent="0.2">
      <c r="A955" s="72" t="s">
        <v>2210</v>
      </c>
      <c r="B955" s="66" t="s">
        <v>2211</v>
      </c>
      <c r="C955" s="67">
        <v>72</v>
      </c>
      <c r="D955" s="67" t="s">
        <v>340</v>
      </c>
      <c r="E955" s="71">
        <v>0.11343781064815101</v>
      </c>
      <c r="F955" s="68">
        <v>69.811320754717002</v>
      </c>
      <c r="G955" s="71">
        <v>0.26765536723163802</v>
      </c>
      <c r="H955" s="68">
        <v>78.167115902964994</v>
      </c>
      <c r="I955" s="71">
        <v>7.2658064712813997E-2</v>
      </c>
      <c r="J955" s="68">
        <v>75.606469002695405</v>
      </c>
      <c r="K955" s="71">
        <v>0</v>
      </c>
      <c r="L955" s="68">
        <v>77.493261455525598</v>
      </c>
    </row>
    <row r="956" spans="1:12" x14ac:dyDescent="0.2">
      <c r="A956" s="72" t="s">
        <v>2212</v>
      </c>
      <c r="B956" s="66" t="s">
        <v>2213</v>
      </c>
      <c r="C956" s="67">
        <v>72</v>
      </c>
      <c r="D956" s="67" t="s">
        <v>340</v>
      </c>
      <c r="E956" s="71">
        <v>0.100656882652436</v>
      </c>
      <c r="F956" s="68">
        <v>58.018867924528301</v>
      </c>
      <c r="G956" s="71">
        <v>0.27003828346141401</v>
      </c>
      <c r="H956" s="68">
        <v>79.8517520215633</v>
      </c>
      <c r="I956" s="71">
        <v>3.1932364495894199E-2</v>
      </c>
      <c r="J956" s="68">
        <v>59.973045822102399</v>
      </c>
      <c r="K956" s="71">
        <v>0</v>
      </c>
      <c r="L956" s="68">
        <v>77.493261455525598</v>
      </c>
    </row>
    <row r="957" spans="1:12" x14ac:dyDescent="0.2">
      <c r="A957" s="72" t="s">
        <v>2214</v>
      </c>
      <c r="B957" s="66" t="s">
        <v>2215</v>
      </c>
      <c r="C957" s="67">
        <v>72</v>
      </c>
      <c r="D957" s="67" t="s">
        <v>340</v>
      </c>
      <c r="E957" s="71">
        <v>0.16633716941936699</v>
      </c>
      <c r="F957" s="68">
        <v>88.948787061994594</v>
      </c>
      <c r="G957" s="71">
        <v>0.25336292709174102</v>
      </c>
      <c r="H957" s="68">
        <v>60.377358490566003</v>
      </c>
      <c r="I957" s="71">
        <v>0.16175596371669601</v>
      </c>
      <c r="J957" s="68">
        <v>88.746630727762806</v>
      </c>
      <c r="K957" s="71">
        <v>8.3892617449664003E-2</v>
      </c>
      <c r="L957" s="68">
        <v>93.126684636118597</v>
      </c>
    </row>
    <row r="958" spans="1:12" x14ac:dyDescent="0.2">
      <c r="A958" s="72" t="s">
        <v>2216</v>
      </c>
      <c r="B958" s="66" t="s">
        <v>2217</v>
      </c>
      <c r="C958" s="67">
        <v>72</v>
      </c>
      <c r="D958" s="67" t="s">
        <v>340</v>
      </c>
      <c r="E958" s="71">
        <v>0.134424449028551</v>
      </c>
      <c r="F958" s="68">
        <v>81.266846361185998</v>
      </c>
      <c r="G958" s="71">
        <v>0.25</v>
      </c>
      <c r="H958" s="68">
        <v>51.415094339622598</v>
      </c>
      <c r="I958" s="71">
        <v>4.8407575273572798E-2</v>
      </c>
      <c r="J958" s="68">
        <v>67.857142857142904</v>
      </c>
      <c r="K958" s="71">
        <v>0.10486577181208</v>
      </c>
      <c r="L958" s="68">
        <v>94.137466307277606</v>
      </c>
    </row>
    <row r="959" spans="1:12" x14ac:dyDescent="0.2">
      <c r="A959" s="72" t="s">
        <v>2218</v>
      </c>
      <c r="B959" s="66" t="s">
        <v>2219</v>
      </c>
      <c r="C959" s="67">
        <v>72</v>
      </c>
      <c r="D959" s="67" t="s">
        <v>340</v>
      </c>
      <c r="E959" s="71">
        <v>0.11948813904671</v>
      </c>
      <c r="F959" s="68">
        <v>74.056603773584897</v>
      </c>
      <c r="G959" s="71">
        <v>0.249999999959717</v>
      </c>
      <c r="H959" s="68">
        <v>24.8652291105121</v>
      </c>
      <c r="I959" s="71">
        <v>3.5986453683322802E-3</v>
      </c>
      <c r="J959" s="68">
        <v>11.927223719676499</v>
      </c>
      <c r="K959" s="71">
        <v>0.10486577181208</v>
      </c>
      <c r="L959" s="68">
        <v>94.137466307277606</v>
      </c>
    </row>
    <row r="960" spans="1:12" x14ac:dyDescent="0.2">
      <c r="A960" s="72" t="s">
        <v>2220</v>
      </c>
      <c r="B960" s="66" t="s">
        <v>2221</v>
      </c>
      <c r="C960" s="67">
        <v>72</v>
      </c>
      <c r="D960" s="67" t="s">
        <v>340</v>
      </c>
      <c r="E960" s="71">
        <v>0.125841121596306</v>
      </c>
      <c r="F960" s="68">
        <v>77.560646900269504</v>
      </c>
      <c r="G960" s="71">
        <v>0.25</v>
      </c>
      <c r="H960" s="68">
        <v>51.415094339622598</v>
      </c>
      <c r="I960" s="71">
        <v>1.6844386144218499E-3</v>
      </c>
      <c r="J960" s="68">
        <v>3.7735849056603801</v>
      </c>
      <c r="K960" s="71">
        <v>0.12583892617449599</v>
      </c>
      <c r="L960" s="68">
        <v>95.215633423180606</v>
      </c>
    </row>
    <row r="961" spans="1:12" x14ac:dyDescent="0.2">
      <c r="A961" s="72" t="s">
        <v>2222</v>
      </c>
      <c r="B961" s="66" t="s">
        <v>2223</v>
      </c>
      <c r="C961" s="67">
        <v>72</v>
      </c>
      <c r="D961" s="67" t="s">
        <v>340</v>
      </c>
      <c r="E961" s="71">
        <v>0.10796277782464</v>
      </c>
      <c r="F961" s="68">
        <v>66.374663072776301</v>
      </c>
      <c r="G961" s="71">
        <v>0.24997553820137999</v>
      </c>
      <c r="H961" s="68">
        <v>19.946091644204898</v>
      </c>
      <c r="I961" s="71">
        <v>1.09933321852916E-2</v>
      </c>
      <c r="J961" s="68">
        <v>34.973045822102399</v>
      </c>
      <c r="K961" s="71">
        <v>6.2919463087247995E-2</v>
      </c>
      <c r="L961" s="68">
        <v>91.172506738544499</v>
      </c>
    </row>
    <row r="962" spans="1:12" x14ac:dyDescent="0.2">
      <c r="A962" s="72" t="s">
        <v>2224</v>
      </c>
      <c r="B962" s="66" t="s">
        <v>2225</v>
      </c>
      <c r="C962" s="67">
        <v>72</v>
      </c>
      <c r="D962" s="67" t="s">
        <v>340</v>
      </c>
      <c r="E962" s="71">
        <v>0.13050195910193399</v>
      </c>
      <c r="F962" s="68">
        <v>79.716981132075503</v>
      </c>
      <c r="G962" s="71">
        <v>0.25420365886441798</v>
      </c>
      <c r="H962" s="68">
        <v>62.264150943396203</v>
      </c>
      <c r="I962" s="71">
        <v>7.4382755354136396E-2</v>
      </c>
      <c r="J962" s="68">
        <v>76.549865229110495</v>
      </c>
      <c r="K962" s="71">
        <v>6.2919463087247995E-2</v>
      </c>
      <c r="L962" s="68">
        <v>91.172506738544499</v>
      </c>
    </row>
    <row r="963" spans="1:12" x14ac:dyDescent="0.2">
      <c r="A963" s="72" t="s">
        <v>2226</v>
      </c>
      <c r="B963" s="66" t="s">
        <v>2227</v>
      </c>
      <c r="C963" s="67">
        <v>72</v>
      </c>
      <c r="D963" s="67" t="s">
        <v>340</v>
      </c>
      <c r="E963" s="71">
        <v>0.11276991523324301</v>
      </c>
      <c r="F963" s="68">
        <v>69.339622641509393</v>
      </c>
      <c r="G963" s="71">
        <v>0.25</v>
      </c>
      <c r="H963" s="68">
        <v>51.415094339622598</v>
      </c>
      <c r="I963" s="71">
        <v>4.4171282500651797E-3</v>
      </c>
      <c r="J963" s="68">
        <v>14.555256064690001</v>
      </c>
      <c r="K963" s="71">
        <v>8.3892617449664003E-2</v>
      </c>
      <c r="L963" s="68">
        <v>93.126684636118597</v>
      </c>
    </row>
    <row r="964" spans="1:12" x14ac:dyDescent="0.2">
      <c r="A964" s="72" t="s">
        <v>2228</v>
      </c>
      <c r="B964" s="66" t="s">
        <v>2229</v>
      </c>
      <c r="C964" s="67">
        <v>72</v>
      </c>
      <c r="D964" s="67" t="s">
        <v>340</v>
      </c>
      <c r="E964" s="71">
        <v>0.11293808991073399</v>
      </c>
      <c r="F964" s="68">
        <v>69.474393530997304</v>
      </c>
      <c r="G964" s="71">
        <v>0.25</v>
      </c>
      <c r="H964" s="68">
        <v>51.415094339622598</v>
      </c>
      <c r="I964" s="71">
        <v>4.9216522825371997E-3</v>
      </c>
      <c r="J964" s="68">
        <v>16.576819407008099</v>
      </c>
      <c r="K964" s="71">
        <v>8.3892617449664003E-2</v>
      </c>
      <c r="L964" s="68">
        <v>93.126684636118597</v>
      </c>
    </row>
    <row r="965" spans="1:12" x14ac:dyDescent="0.2">
      <c r="A965" s="72" t="s">
        <v>2230</v>
      </c>
      <c r="B965" s="66" t="s">
        <v>2231</v>
      </c>
      <c r="C965" s="67">
        <v>55</v>
      </c>
      <c r="D965" s="67" t="s">
        <v>340</v>
      </c>
      <c r="E965" s="71">
        <v>7.9761762776895298E-2</v>
      </c>
      <c r="F965" s="68">
        <v>7.6145552560646896</v>
      </c>
      <c r="G965" s="71">
        <v>0.22989471730750799</v>
      </c>
      <c r="H965" s="68">
        <v>10.512129380053899</v>
      </c>
      <c r="I965" s="71">
        <v>9.3905710231780102E-3</v>
      </c>
      <c r="J965" s="68">
        <v>30.5256064690027</v>
      </c>
      <c r="K965" s="71">
        <v>0</v>
      </c>
      <c r="L965" s="68">
        <v>77.493261455525598</v>
      </c>
    </row>
    <row r="966" spans="1:12" x14ac:dyDescent="0.2">
      <c r="A966" s="72" t="s">
        <v>2232</v>
      </c>
      <c r="B966" s="66" t="s">
        <v>2233</v>
      </c>
      <c r="C966" s="67">
        <v>55</v>
      </c>
      <c r="D966" s="67" t="s">
        <v>340</v>
      </c>
      <c r="E966" s="71">
        <v>8.7142923918854004E-2</v>
      </c>
      <c r="F966" s="68">
        <v>27.0215633423181</v>
      </c>
      <c r="G966" s="71">
        <v>0.23805751651969401</v>
      </c>
      <c r="H966" s="68">
        <v>11.927223719676499</v>
      </c>
      <c r="I966" s="71">
        <v>2.33712552368683E-2</v>
      </c>
      <c r="J966" s="68">
        <v>53.975741239892201</v>
      </c>
      <c r="K966" s="71">
        <v>0</v>
      </c>
      <c r="L966" s="68">
        <v>77.493261455525598</v>
      </c>
    </row>
    <row r="967" spans="1:12" x14ac:dyDescent="0.2">
      <c r="A967" s="72" t="s">
        <v>2234</v>
      </c>
      <c r="B967" s="66" t="s">
        <v>2235</v>
      </c>
      <c r="C967" s="67">
        <v>55</v>
      </c>
      <c r="D967" s="67" t="s">
        <v>340</v>
      </c>
      <c r="E967" s="71">
        <v>0.123353883338452</v>
      </c>
      <c r="F967" s="68">
        <v>76.280323450134802</v>
      </c>
      <c r="G967" s="71">
        <v>0.25340697170295201</v>
      </c>
      <c r="H967" s="68">
        <v>60.512129380053899</v>
      </c>
      <c r="I967" s="71">
        <v>0.116654678312404</v>
      </c>
      <c r="J967" s="68">
        <v>83.827493261455501</v>
      </c>
      <c r="K967" s="71">
        <v>0</v>
      </c>
      <c r="L967" s="68">
        <v>77.493261455525598</v>
      </c>
    </row>
    <row r="968" spans="1:12" x14ac:dyDescent="0.2">
      <c r="A968" s="72" t="s">
        <v>2236</v>
      </c>
      <c r="B968" s="66" t="s">
        <v>2237</v>
      </c>
      <c r="C968" s="67">
        <v>55</v>
      </c>
      <c r="D968" s="67" t="s">
        <v>340</v>
      </c>
      <c r="E968" s="71">
        <v>8.78904389468846E-2</v>
      </c>
      <c r="F968" s="68">
        <v>29.9865229110512</v>
      </c>
      <c r="G968" s="71">
        <v>0.249078605598169</v>
      </c>
      <c r="H968" s="68">
        <v>16.9137466307278</v>
      </c>
      <c r="I968" s="71">
        <v>1.45927112424846E-2</v>
      </c>
      <c r="J968" s="68">
        <v>41.981132075471699</v>
      </c>
      <c r="K968" s="71">
        <v>0</v>
      </c>
      <c r="L968" s="68">
        <v>77.493261455525598</v>
      </c>
    </row>
    <row r="969" spans="1:12" x14ac:dyDescent="0.2">
      <c r="A969" s="72" t="s">
        <v>2238</v>
      </c>
      <c r="B969" s="66" t="s">
        <v>2239</v>
      </c>
      <c r="C969" s="67">
        <v>55</v>
      </c>
      <c r="D969" s="67" t="s">
        <v>340</v>
      </c>
      <c r="E969" s="71">
        <v>8.5951702186022105E-2</v>
      </c>
      <c r="F969" s="68">
        <v>20.822102425876</v>
      </c>
      <c r="G969" s="71">
        <v>0.25</v>
      </c>
      <c r="H969" s="68">
        <v>51.415094339622598</v>
      </c>
      <c r="I969" s="71">
        <v>7.8551065580662795E-3</v>
      </c>
      <c r="J969" s="68">
        <v>26.549865229110502</v>
      </c>
      <c r="K969" s="71">
        <v>0</v>
      </c>
      <c r="L969" s="68">
        <v>77.493261455525598</v>
      </c>
    </row>
    <row r="970" spans="1:12" x14ac:dyDescent="0.2">
      <c r="A970" s="72" t="s">
        <v>2240</v>
      </c>
      <c r="B970" s="66" t="s">
        <v>2241</v>
      </c>
      <c r="C970" s="67">
        <v>55</v>
      </c>
      <c r="D970" s="67" t="s">
        <v>340</v>
      </c>
      <c r="E970" s="71">
        <v>8.9620513501764407E-2</v>
      </c>
      <c r="F970" s="68">
        <v>36.051212938005399</v>
      </c>
      <c r="G970" s="71">
        <v>0.25</v>
      </c>
      <c r="H970" s="68">
        <v>51.415094339622598</v>
      </c>
      <c r="I970" s="71">
        <v>1.88615405052933E-2</v>
      </c>
      <c r="J970" s="68">
        <v>48.517520215633397</v>
      </c>
      <c r="K970" s="71">
        <v>0</v>
      </c>
      <c r="L970" s="68">
        <v>77.493261455525598</v>
      </c>
    </row>
    <row r="971" spans="1:12" x14ac:dyDescent="0.2">
      <c r="A971" s="72" t="s">
        <v>2242</v>
      </c>
      <c r="B971" s="66" t="s">
        <v>2243</v>
      </c>
      <c r="C971" s="67">
        <v>55</v>
      </c>
      <c r="D971" s="67" t="s">
        <v>340</v>
      </c>
      <c r="E971" s="71">
        <v>9.5719762219794099E-2</v>
      </c>
      <c r="F971" s="68">
        <v>50.606469002695398</v>
      </c>
      <c r="G971" s="71">
        <v>0.25</v>
      </c>
      <c r="H971" s="68">
        <v>51.415094339622598</v>
      </c>
      <c r="I971" s="71">
        <v>3.7159286659382201E-2</v>
      </c>
      <c r="J971" s="68">
        <v>62.803234501347703</v>
      </c>
      <c r="K971" s="71">
        <v>0</v>
      </c>
      <c r="L971" s="68">
        <v>77.493261455525598</v>
      </c>
    </row>
    <row r="972" spans="1:12" x14ac:dyDescent="0.2">
      <c r="A972" s="72" t="s">
        <v>2244</v>
      </c>
      <c r="B972" s="66" t="s">
        <v>2245</v>
      </c>
      <c r="C972" s="67">
        <v>55</v>
      </c>
      <c r="D972" s="67" t="s">
        <v>340</v>
      </c>
      <c r="E972" s="71">
        <v>9.3180124267694897E-2</v>
      </c>
      <c r="F972" s="68">
        <v>45.215633423180599</v>
      </c>
      <c r="G972" s="71">
        <v>0.25057311845212199</v>
      </c>
      <c r="H972" s="68">
        <v>52.628032345013501</v>
      </c>
      <c r="I972" s="71">
        <v>2.8967254350963E-2</v>
      </c>
      <c r="J972" s="68">
        <v>58.355795148247999</v>
      </c>
      <c r="K972" s="71">
        <v>0</v>
      </c>
      <c r="L972" s="68">
        <v>77.493261455525598</v>
      </c>
    </row>
    <row r="973" spans="1:12" x14ac:dyDescent="0.2">
      <c r="A973" s="72" t="s">
        <v>2246</v>
      </c>
      <c r="B973" s="66" t="s">
        <v>2247</v>
      </c>
      <c r="C973" s="67">
        <v>55</v>
      </c>
      <c r="D973" s="67" t="s">
        <v>340</v>
      </c>
      <c r="E973" s="71">
        <v>8.4799792929442397E-2</v>
      </c>
      <c r="F973" s="68">
        <v>15.026954177897601</v>
      </c>
      <c r="G973" s="71">
        <v>0.25168146354587001</v>
      </c>
      <c r="H973" s="68">
        <v>55.795148247978403</v>
      </c>
      <c r="I973" s="71">
        <v>2.71791524245673E-3</v>
      </c>
      <c r="J973" s="68">
        <v>8.1536388140161709</v>
      </c>
      <c r="K973" s="71">
        <v>0</v>
      </c>
      <c r="L973" s="68">
        <v>77.493261455525598</v>
      </c>
    </row>
    <row r="974" spans="1:12" x14ac:dyDescent="0.2">
      <c r="A974" s="72" t="s">
        <v>2248</v>
      </c>
      <c r="B974" s="66" t="s">
        <v>2249</v>
      </c>
      <c r="C974" s="67">
        <v>55</v>
      </c>
      <c r="D974" s="67" t="s">
        <v>340</v>
      </c>
      <c r="E974" s="71">
        <v>8.6959139005658895E-2</v>
      </c>
      <c r="F974" s="68">
        <v>26.415094339622598</v>
      </c>
      <c r="G974" s="71">
        <v>0.25</v>
      </c>
      <c r="H974" s="68">
        <v>51.415094339622598</v>
      </c>
      <c r="I974" s="71">
        <v>1.08774170169767E-2</v>
      </c>
      <c r="J974" s="68">
        <v>34.636118598382801</v>
      </c>
      <c r="K974" s="71">
        <v>0</v>
      </c>
      <c r="L974" s="68">
        <v>77.493261455525598</v>
      </c>
    </row>
    <row r="975" spans="1:12" x14ac:dyDescent="0.2">
      <c r="A975" s="72" t="s">
        <v>2250</v>
      </c>
      <c r="B975" s="66" t="s">
        <v>2251</v>
      </c>
      <c r="C975" s="67">
        <v>55</v>
      </c>
      <c r="D975" s="67" t="s">
        <v>340</v>
      </c>
      <c r="E975" s="71">
        <v>9.0846622943110494E-2</v>
      </c>
      <c r="F975" s="68">
        <v>39.959568733153603</v>
      </c>
      <c r="G975" s="71">
        <v>0.25</v>
      </c>
      <c r="H975" s="68">
        <v>51.415094339622598</v>
      </c>
      <c r="I975" s="71">
        <v>2.25398688293315E-2</v>
      </c>
      <c r="J975" s="68">
        <v>53.301886792452798</v>
      </c>
      <c r="K975" s="71">
        <v>0</v>
      </c>
      <c r="L975" s="68">
        <v>77.493261455525598</v>
      </c>
    </row>
    <row r="976" spans="1:12" x14ac:dyDescent="0.2">
      <c r="A976" s="72" t="s">
        <v>2252</v>
      </c>
      <c r="B976" s="66" t="s">
        <v>2253</v>
      </c>
      <c r="C976" s="67">
        <v>55</v>
      </c>
      <c r="D976" s="67" t="s">
        <v>340</v>
      </c>
      <c r="E976" s="71">
        <v>8.4722793530485702E-2</v>
      </c>
      <c r="F976" s="68">
        <v>14.690026954177901</v>
      </c>
      <c r="G976" s="71">
        <v>0.25</v>
      </c>
      <c r="H976" s="68">
        <v>51.415094339622598</v>
      </c>
      <c r="I976" s="71">
        <v>4.1683805914569799E-3</v>
      </c>
      <c r="J976" s="68">
        <v>13.611859838274899</v>
      </c>
      <c r="K976" s="71">
        <v>0</v>
      </c>
      <c r="L976" s="68">
        <v>77.493261455525598</v>
      </c>
    </row>
    <row r="977" spans="1:12" x14ac:dyDescent="0.2">
      <c r="A977" s="72" t="s">
        <v>2254</v>
      </c>
      <c r="B977" s="66" t="s">
        <v>2255</v>
      </c>
      <c r="C977" s="67">
        <v>55</v>
      </c>
      <c r="D977" s="67" t="s">
        <v>340</v>
      </c>
      <c r="E977" s="71">
        <v>9.2322109319640702E-2</v>
      </c>
      <c r="F977" s="68">
        <v>43.059299191374699</v>
      </c>
      <c r="G977" s="71">
        <v>0.25287292166075798</v>
      </c>
      <c r="H977" s="68">
        <v>59.568733153638803</v>
      </c>
      <c r="I977" s="71">
        <v>2.4093406298164002E-2</v>
      </c>
      <c r="J977" s="68">
        <v>54.447439353099703</v>
      </c>
      <c r="K977" s="71">
        <v>0</v>
      </c>
      <c r="L977" s="68">
        <v>77.493261455525598</v>
      </c>
    </row>
    <row r="978" spans="1:12" x14ac:dyDescent="0.2">
      <c r="A978" s="72" t="s">
        <v>2256</v>
      </c>
      <c r="B978" s="66" t="s">
        <v>2257</v>
      </c>
      <c r="C978" s="67">
        <v>55</v>
      </c>
      <c r="D978" s="67" t="s">
        <v>340</v>
      </c>
      <c r="E978" s="71">
        <v>0.12675714112563699</v>
      </c>
      <c r="F978" s="68">
        <v>78.167115902964994</v>
      </c>
      <c r="G978" s="71">
        <v>0.25</v>
      </c>
      <c r="H978" s="68">
        <v>51.415094339622598</v>
      </c>
      <c r="I978" s="71">
        <v>0.130271423376912</v>
      </c>
      <c r="J978" s="68">
        <v>86.051212938005406</v>
      </c>
      <c r="K978" s="71">
        <v>0</v>
      </c>
      <c r="L978" s="68">
        <v>77.493261455525598</v>
      </c>
    </row>
    <row r="979" spans="1:12" x14ac:dyDescent="0.2">
      <c r="A979" s="72" t="s">
        <v>2258</v>
      </c>
      <c r="B979" s="66" t="s">
        <v>2259</v>
      </c>
      <c r="C979" s="67">
        <v>55</v>
      </c>
      <c r="D979" s="67" t="s">
        <v>340</v>
      </c>
      <c r="E979" s="71">
        <v>0.155511098766937</v>
      </c>
      <c r="F979" s="68">
        <v>86.455525606468996</v>
      </c>
      <c r="G979" s="71">
        <v>0.27109046248727298</v>
      </c>
      <c r="H979" s="68">
        <v>80.660377358490607</v>
      </c>
      <c r="I979" s="71">
        <v>0.195442833813538</v>
      </c>
      <c r="J979" s="68">
        <v>91.711590296495999</v>
      </c>
      <c r="K979" s="71">
        <v>0</v>
      </c>
      <c r="L979" s="68">
        <v>77.493261455525598</v>
      </c>
    </row>
    <row r="980" spans="1:12" x14ac:dyDescent="0.2">
      <c r="A980" s="72" t="s">
        <v>2260</v>
      </c>
      <c r="B980" s="66" t="s">
        <v>2261</v>
      </c>
      <c r="C980" s="67">
        <v>55</v>
      </c>
      <c r="D980" s="67" t="s">
        <v>340</v>
      </c>
      <c r="E980" s="71">
        <v>8.8686574025854406E-2</v>
      </c>
      <c r="F980" s="68">
        <v>33.221024258760103</v>
      </c>
      <c r="G980" s="71">
        <v>0.24850351352642799</v>
      </c>
      <c r="H980" s="68">
        <v>16.037735849056599</v>
      </c>
      <c r="I980" s="71">
        <v>1.7556208551134801E-2</v>
      </c>
      <c r="J980" s="68">
        <v>46.4959568733154</v>
      </c>
      <c r="K980" s="71">
        <v>0</v>
      </c>
      <c r="L980" s="68">
        <v>77.493261455525598</v>
      </c>
    </row>
    <row r="981" spans="1:12" x14ac:dyDescent="0.2">
      <c r="A981" s="72" t="s">
        <v>2262</v>
      </c>
      <c r="B981" s="66" t="s">
        <v>2263</v>
      </c>
      <c r="C981" s="67">
        <v>55</v>
      </c>
      <c r="D981" s="67" t="s">
        <v>340</v>
      </c>
      <c r="E981" s="71">
        <v>9.0401431599478901E-2</v>
      </c>
      <c r="F981" s="68">
        <v>38.679245283018901</v>
      </c>
      <c r="G981" s="71">
        <v>0.25168146354587001</v>
      </c>
      <c r="H981" s="68">
        <v>55.795148247978403</v>
      </c>
      <c r="I981" s="71">
        <v>1.9522831252566399E-2</v>
      </c>
      <c r="J981" s="68">
        <v>49.7304582210243</v>
      </c>
      <c r="K981" s="71">
        <v>0</v>
      </c>
      <c r="L981" s="68">
        <v>77.493261455525598</v>
      </c>
    </row>
    <row r="982" spans="1:12" x14ac:dyDescent="0.2">
      <c r="A982" s="72" t="s">
        <v>2264</v>
      </c>
      <c r="B982" s="66" t="s">
        <v>2265</v>
      </c>
      <c r="C982" s="67">
        <v>55</v>
      </c>
      <c r="D982" s="67" t="s">
        <v>340</v>
      </c>
      <c r="E982" s="71">
        <v>9.9118137488205693E-2</v>
      </c>
      <c r="F982" s="68">
        <v>55.053908355795102</v>
      </c>
      <c r="G982" s="71">
        <v>0.25</v>
      </c>
      <c r="H982" s="68">
        <v>51.415094339622598</v>
      </c>
      <c r="I982" s="71">
        <v>4.7354412464617003E-2</v>
      </c>
      <c r="J982" s="68">
        <v>67.385444743935295</v>
      </c>
      <c r="K982" s="71">
        <v>0</v>
      </c>
      <c r="L982" s="68">
        <v>77.493261455525598</v>
      </c>
    </row>
    <row r="983" spans="1:12" x14ac:dyDescent="0.2">
      <c r="A983" s="72" t="s">
        <v>2266</v>
      </c>
      <c r="B983" s="66" t="s">
        <v>2267</v>
      </c>
      <c r="C983" s="67">
        <v>55</v>
      </c>
      <c r="D983" s="67" t="s">
        <v>340</v>
      </c>
      <c r="E983" s="71">
        <v>9.58688976692324E-2</v>
      </c>
      <c r="F983" s="68">
        <v>51.010781671159002</v>
      </c>
      <c r="G983" s="71">
        <v>0.25</v>
      </c>
      <c r="H983" s="68">
        <v>51.415094339622598</v>
      </c>
      <c r="I983" s="71">
        <v>3.7606693007697201E-2</v>
      </c>
      <c r="J983" s="68">
        <v>63.072776280323502</v>
      </c>
      <c r="K983" s="71">
        <v>0</v>
      </c>
      <c r="L983" s="68">
        <v>77.493261455525598</v>
      </c>
    </row>
    <row r="984" spans="1:12" x14ac:dyDescent="0.2">
      <c r="A984" s="72" t="s">
        <v>2268</v>
      </c>
      <c r="B984" s="66" t="s">
        <v>2269</v>
      </c>
      <c r="C984" s="67">
        <v>55</v>
      </c>
      <c r="D984" s="67" t="s">
        <v>340</v>
      </c>
      <c r="E984" s="71">
        <v>9.6852587004248106E-2</v>
      </c>
      <c r="F984" s="68">
        <v>52.4258760107817</v>
      </c>
      <c r="G984" s="71">
        <v>0.25</v>
      </c>
      <c r="H984" s="68">
        <v>51.415094339622598</v>
      </c>
      <c r="I984" s="71">
        <v>4.0557761012744199E-2</v>
      </c>
      <c r="J984" s="68">
        <v>64.420485175202202</v>
      </c>
      <c r="K984" s="71">
        <v>0</v>
      </c>
      <c r="L984" s="68">
        <v>77.493261455525598</v>
      </c>
    </row>
    <row r="985" spans="1:12" x14ac:dyDescent="0.2">
      <c r="A985" s="72" t="s">
        <v>2270</v>
      </c>
      <c r="B985" s="66" t="s">
        <v>2271</v>
      </c>
      <c r="C985" s="67">
        <v>55</v>
      </c>
      <c r="D985" s="67" t="s">
        <v>340</v>
      </c>
      <c r="E985" s="71">
        <v>9.5101170784714001E-2</v>
      </c>
      <c r="F985" s="68">
        <v>49.4609164420485</v>
      </c>
      <c r="G985" s="71">
        <v>0.25336292709174102</v>
      </c>
      <c r="H985" s="68">
        <v>60.377358490566003</v>
      </c>
      <c r="I985" s="71">
        <v>3.1940585262401497E-2</v>
      </c>
      <c r="J985" s="68">
        <v>60.040431266846397</v>
      </c>
      <c r="K985" s="71">
        <v>0</v>
      </c>
      <c r="L985" s="68">
        <v>77.493261455525598</v>
      </c>
    </row>
    <row r="986" spans="1:12" x14ac:dyDescent="0.2">
      <c r="A986" s="72" t="s">
        <v>2272</v>
      </c>
      <c r="B986" s="66" t="s">
        <v>2273</v>
      </c>
      <c r="C986" s="67">
        <v>55</v>
      </c>
      <c r="D986" s="67" t="s">
        <v>340</v>
      </c>
      <c r="E986" s="71">
        <v>0.1028715276761</v>
      </c>
      <c r="F986" s="68">
        <v>60.309973045822098</v>
      </c>
      <c r="G986" s="71">
        <v>0.25742730686738702</v>
      </c>
      <c r="H986" s="68">
        <v>68.935309973045804</v>
      </c>
      <c r="I986" s="71">
        <v>5.1187276160914397E-2</v>
      </c>
      <c r="J986" s="68">
        <v>69.204851752021597</v>
      </c>
      <c r="K986" s="71">
        <v>0</v>
      </c>
      <c r="L986" s="68">
        <v>77.493261455525598</v>
      </c>
    </row>
    <row r="987" spans="1:12" x14ac:dyDescent="0.2">
      <c r="A987" s="72" t="s">
        <v>2274</v>
      </c>
      <c r="B987" s="66" t="s">
        <v>2275</v>
      </c>
      <c r="C987" s="67">
        <v>55</v>
      </c>
      <c r="D987" s="67" t="s">
        <v>340</v>
      </c>
      <c r="E987" s="71">
        <v>0.227414834621984</v>
      </c>
      <c r="F987" s="68">
        <v>94.272237196765502</v>
      </c>
      <c r="G987" s="71">
        <v>0.44780639089767099</v>
      </c>
      <c r="H987" s="68">
        <v>95.754716981132106</v>
      </c>
      <c r="I987" s="71">
        <v>0.21346495860586501</v>
      </c>
      <c r="J987" s="68">
        <v>92.924528301886795</v>
      </c>
      <c r="K987" s="71">
        <v>2.0973154362416001E-2</v>
      </c>
      <c r="L987" s="68">
        <v>84.029649595687303</v>
      </c>
    </row>
    <row r="988" spans="1:12" x14ac:dyDescent="0.2">
      <c r="A988" s="72" t="s">
        <v>2276</v>
      </c>
      <c r="B988" s="66" t="s">
        <v>2277</v>
      </c>
      <c r="C988" s="67">
        <v>55</v>
      </c>
      <c r="D988" s="67" t="s">
        <v>340</v>
      </c>
      <c r="E988" s="71">
        <v>0.13767942204071701</v>
      </c>
      <c r="F988" s="68">
        <v>82.142857142857096</v>
      </c>
      <c r="G988" s="71">
        <v>0.29066693228069901</v>
      </c>
      <c r="H988" s="68">
        <v>86.657681940700797</v>
      </c>
      <c r="I988" s="71">
        <v>0.122371333841452</v>
      </c>
      <c r="J988" s="68">
        <v>84.501347708894897</v>
      </c>
      <c r="K988" s="71">
        <v>0</v>
      </c>
      <c r="L988" s="68">
        <v>77.493261455525598</v>
      </c>
    </row>
    <row r="989" spans="1:12" x14ac:dyDescent="0.2">
      <c r="A989" s="72" t="s">
        <v>2278</v>
      </c>
      <c r="B989" s="66" t="s">
        <v>2279</v>
      </c>
      <c r="C989" s="67">
        <v>55</v>
      </c>
      <c r="D989" s="67" t="s">
        <v>340</v>
      </c>
      <c r="E989" s="71">
        <v>9.5867972283529196E-2</v>
      </c>
      <c r="F989" s="68">
        <v>50.943396226415103</v>
      </c>
      <c r="G989" s="71">
        <v>0.25</v>
      </c>
      <c r="H989" s="68">
        <v>51.415094339622598</v>
      </c>
      <c r="I989" s="71">
        <v>3.76039168505874E-2</v>
      </c>
      <c r="J989" s="68">
        <v>63.005390835579497</v>
      </c>
      <c r="K989" s="71">
        <v>0</v>
      </c>
      <c r="L989" s="68">
        <v>77.493261455525598</v>
      </c>
    </row>
    <row r="990" spans="1:12" x14ac:dyDescent="0.2">
      <c r="A990" s="72" t="s">
        <v>2280</v>
      </c>
      <c r="B990" s="66" t="s">
        <v>2281</v>
      </c>
      <c r="C990" s="67">
        <v>55</v>
      </c>
      <c r="D990" s="67" t="s">
        <v>340</v>
      </c>
      <c r="E990" s="71">
        <v>0.145794133806047</v>
      </c>
      <c r="F990" s="68">
        <v>84.501347708894897</v>
      </c>
      <c r="G990" s="71">
        <v>0.311532533524494</v>
      </c>
      <c r="H990" s="68">
        <v>89.487870619946094</v>
      </c>
      <c r="I990" s="71">
        <v>0.12584986789364599</v>
      </c>
      <c r="J990" s="68">
        <v>85.377358490565996</v>
      </c>
      <c r="K990" s="71">
        <v>0</v>
      </c>
      <c r="L990" s="68">
        <v>77.493261455525598</v>
      </c>
    </row>
    <row r="991" spans="1:12" x14ac:dyDescent="0.2">
      <c r="A991" s="72" t="s">
        <v>2282</v>
      </c>
      <c r="B991" s="66" t="s">
        <v>2283</v>
      </c>
      <c r="C991" s="67">
        <v>55</v>
      </c>
      <c r="D991" s="67" t="s">
        <v>340</v>
      </c>
      <c r="E991" s="71">
        <v>0.18326700729758799</v>
      </c>
      <c r="F991" s="68">
        <v>90.431266846361197</v>
      </c>
      <c r="G991" s="71">
        <v>0.37792991613972499</v>
      </c>
      <c r="H991" s="68">
        <v>93.733153638814002</v>
      </c>
      <c r="I991" s="71">
        <v>0.17187110575303899</v>
      </c>
      <c r="J991" s="68">
        <v>89.824797843665806</v>
      </c>
      <c r="K991" s="71">
        <v>0</v>
      </c>
      <c r="L991" s="68">
        <v>77.493261455525598</v>
      </c>
    </row>
    <row r="992" spans="1:12" x14ac:dyDescent="0.2">
      <c r="A992" s="72" t="s">
        <v>2284</v>
      </c>
      <c r="B992" s="66" t="s">
        <v>2285</v>
      </c>
      <c r="C992" s="67">
        <v>55</v>
      </c>
      <c r="D992" s="67" t="s">
        <v>340</v>
      </c>
      <c r="E992" s="71">
        <v>0.116785292670253</v>
      </c>
      <c r="F992" s="68">
        <v>72.3045822102426</v>
      </c>
      <c r="G992" s="71">
        <v>0.31492602302658002</v>
      </c>
      <c r="H992" s="68">
        <v>89.959568733153603</v>
      </c>
      <c r="I992" s="71">
        <v>3.5429854984177903E-2</v>
      </c>
      <c r="J992" s="68">
        <v>62.196765498652297</v>
      </c>
      <c r="K992" s="71">
        <v>0</v>
      </c>
      <c r="L992" s="68">
        <v>77.493261455525598</v>
      </c>
    </row>
    <row r="993" spans="1:12" x14ac:dyDescent="0.2">
      <c r="A993" s="72" t="s">
        <v>2286</v>
      </c>
      <c r="B993" s="66" t="s">
        <v>2287</v>
      </c>
      <c r="C993" s="67">
        <v>55</v>
      </c>
      <c r="D993" s="67" t="s">
        <v>340</v>
      </c>
      <c r="E993" s="71">
        <v>0.169372645434194</v>
      </c>
      <c r="F993" s="68">
        <v>89.218328840970401</v>
      </c>
      <c r="G993" s="71">
        <v>0.37104641012386003</v>
      </c>
      <c r="H993" s="68">
        <v>93.328840970350399</v>
      </c>
      <c r="I993" s="71">
        <v>0.13707152617872301</v>
      </c>
      <c r="J993" s="68">
        <v>86.725067385444703</v>
      </c>
      <c r="K993" s="71">
        <v>0</v>
      </c>
      <c r="L993" s="68">
        <v>77.493261455525598</v>
      </c>
    </row>
    <row r="994" spans="1:12" x14ac:dyDescent="0.2">
      <c r="A994" s="72" t="s">
        <v>2288</v>
      </c>
      <c r="B994" s="66" t="s">
        <v>2289</v>
      </c>
      <c r="C994" s="67">
        <v>55</v>
      </c>
      <c r="D994" s="67" t="s">
        <v>340</v>
      </c>
      <c r="E994" s="71">
        <v>0.11452388537043399</v>
      </c>
      <c r="F994" s="68">
        <v>70.687331536388101</v>
      </c>
      <c r="G994" s="71">
        <v>0.29699571199306601</v>
      </c>
      <c r="H994" s="68">
        <v>87.803234501347703</v>
      </c>
      <c r="I994" s="71">
        <v>4.6575944118237601E-2</v>
      </c>
      <c r="J994" s="68">
        <v>66.846361185983795</v>
      </c>
      <c r="K994" s="71">
        <v>0</v>
      </c>
      <c r="L994" s="68">
        <v>77.493261455525598</v>
      </c>
    </row>
    <row r="995" spans="1:12" x14ac:dyDescent="0.2">
      <c r="A995" s="72" t="s">
        <v>2290</v>
      </c>
      <c r="B995" s="66" t="s">
        <v>2291</v>
      </c>
      <c r="C995" s="67">
        <v>55</v>
      </c>
      <c r="D995" s="67" t="s">
        <v>340</v>
      </c>
      <c r="E995" s="71">
        <v>9.0024425565176994E-2</v>
      </c>
      <c r="F995" s="68">
        <v>37.735849056603797</v>
      </c>
      <c r="G995" s="71">
        <v>0.25</v>
      </c>
      <c r="H995" s="68">
        <v>51.415094339622598</v>
      </c>
      <c r="I995" s="71">
        <v>2.0073276695530901E-2</v>
      </c>
      <c r="J995" s="68">
        <v>50.471698113207601</v>
      </c>
      <c r="K995" s="71">
        <v>0</v>
      </c>
      <c r="L995" s="68">
        <v>77.493261455525598</v>
      </c>
    </row>
    <row r="996" spans="1:12" x14ac:dyDescent="0.2">
      <c r="A996" s="72" t="s">
        <v>1599</v>
      </c>
      <c r="B996" s="66" t="s">
        <v>2292</v>
      </c>
      <c r="C996" s="67">
        <v>55</v>
      </c>
      <c r="D996" s="67" t="s">
        <v>340</v>
      </c>
      <c r="E996" s="71">
        <v>0.110545240538196</v>
      </c>
      <c r="F996" s="68">
        <v>67.924528301886795</v>
      </c>
      <c r="G996" s="71">
        <v>0.27777729902265402</v>
      </c>
      <c r="H996" s="68">
        <v>83.355795148248006</v>
      </c>
      <c r="I996" s="71">
        <v>5.3858422591933901E-2</v>
      </c>
      <c r="J996" s="68">
        <v>70.013477088948804</v>
      </c>
      <c r="K996" s="71">
        <v>0</v>
      </c>
      <c r="L996" s="68">
        <v>77.493261455525598</v>
      </c>
    </row>
    <row r="997" spans="1:12" x14ac:dyDescent="0.2">
      <c r="A997" s="72" t="s">
        <v>2293</v>
      </c>
      <c r="B997" s="66" t="s">
        <v>2294</v>
      </c>
      <c r="C997" s="67">
        <v>55</v>
      </c>
      <c r="D997" s="67" t="s">
        <v>340</v>
      </c>
      <c r="E997" s="71">
        <v>8.6488156207113698E-2</v>
      </c>
      <c r="F997" s="68">
        <v>23.5175202156334</v>
      </c>
      <c r="G997" s="71">
        <v>0.25114623690424298</v>
      </c>
      <c r="H997" s="68">
        <v>54.514824797843701</v>
      </c>
      <c r="I997" s="71">
        <v>8.3182317170977394E-3</v>
      </c>
      <c r="J997" s="68">
        <v>27.493261455525602</v>
      </c>
      <c r="K997" s="71">
        <v>0</v>
      </c>
      <c r="L997" s="68">
        <v>77.493261455525598</v>
      </c>
    </row>
    <row r="998" spans="1:12" x14ac:dyDescent="0.2">
      <c r="A998" s="72" t="s">
        <v>2295</v>
      </c>
      <c r="B998" s="66" t="s">
        <v>2296</v>
      </c>
      <c r="C998" s="67">
        <v>55</v>
      </c>
      <c r="D998" s="67" t="s">
        <v>340</v>
      </c>
      <c r="E998" s="71">
        <v>9.3608937075658899E-2</v>
      </c>
      <c r="F998" s="68">
        <v>46.361185983827497</v>
      </c>
      <c r="G998" s="71">
        <v>0.25458494761697298</v>
      </c>
      <c r="H998" s="68">
        <v>63.881401617250702</v>
      </c>
      <c r="I998" s="71">
        <v>2.6241863610003101E-2</v>
      </c>
      <c r="J998" s="68">
        <v>56.199460916442</v>
      </c>
      <c r="K998" s="71">
        <v>0</v>
      </c>
      <c r="L998" s="68">
        <v>77.493261455525598</v>
      </c>
    </row>
    <row r="999" spans="1:12" x14ac:dyDescent="0.2">
      <c r="A999" s="72" t="s">
        <v>2297</v>
      </c>
      <c r="B999" s="66" t="s">
        <v>2298</v>
      </c>
      <c r="C999" s="67">
        <v>55</v>
      </c>
      <c r="D999" s="67" t="s">
        <v>340</v>
      </c>
      <c r="E999" s="71">
        <v>3.1604520686956898E-2</v>
      </c>
      <c r="F999" s="68">
        <v>1.2129380053908401</v>
      </c>
      <c r="G999" s="71">
        <v>8.77689650423472E-2</v>
      </c>
      <c r="H999" s="68">
        <v>2.1563342318059302</v>
      </c>
      <c r="I999" s="71">
        <v>7.04459701852356E-3</v>
      </c>
      <c r="J999" s="68">
        <v>24.1913746630728</v>
      </c>
      <c r="K999" s="71">
        <v>0</v>
      </c>
      <c r="L999" s="68">
        <v>77.493261455525598</v>
      </c>
    </row>
    <row r="1000" spans="1:12" x14ac:dyDescent="0.2">
      <c r="A1000" s="72" t="s">
        <v>2299</v>
      </c>
      <c r="B1000" s="66" t="s">
        <v>2300</v>
      </c>
      <c r="C1000" s="67">
        <v>55</v>
      </c>
      <c r="D1000" s="67" t="s">
        <v>340</v>
      </c>
      <c r="E1000" s="71">
        <v>8.8315167754274906E-2</v>
      </c>
      <c r="F1000" s="68">
        <v>31.805929919137501</v>
      </c>
      <c r="G1000" s="71">
        <v>0.25</v>
      </c>
      <c r="H1000" s="68">
        <v>51.415094339622598</v>
      </c>
      <c r="I1000" s="71">
        <v>1.49455032628247E-2</v>
      </c>
      <c r="J1000" s="68">
        <v>42.654986522911102</v>
      </c>
      <c r="K1000" s="71">
        <v>0</v>
      </c>
      <c r="L1000" s="68">
        <v>77.493261455525598</v>
      </c>
    </row>
    <row r="1001" spans="1:12" x14ac:dyDescent="0.2">
      <c r="A1001" s="72" t="s">
        <v>2301</v>
      </c>
      <c r="B1001" s="66" t="s">
        <v>2302</v>
      </c>
      <c r="C1001" s="67">
        <v>55</v>
      </c>
      <c r="D1001" s="67" t="s">
        <v>340</v>
      </c>
      <c r="E1001" s="71">
        <v>8.5996724243827802E-2</v>
      </c>
      <c r="F1001" s="68">
        <v>21.024258760107799</v>
      </c>
      <c r="G1001" s="71">
        <v>0.25</v>
      </c>
      <c r="H1001" s="68">
        <v>51.415094339622598</v>
      </c>
      <c r="I1001" s="71">
        <v>7.9901727314833498E-3</v>
      </c>
      <c r="J1001" s="68">
        <v>26.954177897574102</v>
      </c>
      <c r="K1001" s="71">
        <v>0</v>
      </c>
      <c r="L1001" s="68">
        <v>77.493261455525598</v>
      </c>
    </row>
    <row r="1002" spans="1:12" x14ac:dyDescent="0.2">
      <c r="A1002" s="72" t="s">
        <v>2303</v>
      </c>
      <c r="B1002" s="66" t="s">
        <v>2304</v>
      </c>
      <c r="C1002" s="67">
        <v>55</v>
      </c>
      <c r="D1002" s="67" t="s">
        <v>340</v>
      </c>
      <c r="E1002" s="71">
        <v>9.8204931269616505E-2</v>
      </c>
      <c r="F1002" s="68">
        <v>54.177897574124003</v>
      </c>
      <c r="G1002" s="71">
        <v>0.25</v>
      </c>
      <c r="H1002" s="68">
        <v>51.415094339622598</v>
      </c>
      <c r="I1002" s="71">
        <v>4.4614793808849598E-2</v>
      </c>
      <c r="J1002" s="68">
        <v>66.172506738544499</v>
      </c>
      <c r="K1002" s="71">
        <v>0</v>
      </c>
      <c r="L1002" s="68">
        <v>77.493261455525598</v>
      </c>
    </row>
    <row r="1003" spans="1:12" x14ac:dyDescent="0.2">
      <c r="A1003" s="72" t="s">
        <v>2305</v>
      </c>
      <c r="B1003" s="66" t="s">
        <v>2306</v>
      </c>
      <c r="C1003" s="67">
        <v>55</v>
      </c>
      <c r="D1003" s="67" t="s">
        <v>340</v>
      </c>
      <c r="E1003" s="71">
        <v>8.4606326424707196E-2</v>
      </c>
      <c r="F1003" s="68">
        <v>14.353099730458201</v>
      </c>
      <c r="G1003" s="71">
        <v>0.25</v>
      </c>
      <c r="H1003" s="68">
        <v>51.415094339622598</v>
      </c>
      <c r="I1003" s="71">
        <v>3.8189792741214301E-3</v>
      </c>
      <c r="J1003" s="68">
        <v>12.466307277627999</v>
      </c>
      <c r="K1003" s="71">
        <v>0</v>
      </c>
      <c r="L1003" s="68">
        <v>77.493261455525598</v>
      </c>
    </row>
    <row r="1004" spans="1:12" x14ac:dyDescent="0.2">
      <c r="A1004" s="72" t="s">
        <v>2307</v>
      </c>
      <c r="B1004" s="66" t="s">
        <v>2308</v>
      </c>
      <c r="C1004" s="67">
        <v>55</v>
      </c>
      <c r="D1004" s="67" t="s">
        <v>340</v>
      </c>
      <c r="E1004" s="71">
        <v>9.4143322632852799E-2</v>
      </c>
      <c r="F1004" s="68">
        <v>47.506738544474402</v>
      </c>
      <c r="G1004" s="71">
        <v>0.25287292166075798</v>
      </c>
      <c r="H1004" s="68">
        <v>59.568733153638803</v>
      </c>
      <c r="I1004" s="71">
        <v>2.95570462378002E-2</v>
      </c>
      <c r="J1004" s="68">
        <v>58.760107816711603</v>
      </c>
      <c r="K1004" s="71">
        <v>0</v>
      </c>
      <c r="L1004" s="68">
        <v>77.493261455525598</v>
      </c>
    </row>
    <row r="1005" spans="1:12" x14ac:dyDescent="0.2">
      <c r="A1005" s="72" t="s">
        <v>2309</v>
      </c>
      <c r="B1005" s="66" t="s">
        <v>2310</v>
      </c>
      <c r="C1005" s="67">
        <v>55</v>
      </c>
      <c r="D1005" s="67" t="s">
        <v>340</v>
      </c>
      <c r="E1005" s="71">
        <v>9.9775446922557007E-2</v>
      </c>
      <c r="F1005" s="68">
        <v>56.199460916442</v>
      </c>
      <c r="G1005" s="71">
        <v>0.24996738426911499</v>
      </c>
      <c r="H1005" s="68">
        <v>19.743935309973001</v>
      </c>
      <c r="I1005" s="71">
        <v>4.9358956498555699E-2</v>
      </c>
      <c r="J1005" s="68">
        <v>68.328840970350399</v>
      </c>
      <c r="K1005" s="71">
        <v>0</v>
      </c>
      <c r="L1005" s="68">
        <v>77.493261455525598</v>
      </c>
    </row>
    <row r="1006" spans="1:12" x14ac:dyDescent="0.2">
      <c r="A1006" s="72" t="s">
        <v>2311</v>
      </c>
      <c r="B1006" s="66" t="s">
        <v>2312</v>
      </c>
      <c r="C1006" s="67">
        <v>55</v>
      </c>
      <c r="D1006" s="67" t="s">
        <v>340</v>
      </c>
      <c r="E1006" s="71">
        <v>9.9331822631261696E-2</v>
      </c>
      <c r="F1006" s="68">
        <v>55.660377358490599</v>
      </c>
      <c r="G1006" s="71">
        <v>0.26526411453118598</v>
      </c>
      <c r="H1006" s="68">
        <v>76.954177897574098</v>
      </c>
      <c r="I1006" s="71">
        <v>3.2731353362599303E-2</v>
      </c>
      <c r="J1006" s="68">
        <v>60.444743935310001</v>
      </c>
      <c r="K1006" s="71">
        <v>0</v>
      </c>
      <c r="L1006" s="68">
        <v>77.493261455525598</v>
      </c>
    </row>
    <row r="1007" spans="1:12" x14ac:dyDescent="0.2">
      <c r="A1007" s="72" t="s">
        <v>2313</v>
      </c>
      <c r="B1007" s="66" t="s">
        <v>2314</v>
      </c>
      <c r="C1007" s="67">
        <v>71</v>
      </c>
      <c r="D1007" s="67" t="s">
        <v>340</v>
      </c>
      <c r="E1007" s="71">
        <v>1.43012614006274E-2</v>
      </c>
      <c r="F1007" s="68">
        <v>0.269541778975741</v>
      </c>
      <c r="G1007" s="71">
        <v>2.9802159510327501E-2</v>
      </c>
      <c r="H1007" s="68">
        <v>1.07816711590297</v>
      </c>
      <c r="I1007" s="71">
        <v>1.31016246915547E-2</v>
      </c>
      <c r="J1007" s="68">
        <v>38.881401617250702</v>
      </c>
      <c r="K1007" s="71">
        <v>0</v>
      </c>
      <c r="L1007" s="68">
        <v>77.493261455525598</v>
      </c>
    </row>
    <row r="1008" spans="1:12" x14ac:dyDescent="0.2">
      <c r="A1008" s="72" t="s">
        <v>2315</v>
      </c>
      <c r="B1008" s="66" t="s">
        <v>2316</v>
      </c>
      <c r="C1008" s="67">
        <v>55</v>
      </c>
      <c r="D1008" s="67" t="s">
        <v>340</v>
      </c>
      <c r="E1008" s="71">
        <v>1.10440414204601E-2</v>
      </c>
      <c r="F1008" s="68">
        <v>0.20215633423180601</v>
      </c>
      <c r="G1008" s="71">
        <v>2.40427832261162E-2</v>
      </c>
      <c r="H1008" s="68">
        <v>0.94339622641509402</v>
      </c>
      <c r="I1008" s="71">
        <v>9.0893410352642107E-3</v>
      </c>
      <c r="J1008" s="68">
        <v>29.5822102425876</v>
      </c>
      <c r="K1008" s="71">
        <v>0</v>
      </c>
      <c r="L1008" s="68">
        <v>77.493261455525598</v>
      </c>
    </row>
    <row r="1009" spans="1:12" x14ac:dyDescent="0.2">
      <c r="A1009" s="72" t="s">
        <v>2317</v>
      </c>
      <c r="B1009" s="66" t="s">
        <v>2318</v>
      </c>
      <c r="C1009" s="67">
        <v>55</v>
      </c>
      <c r="D1009" s="67" t="s">
        <v>340</v>
      </c>
      <c r="E1009" s="71">
        <v>2.26000059935017E-2</v>
      </c>
      <c r="F1009" s="68">
        <v>0.67385444743935297</v>
      </c>
      <c r="G1009" s="71">
        <v>5.15806606909515E-3</v>
      </c>
      <c r="H1009" s="68">
        <v>0.47169811320754701</v>
      </c>
      <c r="I1009" s="71">
        <v>6.2641951911409893E-2</v>
      </c>
      <c r="J1009" s="68">
        <v>72.708894878706204</v>
      </c>
      <c r="K1009" s="71">
        <v>0</v>
      </c>
      <c r="L1009" s="68">
        <v>77.493261455525598</v>
      </c>
    </row>
    <row r="1010" spans="1:12" x14ac:dyDescent="0.2">
      <c r="A1010" s="72" t="s">
        <v>2319</v>
      </c>
      <c r="B1010" s="66" t="s">
        <v>2320</v>
      </c>
      <c r="C1010" s="67">
        <v>55</v>
      </c>
      <c r="D1010" s="67" t="s">
        <v>340</v>
      </c>
      <c r="E1010" s="71">
        <v>6.1144959560669697E-2</v>
      </c>
      <c r="F1010" s="68">
        <v>3.9757412398921801</v>
      </c>
      <c r="G1010" s="71">
        <v>0.13278222667873399</v>
      </c>
      <c r="H1010" s="68">
        <v>4.0431266846361202</v>
      </c>
      <c r="I1010" s="71">
        <v>2.9679497640859601E-2</v>
      </c>
      <c r="J1010" s="68">
        <v>58.894878706199499</v>
      </c>
      <c r="K1010" s="71">
        <v>2.0973154362416001E-2</v>
      </c>
      <c r="L1010" s="68">
        <v>84.029649595687303</v>
      </c>
    </row>
    <row r="1011" spans="1:12" x14ac:dyDescent="0.2">
      <c r="A1011" s="72" t="s">
        <v>2321</v>
      </c>
      <c r="B1011" s="66" t="s">
        <v>2322</v>
      </c>
      <c r="C1011" s="67">
        <v>55</v>
      </c>
      <c r="D1011" s="67" t="s">
        <v>340</v>
      </c>
      <c r="E1011" s="71">
        <v>8.5306171533609407E-2</v>
      </c>
      <c r="F1011" s="68">
        <v>17.789757412398899</v>
      </c>
      <c r="G1011" s="71">
        <v>0.25</v>
      </c>
      <c r="H1011" s="68">
        <v>51.415094339622598</v>
      </c>
      <c r="I1011" s="71">
        <v>5.9185146008282801E-3</v>
      </c>
      <c r="J1011" s="68">
        <v>20.2830188679245</v>
      </c>
      <c r="K1011" s="71">
        <v>0</v>
      </c>
      <c r="L1011" s="68">
        <v>77.493261455525598</v>
      </c>
    </row>
    <row r="1012" spans="1:12" x14ac:dyDescent="0.2">
      <c r="A1012" s="72" t="s">
        <v>2323</v>
      </c>
      <c r="B1012" s="66" t="s">
        <v>2324</v>
      </c>
      <c r="C1012" s="67">
        <v>55</v>
      </c>
      <c r="D1012" s="67" t="s">
        <v>340</v>
      </c>
      <c r="E1012" s="71">
        <v>9.0491860466822893E-2</v>
      </c>
      <c r="F1012" s="68">
        <v>39.016172506738499</v>
      </c>
      <c r="G1012" s="71">
        <v>0.25252219531880499</v>
      </c>
      <c r="H1012" s="68">
        <v>58.288409703504001</v>
      </c>
      <c r="I1012" s="71">
        <v>1.89533860816633E-2</v>
      </c>
      <c r="J1012" s="68">
        <v>48.6522911051213</v>
      </c>
      <c r="K1012" s="71">
        <v>0</v>
      </c>
      <c r="L1012" s="68">
        <v>77.493261455525598</v>
      </c>
    </row>
    <row r="1013" spans="1:12" x14ac:dyDescent="0.2">
      <c r="A1013" s="72" t="s">
        <v>2325</v>
      </c>
      <c r="B1013" s="66" t="s">
        <v>2326</v>
      </c>
      <c r="C1013" s="67">
        <v>55</v>
      </c>
      <c r="D1013" s="67" t="s">
        <v>340</v>
      </c>
      <c r="E1013" s="71">
        <v>8.8895087958602195E-2</v>
      </c>
      <c r="F1013" s="68">
        <v>34.029649595687303</v>
      </c>
      <c r="G1013" s="71">
        <v>0.25</v>
      </c>
      <c r="H1013" s="68">
        <v>51.415094339622598</v>
      </c>
      <c r="I1013" s="71">
        <v>1.6685263875806499E-2</v>
      </c>
      <c r="J1013" s="68">
        <v>45.283018867924497</v>
      </c>
      <c r="K1013" s="71">
        <v>0</v>
      </c>
      <c r="L1013" s="68">
        <v>77.493261455525598</v>
      </c>
    </row>
    <row r="1014" spans="1:12" x14ac:dyDescent="0.2">
      <c r="A1014" s="72" t="s">
        <v>2327</v>
      </c>
      <c r="B1014" s="66" t="s">
        <v>2328</v>
      </c>
      <c r="C1014" s="67">
        <v>55</v>
      </c>
      <c r="D1014" s="67" t="s">
        <v>340</v>
      </c>
      <c r="E1014" s="71">
        <v>9.0667109001690394E-2</v>
      </c>
      <c r="F1014" s="68">
        <v>39.622641509433997</v>
      </c>
      <c r="G1014" s="71">
        <v>0.25</v>
      </c>
      <c r="H1014" s="68">
        <v>51.415094339622598</v>
      </c>
      <c r="I1014" s="71">
        <v>2.2001327005071299E-2</v>
      </c>
      <c r="J1014" s="68">
        <v>52.628032345013501</v>
      </c>
      <c r="K1014" s="71">
        <v>0</v>
      </c>
      <c r="L1014" s="68">
        <v>77.493261455525598</v>
      </c>
    </row>
    <row r="1015" spans="1:12" x14ac:dyDescent="0.2">
      <c r="A1015" s="72" t="s">
        <v>2329</v>
      </c>
      <c r="B1015" s="66" t="s">
        <v>2330</v>
      </c>
      <c r="C1015" s="67">
        <v>55</v>
      </c>
      <c r="D1015" s="67" t="s">
        <v>340</v>
      </c>
      <c r="E1015" s="71">
        <v>8.4038204660079205E-2</v>
      </c>
      <c r="F1015" s="68">
        <v>11.388140161725101</v>
      </c>
      <c r="G1015" s="71">
        <v>0.25</v>
      </c>
      <c r="H1015" s="68">
        <v>51.415094339622598</v>
      </c>
      <c r="I1015" s="71">
        <v>2.1146139802376402E-3</v>
      </c>
      <c r="J1015" s="68">
        <v>5.3908355795148299</v>
      </c>
      <c r="K1015" s="71">
        <v>0</v>
      </c>
      <c r="L1015" s="68">
        <v>77.493261455525598</v>
      </c>
    </row>
    <row r="1016" spans="1:12" x14ac:dyDescent="0.2">
      <c r="A1016" s="72" t="s">
        <v>2331</v>
      </c>
      <c r="B1016" s="66" t="s">
        <v>2332</v>
      </c>
      <c r="C1016" s="67">
        <v>55</v>
      </c>
      <c r="D1016" s="67" t="s">
        <v>340</v>
      </c>
      <c r="E1016" s="71">
        <v>8.9336945239215607E-2</v>
      </c>
      <c r="F1016" s="68">
        <v>35.040431266846397</v>
      </c>
      <c r="G1016" s="71">
        <v>0.25</v>
      </c>
      <c r="H1016" s="68">
        <v>51.415094339622598</v>
      </c>
      <c r="I1016" s="71">
        <v>1.8010835717646698E-2</v>
      </c>
      <c r="J1016" s="68">
        <v>46.967654986522902</v>
      </c>
      <c r="K1016" s="71">
        <v>0</v>
      </c>
      <c r="L1016" s="68">
        <v>77.493261455525598</v>
      </c>
    </row>
    <row r="1017" spans="1:12" x14ac:dyDescent="0.2">
      <c r="A1017" s="72" t="s">
        <v>1269</v>
      </c>
      <c r="B1017" s="66" t="s">
        <v>2333</v>
      </c>
      <c r="C1017" s="67">
        <v>55</v>
      </c>
      <c r="D1017" s="67" t="s">
        <v>340</v>
      </c>
      <c r="E1017" s="71">
        <v>8.6860289001581797E-2</v>
      </c>
      <c r="F1017" s="68">
        <v>25.741239892183302</v>
      </c>
      <c r="G1017" s="71">
        <v>0.25</v>
      </c>
      <c r="H1017" s="68">
        <v>51.415094339622598</v>
      </c>
      <c r="I1017" s="71">
        <v>1.05808670047453E-2</v>
      </c>
      <c r="J1017" s="68">
        <v>33.827493261455501</v>
      </c>
      <c r="K1017" s="71">
        <v>0</v>
      </c>
      <c r="L1017" s="68">
        <v>77.493261455525598</v>
      </c>
    </row>
    <row r="1018" spans="1:12" x14ac:dyDescent="0.2">
      <c r="A1018" s="72" t="s">
        <v>2334</v>
      </c>
      <c r="B1018" s="66" t="s">
        <v>2335</v>
      </c>
      <c r="C1018" s="67">
        <v>55</v>
      </c>
      <c r="D1018" s="67" t="s">
        <v>340</v>
      </c>
      <c r="E1018" s="71">
        <v>9.4467866649711393E-2</v>
      </c>
      <c r="F1018" s="68">
        <v>47.978436657681897</v>
      </c>
      <c r="G1018" s="71">
        <v>0.25</v>
      </c>
      <c r="H1018" s="68">
        <v>51.415094339622598</v>
      </c>
      <c r="I1018" s="71">
        <v>3.3403599949134E-2</v>
      </c>
      <c r="J1018" s="68">
        <v>60.781671159029599</v>
      </c>
      <c r="K1018" s="71">
        <v>0</v>
      </c>
      <c r="L1018" s="68">
        <v>77.493261455525598</v>
      </c>
    </row>
    <row r="1019" spans="1:12" x14ac:dyDescent="0.2">
      <c r="A1019" s="72" t="s">
        <v>2336</v>
      </c>
      <c r="B1019" s="66" t="s">
        <v>2337</v>
      </c>
      <c r="C1019" s="67">
        <v>55</v>
      </c>
      <c r="D1019" s="67" t="s">
        <v>340</v>
      </c>
      <c r="E1019" s="71">
        <v>8.8788319817473399E-2</v>
      </c>
      <c r="F1019" s="68">
        <v>33.490566037735803</v>
      </c>
      <c r="G1019" s="71">
        <v>0.25</v>
      </c>
      <c r="H1019" s="68">
        <v>51.415094339622598</v>
      </c>
      <c r="I1019" s="71">
        <v>1.63649594524202E-2</v>
      </c>
      <c r="J1019" s="68">
        <v>44.743935309972997</v>
      </c>
      <c r="K1019" s="71">
        <v>0</v>
      </c>
      <c r="L1019" s="68">
        <v>77.493261455525598</v>
      </c>
    </row>
    <row r="1020" spans="1:12" x14ac:dyDescent="0.2">
      <c r="A1020" s="72" t="s">
        <v>2338</v>
      </c>
      <c r="B1020" s="66" t="s">
        <v>2339</v>
      </c>
      <c r="C1020" s="67">
        <v>55</v>
      </c>
      <c r="D1020" s="67" t="s">
        <v>340</v>
      </c>
      <c r="E1020" s="71">
        <v>8.5627731897270201E-2</v>
      </c>
      <c r="F1020" s="68">
        <v>19.272237196765499</v>
      </c>
      <c r="G1020" s="71">
        <v>0.25</v>
      </c>
      <c r="H1020" s="68">
        <v>51.415094339622598</v>
      </c>
      <c r="I1020" s="71">
        <v>6.8831956918107302E-3</v>
      </c>
      <c r="J1020" s="68">
        <v>23.719676549865198</v>
      </c>
      <c r="K1020" s="71">
        <v>0</v>
      </c>
      <c r="L1020" s="68">
        <v>77.493261455525598</v>
      </c>
    </row>
    <row r="1021" spans="1:12" x14ac:dyDescent="0.2">
      <c r="A1021" s="72" t="s">
        <v>2340</v>
      </c>
      <c r="B1021" s="66" t="s">
        <v>2341</v>
      </c>
      <c r="C1021" s="67">
        <v>55</v>
      </c>
      <c r="D1021" s="67" t="s">
        <v>340</v>
      </c>
      <c r="E1021" s="71">
        <v>9.6745803182756301E-2</v>
      </c>
      <c r="F1021" s="68">
        <v>52.223719676549898</v>
      </c>
      <c r="G1021" s="71">
        <v>0.265031784634298</v>
      </c>
      <c r="H1021" s="68">
        <v>76.684636118598405</v>
      </c>
      <c r="I1021" s="71">
        <v>2.5205624913970801E-2</v>
      </c>
      <c r="J1021" s="68">
        <v>55.188679245282998</v>
      </c>
      <c r="K1021" s="71">
        <v>0</v>
      </c>
      <c r="L1021" s="68">
        <v>77.493261455525598</v>
      </c>
    </row>
    <row r="1022" spans="1:12" x14ac:dyDescent="0.2">
      <c r="A1022" s="72" t="s">
        <v>2342</v>
      </c>
      <c r="B1022" s="66" t="s">
        <v>2343</v>
      </c>
      <c r="C1022" s="67">
        <v>55</v>
      </c>
      <c r="D1022" s="67" t="s">
        <v>340</v>
      </c>
      <c r="E1022" s="71">
        <v>0.100402528502491</v>
      </c>
      <c r="F1022" s="68">
        <v>57.479784366576801</v>
      </c>
      <c r="G1022" s="71">
        <v>0.25114623690424298</v>
      </c>
      <c r="H1022" s="68">
        <v>54.514824797843701</v>
      </c>
      <c r="I1022" s="71">
        <v>5.0061348603231103E-2</v>
      </c>
      <c r="J1022" s="68">
        <v>68.800539083557993</v>
      </c>
      <c r="K1022" s="71">
        <v>0</v>
      </c>
      <c r="L1022" s="68">
        <v>77.493261455525598</v>
      </c>
    </row>
    <row r="1023" spans="1:12" x14ac:dyDescent="0.2">
      <c r="A1023" s="72" t="s">
        <v>2344</v>
      </c>
      <c r="B1023" s="66" t="s">
        <v>2345</v>
      </c>
      <c r="C1023" s="67">
        <v>55</v>
      </c>
      <c r="D1023" s="67" t="s">
        <v>340</v>
      </c>
      <c r="E1023" s="71">
        <v>8.6957620111164605E-2</v>
      </c>
      <c r="F1023" s="68">
        <v>26.3477088948787</v>
      </c>
      <c r="G1023" s="71">
        <v>0.25</v>
      </c>
      <c r="H1023" s="68">
        <v>51.415094339622598</v>
      </c>
      <c r="I1023" s="71">
        <v>1.0872860333493901E-2</v>
      </c>
      <c r="J1023" s="68">
        <v>34.501347708894897</v>
      </c>
      <c r="K1023" s="71">
        <v>0</v>
      </c>
      <c r="L1023" s="68">
        <v>77.493261455525598</v>
      </c>
    </row>
    <row r="1024" spans="1:12" x14ac:dyDescent="0.2">
      <c r="A1024" s="72" t="s">
        <v>2346</v>
      </c>
      <c r="B1024" s="66" t="s">
        <v>2347</v>
      </c>
      <c r="C1024" s="67">
        <v>55</v>
      </c>
      <c r="D1024" s="67" t="s">
        <v>340</v>
      </c>
      <c r="E1024" s="71">
        <v>9.3939228773787603E-2</v>
      </c>
      <c r="F1024" s="68">
        <v>47.102425876010798</v>
      </c>
      <c r="G1024" s="71">
        <v>0.25</v>
      </c>
      <c r="H1024" s="68">
        <v>51.415094339622598</v>
      </c>
      <c r="I1024" s="71">
        <v>3.1817686321362698E-2</v>
      </c>
      <c r="J1024" s="68">
        <v>59.838274932614603</v>
      </c>
      <c r="K1024" s="71">
        <v>0</v>
      </c>
      <c r="L1024" s="68">
        <v>77.493261455525598</v>
      </c>
    </row>
    <row r="1025" spans="1:12" x14ac:dyDescent="0.2">
      <c r="A1025" s="72" t="s">
        <v>2348</v>
      </c>
      <c r="B1025" s="66" t="s">
        <v>2349</v>
      </c>
      <c r="C1025" s="67">
        <v>55</v>
      </c>
      <c r="D1025" s="67" t="s">
        <v>340</v>
      </c>
      <c r="E1025" s="71">
        <v>9.0439734247769896E-2</v>
      </c>
      <c r="F1025" s="68">
        <v>38.881401617250702</v>
      </c>
      <c r="G1025" s="71">
        <v>0.25</v>
      </c>
      <c r="H1025" s="68">
        <v>51.415094339622598</v>
      </c>
      <c r="I1025" s="71">
        <v>2.13192027433096E-2</v>
      </c>
      <c r="J1025" s="68">
        <v>51.819407008086301</v>
      </c>
      <c r="K1025" s="71">
        <v>0</v>
      </c>
      <c r="L1025" s="68">
        <v>77.493261455525598</v>
      </c>
    </row>
    <row r="1026" spans="1:12" x14ac:dyDescent="0.2">
      <c r="A1026" s="72" t="s">
        <v>2350</v>
      </c>
      <c r="B1026" s="66" t="s">
        <v>2351</v>
      </c>
      <c r="C1026" s="67">
        <v>55</v>
      </c>
      <c r="D1026" s="67" t="s">
        <v>340</v>
      </c>
      <c r="E1026" s="71">
        <v>9.4837766302013196E-2</v>
      </c>
      <c r="F1026" s="68">
        <v>48.854447439353102</v>
      </c>
      <c r="G1026" s="71">
        <v>0.25</v>
      </c>
      <c r="H1026" s="68">
        <v>51.415094339622598</v>
      </c>
      <c r="I1026" s="71">
        <v>3.4513298906039498E-2</v>
      </c>
      <c r="J1026" s="68">
        <v>61.657681940700797</v>
      </c>
      <c r="K1026" s="71">
        <v>0</v>
      </c>
      <c r="L1026" s="68">
        <v>77.493261455525598</v>
      </c>
    </row>
    <row r="1027" spans="1:12" x14ac:dyDescent="0.2">
      <c r="A1027" s="72" t="s">
        <v>2352</v>
      </c>
      <c r="B1027" s="66" t="s">
        <v>2353</v>
      </c>
      <c r="C1027" s="67">
        <v>55</v>
      </c>
      <c r="D1027" s="67" t="s">
        <v>340</v>
      </c>
      <c r="E1027" s="71">
        <v>0.107599078159008</v>
      </c>
      <c r="F1027" s="68">
        <v>65.498652291105103</v>
      </c>
      <c r="G1027" s="71">
        <v>0.25</v>
      </c>
      <c r="H1027" s="68">
        <v>51.415094339622598</v>
      </c>
      <c r="I1027" s="71">
        <v>7.2797234477022896E-2</v>
      </c>
      <c r="J1027" s="68">
        <v>75.741239892183302</v>
      </c>
      <c r="K1027" s="71">
        <v>0</v>
      </c>
      <c r="L1027" s="68">
        <v>77.493261455525598</v>
      </c>
    </row>
    <row r="1028" spans="1:12" x14ac:dyDescent="0.2">
      <c r="A1028" s="72" t="s">
        <v>2354</v>
      </c>
      <c r="B1028" s="66" t="s">
        <v>2355</v>
      </c>
      <c r="C1028" s="67">
        <v>55</v>
      </c>
      <c r="D1028" s="67" t="s">
        <v>340</v>
      </c>
      <c r="E1028" s="71">
        <v>8.4997869245041602E-2</v>
      </c>
      <c r="F1028" s="68">
        <v>16.105121293800501</v>
      </c>
      <c r="G1028" s="71">
        <v>0.249945320686356</v>
      </c>
      <c r="H1028" s="68">
        <v>19.2048517520216</v>
      </c>
      <c r="I1028" s="71">
        <v>5.0482870487692103E-3</v>
      </c>
      <c r="J1028" s="68">
        <v>17.3180592991914</v>
      </c>
      <c r="K1028" s="71">
        <v>0</v>
      </c>
      <c r="L1028" s="68">
        <v>77.493261455525598</v>
      </c>
    </row>
    <row r="1029" spans="1:12" x14ac:dyDescent="0.2">
      <c r="A1029" s="72" t="s">
        <v>2356</v>
      </c>
      <c r="B1029" s="66" t="s">
        <v>2357</v>
      </c>
      <c r="C1029" s="67">
        <v>55</v>
      </c>
      <c r="D1029" s="67" t="s">
        <v>340</v>
      </c>
      <c r="E1029" s="71">
        <v>9.6224533504265602E-2</v>
      </c>
      <c r="F1029" s="68">
        <v>51.482479784366603</v>
      </c>
      <c r="G1029" s="71">
        <v>0.25</v>
      </c>
      <c r="H1029" s="68">
        <v>51.415094339622598</v>
      </c>
      <c r="I1029" s="71">
        <v>3.8673600512796898E-2</v>
      </c>
      <c r="J1029" s="68">
        <v>63.611859838274903</v>
      </c>
      <c r="K1029" s="71">
        <v>0</v>
      </c>
      <c r="L1029" s="68">
        <v>77.493261455525598</v>
      </c>
    </row>
    <row r="1030" spans="1:12" x14ac:dyDescent="0.2">
      <c r="A1030" s="72" t="s">
        <v>2358</v>
      </c>
      <c r="B1030" s="66" t="s">
        <v>2359</v>
      </c>
      <c r="C1030" s="67">
        <v>55</v>
      </c>
      <c r="D1030" s="67" t="s">
        <v>340</v>
      </c>
      <c r="E1030" s="71">
        <v>0.11622983641593</v>
      </c>
      <c r="F1030" s="68">
        <v>71.967654986522902</v>
      </c>
      <c r="G1030" s="71">
        <v>0.25252216707999497</v>
      </c>
      <c r="H1030" s="68">
        <v>57.547169811320799</v>
      </c>
      <c r="I1030" s="71">
        <v>9.6167342167795905E-2</v>
      </c>
      <c r="J1030" s="68">
        <v>80.458221024258805</v>
      </c>
      <c r="K1030" s="71">
        <v>0</v>
      </c>
      <c r="L1030" s="68">
        <v>77.493261455525598</v>
      </c>
    </row>
    <row r="1031" spans="1:12" x14ac:dyDescent="0.2">
      <c r="A1031" s="72" t="s">
        <v>1512</v>
      </c>
      <c r="B1031" s="66" t="s">
        <v>2360</v>
      </c>
      <c r="C1031" s="67">
        <v>55</v>
      </c>
      <c r="D1031" s="67" t="s">
        <v>340</v>
      </c>
      <c r="E1031" s="71">
        <v>8.9508503021907798E-2</v>
      </c>
      <c r="F1031" s="68">
        <v>35.512129380053899</v>
      </c>
      <c r="G1031" s="71">
        <v>0.25</v>
      </c>
      <c r="H1031" s="68">
        <v>51.415094339622598</v>
      </c>
      <c r="I1031" s="71">
        <v>1.8525509065723499E-2</v>
      </c>
      <c r="J1031" s="68">
        <v>47.776280323450102</v>
      </c>
      <c r="K1031" s="71">
        <v>0</v>
      </c>
      <c r="L1031" s="68">
        <v>77.493261455525598</v>
      </c>
    </row>
    <row r="1032" spans="1:12" x14ac:dyDescent="0.2">
      <c r="A1032" s="72" t="s">
        <v>2361</v>
      </c>
      <c r="B1032" s="66" t="s">
        <v>2362</v>
      </c>
      <c r="C1032" s="67">
        <v>55</v>
      </c>
      <c r="D1032" s="67" t="s">
        <v>340</v>
      </c>
      <c r="E1032" s="71">
        <v>0.14724717327603701</v>
      </c>
      <c r="F1032" s="68">
        <v>84.770889487870605</v>
      </c>
      <c r="G1032" s="71">
        <v>0.27361265780607802</v>
      </c>
      <c r="H1032" s="68">
        <v>81.671159029649601</v>
      </c>
      <c r="I1032" s="71">
        <v>0.16812886202203201</v>
      </c>
      <c r="J1032" s="68">
        <v>89.622641509434004</v>
      </c>
      <c r="K1032" s="71">
        <v>0</v>
      </c>
      <c r="L1032" s="68">
        <v>77.493261455525598</v>
      </c>
    </row>
    <row r="1033" spans="1:12" x14ac:dyDescent="0.2">
      <c r="A1033" s="72" t="s">
        <v>2363</v>
      </c>
      <c r="B1033" s="66" t="s">
        <v>2364</v>
      </c>
      <c r="C1033" s="67">
        <v>55</v>
      </c>
      <c r="D1033" s="67" t="s">
        <v>340</v>
      </c>
      <c r="E1033" s="71">
        <v>0.15411870677220499</v>
      </c>
      <c r="F1033" s="68">
        <v>86.051212938005406</v>
      </c>
      <c r="G1033" s="71">
        <v>0.25408230750418498</v>
      </c>
      <c r="H1033" s="68">
        <v>61.927223719676498</v>
      </c>
      <c r="I1033" s="71">
        <v>0.20827381281242999</v>
      </c>
      <c r="J1033" s="68">
        <v>92.452830188679201</v>
      </c>
      <c r="K1033" s="71">
        <v>0</v>
      </c>
      <c r="L1033" s="68">
        <v>77.493261455525598</v>
      </c>
    </row>
    <row r="1034" spans="1:12" x14ac:dyDescent="0.2">
      <c r="A1034" s="72" t="s">
        <v>2365</v>
      </c>
      <c r="B1034" s="66" t="s">
        <v>2366</v>
      </c>
      <c r="C1034" s="67">
        <v>55</v>
      </c>
      <c r="D1034" s="67" t="s">
        <v>340</v>
      </c>
      <c r="E1034" s="71">
        <v>8.3543066986758105E-2</v>
      </c>
      <c r="F1034" s="68">
        <v>8.9622641509433993</v>
      </c>
      <c r="G1034" s="71">
        <v>0.25</v>
      </c>
      <c r="H1034" s="68">
        <v>51.415094339622598</v>
      </c>
      <c r="I1034" s="71">
        <v>6.2920096027419198E-4</v>
      </c>
      <c r="J1034" s="68">
        <v>0.74123989218328801</v>
      </c>
      <c r="K1034" s="71">
        <v>0</v>
      </c>
      <c r="L1034" s="68">
        <v>77.493261455525598</v>
      </c>
    </row>
    <row r="1035" spans="1:12" x14ac:dyDescent="0.2">
      <c r="A1035" s="72" t="s">
        <v>2367</v>
      </c>
      <c r="B1035" s="66" t="s">
        <v>2368</v>
      </c>
      <c r="C1035" s="67">
        <v>55</v>
      </c>
      <c r="D1035" s="67" t="s">
        <v>340</v>
      </c>
      <c r="E1035" s="71">
        <v>9.2466476061404498E-2</v>
      </c>
      <c r="F1035" s="68">
        <v>43.194070080862502</v>
      </c>
      <c r="G1035" s="71">
        <v>0.25084073177293498</v>
      </c>
      <c r="H1035" s="68">
        <v>53.908355795148204</v>
      </c>
      <c r="I1035" s="71">
        <v>2.6558696411278199E-2</v>
      </c>
      <c r="J1035" s="68">
        <v>56.401617250673901</v>
      </c>
      <c r="K1035" s="71">
        <v>0</v>
      </c>
      <c r="L1035" s="68">
        <v>77.493261455525598</v>
      </c>
    </row>
    <row r="1036" spans="1:12" x14ac:dyDescent="0.2">
      <c r="A1036" s="72" t="s">
        <v>2369</v>
      </c>
      <c r="B1036" s="66" t="s">
        <v>2370</v>
      </c>
      <c r="C1036" s="67">
        <v>55</v>
      </c>
      <c r="D1036" s="67" t="s">
        <v>340</v>
      </c>
      <c r="E1036" s="71">
        <v>8.7230035086926394E-2</v>
      </c>
      <c r="F1036" s="68">
        <v>27.2911051212938</v>
      </c>
      <c r="G1036" s="71">
        <v>0.25</v>
      </c>
      <c r="H1036" s="68">
        <v>51.415094339622598</v>
      </c>
      <c r="I1036" s="71">
        <v>1.1690105260779101E-2</v>
      </c>
      <c r="J1036" s="68">
        <v>36.118598382749298</v>
      </c>
      <c r="K1036" s="71">
        <v>0</v>
      </c>
      <c r="L1036" s="68">
        <v>77.493261455525598</v>
      </c>
    </row>
    <row r="1037" spans="1:12" x14ac:dyDescent="0.2">
      <c r="A1037" s="72" t="s">
        <v>2371</v>
      </c>
      <c r="B1037" s="66" t="s">
        <v>2372</v>
      </c>
      <c r="C1037" s="67">
        <v>55</v>
      </c>
      <c r="D1037" s="67" t="s">
        <v>340</v>
      </c>
      <c r="E1037" s="71">
        <v>8.4653676859365506E-2</v>
      </c>
      <c r="F1037" s="68">
        <v>14.420485175202201</v>
      </c>
      <c r="G1037" s="71">
        <v>0.25</v>
      </c>
      <c r="H1037" s="68">
        <v>51.415094339622598</v>
      </c>
      <c r="I1037" s="71">
        <v>3.9610305780964699E-3</v>
      </c>
      <c r="J1037" s="68">
        <v>12.870619946091599</v>
      </c>
      <c r="K1037" s="71">
        <v>0</v>
      </c>
      <c r="L1037" s="68">
        <v>77.493261455525598</v>
      </c>
    </row>
    <row r="1038" spans="1:12" x14ac:dyDescent="0.2">
      <c r="A1038" s="72" t="s">
        <v>2373</v>
      </c>
      <c r="B1038" s="66" t="s">
        <v>2374</v>
      </c>
      <c r="C1038" s="67">
        <v>55</v>
      </c>
      <c r="D1038" s="67" t="s">
        <v>340</v>
      </c>
      <c r="E1038" s="71">
        <v>8.98846738118112E-2</v>
      </c>
      <c r="F1038" s="68">
        <v>37.331536388140201</v>
      </c>
      <c r="G1038" s="71">
        <v>0.25</v>
      </c>
      <c r="H1038" s="68">
        <v>51.415094339622598</v>
      </c>
      <c r="I1038" s="71">
        <v>1.96540214354336E-2</v>
      </c>
      <c r="J1038" s="68">
        <v>50.134770889487903</v>
      </c>
      <c r="K1038" s="71">
        <v>0</v>
      </c>
      <c r="L1038" s="68">
        <v>77.493261455525598</v>
      </c>
    </row>
    <row r="1039" spans="1:12" x14ac:dyDescent="0.2">
      <c r="A1039" s="72" t="s">
        <v>371</v>
      </c>
      <c r="B1039" s="66" t="s">
        <v>2375</v>
      </c>
      <c r="C1039" s="67">
        <v>55</v>
      </c>
      <c r="D1039" s="67" t="s">
        <v>340</v>
      </c>
      <c r="E1039" s="71">
        <v>8.5379972272745394E-2</v>
      </c>
      <c r="F1039" s="68">
        <v>18.194070080862499</v>
      </c>
      <c r="G1039" s="71">
        <v>0.25</v>
      </c>
      <c r="H1039" s="68">
        <v>51.415094339622598</v>
      </c>
      <c r="I1039" s="71">
        <v>6.1399168182361902E-3</v>
      </c>
      <c r="J1039" s="68">
        <v>21.0916442048518</v>
      </c>
      <c r="K1039" s="71">
        <v>0</v>
      </c>
      <c r="L1039" s="68">
        <v>77.493261455525598</v>
      </c>
    </row>
    <row r="1040" spans="1:12" x14ac:dyDescent="0.2">
      <c r="A1040" s="72" t="s">
        <v>2376</v>
      </c>
      <c r="B1040" s="66" t="s">
        <v>2377</v>
      </c>
      <c r="C1040" s="67">
        <v>55</v>
      </c>
      <c r="D1040" s="67" t="s">
        <v>340</v>
      </c>
      <c r="E1040" s="71">
        <v>0.12770547547390601</v>
      </c>
      <c r="F1040" s="68">
        <v>78.7735849056604</v>
      </c>
      <c r="G1040" s="71">
        <v>0.25</v>
      </c>
      <c r="H1040" s="68">
        <v>51.415094339622598</v>
      </c>
      <c r="I1040" s="71">
        <v>0.133116426421717</v>
      </c>
      <c r="J1040" s="68">
        <v>86.253369272237194</v>
      </c>
      <c r="K1040" s="71">
        <v>0</v>
      </c>
      <c r="L1040" s="68">
        <v>77.493261455525598</v>
      </c>
    </row>
    <row r="1041" spans="1:12" x14ac:dyDescent="0.2">
      <c r="A1041" s="72" t="s">
        <v>2378</v>
      </c>
      <c r="B1041" s="66" t="s">
        <v>2379</v>
      </c>
      <c r="C1041" s="67">
        <v>55</v>
      </c>
      <c r="D1041" s="67" t="s">
        <v>340</v>
      </c>
      <c r="E1041" s="71">
        <v>8.8198350753563998E-2</v>
      </c>
      <c r="F1041" s="68">
        <v>31.536388140161701</v>
      </c>
      <c r="G1041" s="71">
        <v>0.25252219531880499</v>
      </c>
      <c r="H1041" s="68">
        <v>58.288409703504001</v>
      </c>
      <c r="I1041" s="71">
        <v>1.20728569418867E-2</v>
      </c>
      <c r="J1041" s="68">
        <v>37.129380053908399</v>
      </c>
      <c r="K1041" s="71">
        <v>0</v>
      </c>
      <c r="L1041" s="68">
        <v>77.493261455525598</v>
      </c>
    </row>
    <row r="1042" spans="1:12" x14ac:dyDescent="0.2">
      <c r="A1042" s="72" t="s">
        <v>2380</v>
      </c>
      <c r="B1042" s="66" t="s">
        <v>2381</v>
      </c>
      <c r="C1042" s="67">
        <v>55</v>
      </c>
      <c r="D1042" s="67" t="s">
        <v>340</v>
      </c>
      <c r="E1042" s="71">
        <v>8.9806478609695595E-2</v>
      </c>
      <c r="F1042" s="68">
        <v>36.792452830188701</v>
      </c>
      <c r="G1042" s="71">
        <v>0.25</v>
      </c>
      <c r="H1042" s="68">
        <v>51.415094339622598</v>
      </c>
      <c r="I1042" s="71">
        <v>1.9419435829086801E-2</v>
      </c>
      <c r="J1042" s="68">
        <v>49.595687331536404</v>
      </c>
      <c r="K1042" s="71">
        <v>0</v>
      </c>
      <c r="L1042" s="68">
        <v>77.493261455525598</v>
      </c>
    </row>
    <row r="1043" spans="1:12" x14ac:dyDescent="0.2">
      <c r="A1043" s="72" t="s">
        <v>2382</v>
      </c>
      <c r="B1043" s="66" t="s">
        <v>2383</v>
      </c>
      <c r="C1043" s="67">
        <v>55</v>
      </c>
      <c r="D1043" s="67" t="s">
        <v>340</v>
      </c>
      <c r="E1043" s="71">
        <v>0.118233410620682</v>
      </c>
      <c r="F1043" s="68">
        <v>73.450134770889505</v>
      </c>
      <c r="G1043" s="71">
        <v>0.27858488008976201</v>
      </c>
      <c r="H1043" s="68">
        <v>83.827493261455501</v>
      </c>
      <c r="I1043" s="71">
        <v>3.4169043047452302E-2</v>
      </c>
      <c r="J1043" s="68">
        <v>61.185983827493303</v>
      </c>
      <c r="K1043" s="71">
        <v>4.1946308724832002E-2</v>
      </c>
      <c r="L1043" s="68">
        <v>87.803234501347703</v>
      </c>
    </row>
    <row r="1044" spans="1:12" x14ac:dyDescent="0.2">
      <c r="A1044" s="72" t="s">
        <v>2384</v>
      </c>
      <c r="B1044" s="66" t="s">
        <v>2385</v>
      </c>
      <c r="C1044" s="67">
        <v>55</v>
      </c>
      <c r="D1044" s="67" t="s">
        <v>340</v>
      </c>
      <c r="E1044" s="71">
        <v>9.0296531586647494E-2</v>
      </c>
      <c r="F1044" s="68">
        <v>38.544474393530997</v>
      </c>
      <c r="G1044" s="71">
        <v>0.25</v>
      </c>
      <c r="H1044" s="68">
        <v>51.415094339622598</v>
      </c>
      <c r="I1044" s="71">
        <v>2.0889594759942599E-2</v>
      </c>
      <c r="J1044" s="68">
        <v>51.549865229110502</v>
      </c>
      <c r="K1044" s="71">
        <v>0</v>
      </c>
      <c r="L1044" s="68">
        <v>77.493261455525598</v>
      </c>
    </row>
    <row r="1045" spans="1:12" x14ac:dyDescent="0.2">
      <c r="A1045" s="72" t="s">
        <v>2386</v>
      </c>
      <c r="B1045" s="66" t="s">
        <v>2387</v>
      </c>
      <c r="C1045" s="67">
        <v>55</v>
      </c>
      <c r="D1045" s="67" t="s">
        <v>340</v>
      </c>
      <c r="E1045" s="71">
        <v>0.121321144496148</v>
      </c>
      <c r="F1045" s="68">
        <v>75.067385444743906</v>
      </c>
      <c r="G1045" s="71">
        <v>0.25452896412623</v>
      </c>
      <c r="H1045" s="68">
        <v>63.342318059299203</v>
      </c>
      <c r="I1045" s="71">
        <v>0.109434469362214</v>
      </c>
      <c r="J1045" s="68">
        <v>82.816711590296507</v>
      </c>
      <c r="K1045" s="71">
        <v>0</v>
      </c>
      <c r="L1045" s="68">
        <v>77.493261455525598</v>
      </c>
    </row>
    <row r="1046" spans="1:12" x14ac:dyDescent="0.2">
      <c r="A1046" s="72" t="s">
        <v>2388</v>
      </c>
      <c r="B1046" s="66" t="s">
        <v>2389</v>
      </c>
      <c r="C1046" s="67">
        <v>55</v>
      </c>
      <c r="D1046" s="67" t="s">
        <v>340</v>
      </c>
      <c r="E1046" s="71">
        <v>0.104359005380109</v>
      </c>
      <c r="F1046" s="68">
        <v>61.792452830188701</v>
      </c>
      <c r="G1046" s="71">
        <v>0.26723752983959798</v>
      </c>
      <c r="H1046" s="68">
        <v>77.762803234501305</v>
      </c>
      <c r="I1046" s="71">
        <v>4.58394863007286E-2</v>
      </c>
      <c r="J1046" s="68">
        <v>66.711590296495999</v>
      </c>
      <c r="K1046" s="71">
        <v>0</v>
      </c>
      <c r="L1046" s="68">
        <v>77.493261455525598</v>
      </c>
    </row>
    <row r="1047" spans="1:12" x14ac:dyDescent="0.2">
      <c r="A1047" s="72" t="s">
        <v>2390</v>
      </c>
      <c r="B1047" s="66" t="s">
        <v>2391</v>
      </c>
      <c r="C1047" s="67">
        <v>55</v>
      </c>
      <c r="D1047" s="67" t="s">
        <v>340</v>
      </c>
      <c r="E1047" s="71">
        <v>9.8024139225490803E-2</v>
      </c>
      <c r="F1047" s="68">
        <v>53.975741239892201</v>
      </c>
      <c r="G1047" s="71">
        <v>0.25777803320934001</v>
      </c>
      <c r="H1047" s="68">
        <v>69.541778975741195</v>
      </c>
      <c r="I1047" s="71">
        <v>3.6294384467132602E-2</v>
      </c>
      <c r="J1047" s="68">
        <v>62.466307277627998</v>
      </c>
      <c r="K1047" s="71">
        <v>0</v>
      </c>
      <c r="L1047" s="68">
        <v>77.493261455525598</v>
      </c>
    </row>
    <row r="1048" spans="1:12" x14ac:dyDescent="0.2">
      <c r="A1048" s="72" t="s">
        <v>2392</v>
      </c>
      <c r="B1048" s="66" t="s">
        <v>2393</v>
      </c>
      <c r="C1048" s="67">
        <v>55</v>
      </c>
      <c r="D1048" s="67" t="s">
        <v>340</v>
      </c>
      <c r="E1048" s="71">
        <v>9.3773801933200104E-2</v>
      </c>
      <c r="F1048" s="68">
        <v>46.832884097034999</v>
      </c>
      <c r="G1048" s="71">
        <v>0.26513317191283298</v>
      </c>
      <c r="H1048" s="68">
        <v>76.886792452830207</v>
      </c>
      <c r="I1048" s="71">
        <v>1.6188233886767298E-2</v>
      </c>
      <c r="J1048" s="68">
        <v>44.474393530997297</v>
      </c>
      <c r="K1048" s="71">
        <v>0</v>
      </c>
      <c r="L1048" s="68">
        <v>77.493261455525598</v>
      </c>
    </row>
    <row r="1049" spans="1:12" x14ac:dyDescent="0.2">
      <c r="A1049" s="72" t="s">
        <v>2394</v>
      </c>
      <c r="B1049" s="66" t="s">
        <v>2395</v>
      </c>
      <c r="C1049" s="67">
        <v>55</v>
      </c>
      <c r="D1049" s="67" t="s">
        <v>340</v>
      </c>
      <c r="E1049" s="71">
        <v>8.65243924056113E-2</v>
      </c>
      <c r="F1049" s="68">
        <v>23.7870619946092</v>
      </c>
      <c r="G1049" s="71">
        <v>0.247681802471834</v>
      </c>
      <c r="H1049" s="68">
        <v>15.026954177897601</v>
      </c>
      <c r="I1049" s="71">
        <v>1.18913747449999E-2</v>
      </c>
      <c r="J1049" s="68">
        <v>36.522911051212901</v>
      </c>
      <c r="K1049" s="71">
        <v>0</v>
      </c>
      <c r="L1049" s="68">
        <v>77.493261455525598</v>
      </c>
    </row>
    <row r="1050" spans="1:12" x14ac:dyDescent="0.2">
      <c r="A1050" s="72" t="s">
        <v>2396</v>
      </c>
      <c r="B1050" s="66" t="s">
        <v>2397</v>
      </c>
      <c r="C1050" s="67">
        <v>55</v>
      </c>
      <c r="D1050" s="67" t="s">
        <v>340</v>
      </c>
      <c r="E1050" s="71">
        <v>8.6461724234081203E-2</v>
      </c>
      <c r="F1050" s="68">
        <v>23.450134770889498</v>
      </c>
      <c r="G1050" s="71">
        <v>0.25252219531880499</v>
      </c>
      <c r="H1050" s="68">
        <v>58.288409703504001</v>
      </c>
      <c r="I1050" s="71">
        <v>6.8629773834381399E-3</v>
      </c>
      <c r="J1050" s="68">
        <v>23.584905660377402</v>
      </c>
      <c r="K1050" s="71">
        <v>0</v>
      </c>
      <c r="L1050" s="68">
        <v>77.493261455525598</v>
      </c>
    </row>
    <row r="1051" spans="1:12" x14ac:dyDescent="0.2">
      <c r="A1051" s="72" t="s">
        <v>2398</v>
      </c>
      <c r="B1051" s="66" t="s">
        <v>2399</v>
      </c>
      <c r="C1051" s="67">
        <v>55</v>
      </c>
      <c r="D1051" s="67" t="s">
        <v>340</v>
      </c>
      <c r="E1051" s="71">
        <v>8.9089237281298306E-2</v>
      </c>
      <c r="F1051" s="68">
        <v>34.501347708894897</v>
      </c>
      <c r="G1051" s="71">
        <v>0.25588512241054601</v>
      </c>
      <c r="H1051" s="68">
        <v>66.9137466307278</v>
      </c>
      <c r="I1051" s="71">
        <v>1.1382589433348699E-2</v>
      </c>
      <c r="J1051" s="68">
        <v>35.512129380053899</v>
      </c>
      <c r="K1051" s="71">
        <v>0</v>
      </c>
      <c r="L1051" s="68">
        <v>77.493261455525598</v>
      </c>
    </row>
    <row r="1052" spans="1:12" x14ac:dyDescent="0.2">
      <c r="A1052" s="72" t="s">
        <v>564</v>
      </c>
      <c r="B1052" s="66" t="s">
        <v>2400</v>
      </c>
      <c r="C1052" s="67">
        <v>55</v>
      </c>
      <c r="D1052" s="67" t="s">
        <v>340</v>
      </c>
      <c r="E1052" s="71">
        <v>8.7923479981140903E-2</v>
      </c>
      <c r="F1052" s="68">
        <v>30.188679245283002</v>
      </c>
      <c r="G1052" s="71">
        <v>0.25588512241054601</v>
      </c>
      <c r="H1052" s="68">
        <v>66.9137466307278</v>
      </c>
      <c r="I1052" s="71">
        <v>7.8853175328764593E-3</v>
      </c>
      <c r="J1052" s="68">
        <v>26.6172506738544</v>
      </c>
      <c r="K1052" s="71">
        <v>0</v>
      </c>
      <c r="L1052" s="68">
        <v>77.493261455525598</v>
      </c>
    </row>
    <row r="1053" spans="1:12" x14ac:dyDescent="0.2">
      <c r="A1053" s="72" t="s">
        <v>2401</v>
      </c>
      <c r="B1053" s="66" t="s">
        <v>2402</v>
      </c>
      <c r="C1053" s="67">
        <v>55</v>
      </c>
      <c r="D1053" s="67" t="s">
        <v>340</v>
      </c>
      <c r="E1053" s="71">
        <v>8.9242907560935794E-2</v>
      </c>
      <c r="F1053" s="68">
        <v>34.770889487870598</v>
      </c>
      <c r="G1053" s="71">
        <v>0.25455438520662899</v>
      </c>
      <c r="H1053" s="68">
        <v>63.544474393530997</v>
      </c>
      <c r="I1053" s="71">
        <v>1.3174337476178801E-2</v>
      </c>
      <c r="J1053" s="68">
        <v>39.150943396226403</v>
      </c>
      <c r="K1053" s="71">
        <v>0</v>
      </c>
      <c r="L1053" s="68">
        <v>77.493261455525598</v>
      </c>
    </row>
    <row r="1054" spans="1:12" x14ac:dyDescent="0.2">
      <c r="A1054" s="72" t="s">
        <v>2403</v>
      </c>
      <c r="B1054" s="66" t="s">
        <v>2404</v>
      </c>
      <c r="C1054" s="67">
        <v>55</v>
      </c>
      <c r="D1054" s="67" t="s">
        <v>340</v>
      </c>
      <c r="E1054" s="71">
        <v>8.5089431028010407E-2</v>
      </c>
      <c r="F1054" s="68">
        <v>16.778975741239901</v>
      </c>
      <c r="G1054" s="71">
        <v>0.25</v>
      </c>
      <c r="H1054" s="68">
        <v>51.415094339622598</v>
      </c>
      <c r="I1054" s="71">
        <v>5.2682930840311504E-3</v>
      </c>
      <c r="J1054" s="68">
        <v>18.059299191374699</v>
      </c>
      <c r="K1054" s="71">
        <v>0</v>
      </c>
      <c r="L1054" s="68">
        <v>77.493261455525598</v>
      </c>
    </row>
    <row r="1055" spans="1:12" x14ac:dyDescent="0.2">
      <c r="A1055" s="72" t="s">
        <v>2405</v>
      </c>
      <c r="B1055" s="66" t="s">
        <v>2406</v>
      </c>
      <c r="C1055" s="67">
        <v>55</v>
      </c>
      <c r="D1055" s="67" t="s">
        <v>340</v>
      </c>
      <c r="E1055" s="71">
        <v>9.5099223972206007E-2</v>
      </c>
      <c r="F1055" s="68">
        <v>49.393530997304602</v>
      </c>
      <c r="G1055" s="71">
        <v>0.25924804950228703</v>
      </c>
      <c r="H1055" s="68">
        <v>71.428571428571402</v>
      </c>
      <c r="I1055" s="71">
        <v>2.6049622414331199E-2</v>
      </c>
      <c r="J1055" s="68">
        <v>55.862533692722401</v>
      </c>
      <c r="K1055" s="71">
        <v>0</v>
      </c>
      <c r="L1055" s="68">
        <v>77.493261455525598</v>
      </c>
    </row>
    <row r="1056" spans="1:12" x14ac:dyDescent="0.2">
      <c r="A1056" s="72" t="s">
        <v>2407</v>
      </c>
      <c r="B1056" s="66" t="s">
        <v>2408</v>
      </c>
      <c r="C1056" s="67">
        <v>55</v>
      </c>
      <c r="D1056" s="67" t="s">
        <v>340</v>
      </c>
      <c r="E1056" s="71">
        <v>0.10379471351446699</v>
      </c>
      <c r="F1056" s="68">
        <v>61.320754716981099</v>
      </c>
      <c r="G1056" s="71">
        <v>0.26092951304815698</v>
      </c>
      <c r="H1056" s="68">
        <v>73.584905660377402</v>
      </c>
      <c r="I1056" s="71">
        <v>8.5083187704128108E-3</v>
      </c>
      <c r="J1056" s="68">
        <v>28.167115902965001</v>
      </c>
      <c r="K1056" s="71">
        <v>4.1946308724832002E-2</v>
      </c>
      <c r="L1056" s="68">
        <v>87.803234501347703</v>
      </c>
    </row>
    <row r="1057" spans="1:12" x14ac:dyDescent="0.2">
      <c r="A1057" s="72" t="s">
        <v>2409</v>
      </c>
      <c r="B1057" s="66" t="s">
        <v>2410</v>
      </c>
      <c r="C1057" s="67">
        <v>71</v>
      </c>
      <c r="D1057" s="67" t="s">
        <v>340</v>
      </c>
      <c r="E1057" s="71">
        <v>9.2261950843114199E-2</v>
      </c>
      <c r="F1057" s="68">
        <v>42.857142857142897</v>
      </c>
      <c r="G1057" s="71">
        <v>0.18990509413876999</v>
      </c>
      <c r="H1057" s="68">
        <v>6.8733153638814004</v>
      </c>
      <c r="I1057" s="71">
        <v>2.98814094090824E-3</v>
      </c>
      <c r="J1057" s="68">
        <v>9.4339622641509404</v>
      </c>
      <c r="K1057" s="71">
        <v>8.3892617449664003E-2</v>
      </c>
      <c r="L1057" s="68">
        <v>93.126684636118597</v>
      </c>
    </row>
    <row r="1058" spans="1:12" x14ac:dyDescent="0.2">
      <c r="A1058" s="72" t="s">
        <v>2411</v>
      </c>
      <c r="B1058" s="66" t="s">
        <v>2412</v>
      </c>
      <c r="C1058" s="67">
        <v>55</v>
      </c>
      <c r="D1058" s="67" t="s">
        <v>340</v>
      </c>
      <c r="E1058" s="71">
        <v>9.4830133102499506E-2</v>
      </c>
      <c r="F1058" s="68">
        <v>48.787061994609203</v>
      </c>
      <c r="G1058" s="71">
        <v>0.25</v>
      </c>
      <c r="H1058" s="68">
        <v>51.415094339622598</v>
      </c>
      <c r="I1058" s="71">
        <v>1.3517244945082701E-2</v>
      </c>
      <c r="J1058" s="68">
        <v>40.296495956873301</v>
      </c>
      <c r="K1058" s="71">
        <v>2.0973154362416001E-2</v>
      </c>
      <c r="L1058" s="68">
        <v>84.029649595687303</v>
      </c>
    </row>
    <row r="1059" spans="1:12" x14ac:dyDescent="0.2">
      <c r="A1059" s="72" t="s">
        <v>2413</v>
      </c>
      <c r="B1059" s="66" t="s">
        <v>2414</v>
      </c>
      <c r="C1059" s="67">
        <v>55</v>
      </c>
      <c r="D1059" s="67" t="s">
        <v>340</v>
      </c>
      <c r="E1059" s="71">
        <v>0.11515595714094699</v>
      </c>
      <c r="F1059" s="68">
        <v>71.024258760107799</v>
      </c>
      <c r="G1059" s="71">
        <v>0.249999998884435</v>
      </c>
      <c r="H1059" s="68">
        <v>22.102425876010798</v>
      </c>
      <c r="I1059" s="71">
        <v>1.1575255088741101E-2</v>
      </c>
      <c r="J1059" s="68">
        <v>35.983827493261501</v>
      </c>
      <c r="K1059" s="71">
        <v>8.3892617449664003E-2</v>
      </c>
      <c r="L1059" s="68">
        <v>93.126684636118597</v>
      </c>
    </row>
    <row r="1060" spans="1:12" x14ac:dyDescent="0.2">
      <c r="A1060" s="72" t="s">
        <v>2415</v>
      </c>
      <c r="B1060" s="66" t="s">
        <v>2416</v>
      </c>
      <c r="C1060" s="67">
        <v>55</v>
      </c>
      <c r="D1060" s="67" t="s">
        <v>340</v>
      </c>
      <c r="E1060" s="71">
        <v>0.100703290573673</v>
      </c>
      <c r="F1060" s="68">
        <v>58.153638814016198</v>
      </c>
      <c r="G1060" s="71">
        <v>0.24999999765056199</v>
      </c>
      <c r="H1060" s="68">
        <v>21.3611859838275</v>
      </c>
      <c r="I1060" s="71">
        <v>1.01635653456241E-2</v>
      </c>
      <c r="J1060" s="68">
        <v>32.547169811320799</v>
      </c>
      <c r="K1060" s="71">
        <v>4.1946308724832002E-2</v>
      </c>
      <c r="L1060" s="68">
        <v>87.803234501347703</v>
      </c>
    </row>
    <row r="1061" spans="1:12" x14ac:dyDescent="0.2">
      <c r="A1061" s="72" t="s">
        <v>2417</v>
      </c>
      <c r="B1061" s="66" t="s">
        <v>2418</v>
      </c>
      <c r="C1061" s="67">
        <v>55</v>
      </c>
      <c r="D1061" s="67" t="s">
        <v>340</v>
      </c>
      <c r="E1061" s="71">
        <v>0.123548472763461</v>
      </c>
      <c r="F1061" s="68">
        <v>76.415094339622598</v>
      </c>
      <c r="G1061" s="71">
        <v>0.24999999949040799</v>
      </c>
      <c r="H1061" s="68">
        <v>22.8436657681941</v>
      </c>
      <c r="I1061" s="71">
        <v>0.12064541879997399</v>
      </c>
      <c r="J1061" s="68">
        <v>84.299191374663096</v>
      </c>
      <c r="K1061" s="71">
        <v>0</v>
      </c>
      <c r="L1061" s="68">
        <v>77.493261455525598</v>
      </c>
    </row>
    <row r="1062" spans="1:12" x14ac:dyDescent="0.2">
      <c r="A1062" s="72" t="s">
        <v>2419</v>
      </c>
      <c r="B1062" s="66" t="s">
        <v>2420</v>
      </c>
      <c r="C1062" s="67">
        <v>55</v>
      </c>
      <c r="D1062" s="67" t="s">
        <v>340</v>
      </c>
      <c r="E1062" s="71">
        <v>0.12750932785772601</v>
      </c>
      <c r="F1062" s="68">
        <v>78.638814016172503</v>
      </c>
      <c r="G1062" s="71">
        <v>0.25874461406774102</v>
      </c>
      <c r="H1062" s="68">
        <v>70.485175202156299</v>
      </c>
      <c r="I1062" s="71">
        <v>0.123783369505439</v>
      </c>
      <c r="J1062" s="68">
        <v>84.838274932614596</v>
      </c>
      <c r="K1062" s="71">
        <v>0</v>
      </c>
      <c r="L1062" s="68">
        <v>77.493261455525598</v>
      </c>
    </row>
    <row r="1063" spans="1:12" x14ac:dyDescent="0.2">
      <c r="A1063" s="72" t="s">
        <v>2421</v>
      </c>
      <c r="B1063" s="66" t="s">
        <v>2422</v>
      </c>
      <c r="C1063" s="67">
        <v>55</v>
      </c>
      <c r="D1063" s="67" t="s">
        <v>340</v>
      </c>
      <c r="E1063" s="71">
        <v>0.108739078305411</v>
      </c>
      <c r="F1063" s="68">
        <v>66.778975741239904</v>
      </c>
      <c r="G1063" s="71">
        <v>0.24999999999921399</v>
      </c>
      <c r="H1063" s="68">
        <v>26.2129380053908</v>
      </c>
      <c r="I1063" s="71">
        <v>5.5244080554603101E-2</v>
      </c>
      <c r="J1063" s="68">
        <v>70.687331536388101</v>
      </c>
      <c r="K1063" s="71">
        <v>2.0973154362416001E-2</v>
      </c>
      <c r="L1063" s="68">
        <v>84.029649595687303</v>
      </c>
    </row>
    <row r="1064" spans="1:12" x14ac:dyDescent="0.2">
      <c r="A1064" s="72" t="s">
        <v>2423</v>
      </c>
      <c r="B1064" s="66" t="s">
        <v>2424</v>
      </c>
      <c r="C1064" s="67">
        <v>55</v>
      </c>
      <c r="D1064" s="67" t="s">
        <v>340</v>
      </c>
      <c r="E1064" s="71">
        <v>9.32000451192673E-2</v>
      </c>
      <c r="F1064" s="68">
        <v>45.283018867924497</v>
      </c>
      <c r="G1064" s="71">
        <v>0.193258222047058</v>
      </c>
      <c r="H1064" s="68">
        <v>7.2776280323450102</v>
      </c>
      <c r="I1064" s="71">
        <v>6.5368758948327693E-2</v>
      </c>
      <c r="J1064" s="68">
        <v>73.517520215633397</v>
      </c>
      <c r="K1064" s="71">
        <v>2.0973154362416001E-2</v>
      </c>
      <c r="L1064" s="68">
        <v>84.029649595687303</v>
      </c>
    </row>
    <row r="1065" spans="1:12" x14ac:dyDescent="0.2">
      <c r="A1065" s="72" t="s">
        <v>2425</v>
      </c>
      <c r="B1065" s="66" t="s">
        <v>2426</v>
      </c>
      <c r="C1065" s="67">
        <v>55</v>
      </c>
      <c r="D1065" s="67" t="s">
        <v>340</v>
      </c>
      <c r="E1065" s="71">
        <v>0.11295335190896399</v>
      </c>
      <c r="F1065" s="68">
        <v>69.541778975741195</v>
      </c>
      <c r="G1065" s="71">
        <v>0.24848237174131499</v>
      </c>
      <c r="H1065" s="68">
        <v>15.9703504043127</v>
      </c>
      <c r="I1065" s="71">
        <v>6.9404529623162403E-2</v>
      </c>
      <c r="J1065" s="68">
        <v>74.595687331536396</v>
      </c>
      <c r="K1065" s="71">
        <v>2.0973154362416001E-2</v>
      </c>
      <c r="L1065" s="68">
        <v>84.029649595687303</v>
      </c>
    </row>
    <row r="1066" spans="1:12" x14ac:dyDescent="0.2">
      <c r="A1066" s="72" t="s">
        <v>2427</v>
      </c>
      <c r="B1066" s="66" t="s">
        <v>2428</v>
      </c>
      <c r="C1066" s="67">
        <v>55</v>
      </c>
      <c r="D1066" s="67" t="s">
        <v>340</v>
      </c>
      <c r="E1066" s="71">
        <v>0.115885132482046</v>
      </c>
      <c r="F1066" s="68">
        <v>71.630727762803204</v>
      </c>
      <c r="G1066" s="71">
        <v>0.24990359026684</v>
      </c>
      <c r="H1066" s="68">
        <v>18.800539083558</v>
      </c>
      <c r="I1066" s="71">
        <v>7.6778652816880705E-2</v>
      </c>
      <c r="J1066" s="68">
        <v>76.886792452830207</v>
      </c>
      <c r="K1066" s="71">
        <v>2.0973154362416001E-2</v>
      </c>
      <c r="L1066" s="68">
        <v>84.029649595687303</v>
      </c>
    </row>
    <row r="1067" spans="1:12" x14ac:dyDescent="0.2">
      <c r="A1067" s="72" t="s">
        <v>2429</v>
      </c>
      <c r="B1067" s="66" t="s">
        <v>2430</v>
      </c>
      <c r="C1067" s="67">
        <v>55</v>
      </c>
      <c r="D1067" s="67" t="s">
        <v>340</v>
      </c>
      <c r="E1067" s="71">
        <v>8.7016305289726703E-2</v>
      </c>
      <c r="F1067" s="68">
        <v>26.6172506738544</v>
      </c>
      <c r="G1067" s="71">
        <v>0.25924804950228703</v>
      </c>
      <c r="H1067" s="68">
        <v>71.428571428571402</v>
      </c>
      <c r="I1067" s="71">
        <v>1.80086636689327E-3</v>
      </c>
      <c r="J1067" s="68">
        <v>4.0431266846361202</v>
      </c>
      <c r="K1067" s="71">
        <v>0</v>
      </c>
      <c r="L1067" s="68">
        <v>77.493261455525598</v>
      </c>
    </row>
    <row r="1068" spans="1:12" x14ac:dyDescent="0.2">
      <c r="A1068" s="72" t="s">
        <v>2431</v>
      </c>
      <c r="B1068" s="66" t="s">
        <v>2432</v>
      </c>
      <c r="C1068" s="67">
        <v>55</v>
      </c>
      <c r="D1068" s="67" t="s">
        <v>340</v>
      </c>
      <c r="E1068" s="71">
        <v>0.111907455282134</v>
      </c>
      <c r="F1068" s="68">
        <v>69.002695417789795</v>
      </c>
      <c r="G1068" s="71">
        <v>0.31425139832378302</v>
      </c>
      <c r="H1068" s="68">
        <v>89.824797843665806</v>
      </c>
      <c r="I1068" s="71">
        <v>4.9781316020189304E-4</v>
      </c>
      <c r="J1068" s="68">
        <v>0.60646900269541804</v>
      </c>
      <c r="K1068" s="71">
        <v>2.0973154362416001E-2</v>
      </c>
      <c r="L1068" s="68">
        <v>84.029649595687303</v>
      </c>
    </row>
    <row r="1069" spans="1:12" x14ac:dyDescent="0.2">
      <c r="A1069" s="72" t="s">
        <v>1707</v>
      </c>
      <c r="B1069" s="66" t="s">
        <v>2433</v>
      </c>
      <c r="C1069" s="67">
        <v>55</v>
      </c>
      <c r="D1069" s="67" t="s">
        <v>340</v>
      </c>
      <c r="E1069" s="71">
        <v>0.10032045114294701</v>
      </c>
      <c r="F1069" s="68">
        <v>57.277628032345</v>
      </c>
      <c r="G1069" s="71">
        <v>0.27802732186604301</v>
      </c>
      <c r="H1069" s="68">
        <v>83.490566037735803</v>
      </c>
      <c r="I1069" s="71">
        <v>1.96087720038192E-3</v>
      </c>
      <c r="J1069" s="68">
        <v>4.7169811320754702</v>
      </c>
      <c r="K1069" s="71">
        <v>2.0973154362416001E-2</v>
      </c>
      <c r="L1069" s="68">
        <v>84.029649595687303</v>
      </c>
    </row>
    <row r="1070" spans="1:12" x14ac:dyDescent="0.2">
      <c r="A1070" s="72" t="s">
        <v>2434</v>
      </c>
      <c r="B1070" s="66" t="s">
        <v>2435</v>
      </c>
      <c r="C1070" s="67">
        <v>55</v>
      </c>
      <c r="D1070" s="67" t="s">
        <v>340</v>
      </c>
      <c r="E1070" s="71">
        <v>8.5891998140043002E-2</v>
      </c>
      <c r="F1070" s="68">
        <v>20.5525606469003</v>
      </c>
      <c r="G1070" s="71">
        <v>0.24999999871304501</v>
      </c>
      <c r="H1070" s="68">
        <v>21.900269541779</v>
      </c>
      <c r="I1070" s="71">
        <v>7.67599570708433E-3</v>
      </c>
      <c r="J1070" s="68">
        <v>26.010781671158998</v>
      </c>
      <c r="K1070" s="71">
        <v>0</v>
      </c>
      <c r="L1070" s="68">
        <v>77.493261455525598</v>
      </c>
    </row>
    <row r="1071" spans="1:12" x14ac:dyDescent="0.2">
      <c r="A1071" s="72" t="s">
        <v>2436</v>
      </c>
      <c r="B1071" s="66" t="s">
        <v>2437</v>
      </c>
      <c r="C1071" s="67">
        <v>55</v>
      </c>
      <c r="D1071" s="67" t="s">
        <v>340</v>
      </c>
      <c r="E1071" s="71">
        <v>6.3238158939060707E-2</v>
      </c>
      <c r="F1071" s="68">
        <v>4.3126684636118604</v>
      </c>
      <c r="G1071" s="71">
        <v>0.18400989345004101</v>
      </c>
      <c r="H1071" s="68">
        <v>6.4690026954177897</v>
      </c>
      <c r="I1071" s="71">
        <v>5.7045833671410104E-3</v>
      </c>
      <c r="J1071" s="68">
        <v>19.407008086253398</v>
      </c>
      <c r="K1071" s="71">
        <v>0</v>
      </c>
      <c r="L1071" s="68">
        <v>77.493261455525598</v>
      </c>
    </row>
    <row r="1072" spans="1:12" x14ac:dyDescent="0.2">
      <c r="A1072" s="72" t="s">
        <v>2438</v>
      </c>
      <c r="B1072" s="66" t="s">
        <v>2439</v>
      </c>
      <c r="C1072" s="67">
        <v>55</v>
      </c>
      <c r="D1072" s="67" t="s">
        <v>340</v>
      </c>
      <c r="E1072" s="71">
        <v>9.5280345492465807E-2</v>
      </c>
      <c r="F1072" s="68">
        <v>49.7304582210243</v>
      </c>
      <c r="G1072" s="71">
        <v>0.27774414850686002</v>
      </c>
      <c r="H1072" s="68">
        <v>83.288409703504001</v>
      </c>
      <c r="I1072" s="71">
        <v>8.0968879705371807E-3</v>
      </c>
      <c r="J1072" s="68">
        <v>27.088948787062002</v>
      </c>
      <c r="K1072" s="71">
        <v>0</v>
      </c>
      <c r="L1072" s="68">
        <v>77.493261455525598</v>
      </c>
    </row>
    <row r="1073" spans="1:12" x14ac:dyDescent="0.2">
      <c r="A1073" s="72" t="s">
        <v>2440</v>
      </c>
      <c r="B1073" s="66" t="s">
        <v>2441</v>
      </c>
      <c r="C1073" s="67">
        <v>55</v>
      </c>
      <c r="D1073" s="67" t="s">
        <v>340</v>
      </c>
      <c r="E1073" s="71">
        <v>0.122168889752681</v>
      </c>
      <c r="F1073" s="68">
        <v>75.404312668463604</v>
      </c>
      <c r="G1073" s="71">
        <v>0.260088781275222</v>
      </c>
      <c r="H1073" s="68">
        <v>72.371967654986506</v>
      </c>
      <c r="I1073" s="71">
        <v>1.55211617074014E-3</v>
      </c>
      <c r="J1073" s="68">
        <v>3.03234501347709</v>
      </c>
      <c r="K1073" s="71">
        <v>0.10486577181208</v>
      </c>
      <c r="L1073" s="68">
        <v>94.137466307277606</v>
      </c>
    </row>
    <row r="1074" spans="1:12" x14ac:dyDescent="0.2">
      <c r="A1074" s="72" t="s">
        <v>2442</v>
      </c>
      <c r="B1074" s="66" t="s">
        <v>2443</v>
      </c>
      <c r="C1074" s="67">
        <v>55</v>
      </c>
      <c r="D1074" s="67" t="s">
        <v>340</v>
      </c>
      <c r="E1074" s="71">
        <v>0.111134148977741</v>
      </c>
      <c r="F1074" s="68">
        <v>68.530997304582201</v>
      </c>
      <c r="G1074" s="71">
        <v>0.24814857762383599</v>
      </c>
      <c r="H1074" s="68">
        <v>15.5660377358491</v>
      </c>
      <c r="I1074" s="71">
        <v>1.3612518597234801E-3</v>
      </c>
      <c r="J1074" s="68">
        <v>2.35849056603774</v>
      </c>
      <c r="K1074" s="71">
        <v>8.3892617449664003E-2</v>
      </c>
      <c r="L1074" s="68">
        <v>93.126684636118597</v>
      </c>
    </row>
    <row r="1075" spans="1:12" x14ac:dyDescent="0.2">
      <c r="A1075" s="72" t="s">
        <v>2444</v>
      </c>
      <c r="B1075" s="66" t="s">
        <v>2445</v>
      </c>
      <c r="C1075" s="67">
        <v>55</v>
      </c>
      <c r="D1075" s="67" t="s">
        <v>340</v>
      </c>
      <c r="E1075" s="71">
        <v>9.6308080312157998E-2</v>
      </c>
      <c r="F1075" s="68">
        <v>51.6172506738544</v>
      </c>
      <c r="G1075" s="71">
        <v>0.27759274513636201</v>
      </c>
      <c r="H1075" s="68">
        <v>83.221024258760096</v>
      </c>
      <c r="I1075" s="71">
        <v>1.1331495800112E-2</v>
      </c>
      <c r="J1075" s="68">
        <v>35.309973045822098</v>
      </c>
      <c r="K1075" s="71">
        <v>0</v>
      </c>
      <c r="L1075" s="68">
        <v>77.493261455525598</v>
      </c>
    </row>
    <row r="1076" spans="1:12" x14ac:dyDescent="0.2">
      <c r="A1076" s="72" t="s">
        <v>2446</v>
      </c>
      <c r="B1076" s="66" t="s">
        <v>2447</v>
      </c>
      <c r="C1076" s="67">
        <v>55</v>
      </c>
      <c r="D1076" s="67" t="s">
        <v>340</v>
      </c>
      <c r="E1076" s="71">
        <v>8.8813768356372794E-2</v>
      </c>
      <c r="F1076" s="68">
        <v>33.760107816711603</v>
      </c>
      <c r="G1076" s="71">
        <v>0.25371365343369301</v>
      </c>
      <c r="H1076" s="68">
        <v>61.320754716981099</v>
      </c>
      <c r="I1076" s="71">
        <v>1.2727651635424801E-2</v>
      </c>
      <c r="J1076" s="68">
        <v>38.477088948787099</v>
      </c>
      <c r="K1076" s="71">
        <v>0</v>
      </c>
      <c r="L1076" s="68">
        <v>77.493261455525598</v>
      </c>
    </row>
    <row r="1077" spans="1:12" x14ac:dyDescent="0.2">
      <c r="A1077" s="72" t="s">
        <v>2448</v>
      </c>
      <c r="B1077" s="66" t="s">
        <v>2449</v>
      </c>
      <c r="C1077" s="67">
        <v>55</v>
      </c>
      <c r="D1077" s="67" t="s">
        <v>340</v>
      </c>
      <c r="E1077" s="71">
        <v>9.8351203167366105E-2</v>
      </c>
      <c r="F1077" s="68">
        <v>54.380053908355798</v>
      </c>
      <c r="G1077" s="71">
        <v>0.25</v>
      </c>
      <c r="H1077" s="68">
        <v>51.415094339622598</v>
      </c>
      <c r="I1077" s="71">
        <v>3.1073007772662699E-3</v>
      </c>
      <c r="J1077" s="68">
        <v>9.9730458221024296</v>
      </c>
      <c r="K1077" s="71">
        <v>4.1946308724832002E-2</v>
      </c>
      <c r="L1077" s="68">
        <v>87.803234501347703</v>
      </c>
    </row>
    <row r="1078" spans="1:12" x14ac:dyDescent="0.2">
      <c r="A1078" s="72" t="s">
        <v>2450</v>
      </c>
      <c r="B1078" s="66" t="s">
        <v>2451</v>
      </c>
      <c r="C1078" s="67">
        <v>55</v>
      </c>
      <c r="D1078" s="67" t="s">
        <v>340</v>
      </c>
      <c r="E1078" s="71">
        <v>8.6848977697902993E-2</v>
      </c>
      <c r="F1078" s="68">
        <v>25.6738544474394</v>
      </c>
      <c r="G1078" s="71">
        <v>0.25180896604099401</v>
      </c>
      <c r="H1078" s="68">
        <v>56.469002695417799</v>
      </c>
      <c r="I1078" s="71">
        <v>8.7379670527148092E-3</v>
      </c>
      <c r="J1078" s="68">
        <v>28.7735849056604</v>
      </c>
      <c r="K1078" s="71">
        <v>0</v>
      </c>
      <c r="L1078" s="68">
        <v>77.493261455525598</v>
      </c>
    </row>
    <row r="1079" spans="1:12" x14ac:dyDescent="0.2">
      <c r="A1079" s="72" t="s">
        <v>2452</v>
      </c>
      <c r="B1079" s="66" t="s">
        <v>2453</v>
      </c>
      <c r="C1079" s="67">
        <v>55</v>
      </c>
      <c r="D1079" s="67" t="s">
        <v>340</v>
      </c>
      <c r="E1079" s="71">
        <v>8.6686885941534994E-2</v>
      </c>
      <c r="F1079" s="68">
        <v>24.932614555256102</v>
      </c>
      <c r="G1079" s="71">
        <v>0.252032189887823</v>
      </c>
      <c r="H1079" s="68">
        <v>56.805929919137498</v>
      </c>
      <c r="I1079" s="71">
        <v>8.0284679367818405E-3</v>
      </c>
      <c r="J1079" s="68">
        <v>27.0215633423181</v>
      </c>
      <c r="K1079" s="71">
        <v>0</v>
      </c>
      <c r="L1079" s="68">
        <v>77.493261455525598</v>
      </c>
    </row>
    <row r="1080" spans="1:12" x14ac:dyDescent="0.2">
      <c r="A1080" s="72" t="s">
        <v>2454</v>
      </c>
      <c r="B1080" s="66" t="s">
        <v>2455</v>
      </c>
      <c r="C1080" s="67">
        <v>55</v>
      </c>
      <c r="D1080" s="67" t="s">
        <v>340</v>
      </c>
      <c r="E1080" s="71">
        <v>8.6716697709672705E-2</v>
      </c>
      <c r="F1080" s="68">
        <v>25.067385444743898</v>
      </c>
      <c r="G1080" s="71">
        <v>0.25777803199683302</v>
      </c>
      <c r="H1080" s="68">
        <v>69.407008086253398</v>
      </c>
      <c r="I1080" s="71">
        <v>2.3720611321851998E-3</v>
      </c>
      <c r="J1080" s="68">
        <v>6.80592991913747</v>
      </c>
      <c r="K1080" s="71">
        <v>0</v>
      </c>
      <c r="L1080" s="68">
        <v>77.493261455525598</v>
      </c>
    </row>
    <row r="1081" spans="1:12" x14ac:dyDescent="0.2">
      <c r="A1081" s="72" t="s">
        <v>2456</v>
      </c>
      <c r="B1081" s="66" t="s">
        <v>2457</v>
      </c>
      <c r="C1081" s="67">
        <v>55</v>
      </c>
      <c r="D1081" s="67" t="s">
        <v>340</v>
      </c>
      <c r="E1081" s="71">
        <v>7.0064695049437298E-2</v>
      </c>
      <c r="F1081" s="68">
        <v>5.7277628032344996</v>
      </c>
      <c r="G1081" s="71">
        <v>0.206908435792137</v>
      </c>
      <c r="H1081" s="68">
        <v>8.3557951482479798</v>
      </c>
      <c r="I1081" s="71">
        <v>3.28564935617498E-3</v>
      </c>
      <c r="J1081" s="68">
        <v>10.579514824797799</v>
      </c>
      <c r="K1081" s="71">
        <v>0</v>
      </c>
      <c r="L1081" s="68">
        <v>77.493261455525598</v>
      </c>
    </row>
    <row r="1082" spans="1:12" x14ac:dyDescent="0.2">
      <c r="A1082" s="72" t="s">
        <v>2458</v>
      </c>
      <c r="B1082" s="66" t="s">
        <v>2459</v>
      </c>
      <c r="C1082" s="67">
        <v>55</v>
      </c>
      <c r="D1082" s="67" t="s">
        <v>340</v>
      </c>
      <c r="E1082" s="71">
        <v>8.7053295487023799E-2</v>
      </c>
      <c r="F1082" s="68">
        <v>26.684636118598402</v>
      </c>
      <c r="G1082" s="71">
        <v>0.23968921474187599</v>
      </c>
      <c r="H1082" s="68">
        <v>12.196765498652301</v>
      </c>
      <c r="I1082" s="71">
        <v>2.14706717191951E-2</v>
      </c>
      <c r="J1082" s="68">
        <v>52.021563342318103</v>
      </c>
      <c r="K1082" s="71">
        <v>0</v>
      </c>
      <c r="L1082" s="68">
        <v>77.493261455525598</v>
      </c>
    </row>
    <row r="1083" spans="1:12" x14ac:dyDescent="0.2">
      <c r="A1083" s="72" t="s">
        <v>2460</v>
      </c>
      <c r="B1083" s="66" t="s">
        <v>2461</v>
      </c>
      <c r="C1083" s="67">
        <v>55</v>
      </c>
      <c r="D1083" s="67" t="s">
        <v>340</v>
      </c>
      <c r="E1083" s="71">
        <v>9.3784323663043706E-2</v>
      </c>
      <c r="F1083" s="68">
        <v>46.900269541778997</v>
      </c>
      <c r="G1083" s="71">
        <v>0.27438122141512</v>
      </c>
      <c r="H1083" s="68">
        <v>82.210242587601101</v>
      </c>
      <c r="I1083" s="71">
        <v>6.9717495740114098E-3</v>
      </c>
      <c r="J1083" s="68">
        <v>24.0566037735849</v>
      </c>
      <c r="K1083" s="71">
        <v>0</v>
      </c>
      <c r="L1083" s="68">
        <v>77.493261455525598</v>
      </c>
    </row>
    <row r="1084" spans="1:12" x14ac:dyDescent="0.2">
      <c r="A1084" s="72" t="s">
        <v>2462</v>
      </c>
      <c r="B1084" s="66" t="s">
        <v>2463</v>
      </c>
      <c r="C1084" s="67">
        <v>55</v>
      </c>
      <c r="D1084" s="67" t="s">
        <v>340</v>
      </c>
      <c r="E1084" s="71">
        <v>0.104789346611132</v>
      </c>
      <c r="F1084" s="68">
        <v>62.129380053908399</v>
      </c>
      <c r="G1084" s="71">
        <v>0.30542118608858498</v>
      </c>
      <c r="H1084" s="68">
        <v>88.746630727762806</v>
      </c>
      <c r="I1084" s="71">
        <v>8.9468537448118904E-3</v>
      </c>
      <c r="J1084" s="68">
        <v>29.312668463611899</v>
      </c>
      <c r="K1084" s="71">
        <v>0</v>
      </c>
      <c r="L1084" s="68">
        <v>77.493261455525598</v>
      </c>
    </row>
    <row r="1085" spans="1:12" x14ac:dyDescent="0.2">
      <c r="A1085" s="72" t="s">
        <v>2464</v>
      </c>
      <c r="B1085" s="66" t="s">
        <v>2465</v>
      </c>
      <c r="C1085" s="67">
        <v>55</v>
      </c>
      <c r="D1085" s="67" t="s">
        <v>340</v>
      </c>
      <c r="E1085" s="71">
        <v>8.9149646895484602E-2</v>
      </c>
      <c r="F1085" s="68">
        <v>34.636118598382801</v>
      </c>
      <c r="G1085" s="71">
        <v>0.25672585358900002</v>
      </c>
      <c r="H1085" s="68">
        <v>67.991913746630701</v>
      </c>
      <c r="I1085" s="71">
        <v>1.07230870974534E-2</v>
      </c>
      <c r="J1085" s="68">
        <v>34.097035040431301</v>
      </c>
      <c r="K1085" s="71">
        <v>0</v>
      </c>
      <c r="L1085" s="68">
        <v>77.493261455525598</v>
      </c>
    </row>
    <row r="1086" spans="1:12" x14ac:dyDescent="0.2">
      <c r="A1086" s="72" t="s">
        <v>2466</v>
      </c>
      <c r="B1086" s="66" t="s">
        <v>2467</v>
      </c>
      <c r="C1086" s="67">
        <v>55</v>
      </c>
      <c r="D1086" s="67" t="s">
        <v>340</v>
      </c>
      <c r="E1086" s="71">
        <v>6.8499959260509904E-2</v>
      </c>
      <c r="F1086" s="68">
        <v>5.5256064690026996</v>
      </c>
      <c r="G1086" s="71">
        <v>0.183161153988433</v>
      </c>
      <c r="H1086" s="68">
        <v>6.3342318059299201</v>
      </c>
      <c r="I1086" s="71">
        <v>2.2338723793096801E-2</v>
      </c>
      <c r="J1086" s="68">
        <v>53.032345013477098</v>
      </c>
      <c r="K1086" s="71">
        <v>0</v>
      </c>
      <c r="L1086" s="68">
        <v>77.493261455525598</v>
      </c>
    </row>
    <row r="1087" spans="1:12" x14ac:dyDescent="0.2">
      <c r="A1087" s="72" t="s">
        <v>2468</v>
      </c>
      <c r="B1087" s="66" t="s">
        <v>2469</v>
      </c>
      <c r="C1087" s="67">
        <v>55</v>
      </c>
      <c r="D1087" s="67" t="s">
        <v>340</v>
      </c>
      <c r="E1087" s="71">
        <v>9.6385095804749105E-2</v>
      </c>
      <c r="F1087" s="68">
        <v>51.684636118598398</v>
      </c>
      <c r="G1087" s="71">
        <v>0.24218757310313599</v>
      </c>
      <c r="H1087" s="68">
        <v>12.668463611859799</v>
      </c>
      <c r="I1087" s="71">
        <v>4.6967714311111797E-2</v>
      </c>
      <c r="J1087" s="68">
        <v>66.981132075471706</v>
      </c>
      <c r="K1087" s="71">
        <v>0</v>
      </c>
      <c r="L1087" s="68">
        <v>77.493261455525598</v>
      </c>
    </row>
    <row r="1088" spans="1:12" x14ac:dyDescent="0.2">
      <c r="A1088" s="72" t="s">
        <v>1564</v>
      </c>
      <c r="B1088" s="66" t="s">
        <v>2470</v>
      </c>
      <c r="C1088" s="67">
        <v>55</v>
      </c>
      <c r="D1088" s="67" t="s">
        <v>340</v>
      </c>
      <c r="E1088" s="71">
        <v>9.5798665331665395E-2</v>
      </c>
      <c r="F1088" s="68">
        <v>50.741239892183302</v>
      </c>
      <c r="G1088" s="71">
        <v>0.25944869682064098</v>
      </c>
      <c r="H1088" s="68">
        <v>71.630727762803204</v>
      </c>
      <c r="I1088" s="71">
        <v>2.7947299174354699E-2</v>
      </c>
      <c r="J1088" s="68">
        <v>57.142857142857103</v>
      </c>
      <c r="K1088" s="71">
        <v>0</v>
      </c>
      <c r="L1088" s="68">
        <v>77.493261455525598</v>
      </c>
    </row>
    <row r="1089" spans="1:12" x14ac:dyDescent="0.2">
      <c r="A1089" s="72" t="s">
        <v>2471</v>
      </c>
      <c r="B1089" s="66" t="s">
        <v>2472</v>
      </c>
      <c r="C1089" s="67">
        <v>55</v>
      </c>
      <c r="D1089" s="67" t="s">
        <v>340</v>
      </c>
      <c r="E1089" s="71">
        <v>0.101432121905112</v>
      </c>
      <c r="F1089" s="68">
        <v>58.827493261455501</v>
      </c>
      <c r="G1089" s="71">
        <v>0.300448963614867</v>
      </c>
      <c r="H1089" s="68">
        <v>88.207547169811306</v>
      </c>
      <c r="I1089" s="71">
        <v>3.8474021004699698E-3</v>
      </c>
      <c r="J1089" s="68">
        <v>12.533692722372001</v>
      </c>
      <c r="K1089" s="71">
        <v>0</v>
      </c>
      <c r="L1089" s="68">
        <v>77.493261455525598</v>
      </c>
    </row>
    <row r="1090" spans="1:12" x14ac:dyDescent="0.2">
      <c r="A1090" s="72" t="s">
        <v>2473</v>
      </c>
      <c r="B1090" s="66" t="s">
        <v>2474</v>
      </c>
      <c r="C1090" s="67">
        <v>55</v>
      </c>
      <c r="D1090" s="67" t="s">
        <v>340</v>
      </c>
      <c r="E1090" s="71">
        <v>9.6860916225327096E-2</v>
      </c>
      <c r="F1090" s="68">
        <v>52.493261455525598</v>
      </c>
      <c r="G1090" s="71">
        <v>0.28663846635665902</v>
      </c>
      <c r="H1090" s="68">
        <v>86.118598382749298</v>
      </c>
      <c r="I1090" s="71">
        <v>3.9442823193225202E-3</v>
      </c>
      <c r="J1090" s="68">
        <v>12.803234501347699</v>
      </c>
      <c r="K1090" s="71">
        <v>0</v>
      </c>
      <c r="L1090" s="68">
        <v>77.493261455525598</v>
      </c>
    </row>
    <row r="1091" spans="1:12" x14ac:dyDescent="0.2">
      <c r="A1091" s="72" t="s">
        <v>2475</v>
      </c>
      <c r="B1091" s="66" t="s">
        <v>2476</v>
      </c>
      <c r="C1091" s="67">
        <v>55</v>
      </c>
      <c r="D1091" s="67" t="s">
        <v>340</v>
      </c>
      <c r="E1091" s="71">
        <v>6.4338376251495397E-2</v>
      </c>
      <c r="F1091" s="68">
        <v>4.7169811320754702</v>
      </c>
      <c r="G1091" s="71">
        <v>0.176100724787743</v>
      </c>
      <c r="H1091" s="68">
        <v>5.9973045822102398</v>
      </c>
      <c r="I1091" s="71">
        <v>1.6914403966742701E-2</v>
      </c>
      <c r="J1091" s="68">
        <v>45.754716981132098</v>
      </c>
      <c r="K1091" s="71">
        <v>0</v>
      </c>
      <c r="L1091" s="68">
        <v>77.493261455525598</v>
      </c>
    </row>
    <row r="1092" spans="1:12" x14ac:dyDescent="0.2">
      <c r="A1092" s="72" t="s">
        <v>2477</v>
      </c>
      <c r="B1092" s="66" t="s">
        <v>2478</v>
      </c>
      <c r="C1092" s="67">
        <v>55</v>
      </c>
      <c r="D1092" s="67" t="s">
        <v>340</v>
      </c>
      <c r="E1092" s="71">
        <v>9.1102547252141106E-2</v>
      </c>
      <c r="F1092" s="68">
        <v>40.5660377358491</v>
      </c>
      <c r="G1092" s="71">
        <v>0.25624717038419698</v>
      </c>
      <c r="H1092" s="68">
        <v>67.318059299191404</v>
      </c>
      <c r="I1092" s="71">
        <v>1.7060471372226601E-2</v>
      </c>
      <c r="J1092" s="68">
        <v>45.9568733153639</v>
      </c>
      <c r="K1092" s="71">
        <v>0</v>
      </c>
      <c r="L1092" s="68">
        <v>77.493261455525598</v>
      </c>
    </row>
    <row r="1093" spans="1:12" x14ac:dyDescent="0.2">
      <c r="A1093" s="72" t="s">
        <v>2479</v>
      </c>
      <c r="B1093" s="66" t="s">
        <v>2480</v>
      </c>
      <c r="C1093" s="67">
        <v>55</v>
      </c>
      <c r="D1093" s="67" t="s">
        <v>340</v>
      </c>
      <c r="E1093" s="71">
        <v>8.9997458843615E-2</v>
      </c>
      <c r="F1093" s="68">
        <v>37.533692722372002</v>
      </c>
      <c r="G1093" s="71">
        <v>0.25</v>
      </c>
      <c r="H1093" s="68">
        <v>51.415094339622598</v>
      </c>
      <c r="I1093" s="71">
        <v>1.99923765308451E-2</v>
      </c>
      <c r="J1093" s="68">
        <v>50.336927223719698</v>
      </c>
      <c r="K1093" s="71">
        <v>0</v>
      </c>
      <c r="L1093" s="68">
        <v>77.493261455525598</v>
      </c>
    </row>
    <row r="1094" spans="1:12" x14ac:dyDescent="0.2">
      <c r="A1094" s="72" t="s">
        <v>2481</v>
      </c>
      <c r="B1094" s="66" t="s">
        <v>2482</v>
      </c>
      <c r="C1094" s="67">
        <v>55</v>
      </c>
      <c r="D1094" s="67" t="s">
        <v>340</v>
      </c>
      <c r="E1094" s="71">
        <v>6.3189372481099695E-2</v>
      </c>
      <c r="F1094" s="68">
        <v>4.2452830188679203</v>
      </c>
      <c r="G1094" s="71">
        <v>0.15482457948730799</v>
      </c>
      <c r="H1094" s="68">
        <v>4.8517520215633398</v>
      </c>
      <c r="I1094" s="71">
        <v>3.4743537955991298E-2</v>
      </c>
      <c r="J1094" s="68">
        <v>61.725067385444703</v>
      </c>
      <c r="K1094" s="71">
        <v>0</v>
      </c>
      <c r="L1094" s="68">
        <v>77.493261455525598</v>
      </c>
    </row>
    <row r="1095" spans="1:12" x14ac:dyDescent="0.2">
      <c r="A1095" s="72" t="s">
        <v>2483</v>
      </c>
      <c r="B1095" s="66" t="s">
        <v>2484</v>
      </c>
      <c r="C1095" s="67">
        <v>55</v>
      </c>
      <c r="D1095" s="67" t="s">
        <v>340</v>
      </c>
      <c r="E1095" s="71">
        <v>0.117051061824247</v>
      </c>
      <c r="F1095" s="68">
        <v>72.708894878706204</v>
      </c>
      <c r="G1095" s="71">
        <v>0.312987772045001</v>
      </c>
      <c r="H1095" s="68">
        <v>89.690026954177895</v>
      </c>
      <c r="I1095" s="71">
        <v>3.8165413427739603E-2</v>
      </c>
      <c r="J1095" s="68">
        <v>63.342318059299203</v>
      </c>
      <c r="K1095" s="71">
        <v>0</v>
      </c>
      <c r="L1095" s="68">
        <v>77.493261455525598</v>
      </c>
    </row>
    <row r="1096" spans="1:12" x14ac:dyDescent="0.2">
      <c r="A1096" s="72" t="s">
        <v>2485</v>
      </c>
      <c r="B1096" s="66" t="s">
        <v>2486</v>
      </c>
      <c r="C1096" s="67">
        <v>55</v>
      </c>
      <c r="D1096" s="67" t="s">
        <v>340</v>
      </c>
      <c r="E1096" s="71">
        <v>5.0160884594340101E-2</v>
      </c>
      <c r="F1096" s="68">
        <v>2.6954177897574101</v>
      </c>
      <c r="G1096" s="71">
        <v>0.14516826160919999</v>
      </c>
      <c r="H1096" s="68">
        <v>4.2452830188679203</v>
      </c>
      <c r="I1096" s="71">
        <v>5.3143921738205303E-3</v>
      </c>
      <c r="J1096" s="68">
        <v>18.194070080862499</v>
      </c>
      <c r="K1096" s="71">
        <v>0</v>
      </c>
      <c r="L1096" s="68">
        <v>77.493261455525598</v>
      </c>
    </row>
    <row r="1097" spans="1:12" x14ac:dyDescent="0.2">
      <c r="A1097" s="72" t="s">
        <v>2487</v>
      </c>
      <c r="B1097" s="66" t="s">
        <v>2488</v>
      </c>
      <c r="C1097" s="67">
        <v>55</v>
      </c>
      <c r="D1097" s="67" t="s">
        <v>340</v>
      </c>
      <c r="E1097" s="71">
        <v>9.4948718625769105E-2</v>
      </c>
      <c r="F1097" s="68">
        <v>49.056603773584897</v>
      </c>
      <c r="G1097" s="71">
        <v>0.20473752189851399</v>
      </c>
      <c r="H1097" s="68">
        <v>8.1536388140161709</v>
      </c>
      <c r="I1097" s="71">
        <v>8.01086339787936E-2</v>
      </c>
      <c r="J1097" s="68">
        <v>77.223719676549905</v>
      </c>
      <c r="K1097" s="71">
        <v>0</v>
      </c>
      <c r="L1097" s="68">
        <v>77.493261455525598</v>
      </c>
    </row>
    <row r="1098" spans="1:12" x14ac:dyDescent="0.2">
      <c r="A1098" s="72" t="s">
        <v>2489</v>
      </c>
      <c r="B1098" s="66" t="s">
        <v>2490</v>
      </c>
      <c r="C1098" s="67">
        <v>55</v>
      </c>
      <c r="D1098" s="67" t="s">
        <v>340</v>
      </c>
      <c r="E1098" s="71">
        <v>7.75574832352392E-2</v>
      </c>
      <c r="F1098" s="68">
        <v>7.0754716981132102</v>
      </c>
      <c r="G1098" s="71">
        <v>0.21712670042777801</v>
      </c>
      <c r="H1098" s="68">
        <v>9.2318059299191404</v>
      </c>
      <c r="I1098" s="71">
        <v>1.5545749277939299E-2</v>
      </c>
      <c r="J1098" s="68">
        <v>43.867924528301899</v>
      </c>
      <c r="K1098" s="71">
        <v>0</v>
      </c>
      <c r="L1098" s="68">
        <v>77.493261455525598</v>
      </c>
    </row>
    <row r="1099" spans="1:12" x14ac:dyDescent="0.2">
      <c r="A1099" s="72" t="s">
        <v>2491</v>
      </c>
      <c r="B1099" s="66" t="s">
        <v>2492</v>
      </c>
      <c r="C1099" s="67">
        <v>55</v>
      </c>
      <c r="D1099" s="67" t="s">
        <v>340</v>
      </c>
      <c r="E1099" s="71">
        <v>9.1754052276622602E-2</v>
      </c>
      <c r="F1099" s="68">
        <v>41.644204851752001</v>
      </c>
      <c r="G1099" s="71">
        <v>0.25</v>
      </c>
      <c r="H1099" s="68">
        <v>51.415094339622598</v>
      </c>
      <c r="I1099" s="71">
        <v>2.52621568298678E-2</v>
      </c>
      <c r="J1099" s="68">
        <v>55.323450134770901</v>
      </c>
      <c r="K1099" s="71">
        <v>0</v>
      </c>
      <c r="L1099" s="68">
        <v>77.493261455525598</v>
      </c>
    </row>
    <row r="1100" spans="1:12" x14ac:dyDescent="0.2">
      <c r="A1100" s="72" t="s">
        <v>2493</v>
      </c>
      <c r="B1100" s="66" t="s">
        <v>2494</v>
      </c>
      <c r="C1100" s="67">
        <v>55</v>
      </c>
      <c r="D1100" s="67" t="s">
        <v>340</v>
      </c>
      <c r="E1100" s="71">
        <v>4.2383292859624701E-2</v>
      </c>
      <c r="F1100" s="68">
        <v>2.0889487870619901</v>
      </c>
      <c r="G1100" s="71">
        <v>0.12093620332181</v>
      </c>
      <c r="H1100" s="68">
        <v>3.5040431266846399</v>
      </c>
      <c r="I1100" s="71">
        <v>6.2136752570635398E-3</v>
      </c>
      <c r="J1100" s="68">
        <v>21.4959568733154</v>
      </c>
      <c r="K1100" s="71">
        <v>0</v>
      </c>
      <c r="L1100" s="68">
        <v>77.493261455525598</v>
      </c>
    </row>
    <row r="1101" spans="1:12" x14ac:dyDescent="0.2">
      <c r="A1101" s="72" t="s">
        <v>2495</v>
      </c>
      <c r="B1101" s="66" t="s">
        <v>2496</v>
      </c>
      <c r="C1101" s="67">
        <v>55</v>
      </c>
      <c r="D1101" s="67" t="s">
        <v>340</v>
      </c>
      <c r="E1101" s="71">
        <v>4.76621658412376E-2</v>
      </c>
      <c r="F1101" s="68">
        <v>2.6280323450134802</v>
      </c>
      <c r="G1101" s="71">
        <v>0.13928616224235599</v>
      </c>
      <c r="H1101" s="68">
        <v>4.1105121293800497</v>
      </c>
      <c r="I1101" s="71">
        <v>3.70033528135689E-3</v>
      </c>
      <c r="J1101" s="68">
        <v>12.129380053908401</v>
      </c>
      <c r="K1101" s="71">
        <v>0</v>
      </c>
      <c r="L1101" s="68">
        <v>77.493261455525598</v>
      </c>
    </row>
    <row r="1102" spans="1:12" x14ac:dyDescent="0.2">
      <c r="A1102" s="72" t="s">
        <v>2497</v>
      </c>
      <c r="B1102" s="66" t="s">
        <v>2498</v>
      </c>
      <c r="C1102" s="67">
        <v>55</v>
      </c>
      <c r="D1102" s="67" t="s">
        <v>340</v>
      </c>
      <c r="E1102" s="71">
        <v>8.1795392848681606E-2</v>
      </c>
      <c r="F1102" s="68">
        <v>8.0188679245282994</v>
      </c>
      <c r="G1102" s="71">
        <v>0.22227470514266801</v>
      </c>
      <c r="H1102" s="68">
        <v>9.7708894878706207</v>
      </c>
      <c r="I1102" s="71">
        <v>2.31114734033771E-2</v>
      </c>
      <c r="J1102" s="68">
        <v>53.7735849056604</v>
      </c>
      <c r="K1102" s="71">
        <v>0</v>
      </c>
      <c r="L1102" s="68">
        <v>77.493261455525598</v>
      </c>
    </row>
    <row r="1103" spans="1:12" x14ac:dyDescent="0.2">
      <c r="A1103" s="72" t="s">
        <v>2499</v>
      </c>
      <c r="B1103" s="66" t="s">
        <v>2500</v>
      </c>
      <c r="C1103" s="67">
        <v>55</v>
      </c>
      <c r="D1103" s="67" t="s">
        <v>340</v>
      </c>
      <c r="E1103" s="71">
        <v>8.3581121081424195E-2</v>
      </c>
      <c r="F1103" s="68">
        <v>9.0296495956873297</v>
      </c>
      <c r="G1103" s="71">
        <v>0.23947375213844799</v>
      </c>
      <c r="H1103" s="68">
        <v>12.129380053908401</v>
      </c>
      <c r="I1103" s="71">
        <v>1.12696111058247E-2</v>
      </c>
      <c r="J1103" s="68">
        <v>35.242587601078199</v>
      </c>
      <c r="K1103" s="71">
        <v>0</v>
      </c>
      <c r="L1103" s="68">
        <v>77.493261455525598</v>
      </c>
    </row>
    <row r="1104" spans="1:12" x14ac:dyDescent="0.2">
      <c r="A1104" s="72" t="s">
        <v>2501</v>
      </c>
      <c r="B1104" s="66" t="s">
        <v>2502</v>
      </c>
      <c r="C1104" s="67">
        <v>55</v>
      </c>
      <c r="D1104" s="67" t="s">
        <v>340</v>
      </c>
      <c r="E1104" s="71">
        <v>6.3695329816233395E-2</v>
      </c>
      <c r="F1104" s="68">
        <v>4.3800539083557997</v>
      </c>
      <c r="G1104" s="71">
        <v>0.19040578541128</v>
      </c>
      <c r="H1104" s="68">
        <v>7.00808625336927</v>
      </c>
      <c r="I1104" s="71">
        <v>6.8020403742000905E-4</v>
      </c>
      <c r="J1104" s="68">
        <v>0.87601078167115898</v>
      </c>
      <c r="K1104" s="71">
        <v>0</v>
      </c>
      <c r="L1104" s="68">
        <v>77.493261455525598</v>
      </c>
    </row>
    <row r="1105" spans="1:12" x14ac:dyDescent="0.2">
      <c r="A1105" s="72" t="s">
        <v>2503</v>
      </c>
      <c r="B1105" s="66" t="s">
        <v>2504</v>
      </c>
      <c r="C1105" s="67">
        <v>55</v>
      </c>
      <c r="D1105" s="67" t="s">
        <v>340</v>
      </c>
      <c r="E1105" s="71">
        <v>7.1766695404839501E-2</v>
      </c>
      <c r="F1105" s="68">
        <v>6.0646900269541799</v>
      </c>
      <c r="G1105" s="71">
        <v>0.21238974594224</v>
      </c>
      <c r="H1105" s="68">
        <v>8.8274932614555297</v>
      </c>
      <c r="I1105" s="71">
        <v>2.91034027227834E-3</v>
      </c>
      <c r="J1105" s="68">
        <v>9.1644204851751994</v>
      </c>
      <c r="K1105" s="71">
        <v>0</v>
      </c>
      <c r="L1105" s="68">
        <v>77.493261455525598</v>
      </c>
    </row>
    <row r="1106" spans="1:12" x14ac:dyDescent="0.2">
      <c r="A1106" s="72" t="s">
        <v>2505</v>
      </c>
      <c r="B1106" s="66" t="s">
        <v>2506</v>
      </c>
      <c r="C1106" s="67">
        <v>71</v>
      </c>
      <c r="D1106" s="67" t="s">
        <v>340</v>
      </c>
      <c r="E1106" s="71">
        <v>3.3490124821345897E-2</v>
      </c>
      <c r="F1106" s="68">
        <v>1.28032345013477</v>
      </c>
      <c r="G1106" s="71">
        <v>9.8866900296315896E-2</v>
      </c>
      <c r="H1106" s="68">
        <v>2.35849056603774</v>
      </c>
      <c r="I1106" s="71">
        <v>1.6034741677219101E-3</v>
      </c>
      <c r="J1106" s="68">
        <v>3.23450134770889</v>
      </c>
      <c r="K1106" s="71">
        <v>0</v>
      </c>
      <c r="L1106" s="68">
        <v>77.493261455525598</v>
      </c>
    </row>
    <row r="1107" spans="1:12" x14ac:dyDescent="0.2">
      <c r="A1107" s="72" t="s">
        <v>2507</v>
      </c>
      <c r="B1107" s="66" t="s">
        <v>2508</v>
      </c>
      <c r="C1107" s="67">
        <v>55</v>
      </c>
      <c r="D1107" s="67" t="s">
        <v>340</v>
      </c>
      <c r="E1107" s="71">
        <v>5.5403804583880799E-2</v>
      </c>
      <c r="F1107" s="68">
        <v>3.3018867924528301</v>
      </c>
      <c r="G1107" s="71">
        <v>0.14943612413157201</v>
      </c>
      <c r="H1107" s="68">
        <v>4.5822102425875997</v>
      </c>
      <c r="I1107" s="71">
        <v>1.6775289620070501E-2</v>
      </c>
      <c r="J1107" s="68">
        <v>45.4177897574124</v>
      </c>
      <c r="K1107" s="71">
        <v>0</v>
      </c>
      <c r="L1107" s="68">
        <v>77.493261455525598</v>
      </c>
    </row>
    <row r="1108" spans="1:12" x14ac:dyDescent="0.2">
      <c r="A1108" s="72" t="s">
        <v>964</v>
      </c>
      <c r="B1108" s="66" t="s">
        <v>2509</v>
      </c>
      <c r="C1108" s="67">
        <v>71</v>
      </c>
      <c r="D1108" s="67" t="s">
        <v>340</v>
      </c>
      <c r="E1108" s="71">
        <v>8.5883517836564893E-2</v>
      </c>
      <c r="F1108" s="68">
        <v>20.485175202156299</v>
      </c>
      <c r="G1108" s="71">
        <v>0.25504439063761097</v>
      </c>
      <c r="H1108" s="68">
        <v>64.824797843665806</v>
      </c>
      <c r="I1108" s="71">
        <v>2.60616287208366E-3</v>
      </c>
      <c r="J1108" s="68">
        <v>7.6145552560646896</v>
      </c>
      <c r="K1108" s="71">
        <v>0</v>
      </c>
      <c r="L1108" s="68">
        <v>77.493261455525598</v>
      </c>
    </row>
    <row r="1109" spans="1:12" x14ac:dyDescent="0.2">
      <c r="A1109" s="72" t="s">
        <v>2510</v>
      </c>
      <c r="B1109" s="66" t="s">
        <v>2511</v>
      </c>
      <c r="C1109" s="67">
        <v>71</v>
      </c>
      <c r="D1109" s="67" t="s">
        <v>340</v>
      </c>
      <c r="E1109" s="71">
        <v>7.8836110535516493E-2</v>
      </c>
      <c r="F1109" s="68">
        <v>7.4123989218328799</v>
      </c>
      <c r="G1109" s="71">
        <v>0.23349587049826201</v>
      </c>
      <c r="H1109" s="68">
        <v>10.849056603773599</v>
      </c>
      <c r="I1109" s="71">
        <v>3.0124611082872799E-3</v>
      </c>
      <c r="J1109" s="68">
        <v>9.5013477088948797</v>
      </c>
      <c r="K1109" s="71">
        <v>0</v>
      </c>
      <c r="L1109" s="68">
        <v>77.493261455525598</v>
      </c>
    </row>
    <row r="1110" spans="1:12" x14ac:dyDescent="0.2">
      <c r="A1110" s="72" t="s">
        <v>2512</v>
      </c>
      <c r="B1110" s="66" t="s">
        <v>2513</v>
      </c>
      <c r="C1110" s="67">
        <v>71</v>
      </c>
      <c r="D1110" s="67" t="s">
        <v>340</v>
      </c>
      <c r="E1110" s="71">
        <v>8.0701095443852094E-2</v>
      </c>
      <c r="F1110" s="68">
        <v>7.8840970350404298</v>
      </c>
      <c r="G1110" s="71">
        <v>0.21570599866575901</v>
      </c>
      <c r="H1110" s="68">
        <v>9.1644204851751994</v>
      </c>
      <c r="I1110" s="71">
        <v>5.42413330338129E-3</v>
      </c>
      <c r="J1110" s="68">
        <v>18.463611859838299</v>
      </c>
      <c r="K1110" s="71">
        <v>2.0973154362416001E-2</v>
      </c>
      <c r="L1110" s="68">
        <v>84.029649595687303</v>
      </c>
    </row>
    <row r="1111" spans="1:12" x14ac:dyDescent="0.2">
      <c r="A1111" s="72" t="s">
        <v>2514</v>
      </c>
      <c r="B1111" s="66" t="s">
        <v>2515</v>
      </c>
      <c r="C1111" s="67">
        <v>71</v>
      </c>
      <c r="D1111" s="67" t="s">
        <v>340</v>
      </c>
      <c r="E1111" s="71">
        <v>0.116017511423457</v>
      </c>
      <c r="F1111" s="68">
        <v>71.832884097035006</v>
      </c>
      <c r="G1111" s="71">
        <v>0.25646585650463199</v>
      </c>
      <c r="H1111" s="68">
        <v>67.654986522911102</v>
      </c>
      <c r="I1111" s="71">
        <v>2.8667214678490701E-2</v>
      </c>
      <c r="J1111" s="68">
        <v>57.951482479784403</v>
      </c>
      <c r="K1111" s="71">
        <v>6.2919463087247995E-2</v>
      </c>
      <c r="L1111" s="68">
        <v>91.172506738544499</v>
      </c>
    </row>
    <row r="1112" spans="1:12" x14ac:dyDescent="0.2">
      <c r="A1112" s="72" t="s">
        <v>1007</v>
      </c>
      <c r="B1112" s="66" t="s">
        <v>2516</v>
      </c>
      <c r="C1112" s="67">
        <v>71</v>
      </c>
      <c r="D1112" s="67" t="s">
        <v>340</v>
      </c>
      <c r="E1112" s="71">
        <v>9.8849909537021705E-2</v>
      </c>
      <c r="F1112" s="68">
        <v>54.8517520215633</v>
      </c>
      <c r="G1112" s="71">
        <v>0.270528288892397</v>
      </c>
      <c r="H1112" s="68">
        <v>80.323450134770894</v>
      </c>
      <c r="I1112" s="71">
        <v>5.0482853562523701E-3</v>
      </c>
      <c r="J1112" s="68">
        <v>17.250673854447399</v>
      </c>
      <c r="K1112" s="71">
        <v>2.0973154362416001E-2</v>
      </c>
      <c r="L1112" s="68">
        <v>84.029649595687303</v>
      </c>
    </row>
    <row r="1113" spans="1:12" x14ac:dyDescent="0.2">
      <c r="A1113" s="72" t="s">
        <v>2517</v>
      </c>
      <c r="B1113" s="66" t="s">
        <v>2518</v>
      </c>
      <c r="C1113" s="67">
        <v>71</v>
      </c>
      <c r="D1113" s="67" t="s">
        <v>340</v>
      </c>
      <c r="E1113" s="71">
        <v>9.2563625148766801E-2</v>
      </c>
      <c r="F1113" s="68">
        <v>43.530997304582201</v>
      </c>
      <c r="G1113" s="71">
        <v>0.25056925377794098</v>
      </c>
      <c r="H1113" s="68">
        <v>51.752021563342304</v>
      </c>
      <c r="I1113" s="71">
        <v>6.1484673059431496E-3</v>
      </c>
      <c r="J1113" s="68">
        <v>21.2264150943396</v>
      </c>
      <c r="K1113" s="71">
        <v>2.0973154362416001E-2</v>
      </c>
      <c r="L1113" s="68">
        <v>84.029649595687303</v>
      </c>
    </row>
    <row r="1114" spans="1:12" x14ac:dyDescent="0.2">
      <c r="A1114" s="72" t="s">
        <v>2519</v>
      </c>
      <c r="B1114" s="66" t="s">
        <v>2520</v>
      </c>
      <c r="C1114" s="67">
        <v>71</v>
      </c>
      <c r="D1114" s="67" t="s">
        <v>340</v>
      </c>
      <c r="E1114" s="71">
        <v>0.10037540993444501</v>
      </c>
      <c r="F1114" s="68">
        <v>57.412398921832903</v>
      </c>
      <c r="G1114" s="71">
        <v>0.25</v>
      </c>
      <c r="H1114" s="68">
        <v>51.415094339622598</v>
      </c>
      <c r="I1114" s="71">
        <v>9.17992107850258E-3</v>
      </c>
      <c r="J1114" s="68">
        <v>29.919137466307301</v>
      </c>
      <c r="K1114" s="71">
        <v>4.1946308724832002E-2</v>
      </c>
      <c r="L1114" s="68">
        <v>87.803234501347703</v>
      </c>
    </row>
    <row r="1115" spans="1:12" x14ac:dyDescent="0.2">
      <c r="A1115" s="72" t="s">
        <v>2521</v>
      </c>
      <c r="B1115" s="66" t="s">
        <v>2522</v>
      </c>
      <c r="C1115" s="67">
        <v>71</v>
      </c>
      <c r="D1115" s="67" t="s">
        <v>340</v>
      </c>
      <c r="E1115" s="71">
        <v>0.12561006772660799</v>
      </c>
      <c r="F1115" s="68">
        <v>77.493261455525598</v>
      </c>
      <c r="G1115" s="71">
        <v>0.249994723926041</v>
      </c>
      <c r="H1115" s="68">
        <v>20.687331536388101</v>
      </c>
      <c r="I1115" s="71">
        <v>9.965530792873181E-4</v>
      </c>
      <c r="J1115" s="68">
        <v>1.48247978436658</v>
      </c>
      <c r="K1115" s="71">
        <v>0.12583892617449599</v>
      </c>
      <c r="L1115" s="68">
        <v>95.215633423180606</v>
      </c>
    </row>
    <row r="1116" spans="1:12" x14ac:dyDescent="0.2">
      <c r="A1116" s="72" t="s">
        <v>2523</v>
      </c>
      <c r="B1116" s="66" t="s">
        <v>2524</v>
      </c>
      <c r="C1116" s="67">
        <v>71</v>
      </c>
      <c r="D1116" s="67" t="s">
        <v>340</v>
      </c>
      <c r="E1116" s="71">
        <v>9.9155724503232595E-2</v>
      </c>
      <c r="F1116" s="68">
        <v>55.256064690027003</v>
      </c>
      <c r="G1116" s="71">
        <v>0.24999184605289401</v>
      </c>
      <c r="H1116" s="68">
        <v>20.5525606469003</v>
      </c>
      <c r="I1116" s="71">
        <v>5.5290187319715503E-3</v>
      </c>
      <c r="J1116" s="68">
        <v>19.002695417789798</v>
      </c>
      <c r="K1116" s="71">
        <v>4.1946308724832002E-2</v>
      </c>
      <c r="L1116" s="68">
        <v>87.803234501347703</v>
      </c>
    </row>
    <row r="1117" spans="1:12" x14ac:dyDescent="0.2">
      <c r="A1117" s="72" t="s">
        <v>2525</v>
      </c>
      <c r="B1117" s="66" t="s">
        <v>2526</v>
      </c>
      <c r="C1117" s="67">
        <v>71</v>
      </c>
      <c r="D1117" s="67" t="s">
        <v>340</v>
      </c>
      <c r="E1117" s="71">
        <v>0.10605843113937501</v>
      </c>
      <c r="F1117" s="68">
        <v>63.814016172506697</v>
      </c>
      <c r="G1117" s="71">
        <v>0.25</v>
      </c>
      <c r="H1117" s="68">
        <v>51.415094339622598</v>
      </c>
      <c r="I1117" s="71">
        <v>5.2558303308761004E-3</v>
      </c>
      <c r="J1117" s="68">
        <v>17.991913746630701</v>
      </c>
      <c r="K1117" s="71">
        <v>6.2919463087247995E-2</v>
      </c>
      <c r="L1117" s="68">
        <v>91.172506738544499</v>
      </c>
    </row>
    <row r="1118" spans="1:12" x14ac:dyDescent="0.2">
      <c r="A1118" s="72" t="s">
        <v>2527</v>
      </c>
      <c r="B1118" s="66" t="s">
        <v>2528</v>
      </c>
      <c r="C1118" s="67">
        <v>71</v>
      </c>
      <c r="D1118" s="67" t="s">
        <v>340</v>
      </c>
      <c r="E1118" s="71">
        <v>0.11909195726203201</v>
      </c>
      <c r="F1118" s="68">
        <v>73.854447439353095</v>
      </c>
      <c r="G1118" s="71">
        <v>0.25924804950213098</v>
      </c>
      <c r="H1118" s="68">
        <v>71.2264150943396</v>
      </c>
      <c r="I1118" s="71">
        <v>3.5108359196716302E-2</v>
      </c>
      <c r="J1118" s="68">
        <v>62.129380053908399</v>
      </c>
      <c r="K1118" s="71">
        <v>6.2919463087247995E-2</v>
      </c>
      <c r="L1118" s="68">
        <v>91.172506738544499</v>
      </c>
    </row>
    <row r="1119" spans="1:12" x14ac:dyDescent="0.2">
      <c r="A1119" s="72" t="s">
        <v>2529</v>
      </c>
      <c r="B1119" s="66" t="s">
        <v>2530</v>
      </c>
      <c r="C1119" s="67">
        <v>71</v>
      </c>
      <c r="D1119" s="67" t="s">
        <v>340</v>
      </c>
      <c r="E1119" s="71">
        <v>7.0780220921236203E-2</v>
      </c>
      <c r="F1119" s="68">
        <v>5.9299191374663103</v>
      </c>
      <c r="G1119" s="71">
        <v>0.14315518448669001</v>
      </c>
      <c r="H1119" s="68">
        <v>4.1778975741239899</v>
      </c>
      <c r="I1119" s="71">
        <v>6.26601518977062E-3</v>
      </c>
      <c r="J1119" s="68">
        <v>21.832884097034999</v>
      </c>
      <c r="K1119" s="71">
        <v>6.2919463087247995E-2</v>
      </c>
      <c r="L1119" s="68">
        <v>91.172506738544499</v>
      </c>
    </row>
    <row r="1120" spans="1:12" x14ac:dyDescent="0.2">
      <c r="A1120" s="72" t="s">
        <v>701</v>
      </c>
      <c r="B1120" s="66" t="s">
        <v>2531</v>
      </c>
      <c r="C1120" s="67">
        <v>71</v>
      </c>
      <c r="D1120" s="67" t="s">
        <v>340</v>
      </c>
      <c r="E1120" s="71">
        <v>4.3277858935546303E-2</v>
      </c>
      <c r="F1120" s="68">
        <v>2.2237196765498699</v>
      </c>
      <c r="G1120" s="71">
        <v>1.0489159898585999E-3</v>
      </c>
      <c r="H1120" s="68">
        <v>0.33692722371967698</v>
      </c>
      <c r="I1120" s="71">
        <v>2.9457346422844199E-3</v>
      </c>
      <c r="J1120" s="68">
        <v>9.2318059299191404</v>
      </c>
      <c r="K1120" s="71">
        <v>0.12583892617449599</v>
      </c>
      <c r="L1120" s="68">
        <v>95.215633423180606</v>
      </c>
    </row>
    <row r="1121" spans="1:12" x14ac:dyDescent="0.2">
      <c r="A1121" s="72" t="s">
        <v>2532</v>
      </c>
      <c r="B1121" s="66" t="s">
        <v>2533</v>
      </c>
      <c r="C1121" s="67">
        <v>71</v>
      </c>
      <c r="D1121" s="67" t="s">
        <v>340</v>
      </c>
      <c r="E1121" s="71">
        <v>5.03199488170318E-2</v>
      </c>
      <c r="F1121" s="68">
        <v>2.7628032345013498</v>
      </c>
      <c r="G1121" s="71">
        <v>0.127085229397876</v>
      </c>
      <c r="H1121" s="68">
        <v>3.84097035040431</v>
      </c>
      <c r="I1121" s="71">
        <v>2.9014626908032302E-3</v>
      </c>
      <c r="J1121" s="68">
        <v>9.0296495956873297</v>
      </c>
      <c r="K1121" s="71">
        <v>2.0973154362416001E-2</v>
      </c>
      <c r="L1121" s="68">
        <v>84.029649595687303</v>
      </c>
    </row>
    <row r="1122" spans="1:12" x14ac:dyDescent="0.2">
      <c r="A1122" s="72" t="s">
        <v>2534</v>
      </c>
      <c r="B1122" s="66" t="s">
        <v>2535</v>
      </c>
      <c r="C1122" s="67">
        <v>71</v>
      </c>
      <c r="D1122" s="67" t="s">
        <v>340</v>
      </c>
      <c r="E1122" s="71">
        <v>2.0973154369307401E-2</v>
      </c>
      <c r="F1122" s="68">
        <v>0.47169811320754701</v>
      </c>
      <c r="G1122" s="71">
        <v>0</v>
      </c>
      <c r="H1122" s="68">
        <v>0.269541778975741</v>
      </c>
      <c r="I1122" s="71">
        <v>2.0674227511937601E-11</v>
      </c>
      <c r="J1122" s="68">
        <v>0.134770889487871</v>
      </c>
      <c r="K1122" s="71">
        <v>6.2919463087247995E-2</v>
      </c>
      <c r="L1122" s="68">
        <v>91.172506738544499</v>
      </c>
    </row>
    <row r="1123" spans="1:12" x14ac:dyDescent="0.2">
      <c r="A1123" s="72" t="s">
        <v>2536</v>
      </c>
      <c r="B1123" s="66" t="s">
        <v>2537</v>
      </c>
      <c r="C1123" s="67">
        <v>71</v>
      </c>
      <c r="D1123" s="67" t="s">
        <v>340</v>
      </c>
      <c r="E1123" s="71">
        <v>0.106214530784998</v>
      </c>
      <c r="F1123" s="68">
        <v>64.016172506738499</v>
      </c>
      <c r="G1123" s="71">
        <v>0.24999999342512999</v>
      </c>
      <c r="H1123" s="68">
        <v>21.2264150943396</v>
      </c>
      <c r="I1123" s="71">
        <v>5.7241358426155997E-3</v>
      </c>
      <c r="J1123" s="68">
        <v>19.4743935309973</v>
      </c>
      <c r="K1123" s="71">
        <v>6.2919463087247995E-2</v>
      </c>
      <c r="L1123" s="68">
        <v>91.172506738544499</v>
      </c>
    </row>
    <row r="1124" spans="1:12" x14ac:dyDescent="0.2">
      <c r="A1124" s="72" t="s">
        <v>2538</v>
      </c>
      <c r="B1124" s="66" t="s">
        <v>2539</v>
      </c>
      <c r="C1124" s="67">
        <v>71</v>
      </c>
      <c r="D1124" s="67" t="s">
        <v>340</v>
      </c>
      <c r="E1124" s="71">
        <v>9.0472332633375993E-2</v>
      </c>
      <c r="F1124" s="68">
        <v>38.948787061994601</v>
      </c>
      <c r="G1124" s="71">
        <v>0.203920208918655</v>
      </c>
      <c r="H1124" s="68">
        <v>8.0862533692722405</v>
      </c>
      <c r="I1124" s="71">
        <v>4.5773258942246303E-3</v>
      </c>
      <c r="J1124" s="68">
        <v>15.026954177897601</v>
      </c>
      <c r="K1124" s="71">
        <v>6.2919463087247995E-2</v>
      </c>
      <c r="L1124" s="68">
        <v>91.172506738544499</v>
      </c>
    </row>
    <row r="1125" spans="1:12" x14ac:dyDescent="0.2">
      <c r="A1125" s="72" t="s">
        <v>2540</v>
      </c>
      <c r="B1125" s="66" t="s">
        <v>2541</v>
      </c>
      <c r="C1125" s="67">
        <v>71</v>
      </c>
      <c r="D1125" s="67" t="s">
        <v>340</v>
      </c>
      <c r="E1125" s="71">
        <v>7.6030714484901299E-2</v>
      </c>
      <c r="F1125" s="68">
        <v>6.80592991913747</v>
      </c>
      <c r="G1125" s="71">
        <v>0.102253217227024</v>
      </c>
      <c r="H1125" s="68">
        <v>2.4932614555256101</v>
      </c>
      <c r="I1125" s="71">
        <v>5.3184062074707602E-11</v>
      </c>
      <c r="J1125" s="68">
        <v>0.20215633423180601</v>
      </c>
      <c r="K1125" s="71">
        <v>0.12583892617449599</v>
      </c>
      <c r="L1125" s="68">
        <v>95.215633423180606</v>
      </c>
    </row>
    <row r="1126" spans="1:12" x14ac:dyDescent="0.2">
      <c r="A1126" s="72" t="s">
        <v>2542</v>
      </c>
      <c r="B1126" s="66" t="s">
        <v>2543</v>
      </c>
      <c r="C1126" s="67">
        <v>71</v>
      </c>
      <c r="D1126" s="67" t="s">
        <v>340</v>
      </c>
      <c r="E1126" s="71">
        <v>8.7355813531107399E-2</v>
      </c>
      <c r="F1126" s="68">
        <v>27.8301886792453</v>
      </c>
      <c r="G1126" s="71">
        <v>0.25057311304937702</v>
      </c>
      <c r="H1126" s="68">
        <v>51.819407008086301</v>
      </c>
      <c r="I1126" s="71">
        <v>1.14943275439455E-2</v>
      </c>
      <c r="J1126" s="68">
        <v>35.646900269541803</v>
      </c>
      <c r="K1126" s="71">
        <v>0</v>
      </c>
      <c r="L1126" s="68">
        <v>77.493261455525598</v>
      </c>
    </row>
    <row r="1127" spans="1:12" x14ac:dyDescent="0.2">
      <c r="A1127" s="72" t="s">
        <v>2544</v>
      </c>
      <c r="B1127" s="66" t="s">
        <v>2545</v>
      </c>
      <c r="C1127" s="67">
        <v>71</v>
      </c>
      <c r="D1127" s="67" t="s">
        <v>340</v>
      </c>
      <c r="E1127" s="71">
        <v>5.9197871621259501E-2</v>
      </c>
      <c r="F1127" s="68">
        <v>3.7061994609164399</v>
      </c>
      <c r="G1127" s="71">
        <v>0.131533435438003</v>
      </c>
      <c r="H1127" s="68">
        <v>3.9757412398921801</v>
      </c>
      <c r="I1127" s="71">
        <v>4.1138707009430297E-3</v>
      </c>
      <c r="J1127" s="68">
        <v>13.342318059299201</v>
      </c>
      <c r="K1127" s="71">
        <v>4.1946308724832002E-2</v>
      </c>
      <c r="L1127" s="68">
        <v>87.803234501347703</v>
      </c>
    </row>
    <row r="1128" spans="1:12" x14ac:dyDescent="0.2">
      <c r="A1128" s="72" t="s">
        <v>2546</v>
      </c>
      <c r="B1128" s="66" t="s">
        <v>2547</v>
      </c>
      <c r="C1128" s="67">
        <v>71</v>
      </c>
      <c r="D1128" s="67" t="s">
        <v>340</v>
      </c>
      <c r="E1128" s="71">
        <v>0.10640448097756899</v>
      </c>
      <c r="F1128" s="68">
        <v>64.150943396226396</v>
      </c>
      <c r="G1128" s="71">
        <v>0.24999423926880099</v>
      </c>
      <c r="H1128" s="68">
        <v>20.619946091644199</v>
      </c>
      <c r="I1128" s="71">
        <v>6.2997405766567803E-3</v>
      </c>
      <c r="J1128" s="68">
        <v>22.0350404312668</v>
      </c>
      <c r="K1128" s="71">
        <v>6.2919463087247995E-2</v>
      </c>
      <c r="L1128" s="68">
        <v>91.172506738544499</v>
      </c>
    </row>
    <row r="1129" spans="1:12" x14ac:dyDescent="0.2">
      <c r="A1129" s="72" t="s">
        <v>2548</v>
      </c>
      <c r="B1129" s="66" t="s">
        <v>2549</v>
      </c>
      <c r="C1129" s="67">
        <v>71</v>
      </c>
      <c r="D1129" s="67" t="s">
        <v>340</v>
      </c>
      <c r="E1129" s="71">
        <v>5.1986305973067998E-2</v>
      </c>
      <c r="F1129" s="68">
        <v>2.8975741239892199</v>
      </c>
      <c r="G1129" s="71">
        <v>0.116368090762358</v>
      </c>
      <c r="H1129" s="68">
        <v>3.23450134770889</v>
      </c>
      <c r="I1129" s="71">
        <v>1.8617672794429701E-2</v>
      </c>
      <c r="J1129" s="68">
        <v>48.045822102425902</v>
      </c>
      <c r="K1129" s="71">
        <v>2.0973154362416001E-2</v>
      </c>
      <c r="L1129" s="68">
        <v>84.029649595687303</v>
      </c>
    </row>
    <row r="1130" spans="1:12" x14ac:dyDescent="0.2">
      <c r="A1130" s="72" t="s">
        <v>2550</v>
      </c>
      <c r="B1130" s="66" t="s">
        <v>2551</v>
      </c>
      <c r="C1130" s="67">
        <v>71</v>
      </c>
      <c r="D1130" s="67" t="s">
        <v>340</v>
      </c>
      <c r="E1130" s="71">
        <v>7.6194637668390797E-2</v>
      </c>
      <c r="F1130" s="68">
        <v>7.00808625336927</v>
      </c>
      <c r="G1130" s="71">
        <v>9.4937818614738004E-2</v>
      </c>
      <c r="H1130" s="68">
        <v>2.2911051212937998</v>
      </c>
      <c r="I1130" s="71">
        <v>7.8071682159383598E-3</v>
      </c>
      <c r="J1130" s="68">
        <v>26.415094339622598</v>
      </c>
      <c r="K1130" s="71">
        <v>0.12583892617449599</v>
      </c>
      <c r="L1130" s="68">
        <v>95.215633423180606</v>
      </c>
    </row>
    <row r="1131" spans="1:12" x14ac:dyDescent="0.2">
      <c r="A1131" s="72" t="s">
        <v>2552</v>
      </c>
      <c r="B1131" s="66" t="s">
        <v>2553</v>
      </c>
      <c r="C1131" s="67">
        <v>71</v>
      </c>
      <c r="D1131" s="67" t="s">
        <v>340</v>
      </c>
      <c r="E1131" s="71">
        <v>0.19351874293688601</v>
      </c>
      <c r="F1131" s="68">
        <v>91.576819407008102</v>
      </c>
      <c r="G1131" s="71">
        <v>0.24703842282751301</v>
      </c>
      <c r="H1131" s="68">
        <v>14.555256064690001</v>
      </c>
      <c r="I1131" s="71">
        <v>1.8920490546906199E-2</v>
      </c>
      <c r="J1131" s="68">
        <v>48.584905660377402</v>
      </c>
      <c r="K1131" s="71">
        <v>0.31459731543623998</v>
      </c>
      <c r="L1131" s="68">
        <v>97.371967654986506</v>
      </c>
    </row>
    <row r="1132" spans="1:12" x14ac:dyDescent="0.2">
      <c r="A1132" s="72" t="s">
        <v>2554</v>
      </c>
      <c r="B1132" s="66" t="s">
        <v>2555</v>
      </c>
      <c r="C1132" s="67">
        <v>71</v>
      </c>
      <c r="D1132" s="67" t="s">
        <v>340</v>
      </c>
      <c r="E1132" s="71">
        <v>2.94082490322157E-2</v>
      </c>
      <c r="F1132" s="68">
        <v>1.1455525606468999</v>
      </c>
      <c r="G1132" s="71">
        <v>2.29247380848673E-3</v>
      </c>
      <c r="H1132" s="68">
        <v>0.40431266846361202</v>
      </c>
      <c r="I1132" s="71">
        <v>2.03965583849621E-3</v>
      </c>
      <c r="J1132" s="68">
        <v>5.0539083557951496</v>
      </c>
      <c r="K1132" s="71">
        <v>8.3892617449664003E-2</v>
      </c>
      <c r="L1132" s="68">
        <v>93.126684636118597</v>
      </c>
    </row>
    <row r="1133" spans="1:12" x14ac:dyDescent="0.2">
      <c r="A1133" s="72" t="s">
        <v>2556</v>
      </c>
      <c r="B1133" s="66" t="s">
        <v>2557</v>
      </c>
      <c r="C1133" s="67">
        <v>71</v>
      </c>
      <c r="D1133" s="67" t="s">
        <v>340</v>
      </c>
      <c r="E1133" s="71">
        <v>0.16934768868932301</v>
      </c>
      <c r="F1133" s="68">
        <v>89.150943396226396</v>
      </c>
      <c r="G1133" s="71">
        <v>0.11803370047794701</v>
      </c>
      <c r="H1133" s="68">
        <v>3.3018867924528301</v>
      </c>
      <c r="I1133" s="71">
        <v>1.24925870665345E-2</v>
      </c>
      <c r="J1133" s="68">
        <v>37.938005390835599</v>
      </c>
      <c r="K1133" s="71">
        <v>0.37751677852348797</v>
      </c>
      <c r="L1133" s="68">
        <v>97.708894878706204</v>
      </c>
    </row>
    <row r="1134" spans="1:12" x14ac:dyDescent="0.2">
      <c r="A1134" s="72" t="s">
        <v>2558</v>
      </c>
      <c r="B1134" s="66" t="s">
        <v>2559</v>
      </c>
      <c r="C1134" s="67">
        <v>71</v>
      </c>
      <c r="D1134" s="67" t="s">
        <v>340</v>
      </c>
      <c r="E1134" s="71">
        <v>0.15808882086866499</v>
      </c>
      <c r="F1134" s="68">
        <v>87.735849056603797</v>
      </c>
      <c r="G1134" s="71">
        <v>0.10889250590312</v>
      </c>
      <c r="H1134" s="68">
        <v>2.8975741239892199</v>
      </c>
      <c r="I1134" s="71">
        <v>8.8303325418049704E-3</v>
      </c>
      <c r="J1134" s="68">
        <v>29.0431266846361</v>
      </c>
      <c r="K1134" s="71">
        <v>0.35654362416107199</v>
      </c>
      <c r="L1134" s="68">
        <v>97.574123989218293</v>
      </c>
    </row>
    <row r="1135" spans="1:12" x14ac:dyDescent="0.2">
      <c r="A1135" s="72" t="s">
        <v>2560</v>
      </c>
      <c r="B1135" s="66" t="s">
        <v>2561</v>
      </c>
      <c r="C1135" s="67">
        <v>71</v>
      </c>
      <c r="D1135" s="67" t="s">
        <v>340</v>
      </c>
      <c r="E1135" s="71">
        <v>0.67164966846695395</v>
      </c>
      <c r="F1135" s="68">
        <v>99.123989218328802</v>
      </c>
      <c r="G1135" s="71">
        <v>0.67851875127907102</v>
      </c>
      <c r="H1135" s="68">
        <v>98.787061994609203</v>
      </c>
      <c r="I1135" s="71">
        <v>0.33643025412179001</v>
      </c>
      <c r="J1135" s="68">
        <v>96.832884097035006</v>
      </c>
      <c r="K1135" s="71">
        <v>1</v>
      </c>
      <c r="L1135" s="68">
        <v>100</v>
      </c>
    </row>
    <row r="1136" spans="1:12" x14ac:dyDescent="0.2">
      <c r="A1136" s="72" t="s">
        <v>2562</v>
      </c>
      <c r="B1136" s="66" t="s">
        <v>2563</v>
      </c>
      <c r="C1136" s="67">
        <v>71</v>
      </c>
      <c r="D1136" s="67" t="s">
        <v>340</v>
      </c>
      <c r="E1136" s="71">
        <v>0.49711481921324902</v>
      </c>
      <c r="F1136" s="68">
        <v>98.652291105121293</v>
      </c>
      <c r="G1136" s="71">
        <v>0.47379740311983598</v>
      </c>
      <c r="H1136" s="68">
        <v>96.2264150943396</v>
      </c>
      <c r="I1136" s="71">
        <v>5.2781953848777E-2</v>
      </c>
      <c r="J1136" s="68">
        <v>69.474393530997304</v>
      </c>
      <c r="K1136" s="71">
        <v>0.96476510067113497</v>
      </c>
      <c r="L1136" s="68">
        <v>98.921832884097</v>
      </c>
    </row>
    <row r="1137" spans="1:12" x14ac:dyDescent="0.2">
      <c r="A1137" s="72" t="s">
        <v>2564</v>
      </c>
      <c r="B1137" s="66" t="s">
        <v>2565</v>
      </c>
      <c r="C1137" s="67">
        <v>71</v>
      </c>
      <c r="D1137" s="67" t="s">
        <v>340</v>
      </c>
      <c r="E1137" s="71">
        <v>0.44000534394449098</v>
      </c>
      <c r="F1137" s="68">
        <v>98.315363881401595</v>
      </c>
      <c r="G1137" s="71">
        <v>0.30326840798339999</v>
      </c>
      <c r="H1137" s="68">
        <v>88.544474393531004</v>
      </c>
      <c r="I1137" s="71">
        <v>1.6747623850073699E-2</v>
      </c>
      <c r="J1137" s="68">
        <v>45.350404312668502</v>
      </c>
      <c r="K1137" s="71">
        <v>1</v>
      </c>
      <c r="L1137" s="68">
        <v>100</v>
      </c>
    </row>
    <row r="1138" spans="1:12" x14ac:dyDescent="0.2">
      <c r="A1138" s="72" t="s">
        <v>2566</v>
      </c>
      <c r="B1138" s="66" t="s">
        <v>2567</v>
      </c>
      <c r="C1138" s="67">
        <v>71</v>
      </c>
      <c r="D1138" s="67" t="s">
        <v>340</v>
      </c>
      <c r="E1138" s="71">
        <v>2.5056510733241898E-2</v>
      </c>
      <c r="F1138" s="68">
        <v>0.74123989218328801</v>
      </c>
      <c r="G1138" s="71">
        <v>1.0790233959127499E-2</v>
      </c>
      <c r="H1138" s="68">
        <v>0.67385444743935297</v>
      </c>
      <c r="I1138" s="71">
        <v>1.4598351533501299E-3</v>
      </c>
      <c r="J1138" s="68">
        <v>2.56064690026954</v>
      </c>
      <c r="K1138" s="71">
        <v>6.2919463087247995E-2</v>
      </c>
      <c r="L1138" s="68">
        <v>91.172506738544499</v>
      </c>
    </row>
    <row r="1139" spans="1:12" x14ac:dyDescent="0.2">
      <c r="A1139" s="72" t="s">
        <v>2568</v>
      </c>
      <c r="B1139" s="66" t="s">
        <v>2569</v>
      </c>
      <c r="C1139" s="67">
        <v>71</v>
      </c>
      <c r="D1139" s="67" t="s">
        <v>340</v>
      </c>
      <c r="E1139" s="71">
        <v>9.5275796924573303E-2</v>
      </c>
      <c r="F1139" s="68">
        <v>49.663072776280302</v>
      </c>
      <c r="G1139" s="71">
        <v>0.155885706789752</v>
      </c>
      <c r="H1139" s="68">
        <v>4.91913746630728</v>
      </c>
      <c r="I1139" s="71">
        <v>4.1027578094716697E-3</v>
      </c>
      <c r="J1139" s="68">
        <v>13.207547169811299</v>
      </c>
      <c r="K1139" s="71">
        <v>0.12583892617449599</v>
      </c>
      <c r="L1139" s="68">
        <v>95.215633423180606</v>
      </c>
    </row>
    <row r="1140" spans="1:12" x14ac:dyDescent="0.2">
      <c r="A1140" s="72" t="s">
        <v>2570</v>
      </c>
      <c r="B1140" s="66" t="s">
        <v>2571</v>
      </c>
      <c r="C1140" s="67">
        <v>71</v>
      </c>
      <c r="D1140" s="67" t="s">
        <v>340</v>
      </c>
      <c r="E1140" s="71">
        <v>0.31720744797724998</v>
      </c>
      <c r="F1140" s="68">
        <v>97.169811320754704</v>
      </c>
      <c r="G1140" s="71">
        <v>0.31496891212635902</v>
      </c>
      <c r="H1140" s="68">
        <v>90.026954177897593</v>
      </c>
      <c r="I1140" s="71">
        <v>2.84319552953268E-2</v>
      </c>
      <c r="J1140" s="68">
        <v>57.479784366576801</v>
      </c>
      <c r="K1140" s="71">
        <v>0.60822147651006397</v>
      </c>
      <c r="L1140" s="68">
        <v>98.247978436657704</v>
      </c>
    </row>
    <row r="1141" spans="1:12" x14ac:dyDescent="0.2">
      <c r="A1141" s="72" t="s">
        <v>2572</v>
      </c>
      <c r="B1141" s="66" t="s">
        <v>2573</v>
      </c>
      <c r="C1141" s="67">
        <v>71</v>
      </c>
      <c r="D1141" s="67" t="s">
        <v>340</v>
      </c>
      <c r="E1141" s="71">
        <v>0.164406140800962</v>
      </c>
      <c r="F1141" s="68">
        <v>88.544474393531004</v>
      </c>
      <c r="G1141" s="71">
        <v>0.26968755692560498</v>
      </c>
      <c r="H1141" s="68">
        <v>79.514824797843701</v>
      </c>
      <c r="I1141" s="71">
        <v>3.4772476215537598E-2</v>
      </c>
      <c r="J1141" s="68">
        <v>61.792452830188701</v>
      </c>
      <c r="K1141" s="71">
        <v>0.18875838926174399</v>
      </c>
      <c r="L1141" s="68">
        <v>96.2264150943396</v>
      </c>
    </row>
    <row r="1142" spans="1:12" x14ac:dyDescent="0.2">
      <c r="A1142" s="72" t="s">
        <v>804</v>
      </c>
      <c r="B1142" s="66" t="s">
        <v>2574</v>
      </c>
      <c r="C1142" s="67">
        <v>71</v>
      </c>
      <c r="D1142" s="67" t="s">
        <v>340</v>
      </c>
      <c r="E1142" s="71">
        <v>0.29202495178439197</v>
      </c>
      <c r="F1142" s="68">
        <v>96.967654986522902</v>
      </c>
      <c r="G1142" s="71">
        <v>0.27063226427638098</v>
      </c>
      <c r="H1142" s="68">
        <v>80.525606469002696</v>
      </c>
      <c r="I1142" s="71">
        <v>1.8194268929149202E-2</v>
      </c>
      <c r="J1142" s="68">
        <v>47.3045822102426</v>
      </c>
      <c r="K1142" s="71">
        <v>0.58724832214764799</v>
      </c>
      <c r="L1142" s="68">
        <v>98.113207547169793</v>
      </c>
    </row>
    <row r="1143" spans="1:12" x14ac:dyDescent="0.2">
      <c r="A1143" s="72" t="s">
        <v>2575</v>
      </c>
      <c r="B1143" s="66" t="s">
        <v>2576</v>
      </c>
      <c r="C1143" s="67">
        <v>71</v>
      </c>
      <c r="D1143" s="67" t="s">
        <v>340</v>
      </c>
      <c r="E1143" s="71">
        <v>0.206152347912999</v>
      </c>
      <c r="F1143" s="68">
        <v>93.396226415094304</v>
      </c>
      <c r="G1143" s="71">
        <v>0.25171935324960898</v>
      </c>
      <c r="H1143" s="68">
        <v>55.9299191374663</v>
      </c>
      <c r="I1143" s="71">
        <v>1.0194066328315999E-2</v>
      </c>
      <c r="J1143" s="68">
        <v>32.681940700808603</v>
      </c>
      <c r="K1143" s="71">
        <v>0.35654362416107199</v>
      </c>
      <c r="L1143" s="68">
        <v>97.574123989218293</v>
      </c>
    </row>
    <row r="1144" spans="1:12" x14ac:dyDescent="0.2">
      <c r="A1144" s="72" t="s">
        <v>2577</v>
      </c>
      <c r="B1144" s="66" t="s">
        <v>2578</v>
      </c>
      <c r="C1144" s="67">
        <v>71</v>
      </c>
      <c r="D1144" s="67" t="s">
        <v>340</v>
      </c>
      <c r="E1144" s="71">
        <v>0.170961678334245</v>
      </c>
      <c r="F1144" s="68">
        <v>89.353099730458197</v>
      </c>
      <c r="G1144" s="71">
        <v>0.249669669165587</v>
      </c>
      <c r="H1144" s="68">
        <v>17.924528301886799</v>
      </c>
      <c r="I1144" s="71">
        <v>1.1537513488156299E-2</v>
      </c>
      <c r="J1144" s="68">
        <v>35.781671159029599</v>
      </c>
      <c r="K1144" s="71">
        <v>0.25167785234899198</v>
      </c>
      <c r="L1144" s="68">
        <v>97.035040431266907</v>
      </c>
    </row>
    <row r="1145" spans="1:12" x14ac:dyDescent="0.2">
      <c r="A1145" s="72" t="s">
        <v>2579</v>
      </c>
      <c r="B1145" s="66" t="s">
        <v>2580</v>
      </c>
      <c r="C1145" s="67">
        <v>71</v>
      </c>
      <c r="D1145" s="67" t="s">
        <v>340</v>
      </c>
      <c r="E1145" s="71">
        <v>9.5438053070840495E-2</v>
      </c>
      <c r="F1145" s="68">
        <v>49.865229110512097</v>
      </c>
      <c r="G1145" s="71">
        <v>0.15786390993207899</v>
      </c>
      <c r="H1145" s="68">
        <v>5.12129380053908</v>
      </c>
      <c r="I1145" s="71">
        <v>2.6113231059467302E-3</v>
      </c>
      <c r="J1145" s="68">
        <v>7.7493261455525602</v>
      </c>
      <c r="K1145" s="71">
        <v>0.12583892617449599</v>
      </c>
      <c r="L1145" s="68">
        <v>95.215633423180606</v>
      </c>
    </row>
    <row r="1146" spans="1:12" x14ac:dyDescent="0.2">
      <c r="A1146" s="72" t="s">
        <v>2581</v>
      </c>
      <c r="B1146" s="66" t="s">
        <v>2582</v>
      </c>
      <c r="C1146" s="67">
        <v>71</v>
      </c>
      <c r="D1146" s="67" t="s">
        <v>340</v>
      </c>
      <c r="E1146" s="71">
        <v>2.1285788618442301E-2</v>
      </c>
      <c r="F1146" s="68">
        <v>0.53908355795148299</v>
      </c>
      <c r="G1146" s="71">
        <v>0</v>
      </c>
      <c r="H1146" s="68">
        <v>0.269541778975741</v>
      </c>
      <c r="I1146" s="71">
        <v>9.3790276807899104E-4</v>
      </c>
      <c r="J1146" s="68">
        <v>1.3477088948787099</v>
      </c>
      <c r="K1146" s="71">
        <v>6.2919463087247995E-2</v>
      </c>
      <c r="L1146" s="68">
        <v>91.172506738544499</v>
      </c>
    </row>
    <row r="1147" spans="1:12" x14ac:dyDescent="0.2">
      <c r="A1147" s="72" t="s">
        <v>2583</v>
      </c>
      <c r="B1147" s="66" t="s">
        <v>2584</v>
      </c>
      <c r="C1147" s="67">
        <v>71</v>
      </c>
      <c r="D1147" s="67" t="s">
        <v>340</v>
      </c>
      <c r="E1147" s="71">
        <v>0.10794780968606001</v>
      </c>
      <c r="F1147" s="68">
        <v>66.307277628032395</v>
      </c>
      <c r="G1147" s="71">
        <v>0.27922769335887898</v>
      </c>
      <c r="H1147" s="68">
        <v>84.029649595687303</v>
      </c>
      <c r="I1147" s="71">
        <v>2.6694269744681901E-3</v>
      </c>
      <c r="J1147" s="68">
        <v>8.0188679245282994</v>
      </c>
      <c r="K1147" s="71">
        <v>4.1946308724832002E-2</v>
      </c>
      <c r="L1147" s="68">
        <v>87.803234501347703</v>
      </c>
    </row>
    <row r="1148" spans="1:12" x14ac:dyDescent="0.2">
      <c r="A1148" s="72" t="s">
        <v>2585</v>
      </c>
      <c r="B1148" s="66" t="s">
        <v>2586</v>
      </c>
      <c r="C1148" s="67">
        <v>71</v>
      </c>
      <c r="D1148" s="67" t="s">
        <v>340</v>
      </c>
      <c r="E1148" s="71">
        <v>0.116006024253738</v>
      </c>
      <c r="F1148" s="68">
        <v>71.7654986522911</v>
      </c>
      <c r="G1148" s="71">
        <v>0.249999999341282</v>
      </c>
      <c r="H1148" s="68">
        <v>22.5741239892183</v>
      </c>
      <c r="I1148" s="71">
        <v>1.41254559702689E-2</v>
      </c>
      <c r="J1148" s="68">
        <v>41.105121293800501</v>
      </c>
      <c r="K1148" s="71">
        <v>8.3892617449664003E-2</v>
      </c>
      <c r="L1148" s="68">
        <v>93.126684636118597</v>
      </c>
    </row>
    <row r="1149" spans="1:12" x14ac:dyDescent="0.2">
      <c r="A1149" s="72" t="s">
        <v>2587</v>
      </c>
      <c r="B1149" s="66" t="s">
        <v>2588</v>
      </c>
      <c r="C1149" s="67">
        <v>71</v>
      </c>
      <c r="D1149" s="67" t="s">
        <v>340</v>
      </c>
      <c r="E1149" s="71">
        <v>0.109187118131937</v>
      </c>
      <c r="F1149" s="68">
        <v>67.048517520215597</v>
      </c>
      <c r="G1149" s="71">
        <v>0.25</v>
      </c>
      <c r="H1149" s="68">
        <v>51.415094339622598</v>
      </c>
      <c r="I1149" s="71">
        <v>1.4641891308564201E-2</v>
      </c>
      <c r="J1149" s="68">
        <v>42.115902964959602</v>
      </c>
      <c r="K1149" s="71">
        <v>6.2919463087247995E-2</v>
      </c>
      <c r="L1149" s="68">
        <v>91.172506738544499</v>
      </c>
    </row>
    <row r="1150" spans="1:12" x14ac:dyDescent="0.2">
      <c r="A1150" s="72" t="s">
        <v>2589</v>
      </c>
      <c r="B1150" s="66" t="s">
        <v>2590</v>
      </c>
      <c r="C1150" s="67">
        <v>71</v>
      </c>
      <c r="D1150" s="67" t="s">
        <v>340</v>
      </c>
      <c r="E1150" s="71">
        <v>0.155835985842287</v>
      </c>
      <c r="F1150" s="68">
        <v>86.657681940700797</v>
      </c>
      <c r="G1150" s="71">
        <v>0.261467887080921</v>
      </c>
      <c r="H1150" s="68">
        <v>74.056603773584897</v>
      </c>
      <c r="I1150" s="71">
        <v>8.0201144271444993E-2</v>
      </c>
      <c r="J1150" s="68">
        <v>77.291105121293796</v>
      </c>
      <c r="K1150" s="71">
        <v>0.12583892617449599</v>
      </c>
      <c r="L1150" s="68">
        <v>95.215633423180606</v>
      </c>
    </row>
    <row r="1151" spans="1:12" x14ac:dyDescent="0.2">
      <c r="A1151" s="72" t="s">
        <v>2591</v>
      </c>
      <c r="B1151" s="66" t="s">
        <v>2592</v>
      </c>
      <c r="C1151" s="67">
        <v>71</v>
      </c>
      <c r="D1151" s="67" t="s">
        <v>340</v>
      </c>
      <c r="E1151" s="71">
        <v>8.6366342014961697E-2</v>
      </c>
      <c r="F1151" s="68">
        <v>22.911051212937998</v>
      </c>
      <c r="G1151" s="71">
        <v>0.212523865555547</v>
      </c>
      <c r="H1151" s="68">
        <v>8.8948787061994601</v>
      </c>
      <c r="I1151" s="71">
        <v>4.6288517645062402E-3</v>
      </c>
      <c r="J1151" s="68">
        <v>15.229110512129401</v>
      </c>
      <c r="K1151" s="71">
        <v>4.1946308724832002E-2</v>
      </c>
      <c r="L1151" s="68">
        <v>87.803234501347703</v>
      </c>
    </row>
    <row r="1152" spans="1:12" x14ac:dyDescent="0.2">
      <c r="A1152" s="72" t="s">
        <v>2593</v>
      </c>
      <c r="B1152" s="66" t="s">
        <v>2594</v>
      </c>
      <c r="C1152" s="67">
        <v>71</v>
      </c>
      <c r="D1152" s="67" t="s">
        <v>340</v>
      </c>
      <c r="E1152" s="71">
        <v>9.3363501504550098E-2</v>
      </c>
      <c r="F1152" s="68">
        <v>45.754716981132098</v>
      </c>
      <c r="G1152" s="71">
        <v>0.25639329595170401</v>
      </c>
      <c r="H1152" s="68">
        <v>67.587601078167097</v>
      </c>
      <c r="I1152" s="71">
        <v>2.7240541995301498E-3</v>
      </c>
      <c r="J1152" s="68">
        <v>8.2884097035040405</v>
      </c>
      <c r="K1152" s="71">
        <v>2.0973154362416001E-2</v>
      </c>
      <c r="L1152" s="68">
        <v>84.029649595687303</v>
      </c>
    </row>
    <row r="1153" spans="1:12" x14ac:dyDescent="0.2">
      <c r="A1153" s="72" t="s">
        <v>2595</v>
      </c>
      <c r="B1153" s="66" t="s">
        <v>2596</v>
      </c>
      <c r="C1153" s="67">
        <v>71</v>
      </c>
      <c r="D1153" s="67" t="s">
        <v>340</v>
      </c>
      <c r="E1153" s="71">
        <v>7.2756528356619096E-2</v>
      </c>
      <c r="F1153" s="68">
        <v>6.1994609164420504</v>
      </c>
      <c r="G1153" s="71">
        <v>0.194765517970241</v>
      </c>
      <c r="H1153" s="68">
        <v>7.4123989218328799</v>
      </c>
      <c r="I1153" s="71">
        <v>2.5309127372008001E-3</v>
      </c>
      <c r="J1153" s="68">
        <v>7.2102425876010798</v>
      </c>
      <c r="K1153" s="71">
        <v>2.0973154362416001E-2</v>
      </c>
      <c r="L1153" s="68">
        <v>84.029649595687303</v>
      </c>
    </row>
    <row r="1154" spans="1:12" x14ac:dyDescent="0.2">
      <c r="A1154" s="72" t="s">
        <v>2597</v>
      </c>
      <c r="B1154" s="66" t="s">
        <v>2598</v>
      </c>
      <c r="C1154" s="67">
        <v>71</v>
      </c>
      <c r="D1154" s="67" t="s">
        <v>340</v>
      </c>
      <c r="E1154" s="71">
        <v>1.9306737470200001E-2</v>
      </c>
      <c r="F1154" s="68">
        <v>0.40431266846361202</v>
      </c>
      <c r="G1154" s="71">
        <v>1.59739036857681E-2</v>
      </c>
      <c r="H1154" s="68">
        <v>0.74123989218328801</v>
      </c>
      <c r="I1154" s="71">
        <v>0</v>
      </c>
      <c r="J1154" s="68">
        <v>6.7385444743935305E-2</v>
      </c>
      <c r="K1154" s="71">
        <v>4.1946308724832002E-2</v>
      </c>
      <c r="L1154" s="68">
        <v>87.803234501347703</v>
      </c>
    </row>
    <row r="1155" spans="1:12" x14ac:dyDescent="0.2">
      <c r="A1155" s="72" t="s">
        <v>2599</v>
      </c>
      <c r="B1155" s="66" t="s">
        <v>2600</v>
      </c>
      <c r="C1155" s="67">
        <v>72</v>
      </c>
      <c r="D1155" s="67" t="s">
        <v>340</v>
      </c>
      <c r="E1155" s="71">
        <v>8.8759840185538105E-2</v>
      </c>
      <c r="F1155" s="68">
        <v>33.355795148247999</v>
      </c>
      <c r="G1155" s="71">
        <v>0.249807167747196</v>
      </c>
      <c r="H1155" s="68">
        <v>18.328840970350399</v>
      </c>
      <c r="I1155" s="71">
        <v>1.6472352809418601E-2</v>
      </c>
      <c r="J1155" s="68">
        <v>44.8787061994609</v>
      </c>
      <c r="K1155" s="71">
        <v>0</v>
      </c>
      <c r="L1155" s="68">
        <v>77.493261455525598</v>
      </c>
    </row>
    <row r="1156" spans="1:12" x14ac:dyDescent="0.2">
      <c r="A1156" s="72" t="s">
        <v>2601</v>
      </c>
      <c r="B1156" s="66" t="s">
        <v>2602</v>
      </c>
      <c r="C1156" s="67">
        <v>71</v>
      </c>
      <c r="D1156" s="67" t="s">
        <v>340</v>
      </c>
      <c r="E1156" s="71">
        <v>1.04907019995393E-2</v>
      </c>
      <c r="F1156" s="68">
        <v>0.134770889487871</v>
      </c>
      <c r="G1156" s="71">
        <v>5.8851224105461297E-3</v>
      </c>
      <c r="H1156" s="68">
        <v>0.53908355795148299</v>
      </c>
      <c r="I1156" s="71">
        <v>4.6138292256556399E-3</v>
      </c>
      <c r="J1156" s="68">
        <v>15.161725067385399</v>
      </c>
      <c r="K1156" s="71">
        <v>2.0973154362416001E-2</v>
      </c>
      <c r="L1156" s="68">
        <v>84.029649595687303</v>
      </c>
    </row>
    <row r="1157" spans="1:12" x14ac:dyDescent="0.2">
      <c r="A1157" s="72" t="s">
        <v>2603</v>
      </c>
      <c r="B1157" s="66" t="s">
        <v>2604</v>
      </c>
      <c r="C1157" s="67">
        <v>71</v>
      </c>
      <c r="D1157" s="67" t="s">
        <v>340</v>
      </c>
      <c r="E1157" s="71">
        <v>9.8442492223087694E-2</v>
      </c>
      <c r="F1157" s="68">
        <v>54.514824797843701</v>
      </c>
      <c r="G1157" s="71">
        <v>0.24846801989262099</v>
      </c>
      <c r="H1157" s="68">
        <v>15.902964959568701</v>
      </c>
      <c r="I1157" s="71">
        <v>4.9131480518102601E-3</v>
      </c>
      <c r="J1157" s="68">
        <v>16.374663072776301</v>
      </c>
      <c r="K1157" s="71">
        <v>4.1946308724832002E-2</v>
      </c>
      <c r="L1157" s="68">
        <v>87.803234501347703</v>
      </c>
    </row>
    <row r="1158" spans="1:12" x14ac:dyDescent="0.2">
      <c r="A1158" s="72" t="s">
        <v>2605</v>
      </c>
      <c r="B1158" s="66" t="s">
        <v>2606</v>
      </c>
      <c r="C1158" s="67">
        <v>71</v>
      </c>
      <c r="D1158" s="67" t="s">
        <v>340</v>
      </c>
      <c r="E1158" s="71">
        <v>0.104535599231858</v>
      </c>
      <c r="F1158" s="68">
        <v>61.927223719676498</v>
      </c>
      <c r="G1158" s="71">
        <v>0.24999999824168101</v>
      </c>
      <c r="H1158" s="68">
        <v>21.698113207547198</v>
      </c>
      <c r="I1158" s="71">
        <v>2.1660490729060299E-2</v>
      </c>
      <c r="J1158" s="68">
        <v>52.223719676549898</v>
      </c>
      <c r="K1158" s="71">
        <v>4.1946308724832002E-2</v>
      </c>
      <c r="L1158" s="68">
        <v>87.803234501347703</v>
      </c>
    </row>
    <row r="1159" spans="1:12" x14ac:dyDescent="0.2">
      <c r="A1159" s="72" t="s">
        <v>2607</v>
      </c>
      <c r="B1159" s="66" t="s">
        <v>2608</v>
      </c>
      <c r="C1159" s="67">
        <v>71</v>
      </c>
      <c r="D1159" s="67" t="s">
        <v>340</v>
      </c>
      <c r="E1159" s="71">
        <v>8.8535000321830301E-2</v>
      </c>
      <c r="F1159" s="68">
        <v>32.547169811320799</v>
      </c>
      <c r="G1159" s="71">
        <v>0.25</v>
      </c>
      <c r="H1159" s="68">
        <v>51.415094339622598</v>
      </c>
      <c r="I1159" s="71">
        <v>1.56050009654909E-2</v>
      </c>
      <c r="J1159" s="68">
        <v>43.935309973045797</v>
      </c>
      <c r="K1159" s="71">
        <v>0</v>
      </c>
      <c r="L1159" s="68">
        <v>77.493261455525598</v>
      </c>
    </row>
    <row r="1160" spans="1:12" x14ac:dyDescent="0.2">
      <c r="A1160" s="72" t="s">
        <v>2609</v>
      </c>
      <c r="B1160" s="66" t="s">
        <v>2610</v>
      </c>
      <c r="C1160" s="67">
        <v>71</v>
      </c>
      <c r="D1160" s="67" t="s">
        <v>340</v>
      </c>
      <c r="E1160" s="71">
        <v>9.1701502204011701E-2</v>
      </c>
      <c r="F1160" s="68">
        <v>41.576819407008102</v>
      </c>
      <c r="G1160" s="71">
        <v>0.25</v>
      </c>
      <c r="H1160" s="68">
        <v>51.415094339622598</v>
      </c>
      <c r="I1160" s="71">
        <v>4.1313522496191296E-3</v>
      </c>
      <c r="J1160" s="68">
        <v>13.409703504043099</v>
      </c>
      <c r="K1160" s="71">
        <v>2.0973154362416001E-2</v>
      </c>
      <c r="L1160" s="68">
        <v>84.029649595687303</v>
      </c>
    </row>
    <row r="1161" spans="1:12" x14ac:dyDescent="0.2">
      <c r="A1161" s="72" t="s">
        <v>2611</v>
      </c>
      <c r="B1161" s="66" t="s">
        <v>2612</v>
      </c>
      <c r="C1161" s="67">
        <v>71</v>
      </c>
      <c r="D1161" s="67" t="s">
        <v>340</v>
      </c>
      <c r="E1161" s="71">
        <v>9.4983619121907101E-2</v>
      </c>
      <c r="F1161" s="68">
        <v>49.123989218328802</v>
      </c>
      <c r="G1161" s="71">
        <v>0.25742730635444799</v>
      </c>
      <c r="H1161" s="68">
        <v>68.598382749326106</v>
      </c>
      <c r="I1161" s="71">
        <v>6.5503966488569898E-3</v>
      </c>
      <c r="J1161" s="68">
        <v>22.776280323450099</v>
      </c>
      <c r="K1161" s="71">
        <v>2.0973154362416001E-2</v>
      </c>
      <c r="L1161" s="68">
        <v>84.029649595687303</v>
      </c>
    </row>
    <row r="1162" spans="1:12" x14ac:dyDescent="0.2">
      <c r="A1162" s="72" t="s">
        <v>2613</v>
      </c>
      <c r="B1162" s="66" t="s">
        <v>2614</v>
      </c>
      <c r="C1162" s="67">
        <v>71</v>
      </c>
      <c r="D1162" s="67" t="s">
        <v>340</v>
      </c>
      <c r="E1162" s="71">
        <v>0.10059494720303</v>
      </c>
      <c r="F1162" s="68">
        <v>57.816711590296499</v>
      </c>
      <c r="G1162" s="71">
        <v>0.22298122404968501</v>
      </c>
      <c r="H1162" s="68">
        <v>9.8382749326145493</v>
      </c>
      <c r="I1162" s="71">
        <v>1.5884154472155701E-2</v>
      </c>
      <c r="J1162" s="68">
        <v>44.204851752021597</v>
      </c>
      <c r="K1162" s="71">
        <v>6.2919463087247995E-2</v>
      </c>
      <c r="L1162" s="68">
        <v>91.172506738544499</v>
      </c>
    </row>
    <row r="1163" spans="1:12" x14ac:dyDescent="0.2">
      <c r="A1163" s="72" t="s">
        <v>1890</v>
      </c>
      <c r="B1163" s="66" t="s">
        <v>2615</v>
      </c>
      <c r="C1163" s="67">
        <v>71</v>
      </c>
      <c r="D1163" s="67" t="s">
        <v>340</v>
      </c>
      <c r="E1163" s="71">
        <v>7.5516315794353001E-2</v>
      </c>
      <c r="F1163" s="68">
        <v>6.7385444743935299</v>
      </c>
      <c r="G1163" s="71">
        <v>0.18101483619408401</v>
      </c>
      <c r="H1163" s="68">
        <v>6.1994609164420504</v>
      </c>
      <c r="I1163" s="71">
        <v>3.58780246414276E-3</v>
      </c>
      <c r="J1163" s="68">
        <v>11.725067385444699</v>
      </c>
      <c r="K1163" s="71">
        <v>4.1946308724832002E-2</v>
      </c>
      <c r="L1163" s="68">
        <v>87.803234501347703</v>
      </c>
    </row>
    <row r="1164" spans="1:12" x14ac:dyDescent="0.2">
      <c r="A1164" s="72" t="s">
        <v>2616</v>
      </c>
      <c r="B1164" s="66" t="s">
        <v>2617</v>
      </c>
      <c r="C1164" s="67">
        <v>71</v>
      </c>
      <c r="D1164" s="67" t="s">
        <v>340</v>
      </c>
      <c r="E1164" s="71">
        <v>9.8200863092040694E-2</v>
      </c>
      <c r="F1164" s="68">
        <v>54.110512129379998</v>
      </c>
      <c r="G1164" s="71">
        <v>0.20543120833992601</v>
      </c>
      <c r="H1164" s="68">
        <v>8.2210242587601101</v>
      </c>
      <c r="I1164" s="71">
        <v>2.6251917848947599E-2</v>
      </c>
      <c r="J1164" s="68">
        <v>56.266846361185998</v>
      </c>
      <c r="K1164" s="71">
        <v>6.2919463087247995E-2</v>
      </c>
      <c r="L1164" s="68">
        <v>91.172506738544499</v>
      </c>
    </row>
    <row r="1165" spans="1:12" x14ac:dyDescent="0.2">
      <c r="A1165" s="72" t="s">
        <v>2618</v>
      </c>
      <c r="B1165" s="66" t="s">
        <v>2619</v>
      </c>
      <c r="C1165" s="67">
        <v>71</v>
      </c>
      <c r="D1165" s="67" t="s">
        <v>340</v>
      </c>
      <c r="E1165" s="71">
        <v>0.107821987259441</v>
      </c>
      <c r="F1165" s="68">
        <v>65.902964959568706</v>
      </c>
      <c r="G1165" s="71">
        <v>0.27816838485911599</v>
      </c>
      <c r="H1165" s="68">
        <v>83.625336927223699</v>
      </c>
      <c r="I1165" s="71">
        <v>3.3512681943734198E-3</v>
      </c>
      <c r="J1165" s="68">
        <v>10.916442048517499</v>
      </c>
      <c r="K1165" s="71">
        <v>4.1946308724832002E-2</v>
      </c>
      <c r="L1165" s="68">
        <v>87.803234501347703</v>
      </c>
    </row>
    <row r="1166" spans="1:12" x14ac:dyDescent="0.2">
      <c r="A1166" s="72" t="s">
        <v>2620</v>
      </c>
      <c r="B1166" s="66" t="s">
        <v>2621</v>
      </c>
      <c r="C1166" s="67">
        <v>71</v>
      </c>
      <c r="D1166" s="67" t="s">
        <v>340</v>
      </c>
      <c r="E1166" s="71">
        <v>9.2566491298025494E-2</v>
      </c>
      <c r="F1166" s="68">
        <v>43.598382749326099</v>
      </c>
      <c r="G1166" s="71">
        <v>0.236228709514786</v>
      </c>
      <c r="H1166" s="68">
        <v>11.522911051212899</v>
      </c>
      <c r="I1166" s="71">
        <v>2.0497610016874199E-2</v>
      </c>
      <c r="J1166" s="68">
        <v>51.145552560646898</v>
      </c>
      <c r="K1166" s="71">
        <v>2.0973154362416001E-2</v>
      </c>
      <c r="L1166" s="68">
        <v>84.029649595687303</v>
      </c>
    </row>
    <row r="1167" spans="1:12" x14ac:dyDescent="0.2">
      <c r="A1167" s="72" t="s">
        <v>2622</v>
      </c>
      <c r="B1167" s="66" t="s">
        <v>2623</v>
      </c>
      <c r="C1167" s="67">
        <v>71</v>
      </c>
      <c r="D1167" s="67" t="s">
        <v>340</v>
      </c>
      <c r="E1167" s="71">
        <v>5.2219297519286202E-2</v>
      </c>
      <c r="F1167" s="68">
        <v>2.9649595687331498</v>
      </c>
      <c r="G1167" s="71">
        <v>0.10996113660046999</v>
      </c>
      <c r="H1167" s="68">
        <v>3.03234501347709</v>
      </c>
      <c r="I1167" s="71">
        <v>4.75044723255676E-3</v>
      </c>
      <c r="J1167" s="68">
        <v>15.431266846361201</v>
      </c>
      <c r="K1167" s="71">
        <v>4.1946308724832002E-2</v>
      </c>
      <c r="L1167" s="68">
        <v>87.803234501347703</v>
      </c>
    </row>
    <row r="1168" spans="1:12" x14ac:dyDescent="0.2">
      <c r="A1168" s="72" t="s">
        <v>2624</v>
      </c>
      <c r="B1168" s="66" t="s">
        <v>2625</v>
      </c>
      <c r="C1168" s="67">
        <v>71</v>
      </c>
      <c r="D1168" s="67" t="s">
        <v>340</v>
      </c>
      <c r="E1168" s="71">
        <v>5.2587608021098999E-2</v>
      </c>
      <c r="F1168" s="68">
        <v>3.0997304582210199</v>
      </c>
      <c r="G1168" s="71">
        <v>0.11371309853866</v>
      </c>
      <c r="H1168" s="68">
        <v>3.16711590296496</v>
      </c>
      <c r="I1168" s="71">
        <v>2.1034167998048802E-3</v>
      </c>
      <c r="J1168" s="68">
        <v>5.3234501347708898</v>
      </c>
      <c r="K1168" s="71">
        <v>4.1946308724832002E-2</v>
      </c>
      <c r="L1168" s="68">
        <v>87.803234501347703</v>
      </c>
    </row>
    <row r="1169" spans="1:12" x14ac:dyDescent="0.2">
      <c r="A1169" s="72" t="s">
        <v>2626</v>
      </c>
      <c r="B1169" s="66" t="s">
        <v>2627</v>
      </c>
      <c r="C1169" s="67">
        <v>71</v>
      </c>
      <c r="D1169" s="67" t="s">
        <v>340</v>
      </c>
      <c r="E1169" s="71">
        <v>6.2461219421437703E-2</v>
      </c>
      <c r="F1169" s="68">
        <v>4.1778975741239899</v>
      </c>
      <c r="G1169" s="71">
        <v>0.165092398938049</v>
      </c>
      <c r="H1169" s="68">
        <v>5.3908355795148299</v>
      </c>
      <c r="I1169" s="71">
        <v>1.31810496384781E-3</v>
      </c>
      <c r="J1169" s="68">
        <v>2.0889487870619901</v>
      </c>
      <c r="K1169" s="71">
        <v>2.0973154362416001E-2</v>
      </c>
      <c r="L1169" s="68">
        <v>84.029649595687303</v>
      </c>
    </row>
    <row r="1170" spans="1:12" x14ac:dyDescent="0.2">
      <c r="A1170" s="72" t="s">
        <v>2628</v>
      </c>
      <c r="B1170" s="66" t="s">
        <v>2629</v>
      </c>
      <c r="C1170" s="67">
        <v>71</v>
      </c>
      <c r="D1170" s="67" t="s">
        <v>340</v>
      </c>
      <c r="E1170" s="71">
        <v>5.9537022678406701E-2</v>
      </c>
      <c r="F1170" s="68">
        <v>3.84097035040431</v>
      </c>
      <c r="G1170" s="71">
        <v>0.171792761454577</v>
      </c>
      <c r="H1170" s="68">
        <v>5.7951482479784397</v>
      </c>
      <c r="I1170" s="71">
        <v>6.8183065806435997E-3</v>
      </c>
      <c r="J1170" s="68">
        <v>23.315363881401598</v>
      </c>
      <c r="K1170" s="71">
        <v>0</v>
      </c>
      <c r="L1170" s="68">
        <v>77.493261455525598</v>
      </c>
    </row>
    <row r="1171" spans="1:12" x14ac:dyDescent="0.2">
      <c r="A1171" s="72" t="s">
        <v>2630</v>
      </c>
      <c r="B1171" s="66" t="s">
        <v>2631</v>
      </c>
      <c r="C1171" s="67">
        <v>71</v>
      </c>
      <c r="D1171" s="67" t="s">
        <v>340</v>
      </c>
      <c r="E1171" s="71">
        <v>6.5928333810340703E-2</v>
      </c>
      <c r="F1171" s="68">
        <v>4.9865229110512104</v>
      </c>
      <c r="G1171" s="71">
        <v>0.17324303924328799</v>
      </c>
      <c r="H1171" s="68">
        <v>5.8625336927223701</v>
      </c>
      <c r="I1171" s="71">
        <v>3.5688078253180199E-3</v>
      </c>
      <c r="J1171" s="68">
        <v>11.590296495956901</v>
      </c>
      <c r="K1171" s="71">
        <v>2.0973154362416001E-2</v>
      </c>
      <c r="L1171" s="68">
        <v>84.029649595687303</v>
      </c>
    </row>
    <row r="1172" spans="1:12" x14ac:dyDescent="0.2">
      <c r="A1172" s="72" t="s">
        <v>2632</v>
      </c>
      <c r="B1172" s="66" t="s">
        <v>2633</v>
      </c>
      <c r="C1172" s="67">
        <v>71</v>
      </c>
      <c r="D1172" s="67" t="s">
        <v>340</v>
      </c>
      <c r="E1172" s="71">
        <v>4.2222017619258E-2</v>
      </c>
      <c r="F1172" s="68">
        <v>2.0215633423180601</v>
      </c>
      <c r="G1172" s="71">
        <v>5.9671882497890398E-2</v>
      </c>
      <c r="H1172" s="68">
        <v>1.6172506738544501</v>
      </c>
      <c r="I1172" s="71">
        <v>4.0747072726357398E-3</v>
      </c>
      <c r="J1172" s="68">
        <v>13.140161725067401</v>
      </c>
      <c r="K1172" s="71">
        <v>6.2919463087247995E-2</v>
      </c>
      <c r="L1172" s="68">
        <v>91.172506738544499</v>
      </c>
    </row>
    <row r="1173" spans="1:12" x14ac:dyDescent="0.2">
      <c r="A1173" s="72" t="s">
        <v>2634</v>
      </c>
      <c r="B1173" s="66" t="s">
        <v>2635</v>
      </c>
      <c r="C1173" s="67">
        <v>71</v>
      </c>
      <c r="D1173" s="67" t="s">
        <v>340</v>
      </c>
      <c r="E1173" s="71">
        <v>6.41562649134894E-2</v>
      </c>
      <c r="F1173" s="68">
        <v>4.5822102425875997</v>
      </c>
      <c r="G1173" s="71">
        <v>0.145760643901444</v>
      </c>
      <c r="H1173" s="68">
        <v>4.3126684636118604</v>
      </c>
      <c r="I1173" s="71">
        <v>4.7618421141921398E-3</v>
      </c>
      <c r="J1173" s="68">
        <v>15.5660377358491</v>
      </c>
      <c r="K1173" s="71">
        <v>4.1946308724832002E-2</v>
      </c>
      <c r="L1173" s="68">
        <v>87.803234501347703</v>
      </c>
    </row>
    <row r="1174" spans="1:12" x14ac:dyDescent="0.2">
      <c r="A1174" s="72" t="s">
        <v>2636</v>
      </c>
      <c r="B1174" s="66" t="s">
        <v>2637</v>
      </c>
      <c r="C1174" s="67">
        <v>71</v>
      </c>
      <c r="D1174" s="67" t="s">
        <v>340</v>
      </c>
      <c r="E1174" s="71">
        <v>8.3745793704050803E-2</v>
      </c>
      <c r="F1174" s="68">
        <v>9.7035040431266903</v>
      </c>
      <c r="G1174" s="71">
        <v>0.24339893794402301</v>
      </c>
      <c r="H1174" s="68">
        <v>13.005390835579499</v>
      </c>
      <c r="I1174" s="71">
        <v>7.8384431681297207E-3</v>
      </c>
      <c r="J1174" s="68">
        <v>26.4824797843666</v>
      </c>
      <c r="K1174" s="71">
        <v>0</v>
      </c>
      <c r="L1174" s="68">
        <v>77.493261455525598</v>
      </c>
    </row>
    <row r="1175" spans="1:12" x14ac:dyDescent="0.2">
      <c r="A1175" s="72" t="s">
        <v>1512</v>
      </c>
      <c r="B1175" s="66" t="s">
        <v>2638</v>
      </c>
      <c r="C1175" s="67">
        <v>72</v>
      </c>
      <c r="D1175" s="67" t="s">
        <v>340</v>
      </c>
      <c r="E1175" s="71">
        <v>0.104358614930215</v>
      </c>
      <c r="F1175" s="68">
        <v>61.725067385444703</v>
      </c>
      <c r="G1175" s="71">
        <v>0.25588512046756501</v>
      </c>
      <c r="H1175" s="68">
        <v>66.105121293800494</v>
      </c>
      <c r="I1175" s="71">
        <v>5.7190724323078299E-2</v>
      </c>
      <c r="J1175" s="68">
        <v>71.293800539083605</v>
      </c>
      <c r="K1175" s="71">
        <v>0</v>
      </c>
      <c r="L1175" s="68">
        <v>77.493261455525598</v>
      </c>
    </row>
    <row r="1176" spans="1:12" x14ac:dyDescent="0.2">
      <c r="A1176" s="72" t="s">
        <v>2639</v>
      </c>
      <c r="B1176" s="66" t="s">
        <v>2640</v>
      </c>
      <c r="C1176" s="67">
        <v>71</v>
      </c>
      <c r="D1176" s="67" t="s">
        <v>340</v>
      </c>
      <c r="E1176" s="71">
        <v>8.9776479558287603E-2</v>
      </c>
      <c r="F1176" s="68">
        <v>36.590296495956899</v>
      </c>
      <c r="G1176" s="71">
        <v>0.243671589238627</v>
      </c>
      <c r="H1176" s="68">
        <v>13.072776280323501</v>
      </c>
      <c r="I1176" s="71">
        <v>2.5657849436235902E-2</v>
      </c>
      <c r="J1176" s="68">
        <v>55.727762803234498</v>
      </c>
      <c r="K1176" s="71">
        <v>0</v>
      </c>
      <c r="L1176" s="68">
        <v>77.493261455525598</v>
      </c>
    </row>
    <row r="1177" spans="1:12" x14ac:dyDescent="0.2">
      <c r="A1177" s="72" t="s">
        <v>2641</v>
      </c>
      <c r="B1177" s="66" t="s">
        <v>2642</v>
      </c>
      <c r="C1177" s="67">
        <v>71</v>
      </c>
      <c r="D1177" s="67" t="s">
        <v>340</v>
      </c>
      <c r="E1177" s="71">
        <v>6.6926559232712193E-2</v>
      </c>
      <c r="F1177" s="68">
        <v>5.12129380053908</v>
      </c>
      <c r="G1177" s="71">
        <v>0.19841749524627</v>
      </c>
      <c r="H1177" s="68">
        <v>7.7493261455525602</v>
      </c>
      <c r="I1177" s="71">
        <v>2.3621824518664999E-3</v>
      </c>
      <c r="J1177" s="68">
        <v>6.6711590296496004</v>
      </c>
      <c r="K1177" s="71">
        <v>0</v>
      </c>
      <c r="L1177" s="68">
        <v>77.493261455525598</v>
      </c>
    </row>
    <row r="1178" spans="1:12" x14ac:dyDescent="0.2">
      <c r="A1178" s="72" t="s">
        <v>2643</v>
      </c>
      <c r="B1178" s="66" t="s">
        <v>2644</v>
      </c>
      <c r="C1178" s="67">
        <v>72</v>
      </c>
      <c r="D1178" s="67" t="s">
        <v>340</v>
      </c>
      <c r="E1178" s="71">
        <v>0.107165404429265</v>
      </c>
      <c r="F1178" s="68">
        <v>64.892183288409697</v>
      </c>
      <c r="G1178" s="71">
        <v>0.28545189999919801</v>
      </c>
      <c r="H1178" s="68">
        <v>85.849056603773604</v>
      </c>
      <c r="I1178" s="71">
        <v>3.6044313288598098E-2</v>
      </c>
      <c r="J1178" s="68">
        <v>62.398921832884099</v>
      </c>
      <c r="K1178" s="71">
        <v>0</v>
      </c>
      <c r="L1178" s="68">
        <v>77.493261455525598</v>
      </c>
    </row>
    <row r="1179" spans="1:12" x14ac:dyDescent="0.2">
      <c r="A1179" s="72" t="s">
        <v>2645</v>
      </c>
      <c r="B1179" s="66" t="s">
        <v>2646</v>
      </c>
      <c r="C1179" s="67">
        <v>71</v>
      </c>
      <c r="D1179" s="67" t="s">
        <v>340</v>
      </c>
      <c r="E1179" s="71">
        <v>9.4922015829500994E-2</v>
      </c>
      <c r="F1179" s="68">
        <v>48.989218328840998</v>
      </c>
      <c r="G1179" s="71">
        <v>0.25455438094184901</v>
      </c>
      <c r="H1179" s="68">
        <v>63.409703504043101</v>
      </c>
      <c r="I1179" s="71">
        <v>3.02116665466543E-2</v>
      </c>
      <c r="J1179" s="68">
        <v>59.164420485175199</v>
      </c>
      <c r="K1179" s="71">
        <v>0</v>
      </c>
      <c r="L1179" s="68">
        <v>77.493261455525598</v>
      </c>
    </row>
    <row r="1180" spans="1:12" x14ac:dyDescent="0.2">
      <c r="A1180" s="72" t="s">
        <v>2647</v>
      </c>
      <c r="B1180" s="66" t="s">
        <v>2648</v>
      </c>
      <c r="C1180" s="67">
        <v>71</v>
      </c>
      <c r="D1180" s="67" t="s">
        <v>340</v>
      </c>
      <c r="E1180" s="71">
        <v>8.4281927316723002E-2</v>
      </c>
      <c r="F1180" s="68">
        <v>12.803234501347699</v>
      </c>
      <c r="G1180" s="71">
        <v>0.24999999988770899</v>
      </c>
      <c r="H1180" s="68">
        <v>24.3261455525606</v>
      </c>
      <c r="I1180" s="71">
        <v>2.8457820624599498E-3</v>
      </c>
      <c r="J1180" s="68">
        <v>8.8274932614555297</v>
      </c>
      <c r="K1180" s="71">
        <v>0</v>
      </c>
      <c r="L1180" s="68">
        <v>77.493261455525598</v>
      </c>
    </row>
    <row r="1181" spans="1:12" x14ac:dyDescent="0.2">
      <c r="A1181" s="72" t="s">
        <v>2649</v>
      </c>
      <c r="B1181" s="66" t="s">
        <v>2650</v>
      </c>
      <c r="C1181" s="67">
        <v>72</v>
      </c>
      <c r="D1181" s="67" t="s">
        <v>340</v>
      </c>
      <c r="E1181" s="71">
        <v>8.8278083935025203E-2</v>
      </c>
      <c r="F1181" s="68">
        <v>31.671159029649601</v>
      </c>
      <c r="G1181" s="71">
        <v>0.25615691486324199</v>
      </c>
      <c r="H1181" s="68">
        <v>67.048517520215597</v>
      </c>
      <c r="I1181" s="71">
        <v>8.6773369418334592E-3</v>
      </c>
      <c r="J1181" s="68">
        <v>28.571428571428601</v>
      </c>
      <c r="K1181" s="71">
        <v>0</v>
      </c>
      <c r="L1181" s="68">
        <v>77.493261455525598</v>
      </c>
    </row>
    <row r="1182" spans="1:12" x14ac:dyDescent="0.2">
      <c r="A1182" s="72" t="s">
        <v>2651</v>
      </c>
      <c r="B1182" s="66" t="s">
        <v>2652</v>
      </c>
      <c r="C1182" s="67">
        <v>72</v>
      </c>
      <c r="D1182" s="67" t="s">
        <v>340</v>
      </c>
      <c r="E1182" s="71">
        <v>5.1113149852053202E-2</v>
      </c>
      <c r="F1182" s="68">
        <v>2.8301886792452802</v>
      </c>
      <c r="G1182" s="71">
        <v>0.147066006577275</v>
      </c>
      <c r="H1182" s="68">
        <v>4.5148247978436702</v>
      </c>
      <c r="I1182" s="71">
        <v>6.2734429788845599E-3</v>
      </c>
      <c r="J1182" s="68">
        <v>21.967654986522898</v>
      </c>
      <c r="K1182" s="71">
        <v>0</v>
      </c>
      <c r="L1182" s="68">
        <v>77.493261455525598</v>
      </c>
    </row>
    <row r="1183" spans="1:12" x14ac:dyDescent="0.2">
      <c r="A1183" s="72" t="s">
        <v>2653</v>
      </c>
      <c r="B1183" s="66" t="s">
        <v>2654</v>
      </c>
      <c r="C1183" s="67">
        <v>72</v>
      </c>
      <c r="D1183" s="67" t="s">
        <v>340</v>
      </c>
      <c r="E1183" s="71">
        <v>9.9589993019638806E-2</v>
      </c>
      <c r="F1183" s="68">
        <v>55.997304582210198</v>
      </c>
      <c r="G1183" s="71">
        <v>0.28305480561648799</v>
      </c>
      <c r="H1183" s="68">
        <v>85.107816711590303</v>
      </c>
      <c r="I1183" s="71">
        <v>1.57151734424281E-2</v>
      </c>
      <c r="J1183" s="68">
        <v>44.0700808625337</v>
      </c>
      <c r="K1183" s="71">
        <v>0</v>
      </c>
      <c r="L1183" s="68">
        <v>77.493261455525598</v>
      </c>
    </row>
    <row r="1184" spans="1:12" x14ac:dyDescent="0.2">
      <c r="A1184" s="72" t="s">
        <v>2655</v>
      </c>
      <c r="B1184" s="66" t="s">
        <v>2656</v>
      </c>
      <c r="C1184" s="67">
        <v>72</v>
      </c>
      <c r="D1184" s="67" t="s">
        <v>340</v>
      </c>
      <c r="E1184" s="71">
        <v>0.197403889435183</v>
      </c>
      <c r="F1184" s="68">
        <v>92.115902964959602</v>
      </c>
      <c r="G1184" s="71">
        <v>0.46685486411829202</v>
      </c>
      <c r="H1184" s="68">
        <v>96.091644204851804</v>
      </c>
      <c r="I1184" s="71">
        <v>0.125356804187257</v>
      </c>
      <c r="J1184" s="68">
        <v>85.309973045822105</v>
      </c>
      <c r="K1184" s="71">
        <v>0</v>
      </c>
      <c r="L1184" s="68">
        <v>77.493261455525598</v>
      </c>
    </row>
    <row r="1185" spans="1:12" x14ac:dyDescent="0.2">
      <c r="A1185" s="72" t="s">
        <v>2657</v>
      </c>
      <c r="B1185" s="66" t="s">
        <v>2658</v>
      </c>
      <c r="C1185" s="67">
        <v>72</v>
      </c>
      <c r="D1185" s="67" t="s">
        <v>340</v>
      </c>
      <c r="E1185" s="71">
        <v>8.9669009585584505E-2</v>
      </c>
      <c r="F1185" s="68">
        <v>36.320754716981099</v>
      </c>
      <c r="G1185" s="71">
        <v>0.246948031039947</v>
      </c>
      <c r="H1185" s="68">
        <v>14.285714285714301</v>
      </c>
      <c r="I1185" s="71">
        <v>2.2058997716806798E-2</v>
      </c>
      <c r="J1185" s="68">
        <v>52.6954177897574</v>
      </c>
      <c r="K1185" s="71">
        <v>0</v>
      </c>
      <c r="L1185" s="68">
        <v>77.493261455525598</v>
      </c>
    </row>
    <row r="1186" spans="1:12" x14ac:dyDescent="0.2">
      <c r="A1186" s="72" t="s">
        <v>2659</v>
      </c>
      <c r="B1186" s="66" t="s">
        <v>2660</v>
      </c>
      <c r="C1186" s="67">
        <v>72</v>
      </c>
      <c r="D1186" s="67" t="s">
        <v>340</v>
      </c>
      <c r="E1186" s="71">
        <v>9.2557406785490001E-2</v>
      </c>
      <c r="F1186" s="68">
        <v>43.396226415094297</v>
      </c>
      <c r="G1186" s="71">
        <v>0.25</v>
      </c>
      <c r="H1186" s="68">
        <v>51.415094339622598</v>
      </c>
      <c r="I1186" s="71">
        <v>2.767222035647E-2</v>
      </c>
      <c r="J1186" s="68">
        <v>56.805929919137498</v>
      </c>
      <c r="K1186" s="71">
        <v>0</v>
      </c>
      <c r="L1186" s="68">
        <v>77.493261455525598</v>
      </c>
    </row>
    <row r="1187" spans="1:12" x14ac:dyDescent="0.2">
      <c r="A1187" s="72" t="s">
        <v>2661</v>
      </c>
      <c r="B1187" s="66" t="s">
        <v>2662</v>
      </c>
      <c r="C1187" s="67">
        <v>71</v>
      </c>
      <c r="D1187" s="67" t="s">
        <v>340</v>
      </c>
      <c r="E1187" s="71">
        <v>5.8773927409480703E-2</v>
      </c>
      <c r="F1187" s="68">
        <v>3.63881401617251</v>
      </c>
      <c r="G1187" s="71">
        <v>0.109687633260986</v>
      </c>
      <c r="H1187" s="68">
        <v>2.9649595687331498</v>
      </c>
      <c r="I1187" s="71">
        <v>3.7146858802083599E-3</v>
      </c>
      <c r="J1187" s="68">
        <v>12.196765498652301</v>
      </c>
      <c r="K1187" s="71">
        <v>6.2919463087247995E-2</v>
      </c>
      <c r="L1187" s="68">
        <v>91.172506738544499</v>
      </c>
    </row>
    <row r="1188" spans="1:12" x14ac:dyDescent="0.2">
      <c r="A1188" s="72" t="s">
        <v>2663</v>
      </c>
      <c r="B1188" s="66" t="s">
        <v>2664</v>
      </c>
      <c r="C1188" s="67">
        <v>71</v>
      </c>
      <c r="D1188" s="67" t="s">
        <v>340</v>
      </c>
      <c r="E1188" s="71">
        <v>6.7115089526325097E-2</v>
      </c>
      <c r="F1188" s="68">
        <v>5.2560646900269496</v>
      </c>
      <c r="G1188" s="71">
        <v>0.11328780531680401</v>
      </c>
      <c r="H1188" s="68">
        <v>3.0997304582210199</v>
      </c>
      <c r="I1188" s="71">
        <v>4.1648458125070498E-3</v>
      </c>
      <c r="J1188" s="68">
        <v>13.544474393531001</v>
      </c>
      <c r="K1188" s="71">
        <v>8.3892617449664003E-2</v>
      </c>
      <c r="L1188" s="68">
        <v>93.126684636118597</v>
      </c>
    </row>
    <row r="1189" spans="1:12" x14ac:dyDescent="0.2">
      <c r="A1189" s="72" t="s">
        <v>2665</v>
      </c>
      <c r="B1189" s="66" t="s">
        <v>2666</v>
      </c>
      <c r="C1189" s="67">
        <v>71</v>
      </c>
      <c r="D1189" s="67" t="s">
        <v>340</v>
      </c>
      <c r="E1189" s="71">
        <v>7.5473106815901997E-2</v>
      </c>
      <c r="F1189" s="68">
        <v>6.6711590296496004</v>
      </c>
      <c r="G1189" s="71">
        <v>0.221650548787965</v>
      </c>
      <c r="H1189" s="68">
        <v>9.5013477088948797</v>
      </c>
      <c r="I1189" s="71">
        <v>4.7687716597412597E-3</v>
      </c>
      <c r="J1189" s="68">
        <v>15.633423180593001</v>
      </c>
      <c r="K1189" s="71">
        <v>0</v>
      </c>
      <c r="L1189" s="68">
        <v>77.493261455525598</v>
      </c>
    </row>
    <row r="1190" spans="1:12" x14ac:dyDescent="0.2">
      <c r="A1190" s="72" t="s">
        <v>2667</v>
      </c>
      <c r="B1190" s="66" t="s">
        <v>2668</v>
      </c>
      <c r="C1190" s="67">
        <v>71</v>
      </c>
      <c r="D1190" s="67" t="s">
        <v>340</v>
      </c>
      <c r="E1190" s="71">
        <v>3.8081497109581801E-2</v>
      </c>
      <c r="F1190" s="68">
        <v>1.88679245283019</v>
      </c>
      <c r="G1190" s="71">
        <v>7.1507536253353807E-2</v>
      </c>
      <c r="H1190" s="68">
        <v>1.68463611859838</v>
      </c>
      <c r="I1190" s="71">
        <v>7.9064635055957301E-4</v>
      </c>
      <c r="J1190" s="68">
        <v>1.2129380053908401</v>
      </c>
      <c r="K1190" s="71">
        <v>4.1946308724832002E-2</v>
      </c>
      <c r="L1190" s="68">
        <v>87.803234501347703</v>
      </c>
    </row>
    <row r="1191" spans="1:12" x14ac:dyDescent="0.2">
      <c r="A1191" s="72" t="s">
        <v>2669</v>
      </c>
      <c r="B1191" s="66" t="s">
        <v>2670</v>
      </c>
      <c r="C1191" s="67">
        <v>71</v>
      </c>
      <c r="D1191" s="67" t="s">
        <v>340</v>
      </c>
      <c r="E1191" s="71">
        <v>7.8334548557900605E-2</v>
      </c>
      <c r="F1191" s="68">
        <v>7.2102425876010798</v>
      </c>
      <c r="G1191" s="71">
        <v>0.20885019436667099</v>
      </c>
      <c r="H1191" s="68">
        <v>8.4231805929919101</v>
      </c>
      <c r="I1191" s="71">
        <v>5.1802969446145897E-3</v>
      </c>
      <c r="J1191" s="68">
        <v>17.789757412398899</v>
      </c>
      <c r="K1191" s="71">
        <v>2.0973154362416001E-2</v>
      </c>
      <c r="L1191" s="68">
        <v>84.029649595687303</v>
      </c>
    </row>
    <row r="1192" spans="1:12" x14ac:dyDescent="0.2">
      <c r="A1192" s="72" t="s">
        <v>2671</v>
      </c>
      <c r="B1192" s="66" t="s">
        <v>2672</v>
      </c>
      <c r="C1192" s="67">
        <v>71</v>
      </c>
      <c r="D1192" s="67" t="s">
        <v>340</v>
      </c>
      <c r="E1192" s="71">
        <v>5.4799720036142502E-2</v>
      </c>
      <c r="F1192" s="68">
        <v>3.23450134770889</v>
      </c>
      <c r="G1192" s="71">
        <v>0.11897269346424701</v>
      </c>
      <c r="H1192" s="68">
        <v>3.3692722371967698</v>
      </c>
      <c r="I1192" s="71">
        <v>3.48015791934862E-3</v>
      </c>
      <c r="J1192" s="68">
        <v>11.320754716981099</v>
      </c>
      <c r="K1192" s="71">
        <v>4.1946308724832002E-2</v>
      </c>
      <c r="L1192" s="68">
        <v>87.803234501347703</v>
      </c>
    </row>
    <row r="1193" spans="1:12" x14ac:dyDescent="0.2">
      <c r="A1193" s="72" t="s">
        <v>2673</v>
      </c>
      <c r="B1193" s="66" t="s">
        <v>2674</v>
      </c>
      <c r="C1193" s="67">
        <v>71</v>
      </c>
      <c r="D1193" s="67" t="s">
        <v>340</v>
      </c>
      <c r="E1193" s="71">
        <v>9.5473832201999898E-2</v>
      </c>
      <c r="F1193" s="68">
        <v>50</v>
      </c>
      <c r="G1193" s="71">
        <v>0.249999999240341</v>
      </c>
      <c r="H1193" s="68">
        <v>22.506738544474398</v>
      </c>
      <c r="I1193" s="71">
        <v>1.5448343003242901E-2</v>
      </c>
      <c r="J1193" s="68">
        <v>43.733153638814002</v>
      </c>
      <c r="K1193" s="71">
        <v>2.0973154362416001E-2</v>
      </c>
      <c r="L1193" s="68">
        <v>84.029649595687303</v>
      </c>
    </row>
    <row r="1194" spans="1:12" x14ac:dyDescent="0.2">
      <c r="A1194" s="72" t="s">
        <v>2675</v>
      </c>
      <c r="B1194" s="66" t="s">
        <v>2676</v>
      </c>
      <c r="C1194" s="67">
        <v>71</v>
      </c>
      <c r="D1194" s="67" t="s">
        <v>340</v>
      </c>
      <c r="E1194" s="71">
        <v>0.103694893132249</v>
      </c>
      <c r="F1194" s="68">
        <v>61.185983827493303</v>
      </c>
      <c r="G1194" s="71">
        <v>0.25342884449553699</v>
      </c>
      <c r="H1194" s="68">
        <v>60.579514824797798</v>
      </c>
      <c r="I1194" s="71">
        <v>3.6682680538792999E-2</v>
      </c>
      <c r="J1194" s="68">
        <v>62.668463611859799</v>
      </c>
      <c r="K1194" s="71">
        <v>2.0973154362416001E-2</v>
      </c>
      <c r="L1194" s="68">
        <v>84.029649595687303</v>
      </c>
    </row>
    <row r="1195" spans="1:12" x14ac:dyDescent="0.2">
      <c r="A1195" s="72" t="s">
        <v>2677</v>
      </c>
      <c r="B1195" s="66" t="s">
        <v>2678</v>
      </c>
      <c r="C1195" s="67">
        <v>72</v>
      </c>
      <c r="D1195" s="67" t="s">
        <v>340</v>
      </c>
      <c r="E1195" s="71">
        <v>0.131855145267427</v>
      </c>
      <c r="F1195" s="68">
        <v>79.986522911051196</v>
      </c>
      <c r="G1195" s="71">
        <v>0.25504438960224701</v>
      </c>
      <c r="H1195" s="68">
        <v>64.218328840970401</v>
      </c>
      <c r="I1195" s="71">
        <v>9.8574737475200694E-2</v>
      </c>
      <c r="J1195" s="68">
        <v>80.727762803234498</v>
      </c>
      <c r="K1195" s="71">
        <v>4.1946308724832002E-2</v>
      </c>
      <c r="L1195" s="68">
        <v>87.803234501347703</v>
      </c>
    </row>
    <row r="1196" spans="1:12" x14ac:dyDescent="0.2">
      <c r="A1196" s="72" t="s">
        <v>2679</v>
      </c>
      <c r="B1196" s="66" t="s">
        <v>2680</v>
      </c>
      <c r="C1196" s="67">
        <v>72</v>
      </c>
      <c r="D1196" s="67" t="s">
        <v>340</v>
      </c>
      <c r="E1196" s="71">
        <v>0.100644511852165</v>
      </c>
      <c r="F1196" s="68">
        <v>57.951482479784403</v>
      </c>
      <c r="G1196" s="71">
        <v>0.25</v>
      </c>
      <c r="H1196" s="68">
        <v>51.415094339622598</v>
      </c>
      <c r="I1196" s="71">
        <v>5.1933535556494603E-2</v>
      </c>
      <c r="J1196" s="68">
        <v>69.339622641509393</v>
      </c>
      <c r="K1196" s="71">
        <v>0</v>
      </c>
      <c r="L1196" s="68">
        <v>77.493261455525598</v>
      </c>
    </row>
    <row r="1197" spans="1:12" x14ac:dyDescent="0.2">
      <c r="A1197" s="72" t="s">
        <v>2681</v>
      </c>
      <c r="B1197" s="66" t="s">
        <v>2682</v>
      </c>
      <c r="C1197" s="67">
        <v>72</v>
      </c>
      <c r="D1197" s="67" t="s">
        <v>340</v>
      </c>
      <c r="E1197" s="71">
        <v>8.8764813928516303E-2</v>
      </c>
      <c r="F1197" s="68">
        <v>33.423180592991898</v>
      </c>
      <c r="G1197" s="71">
        <v>0.249990405845221</v>
      </c>
      <c r="H1197" s="68">
        <v>20.4177897574124</v>
      </c>
      <c r="I1197" s="71">
        <v>1.6304035940328299E-2</v>
      </c>
      <c r="J1197" s="68">
        <v>44.676549865229099</v>
      </c>
      <c r="K1197" s="71">
        <v>0</v>
      </c>
      <c r="L1197" s="68">
        <v>77.493261455525598</v>
      </c>
    </row>
    <row r="1198" spans="1:12" x14ac:dyDescent="0.2">
      <c r="A1198" s="72" t="s">
        <v>2683</v>
      </c>
      <c r="B1198" s="66" t="s">
        <v>2684</v>
      </c>
      <c r="C1198" s="67">
        <v>71</v>
      </c>
      <c r="D1198" s="67" t="s">
        <v>340</v>
      </c>
      <c r="E1198" s="71">
        <v>9.3122046137993603E-2</v>
      </c>
      <c r="F1198" s="68">
        <v>45.080862533692702</v>
      </c>
      <c r="G1198" s="71">
        <v>0.25583025646012703</v>
      </c>
      <c r="H1198" s="68">
        <v>65.970350404312697</v>
      </c>
      <c r="I1198" s="71">
        <v>2.5627275914379098E-3</v>
      </c>
      <c r="J1198" s="68">
        <v>7.47978436657682</v>
      </c>
      <c r="K1198" s="71">
        <v>2.0973154362416001E-2</v>
      </c>
      <c r="L1198" s="68">
        <v>84.029649595687303</v>
      </c>
    </row>
    <row r="1199" spans="1:12" x14ac:dyDescent="0.2">
      <c r="A1199" s="72" t="s">
        <v>2685</v>
      </c>
      <c r="B1199" s="66" t="s">
        <v>2686</v>
      </c>
      <c r="C1199" s="67">
        <v>71</v>
      </c>
      <c r="D1199" s="67" t="s">
        <v>340</v>
      </c>
      <c r="E1199" s="71">
        <v>9.5826152116726598E-2</v>
      </c>
      <c r="F1199" s="68">
        <v>50.8086253369272</v>
      </c>
      <c r="G1199" s="71">
        <v>0.25350704821022801</v>
      </c>
      <c r="H1199" s="68">
        <v>60.983827493261501</v>
      </c>
      <c r="I1199" s="71">
        <v>1.2998253777535799E-2</v>
      </c>
      <c r="J1199" s="68">
        <v>38.679245283018901</v>
      </c>
      <c r="K1199" s="71">
        <v>2.0973154362416001E-2</v>
      </c>
      <c r="L1199" s="68">
        <v>84.029649595687303</v>
      </c>
    </row>
    <row r="1200" spans="1:12" x14ac:dyDescent="0.2">
      <c r="A1200" s="72" t="s">
        <v>2687</v>
      </c>
      <c r="B1200" s="66" t="s">
        <v>2688</v>
      </c>
      <c r="C1200" s="67">
        <v>71</v>
      </c>
      <c r="D1200" s="67" t="s">
        <v>340</v>
      </c>
      <c r="E1200" s="71">
        <v>8.66411553617948E-2</v>
      </c>
      <c r="F1200" s="68">
        <v>24.4609164420485</v>
      </c>
      <c r="G1200" s="71">
        <v>0.24999999891875899</v>
      </c>
      <c r="H1200" s="68">
        <v>22.237196765498702</v>
      </c>
      <c r="I1200" s="71">
        <v>9.9234671666254895E-3</v>
      </c>
      <c r="J1200" s="68">
        <v>31.7385444743935</v>
      </c>
      <c r="K1200" s="71">
        <v>0</v>
      </c>
      <c r="L1200" s="68">
        <v>77.493261455525598</v>
      </c>
    </row>
    <row r="1201" spans="1:12" x14ac:dyDescent="0.2">
      <c r="A1201" s="72" t="s">
        <v>2689</v>
      </c>
      <c r="B1201" s="66" t="s">
        <v>2690</v>
      </c>
      <c r="C1201" s="67">
        <v>72</v>
      </c>
      <c r="D1201" s="67" t="s">
        <v>340</v>
      </c>
      <c r="E1201" s="71">
        <v>0.11549933020004</v>
      </c>
      <c r="F1201" s="68">
        <v>71.361185983827497</v>
      </c>
      <c r="G1201" s="71">
        <v>0.28629580066379001</v>
      </c>
      <c r="H1201" s="68">
        <v>85.916442048517496</v>
      </c>
      <c r="I1201" s="71">
        <v>6.0202189936328802E-2</v>
      </c>
      <c r="J1201" s="68">
        <v>72.169811320754704</v>
      </c>
      <c r="K1201" s="71">
        <v>0</v>
      </c>
      <c r="L1201" s="68">
        <v>77.493261455525598</v>
      </c>
    </row>
    <row r="1202" spans="1:12" x14ac:dyDescent="0.2">
      <c r="A1202" s="72" t="s">
        <v>2691</v>
      </c>
      <c r="B1202" s="66" t="s">
        <v>2692</v>
      </c>
      <c r="C1202" s="67">
        <v>72</v>
      </c>
      <c r="D1202" s="67" t="s">
        <v>340</v>
      </c>
      <c r="E1202" s="71">
        <v>9.2856927978530096E-2</v>
      </c>
      <c r="F1202" s="68">
        <v>44.339622641509401</v>
      </c>
      <c r="G1202" s="71">
        <v>0.25</v>
      </c>
      <c r="H1202" s="68">
        <v>51.415094339622598</v>
      </c>
      <c r="I1202" s="71">
        <v>2.8570783935590201E-2</v>
      </c>
      <c r="J1202" s="68">
        <v>57.681940700808603</v>
      </c>
      <c r="K1202" s="71">
        <v>0</v>
      </c>
      <c r="L1202" s="68">
        <v>77.493261455525598</v>
      </c>
    </row>
    <row r="1203" spans="1:12" x14ac:dyDescent="0.2">
      <c r="A1203" s="72" t="s">
        <v>2693</v>
      </c>
      <c r="B1203" s="66" t="s">
        <v>2694</v>
      </c>
      <c r="C1203" s="67">
        <v>72</v>
      </c>
      <c r="D1203" s="67" t="s">
        <v>340</v>
      </c>
      <c r="E1203" s="71">
        <v>9.5003902337238294E-2</v>
      </c>
      <c r="F1203" s="68">
        <v>49.258760107816698</v>
      </c>
      <c r="G1203" s="71">
        <v>0.25084073177293498</v>
      </c>
      <c r="H1203" s="68">
        <v>53.908355795148204</v>
      </c>
      <c r="I1203" s="71">
        <v>3.41709752387796E-2</v>
      </c>
      <c r="J1203" s="68">
        <v>61.320754716981099</v>
      </c>
      <c r="K1203" s="71">
        <v>0</v>
      </c>
      <c r="L1203" s="68">
        <v>77.493261455525598</v>
      </c>
    </row>
    <row r="1204" spans="1:12" x14ac:dyDescent="0.2">
      <c r="A1204" s="72" t="s">
        <v>2695</v>
      </c>
      <c r="B1204" s="66" t="s">
        <v>2696</v>
      </c>
      <c r="C1204" s="67">
        <v>72</v>
      </c>
      <c r="D1204" s="67" t="s">
        <v>340</v>
      </c>
      <c r="E1204" s="71">
        <v>0.101923962273426</v>
      </c>
      <c r="F1204" s="68">
        <v>59.4339622641509</v>
      </c>
      <c r="G1204" s="71">
        <v>0.28244287004102597</v>
      </c>
      <c r="H1204" s="68">
        <v>84.905660377358501</v>
      </c>
      <c r="I1204" s="71">
        <v>2.3329016779252702E-2</v>
      </c>
      <c r="J1204" s="68">
        <v>53.908355795148204</v>
      </c>
      <c r="K1204" s="71">
        <v>0</v>
      </c>
      <c r="L1204" s="68">
        <v>77.493261455525598</v>
      </c>
    </row>
    <row r="1205" spans="1:12" x14ac:dyDescent="0.2">
      <c r="A1205" s="72" t="s">
        <v>2697</v>
      </c>
      <c r="B1205" s="66" t="s">
        <v>2698</v>
      </c>
      <c r="C1205" s="67">
        <v>72</v>
      </c>
      <c r="D1205" s="67" t="s">
        <v>340</v>
      </c>
      <c r="E1205" s="71">
        <v>8.32676873431447E-2</v>
      </c>
      <c r="F1205" s="68">
        <v>8.3557951482479798</v>
      </c>
      <c r="G1205" s="71">
        <v>0.24653026199254399</v>
      </c>
      <c r="H1205" s="68">
        <v>13.746630727762801</v>
      </c>
      <c r="I1205" s="71">
        <v>3.2728000368905399E-3</v>
      </c>
      <c r="J1205" s="68">
        <v>10.444743935309999</v>
      </c>
      <c r="K1205" s="71">
        <v>0</v>
      </c>
      <c r="L1205" s="68">
        <v>77.493261455525598</v>
      </c>
    </row>
    <row r="1206" spans="1:12" x14ac:dyDescent="0.2">
      <c r="A1206" s="72" t="s">
        <v>2699</v>
      </c>
      <c r="B1206" s="66" t="s">
        <v>2700</v>
      </c>
      <c r="C1206" s="67">
        <v>72</v>
      </c>
      <c r="D1206" s="67" t="s">
        <v>340</v>
      </c>
      <c r="E1206" s="71">
        <v>8.6146568959511199E-2</v>
      </c>
      <c r="F1206" s="68">
        <v>21.6307277628032</v>
      </c>
      <c r="G1206" s="71">
        <v>0.25</v>
      </c>
      <c r="H1206" s="68">
        <v>51.415094339622598</v>
      </c>
      <c r="I1206" s="71">
        <v>8.4397068785335792E-3</v>
      </c>
      <c r="J1206" s="68">
        <v>27.762803234501298</v>
      </c>
      <c r="K1206" s="71">
        <v>0</v>
      </c>
      <c r="L1206" s="68">
        <v>77.493261455525598</v>
      </c>
    </row>
    <row r="1207" spans="1:12" x14ac:dyDescent="0.2">
      <c r="A1207" s="72" t="s">
        <v>2701</v>
      </c>
      <c r="B1207" s="66" t="s">
        <v>2702</v>
      </c>
      <c r="C1207" s="67">
        <v>72</v>
      </c>
      <c r="D1207" s="67" t="s">
        <v>340</v>
      </c>
      <c r="E1207" s="71">
        <v>8.2323164368600404E-2</v>
      </c>
      <c r="F1207" s="68">
        <v>8.0862533692722405</v>
      </c>
      <c r="G1207" s="71">
        <v>0.243866805815772</v>
      </c>
      <c r="H1207" s="68">
        <v>13.140161725067401</v>
      </c>
      <c r="I1207" s="71">
        <v>3.1026872900294798E-3</v>
      </c>
      <c r="J1207" s="68">
        <v>9.9056603773584904</v>
      </c>
      <c r="K1207" s="71">
        <v>0</v>
      </c>
      <c r="L1207" s="68">
        <v>77.493261455525598</v>
      </c>
    </row>
    <row r="1208" spans="1:12" x14ac:dyDescent="0.2">
      <c r="A1208" s="72" t="s">
        <v>2703</v>
      </c>
      <c r="B1208" s="66" t="s">
        <v>2704</v>
      </c>
      <c r="C1208" s="67">
        <v>72</v>
      </c>
      <c r="D1208" s="67" t="s">
        <v>340</v>
      </c>
      <c r="E1208" s="71">
        <v>8.6236117274950994E-2</v>
      </c>
      <c r="F1208" s="68">
        <v>22.3045822102426</v>
      </c>
      <c r="G1208" s="71">
        <v>0.25</v>
      </c>
      <c r="H1208" s="68">
        <v>51.415094339622598</v>
      </c>
      <c r="I1208" s="71">
        <v>8.7083518248529009E-3</v>
      </c>
      <c r="J1208" s="68">
        <v>28.6388140161725</v>
      </c>
      <c r="K1208" s="71">
        <v>0</v>
      </c>
      <c r="L1208" s="68">
        <v>77.493261455525598</v>
      </c>
    </row>
    <row r="1209" spans="1:12" x14ac:dyDescent="0.2">
      <c r="A1209" s="72" t="s">
        <v>2705</v>
      </c>
      <c r="B1209" s="66" t="s">
        <v>2706</v>
      </c>
      <c r="C1209" s="67">
        <v>72</v>
      </c>
      <c r="D1209" s="67" t="s">
        <v>340</v>
      </c>
      <c r="E1209" s="71">
        <v>6.9370016193683298E-2</v>
      </c>
      <c r="F1209" s="68">
        <v>5.59299191374663</v>
      </c>
      <c r="G1209" s="71">
        <v>0.20191206459487601</v>
      </c>
      <c r="H1209" s="68">
        <v>7.9514824797843699</v>
      </c>
      <c r="I1209" s="71">
        <v>6.1979839861735801E-3</v>
      </c>
      <c r="J1209" s="68">
        <v>21.428571428571399</v>
      </c>
      <c r="K1209" s="71">
        <v>0</v>
      </c>
      <c r="L1209" s="68">
        <v>77.493261455525598</v>
      </c>
    </row>
    <row r="1210" spans="1:12" x14ac:dyDescent="0.2">
      <c r="A1210" s="72" t="s">
        <v>2707</v>
      </c>
      <c r="B1210" s="66" t="s">
        <v>2708</v>
      </c>
      <c r="C1210" s="67">
        <v>72</v>
      </c>
      <c r="D1210" s="67" t="s">
        <v>340</v>
      </c>
      <c r="E1210" s="71">
        <v>8.4562284853669498E-2</v>
      </c>
      <c r="F1210" s="68">
        <v>14.083557951482501</v>
      </c>
      <c r="G1210" s="71">
        <v>0.23926192105949201</v>
      </c>
      <c r="H1210" s="68">
        <v>12.061994609164399</v>
      </c>
      <c r="I1210" s="71">
        <v>1.4424933501516701E-2</v>
      </c>
      <c r="J1210" s="68">
        <v>41.644204851752001</v>
      </c>
      <c r="K1210" s="71">
        <v>0</v>
      </c>
      <c r="L1210" s="68">
        <v>77.493261455525598</v>
      </c>
    </row>
    <row r="1211" spans="1:12" x14ac:dyDescent="0.2">
      <c r="A1211" s="72" t="s">
        <v>2709</v>
      </c>
      <c r="B1211" s="66" t="s">
        <v>2710</v>
      </c>
      <c r="C1211" s="67">
        <v>72</v>
      </c>
      <c r="D1211" s="67" t="s">
        <v>340</v>
      </c>
      <c r="E1211" s="71">
        <v>0.13583308165063501</v>
      </c>
      <c r="F1211" s="68">
        <v>81.536388140161705</v>
      </c>
      <c r="G1211" s="71">
        <v>0.39628867774812099</v>
      </c>
      <c r="H1211" s="68">
        <v>94.272237196765502</v>
      </c>
      <c r="I1211" s="71">
        <v>1.12105672037847E-2</v>
      </c>
      <c r="J1211" s="68">
        <v>35.107816711590303</v>
      </c>
      <c r="K1211" s="71">
        <v>0</v>
      </c>
      <c r="L1211" s="68">
        <v>77.493261455525598</v>
      </c>
    </row>
    <row r="1212" spans="1:12" x14ac:dyDescent="0.2">
      <c r="A1212" s="72" t="s">
        <v>2711</v>
      </c>
      <c r="B1212" s="66" t="s">
        <v>2712</v>
      </c>
      <c r="C1212" s="67">
        <v>72</v>
      </c>
      <c r="D1212" s="67" t="s">
        <v>340</v>
      </c>
      <c r="E1212" s="71">
        <v>5.71281180848279E-2</v>
      </c>
      <c r="F1212" s="68">
        <v>3.3692722371967698</v>
      </c>
      <c r="G1212" s="71">
        <v>0.16723274153776299</v>
      </c>
      <c r="H1212" s="68">
        <v>5.4582210242587603</v>
      </c>
      <c r="I1212" s="71">
        <v>4.15161271672085E-3</v>
      </c>
      <c r="J1212" s="68">
        <v>13.477088948787101</v>
      </c>
      <c r="K1212" s="71">
        <v>0</v>
      </c>
      <c r="L1212" s="68">
        <v>77.493261455525598</v>
      </c>
    </row>
    <row r="1213" spans="1:12" x14ac:dyDescent="0.2">
      <c r="A1213" s="72" t="s">
        <v>2713</v>
      </c>
      <c r="B1213" s="66" t="s">
        <v>2714</v>
      </c>
      <c r="C1213" s="67">
        <v>72</v>
      </c>
      <c r="D1213" s="67" t="s">
        <v>340</v>
      </c>
      <c r="E1213" s="71">
        <v>8.8401155415382404E-2</v>
      </c>
      <c r="F1213" s="68">
        <v>32.142857142857103</v>
      </c>
      <c r="G1213" s="71">
        <v>0.25922154481214299</v>
      </c>
      <c r="H1213" s="68">
        <v>71.159029649595695</v>
      </c>
      <c r="I1213" s="71">
        <v>5.98192143400473E-3</v>
      </c>
      <c r="J1213" s="68">
        <v>20.687331536388101</v>
      </c>
      <c r="K1213" s="71">
        <v>0</v>
      </c>
      <c r="L1213" s="68">
        <v>77.493261455525598</v>
      </c>
    </row>
    <row r="1214" spans="1:12" x14ac:dyDescent="0.2">
      <c r="A1214" s="72" t="s">
        <v>2715</v>
      </c>
      <c r="B1214" s="66" t="s">
        <v>2716</v>
      </c>
      <c r="C1214" s="67">
        <v>72</v>
      </c>
      <c r="D1214" s="67" t="s">
        <v>340</v>
      </c>
      <c r="E1214" s="71">
        <v>0.101795137447121</v>
      </c>
      <c r="F1214" s="68">
        <v>59.231805929919098</v>
      </c>
      <c r="G1214" s="71">
        <v>0.292728068809463</v>
      </c>
      <c r="H1214" s="68">
        <v>86.994609164420496</v>
      </c>
      <c r="I1214" s="71">
        <v>1.26573435319004E-2</v>
      </c>
      <c r="J1214" s="68">
        <v>38.274932614555297</v>
      </c>
      <c r="K1214" s="71">
        <v>0</v>
      </c>
      <c r="L1214" s="68">
        <v>77.493261455525598</v>
      </c>
    </row>
    <row r="1215" spans="1:12" x14ac:dyDescent="0.2">
      <c r="A1215" s="72" t="s">
        <v>2717</v>
      </c>
      <c r="B1215" s="66" t="s">
        <v>2718</v>
      </c>
      <c r="C1215" s="67">
        <v>72</v>
      </c>
      <c r="D1215" s="67" t="s">
        <v>340</v>
      </c>
      <c r="E1215" s="71">
        <v>0.12832815687715399</v>
      </c>
      <c r="F1215" s="68">
        <v>78.908355795148196</v>
      </c>
      <c r="G1215" s="71">
        <v>0.29827243739925702</v>
      </c>
      <c r="H1215" s="68">
        <v>88.072776280323495</v>
      </c>
      <c r="I1215" s="71">
        <v>8.6712033232206304E-2</v>
      </c>
      <c r="J1215" s="68">
        <v>78.840970350404305</v>
      </c>
      <c r="K1215" s="71">
        <v>0</v>
      </c>
      <c r="L1215" s="68">
        <v>77.493261455525598</v>
      </c>
    </row>
    <row r="1216" spans="1:12" x14ac:dyDescent="0.2">
      <c r="A1216" s="72" t="s">
        <v>2719</v>
      </c>
      <c r="B1216" s="66" t="s">
        <v>2720</v>
      </c>
      <c r="C1216" s="67">
        <v>72</v>
      </c>
      <c r="D1216" s="67" t="s">
        <v>340</v>
      </c>
      <c r="E1216" s="71">
        <v>9.2059365818264599E-2</v>
      </c>
      <c r="F1216" s="68">
        <v>42.318059299191397</v>
      </c>
      <c r="G1216" s="71">
        <v>0.25653518830480898</v>
      </c>
      <c r="H1216" s="68">
        <v>67.857142857142904</v>
      </c>
      <c r="I1216" s="71">
        <v>1.9642909149985101E-2</v>
      </c>
      <c r="J1216" s="68">
        <v>50.067385444743898</v>
      </c>
      <c r="K1216" s="71">
        <v>0</v>
      </c>
      <c r="L1216" s="68">
        <v>77.493261455525598</v>
      </c>
    </row>
    <row r="1217" spans="1:12" x14ac:dyDescent="0.2">
      <c r="A1217" s="72" t="s">
        <v>1662</v>
      </c>
      <c r="B1217" s="66" t="s">
        <v>2721</v>
      </c>
      <c r="C1217" s="67">
        <v>72</v>
      </c>
      <c r="D1217" s="67" t="s">
        <v>340</v>
      </c>
      <c r="E1217" s="71">
        <v>0.10051348231330801</v>
      </c>
      <c r="F1217" s="68">
        <v>57.749326145552601</v>
      </c>
      <c r="G1217" s="71">
        <v>0.26597390368576801</v>
      </c>
      <c r="H1217" s="68">
        <v>77.425876010781707</v>
      </c>
      <c r="I1217" s="71">
        <v>3.5566543254157298E-2</v>
      </c>
      <c r="J1217" s="68">
        <v>62.264150943396203</v>
      </c>
      <c r="K1217" s="71">
        <v>0</v>
      </c>
      <c r="L1217" s="68">
        <v>77.493261455525598</v>
      </c>
    </row>
    <row r="1218" spans="1:12" x14ac:dyDescent="0.2">
      <c r="A1218" s="72" t="s">
        <v>2722</v>
      </c>
      <c r="B1218" s="66" t="s">
        <v>2723</v>
      </c>
      <c r="C1218" s="67">
        <v>72</v>
      </c>
      <c r="D1218" s="67" t="s">
        <v>340</v>
      </c>
      <c r="E1218" s="71">
        <v>0.100882337863738</v>
      </c>
      <c r="F1218" s="68">
        <v>58.221024258760103</v>
      </c>
      <c r="G1218" s="71">
        <v>0.25504439062456002</v>
      </c>
      <c r="H1218" s="68">
        <v>64.420485175202202</v>
      </c>
      <c r="I1218" s="71">
        <v>4.76026229666539E-2</v>
      </c>
      <c r="J1218" s="68">
        <v>67.587601078167097</v>
      </c>
      <c r="K1218" s="71">
        <v>0</v>
      </c>
      <c r="L1218" s="68">
        <v>77.493261455525598</v>
      </c>
    </row>
    <row r="1219" spans="1:12" x14ac:dyDescent="0.2">
      <c r="A1219" s="72" t="s">
        <v>2724</v>
      </c>
      <c r="B1219" s="66" t="s">
        <v>2725</v>
      </c>
      <c r="C1219" s="67">
        <v>72</v>
      </c>
      <c r="D1219" s="67" t="s">
        <v>340</v>
      </c>
      <c r="E1219" s="71">
        <v>9.0083473916861501E-2</v>
      </c>
      <c r="F1219" s="68">
        <v>38.072776280323502</v>
      </c>
      <c r="G1219" s="71">
        <v>0.25</v>
      </c>
      <c r="H1219" s="68">
        <v>51.415094339622598</v>
      </c>
      <c r="I1219" s="71">
        <v>2.0250421750584401E-2</v>
      </c>
      <c r="J1219" s="68">
        <v>50.876010781671198</v>
      </c>
      <c r="K1219" s="71">
        <v>0</v>
      </c>
      <c r="L1219" s="68">
        <v>77.493261455525598</v>
      </c>
    </row>
    <row r="1220" spans="1:12" x14ac:dyDescent="0.2">
      <c r="A1220" s="72" t="s">
        <v>2726</v>
      </c>
      <c r="B1220" s="66" t="s">
        <v>2727</v>
      </c>
      <c r="C1220" s="67">
        <v>72</v>
      </c>
      <c r="D1220" s="67" t="s">
        <v>340</v>
      </c>
      <c r="E1220" s="71">
        <v>9.9699756174091506E-2</v>
      </c>
      <c r="F1220" s="68">
        <v>56.132075471698101</v>
      </c>
      <c r="G1220" s="71">
        <v>0.25</v>
      </c>
      <c r="H1220" s="68">
        <v>51.415094339622598</v>
      </c>
      <c r="I1220" s="71">
        <v>4.90992685222746E-2</v>
      </c>
      <c r="J1220" s="68">
        <v>68.126684636118597</v>
      </c>
      <c r="K1220" s="71">
        <v>0</v>
      </c>
      <c r="L1220" s="68">
        <v>77.493261455525598</v>
      </c>
    </row>
    <row r="1221" spans="1:12" x14ac:dyDescent="0.2">
      <c r="A1221" s="72" t="s">
        <v>2728</v>
      </c>
      <c r="B1221" s="66" t="s">
        <v>2729</v>
      </c>
      <c r="C1221" s="67">
        <v>72</v>
      </c>
      <c r="D1221" s="67" t="s">
        <v>340</v>
      </c>
      <c r="E1221" s="71">
        <v>0.10102503809775699</v>
      </c>
      <c r="F1221" s="68">
        <v>58.423180592991898</v>
      </c>
      <c r="G1221" s="71">
        <v>0.25</v>
      </c>
      <c r="H1221" s="68">
        <v>51.415094339622598</v>
      </c>
      <c r="I1221" s="71">
        <v>5.3075114293270602E-2</v>
      </c>
      <c r="J1221" s="68">
        <v>69.6091644204852</v>
      </c>
      <c r="K1221" s="71">
        <v>0</v>
      </c>
      <c r="L1221" s="68">
        <v>77.493261455525598</v>
      </c>
    </row>
    <row r="1222" spans="1:12" x14ac:dyDescent="0.2">
      <c r="A1222" s="72" t="s">
        <v>2730</v>
      </c>
      <c r="B1222" s="66" t="s">
        <v>2731</v>
      </c>
      <c r="C1222" s="67">
        <v>55</v>
      </c>
      <c r="D1222" s="67" t="s">
        <v>340</v>
      </c>
      <c r="E1222" s="71">
        <v>8.9883727102147398E-2</v>
      </c>
      <c r="F1222" s="68">
        <v>37.264150943396203</v>
      </c>
      <c r="G1222" s="71">
        <v>0.26513317191283298</v>
      </c>
      <c r="H1222" s="68">
        <v>76.886792452830207</v>
      </c>
      <c r="I1222" s="71">
        <v>4.51800939360914E-3</v>
      </c>
      <c r="J1222" s="68">
        <v>14.757412398921799</v>
      </c>
      <c r="K1222" s="71">
        <v>0</v>
      </c>
      <c r="L1222" s="68">
        <v>77.493261455525598</v>
      </c>
    </row>
    <row r="1223" spans="1:12" x14ac:dyDescent="0.2">
      <c r="A1223" s="72" t="s">
        <v>2732</v>
      </c>
      <c r="B1223" s="66" t="s">
        <v>2733</v>
      </c>
      <c r="C1223" s="67">
        <v>55</v>
      </c>
      <c r="D1223" s="67" t="s">
        <v>340</v>
      </c>
      <c r="E1223" s="71">
        <v>0.105363814360557</v>
      </c>
      <c r="F1223" s="68">
        <v>62.803234501347703</v>
      </c>
      <c r="G1223" s="71">
        <v>0.31362211380377097</v>
      </c>
      <c r="H1223" s="68">
        <v>89.757412398921801</v>
      </c>
      <c r="I1223" s="71">
        <v>2.4693292779006098E-3</v>
      </c>
      <c r="J1223" s="68">
        <v>6.9407008086253397</v>
      </c>
      <c r="K1223" s="71">
        <v>0</v>
      </c>
      <c r="L1223" s="68">
        <v>77.493261455525598</v>
      </c>
    </row>
    <row r="1224" spans="1:12" x14ac:dyDescent="0.2">
      <c r="A1224" s="72" t="s">
        <v>2734</v>
      </c>
      <c r="B1224" s="66" t="s">
        <v>2735</v>
      </c>
      <c r="C1224" s="67">
        <v>55</v>
      </c>
      <c r="D1224" s="67" t="s">
        <v>340</v>
      </c>
      <c r="E1224" s="71">
        <v>8.68448888743273E-2</v>
      </c>
      <c r="F1224" s="68">
        <v>25.471698113207498</v>
      </c>
      <c r="G1224" s="71">
        <v>0.25840731772935199</v>
      </c>
      <c r="H1224" s="68">
        <v>70.080862533692695</v>
      </c>
      <c r="I1224" s="71">
        <v>2.12734889363038E-3</v>
      </c>
      <c r="J1224" s="68">
        <v>5.5256064690026996</v>
      </c>
      <c r="K1224" s="71">
        <v>0</v>
      </c>
      <c r="L1224" s="68">
        <v>77.493261455525598</v>
      </c>
    </row>
    <row r="1225" spans="1:12" x14ac:dyDescent="0.2">
      <c r="A1225" s="72" t="s">
        <v>2736</v>
      </c>
      <c r="B1225" s="66" t="s">
        <v>2737</v>
      </c>
      <c r="C1225" s="67">
        <v>71</v>
      </c>
      <c r="D1225" s="67" t="s">
        <v>340</v>
      </c>
      <c r="E1225" s="71">
        <v>8.9634248175725698E-2</v>
      </c>
      <c r="F1225" s="68">
        <v>36.185983827493303</v>
      </c>
      <c r="G1225" s="71">
        <v>0.26128023937098599</v>
      </c>
      <c r="H1225" s="68">
        <v>73.787061994609203</v>
      </c>
      <c r="I1225" s="71">
        <v>7.6225051561915197E-3</v>
      </c>
      <c r="J1225" s="68">
        <v>25.876010781671201</v>
      </c>
      <c r="K1225" s="71">
        <v>0</v>
      </c>
      <c r="L1225" s="68">
        <v>77.493261455525598</v>
      </c>
    </row>
    <row r="1226" spans="1:12" x14ac:dyDescent="0.2">
      <c r="A1226" s="72" t="s">
        <v>2738</v>
      </c>
      <c r="B1226" s="66" t="s">
        <v>2739</v>
      </c>
      <c r="C1226" s="67">
        <v>71</v>
      </c>
      <c r="D1226" s="67" t="s">
        <v>340</v>
      </c>
      <c r="E1226" s="71">
        <v>9.2567985628842706E-2</v>
      </c>
      <c r="F1226" s="68">
        <v>43.665768194070097</v>
      </c>
      <c r="G1226" s="71">
        <v>0.270038282882335</v>
      </c>
      <c r="H1226" s="68">
        <v>79.716981132075503</v>
      </c>
      <c r="I1226" s="71">
        <v>7.6656740041931102E-3</v>
      </c>
      <c r="J1226" s="68">
        <v>25.9433962264151</v>
      </c>
      <c r="K1226" s="71">
        <v>0</v>
      </c>
      <c r="L1226" s="68">
        <v>77.493261455525598</v>
      </c>
    </row>
    <row r="1227" spans="1:12" x14ac:dyDescent="0.2">
      <c r="A1227" s="72" t="s">
        <v>2740</v>
      </c>
      <c r="B1227" s="66" t="s">
        <v>2741</v>
      </c>
      <c r="C1227" s="67">
        <v>71</v>
      </c>
      <c r="D1227" s="67" t="s">
        <v>340</v>
      </c>
      <c r="E1227" s="71">
        <v>6.7020774737198294E-2</v>
      </c>
      <c r="F1227" s="68">
        <v>5.1886792452830202</v>
      </c>
      <c r="G1227" s="71">
        <v>0.196682897165156</v>
      </c>
      <c r="H1227" s="68">
        <v>7.6819407008086298</v>
      </c>
      <c r="I1227" s="71">
        <v>4.3794270464387903E-3</v>
      </c>
      <c r="J1227" s="68">
        <v>14.353099730458201</v>
      </c>
      <c r="K1227" s="71">
        <v>0</v>
      </c>
      <c r="L1227" s="68">
        <v>77.493261455525598</v>
      </c>
    </row>
    <row r="1228" spans="1:12" x14ac:dyDescent="0.2">
      <c r="A1228" s="72" t="s">
        <v>2742</v>
      </c>
      <c r="B1228" s="66" t="s">
        <v>2743</v>
      </c>
      <c r="C1228" s="67">
        <v>71</v>
      </c>
      <c r="D1228" s="67" t="s">
        <v>340</v>
      </c>
      <c r="E1228" s="71">
        <v>0.13342173889169701</v>
      </c>
      <c r="F1228" s="68">
        <v>80.525606469002696</v>
      </c>
      <c r="G1228" s="71">
        <v>0.27566277702675801</v>
      </c>
      <c r="H1228" s="68">
        <v>82.681940700808596</v>
      </c>
      <c r="I1228" s="71">
        <v>0.12460243964833199</v>
      </c>
      <c r="J1228" s="68">
        <v>84.973045822102407</v>
      </c>
      <c r="K1228" s="71">
        <v>0</v>
      </c>
      <c r="L1228" s="68">
        <v>77.493261455525598</v>
      </c>
    </row>
    <row r="1229" spans="1:12" x14ac:dyDescent="0.2">
      <c r="A1229" s="72" t="s">
        <v>2744</v>
      </c>
      <c r="B1229" s="66" t="s">
        <v>2745</v>
      </c>
      <c r="C1229" s="67">
        <v>55</v>
      </c>
      <c r="D1229" s="67" t="s">
        <v>340</v>
      </c>
      <c r="E1229" s="71">
        <v>8.8933590426135994E-2</v>
      </c>
      <c r="F1229" s="68">
        <v>34.164420485175199</v>
      </c>
      <c r="G1229" s="71">
        <v>0.25911646219270401</v>
      </c>
      <c r="H1229" s="68">
        <v>70.956873315363893</v>
      </c>
      <c r="I1229" s="71">
        <v>7.6843090857043302E-3</v>
      </c>
      <c r="J1229" s="68">
        <v>26.078167115903</v>
      </c>
      <c r="K1229" s="71">
        <v>0</v>
      </c>
      <c r="L1229" s="68">
        <v>77.493261455525598</v>
      </c>
    </row>
    <row r="1230" spans="1:12" x14ac:dyDescent="0.2">
      <c r="A1230" s="72" t="s">
        <v>2746</v>
      </c>
      <c r="B1230" s="66" t="s">
        <v>2747</v>
      </c>
      <c r="C1230" s="67">
        <v>55</v>
      </c>
      <c r="D1230" s="67" t="s">
        <v>340</v>
      </c>
      <c r="E1230" s="71">
        <v>9.0410980191983695E-2</v>
      </c>
      <c r="F1230" s="68">
        <v>38.746630727762799</v>
      </c>
      <c r="G1230" s="71">
        <v>0.26860214082313</v>
      </c>
      <c r="H1230" s="68">
        <v>78.7735849056604</v>
      </c>
      <c r="I1230" s="71">
        <v>2.6307997528215699E-3</v>
      </c>
      <c r="J1230" s="68">
        <v>7.9514824797843699</v>
      </c>
      <c r="K1230" s="71">
        <v>0</v>
      </c>
      <c r="L1230" s="68">
        <v>77.493261455525598</v>
      </c>
    </row>
    <row r="1231" spans="1:12" x14ac:dyDescent="0.2">
      <c r="A1231" s="72" t="s">
        <v>2748</v>
      </c>
      <c r="B1231" s="66" t="s">
        <v>2749</v>
      </c>
      <c r="C1231" s="67">
        <v>55</v>
      </c>
      <c r="D1231" s="67" t="s">
        <v>340</v>
      </c>
      <c r="E1231" s="71">
        <v>9.2584955256278106E-2</v>
      </c>
      <c r="F1231" s="68">
        <v>43.733153638814002</v>
      </c>
      <c r="G1231" s="71">
        <v>0.274095393235601</v>
      </c>
      <c r="H1231" s="68">
        <v>81.940700808625294</v>
      </c>
      <c r="I1231" s="71">
        <v>3.6594725332331898E-3</v>
      </c>
      <c r="J1231" s="68">
        <v>12.061994609164399</v>
      </c>
      <c r="K1231" s="71">
        <v>0</v>
      </c>
      <c r="L1231" s="68">
        <v>77.493261455525598</v>
      </c>
    </row>
    <row r="1232" spans="1:12" x14ac:dyDescent="0.2">
      <c r="A1232" s="72" t="s">
        <v>2750</v>
      </c>
      <c r="B1232" s="66" t="s">
        <v>2751</v>
      </c>
      <c r="C1232" s="67">
        <v>55</v>
      </c>
      <c r="D1232" s="67" t="s">
        <v>340</v>
      </c>
      <c r="E1232" s="71">
        <v>9.2313977430628996E-2</v>
      </c>
      <c r="F1232" s="68">
        <v>42.991913746630701</v>
      </c>
      <c r="G1232" s="71">
        <v>0.26429243906627697</v>
      </c>
      <c r="H1232" s="68">
        <v>76.078167115903</v>
      </c>
      <c r="I1232" s="71">
        <v>1.2649493225609799E-2</v>
      </c>
      <c r="J1232" s="68">
        <v>38.140161725067401</v>
      </c>
      <c r="K1232" s="71">
        <v>0</v>
      </c>
      <c r="L1232" s="68">
        <v>77.493261455525598</v>
      </c>
    </row>
    <row r="1233" spans="1:12" x14ac:dyDescent="0.2">
      <c r="A1233" s="72" t="s">
        <v>2752</v>
      </c>
      <c r="B1233" s="66" t="s">
        <v>2753</v>
      </c>
      <c r="C1233" s="67">
        <v>55</v>
      </c>
      <c r="D1233" s="67" t="s">
        <v>340</v>
      </c>
      <c r="E1233" s="71">
        <v>9.5197220419702105E-2</v>
      </c>
      <c r="F1233" s="68">
        <v>49.528301886792498</v>
      </c>
      <c r="G1233" s="71">
        <v>0.26462851234146501</v>
      </c>
      <c r="H1233" s="68">
        <v>76.482479784366603</v>
      </c>
      <c r="I1233" s="71">
        <v>2.0963148917640999E-2</v>
      </c>
      <c r="J1233" s="68">
        <v>51.6172506738544</v>
      </c>
      <c r="K1233" s="71">
        <v>0</v>
      </c>
      <c r="L1233" s="68">
        <v>77.493261455525598</v>
      </c>
    </row>
    <row r="1234" spans="1:12" x14ac:dyDescent="0.2">
      <c r="A1234" s="72" t="s">
        <v>2754</v>
      </c>
      <c r="B1234" s="66" t="s">
        <v>2755</v>
      </c>
      <c r="C1234" s="67">
        <v>55</v>
      </c>
      <c r="D1234" s="67" t="s">
        <v>340</v>
      </c>
      <c r="E1234" s="71">
        <v>9.0883061563848205E-2</v>
      </c>
      <c r="F1234" s="68">
        <v>40.229110512129402</v>
      </c>
      <c r="G1234" s="71">
        <v>0.270528288892397</v>
      </c>
      <c r="H1234" s="68">
        <v>80.323450134770894</v>
      </c>
      <c r="I1234" s="71">
        <v>2.1208957991479599E-3</v>
      </c>
      <c r="J1234" s="68">
        <v>5.4582210242587603</v>
      </c>
      <c r="K1234" s="71">
        <v>0</v>
      </c>
      <c r="L1234" s="68">
        <v>77.493261455525598</v>
      </c>
    </row>
    <row r="1235" spans="1:12" x14ac:dyDescent="0.2">
      <c r="A1235" s="72" t="s">
        <v>2756</v>
      </c>
      <c r="B1235" s="66" t="s">
        <v>2757</v>
      </c>
      <c r="C1235" s="67">
        <v>71</v>
      </c>
      <c r="D1235" s="67" t="s">
        <v>340</v>
      </c>
      <c r="E1235" s="71">
        <v>0.10048560568085201</v>
      </c>
      <c r="F1235" s="68">
        <v>57.681940700808603</v>
      </c>
      <c r="G1235" s="71">
        <v>0.27286613764839901</v>
      </c>
      <c r="H1235" s="68">
        <v>81.401617250673894</v>
      </c>
      <c r="I1235" s="71">
        <v>7.61752503174133E-3</v>
      </c>
      <c r="J1235" s="68">
        <v>25.8086253369272</v>
      </c>
      <c r="K1235" s="71">
        <v>2.0973154362416001E-2</v>
      </c>
      <c r="L1235" s="68">
        <v>84.029649595687303</v>
      </c>
    </row>
    <row r="1236" spans="1:12" x14ac:dyDescent="0.2">
      <c r="A1236" s="72" t="s">
        <v>2758</v>
      </c>
      <c r="B1236" s="66" t="s">
        <v>2759</v>
      </c>
      <c r="C1236" s="67">
        <v>71</v>
      </c>
      <c r="D1236" s="67" t="s">
        <v>340</v>
      </c>
      <c r="E1236" s="71">
        <v>8.6194208973860098E-2</v>
      </c>
      <c r="F1236" s="68">
        <v>22.102425876010798</v>
      </c>
      <c r="G1236" s="71">
        <v>0.184630884476159</v>
      </c>
      <c r="H1236" s="68">
        <v>6.5363881401617299</v>
      </c>
      <c r="I1236" s="71">
        <v>1.10322793581734E-2</v>
      </c>
      <c r="J1236" s="68">
        <v>35.040431266846397</v>
      </c>
      <c r="K1236" s="71">
        <v>6.2919463087247995E-2</v>
      </c>
      <c r="L1236" s="68">
        <v>91.172506738544499</v>
      </c>
    </row>
    <row r="1237" spans="1:12" x14ac:dyDescent="0.2">
      <c r="A1237" s="72" t="s">
        <v>2760</v>
      </c>
      <c r="B1237" s="66" t="s">
        <v>2761</v>
      </c>
      <c r="C1237" s="67">
        <v>71</v>
      </c>
      <c r="D1237" s="67" t="s">
        <v>340</v>
      </c>
      <c r="E1237" s="71">
        <v>9.3472755834225693E-2</v>
      </c>
      <c r="F1237" s="68">
        <v>46.091644204851796</v>
      </c>
      <c r="G1237" s="71">
        <v>0.12600462720831901</v>
      </c>
      <c r="H1237" s="68">
        <v>3.7735849056603801</v>
      </c>
      <c r="I1237" s="71">
        <v>7.6015597574462497E-3</v>
      </c>
      <c r="J1237" s="68">
        <v>25.6738544474394</v>
      </c>
      <c r="K1237" s="71">
        <v>0.146812080536912</v>
      </c>
      <c r="L1237" s="68">
        <v>95.417789757412393</v>
      </c>
    </row>
    <row r="1238" spans="1:12" x14ac:dyDescent="0.2">
      <c r="A1238" s="72" t="s">
        <v>2762</v>
      </c>
      <c r="B1238" s="66" t="s">
        <v>2763</v>
      </c>
      <c r="C1238" s="67">
        <v>55</v>
      </c>
      <c r="D1238" s="67" t="s">
        <v>340</v>
      </c>
      <c r="E1238" s="71">
        <v>0.14762697102606001</v>
      </c>
      <c r="F1238" s="68">
        <v>84.905660377358501</v>
      </c>
      <c r="G1238" s="71">
        <v>0.346172584800502</v>
      </c>
      <c r="H1238" s="68">
        <v>92.385444743935295</v>
      </c>
      <c r="I1238" s="71">
        <v>3.3788865190429902E-2</v>
      </c>
      <c r="J1238" s="68">
        <v>60.983827493261501</v>
      </c>
      <c r="K1238" s="71">
        <v>6.2919463087247995E-2</v>
      </c>
      <c r="L1238" s="68">
        <v>91.172506738544499</v>
      </c>
    </row>
    <row r="1239" spans="1:12" x14ac:dyDescent="0.2">
      <c r="A1239" s="72" t="s">
        <v>2764</v>
      </c>
      <c r="B1239" s="66" t="s">
        <v>2765</v>
      </c>
      <c r="C1239" s="67">
        <v>55</v>
      </c>
      <c r="D1239" s="67" t="s">
        <v>340</v>
      </c>
      <c r="E1239" s="71">
        <v>7.3933978399983696E-2</v>
      </c>
      <c r="F1239" s="68">
        <v>6.3342318059299201</v>
      </c>
      <c r="G1239" s="71">
        <v>0.18178306221029999</v>
      </c>
      <c r="H1239" s="68">
        <v>6.2668463611859799</v>
      </c>
      <c r="I1239" s="71">
        <v>1.9045718627235399E-2</v>
      </c>
      <c r="J1239" s="68">
        <v>48.921832884097</v>
      </c>
      <c r="K1239" s="71">
        <v>2.0973154362416001E-2</v>
      </c>
      <c r="L1239" s="68">
        <v>84.029649595687303</v>
      </c>
    </row>
    <row r="1240" spans="1:12" x14ac:dyDescent="0.2">
      <c r="A1240" s="72" t="s">
        <v>2766</v>
      </c>
      <c r="B1240" s="66" t="s">
        <v>2767</v>
      </c>
      <c r="C1240" s="67">
        <v>55</v>
      </c>
      <c r="D1240" s="67" t="s">
        <v>340</v>
      </c>
      <c r="E1240" s="71">
        <v>0.10523590958823301</v>
      </c>
      <c r="F1240" s="68">
        <v>62.668463611859799</v>
      </c>
      <c r="G1240" s="71">
        <v>0.304751422878075</v>
      </c>
      <c r="H1240" s="68">
        <v>88.679245283018901</v>
      </c>
      <c r="I1240" s="71">
        <v>1.0956305886623699E-2</v>
      </c>
      <c r="J1240" s="68">
        <v>34.770889487870598</v>
      </c>
      <c r="K1240" s="71">
        <v>0</v>
      </c>
      <c r="L1240" s="68">
        <v>77.493261455525598</v>
      </c>
    </row>
    <row r="1241" spans="1:12" x14ac:dyDescent="0.2">
      <c r="A1241" s="72" t="s">
        <v>2768</v>
      </c>
      <c r="B1241" s="66" t="s">
        <v>2769</v>
      </c>
      <c r="C1241" s="67">
        <v>71</v>
      </c>
      <c r="D1241" s="67" t="s">
        <v>340</v>
      </c>
      <c r="E1241" s="71">
        <v>2.7318261154151102E-2</v>
      </c>
      <c r="F1241" s="68">
        <v>0.94339622641509402</v>
      </c>
      <c r="G1241" s="71">
        <v>7.5916549497727401E-2</v>
      </c>
      <c r="H1241" s="68">
        <v>1.88679245283019</v>
      </c>
      <c r="I1241" s="71">
        <v>6.0382339647259099E-3</v>
      </c>
      <c r="J1241" s="68">
        <v>20.889487870619899</v>
      </c>
      <c r="K1241" s="71">
        <v>0</v>
      </c>
      <c r="L1241" s="68">
        <v>77.493261455525598</v>
      </c>
    </row>
    <row r="1242" spans="1:12" x14ac:dyDescent="0.2">
      <c r="A1242" s="72" t="s">
        <v>2770</v>
      </c>
      <c r="B1242" s="66" t="s">
        <v>2771</v>
      </c>
      <c r="C1242" s="67">
        <v>55</v>
      </c>
      <c r="D1242" s="67" t="s">
        <v>340</v>
      </c>
      <c r="E1242" s="71">
        <v>9.4522820878337993E-2</v>
      </c>
      <c r="F1242" s="68">
        <v>48.1132075471698</v>
      </c>
      <c r="G1242" s="71">
        <v>0.26849609596288398</v>
      </c>
      <c r="H1242" s="68">
        <v>78.504043126684607</v>
      </c>
      <c r="I1242" s="71">
        <v>1.50723666721306E-2</v>
      </c>
      <c r="J1242" s="68">
        <v>42.991913746630701</v>
      </c>
      <c r="K1242" s="71">
        <v>0</v>
      </c>
      <c r="L1242" s="68">
        <v>77.493261455525598</v>
      </c>
    </row>
    <row r="1243" spans="1:12" x14ac:dyDescent="0.2">
      <c r="A1243" s="72" t="s">
        <v>2772</v>
      </c>
      <c r="B1243" s="66" t="s">
        <v>2773</v>
      </c>
      <c r="C1243" s="67">
        <v>55</v>
      </c>
      <c r="D1243" s="67" t="s">
        <v>340</v>
      </c>
      <c r="E1243" s="71">
        <v>0.16693655822961601</v>
      </c>
      <c r="F1243" s="68">
        <v>89.016172506738499</v>
      </c>
      <c r="G1243" s="71">
        <v>0.34379131473494301</v>
      </c>
      <c r="H1243" s="68">
        <v>92.183288409703493</v>
      </c>
      <c r="I1243" s="71">
        <v>0.11507205122907301</v>
      </c>
      <c r="J1243" s="68">
        <v>83.625336927223699</v>
      </c>
      <c r="K1243" s="71">
        <v>4.1946308724832002E-2</v>
      </c>
      <c r="L1243" s="68">
        <v>87.803234501347703</v>
      </c>
    </row>
    <row r="1244" spans="1:12" x14ac:dyDescent="0.2">
      <c r="A1244" s="72" t="s">
        <v>2774</v>
      </c>
      <c r="B1244" s="66" t="s">
        <v>2775</v>
      </c>
      <c r="C1244" s="67">
        <v>55</v>
      </c>
      <c r="D1244" s="67" t="s">
        <v>340</v>
      </c>
      <c r="E1244" s="71">
        <v>0.35791018015710702</v>
      </c>
      <c r="F1244" s="68">
        <v>97.708894878706204</v>
      </c>
      <c r="G1244" s="71">
        <v>0.64986136422213203</v>
      </c>
      <c r="H1244" s="68">
        <v>98.584905660377402</v>
      </c>
      <c r="I1244" s="71">
        <v>0.25608394134986001</v>
      </c>
      <c r="J1244" s="68">
        <v>94.541778975741195</v>
      </c>
      <c r="K1244" s="71">
        <v>0.16778523489932801</v>
      </c>
      <c r="L1244" s="68">
        <v>95.889487870619902</v>
      </c>
    </row>
    <row r="1245" spans="1:12" x14ac:dyDescent="0.2">
      <c r="A1245" s="72" t="s">
        <v>2776</v>
      </c>
      <c r="B1245" s="66" t="s">
        <v>2777</v>
      </c>
      <c r="C1245" s="67">
        <v>71</v>
      </c>
      <c r="D1245" s="67" t="s">
        <v>340</v>
      </c>
      <c r="E1245" s="71">
        <v>0.35616157720161901</v>
      </c>
      <c r="F1245" s="68">
        <v>97.574123989218293</v>
      </c>
      <c r="G1245" s="71">
        <v>0.42339691992435602</v>
      </c>
      <c r="H1245" s="68">
        <v>94.878706199460893</v>
      </c>
      <c r="I1245" s="71">
        <v>0.43535626805633998</v>
      </c>
      <c r="J1245" s="68">
        <v>98.921832884097</v>
      </c>
      <c r="K1245" s="71">
        <v>0.20973154362415999</v>
      </c>
      <c r="L1245" s="68">
        <v>96.630727762803204</v>
      </c>
    </row>
    <row r="1246" spans="1:12" x14ac:dyDescent="0.2">
      <c r="A1246" s="72" t="s">
        <v>2778</v>
      </c>
      <c r="B1246" s="66" t="s">
        <v>2779</v>
      </c>
      <c r="C1246" s="67">
        <v>71</v>
      </c>
      <c r="D1246" s="67" t="s">
        <v>340</v>
      </c>
      <c r="E1246" s="71">
        <v>0.199145234459284</v>
      </c>
      <c r="F1246" s="68">
        <v>92.654986522911102</v>
      </c>
      <c r="G1246" s="71">
        <v>0.277985075421878</v>
      </c>
      <c r="H1246" s="68">
        <v>83.423180592991898</v>
      </c>
      <c r="I1246" s="71">
        <v>4.8533125197334102E-3</v>
      </c>
      <c r="J1246" s="68">
        <v>15.902964959568701</v>
      </c>
      <c r="K1246" s="71">
        <v>0.31459731543623998</v>
      </c>
      <c r="L1246" s="68">
        <v>97.371967654986506</v>
      </c>
    </row>
    <row r="1247" spans="1:12" x14ac:dyDescent="0.2">
      <c r="A1247" s="72" t="s">
        <v>2780</v>
      </c>
      <c r="B1247" s="66" t="s">
        <v>2781</v>
      </c>
      <c r="C1247" s="67">
        <v>71</v>
      </c>
      <c r="D1247" s="67" t="s">
        <v>340</v>
      </c>
      <c r="E1247" s="71">
        <v>8.6106403383443206E-2</v>
      </c>
      <c r="F1247" s="68">
        <v>21.4959568733154</v>
      </c>
      <c r="G1247" s="71">
        <v>0.211970130173643</v>
      </c>
      <c r="H1247" s="68">
        <v>8.6927223719676494</v>
      </c>
      <c r="I1247" s="71">
        <v>4.4027712518544902E-3</v>
      </c>
      <c r="J1247" s="68">
        <v>14.420485175202201</v>
      </c>
      <c r="K1247" s="71">
        <v>4.1946308724832002E-2</v>
      </c>
      <c r="L1247" s="68">
        <v>87.803234501347703</v>
      </c>
    </row>
    <row r="1248" spans="1:12" x14ac:dyDescent="0.2">
      <c r="A1248" s="72" t="s">
        <v>2782</v>
      </c>
      <c r="B1248" s="66" t="s">
        <v>2783</v>
      </c>
      <c r="C1248" s="67">
        <v>71</v>
      </c>
      <c r="D1248" s="67" t="s">
        <v>340</v>
      </c>
      <c r="E1248" s="71">
        <v>0.10602364470360399</v>
      </c>
      <c r="F1248" s="68">
        <v>63.746630727762799</v>
      </c>
      <c r="G1248" s="71">
        <v>0.27136611584554099</v>
      </c>
      <c r="H1248" s="68">
        <v>80.862533692722394</v>
      </c>
      <c r="I1248" s="71">
        <v>4.7585095404403298E-3</v>
      </c>
      <c r="J1248" s="68">
        <v>15.498652291105101</v>
      </c>
      <c r="K1248" s="71">
        <v>4.1946308724832002E-2</v>
      </c>
      <c r="L1248" s="68">
        <v>87.803234501347703</v>
      </c>
    </row>
    <row r="1249" spans="1:12" x14ac:dyDescent="0.2">
      <c r="A1249" s="72" t="s">
        <v>2276</v>
      </c>
      <c r="B1249" s="66" t="s">
        <v>2784</v>
      </c>
      <c r="C1249" s="67">
        <v>71</v>
      </c>
      <c r="D1249" s="67" t="s">
        <v>340</v>
      </c>
      <c r="E1249" s="71">
        <v>0.100408443724488</v>
      </c>
      <c r="F1249" s="68">
        <v>57.547169811320799</v>
      </c>
      <c r="G1249" s="71">
        <v>0.249999999969409</v>
      </c>
      <c r="H1249" s="68">
        <v>25</v>
      </c>
      <c r="I1249" s="71">
        <v>9.2790224792220002E-3</v>
      </c>
      <c r="J1249" s="68">
        <v>30.1212938005391</v>
      </c>
      <c r="K1249" s="71">
        <v>4.1946308724832002E-2</v>
      </c>
      <c r="L1249" s="68">
        <v>87.803234501347703</v>
      </c>
    </row>
    <row r="1250" spans="1:12" x14ac:dyDescent="0.2">
      <c r="A1250" s="72" t="s">
        <v>2785</v>
      </c>
      <c r="B1250" s="66" t="s">
        <v>2786</v>
      </c>
      <c r="C1250" s="67">
        <v>71</v>
      </c>
      <c r="D1250" s="67" t="s">
        <v>340</v>
      </c>
      <c r="E1250" s="71">
        <v>9.4320911250690101E-2</v>
      </c>
      <c r="F1250" s="68">
        <v>47.8436657681941</v>
      </c>
      <c r="G1250" s="71">
        <v>0.24999999142908599</v>
      </c>
      <c r="H1250" s="68">
        <v>21.024258760107799</v>
      </c>
      <c r="I1250" s="71">
        <v>1.19895879605686E-2</v>
      </c>
      <c r="J1250" s="68">
        <v>36.927223719676498</v>
      </c>
      <c r="K1250" s="71">
        <v>2.0973154362416001E-2</v>
      </c>
      <c r="L1250" s="68">
        <v>84.029649595687303</v>
      </c>
    </row>
    <row r="1251" spans="1:12" x14ac:dyDescent="0.2">
      <c r="A1251" s="72" t="s">
        <v>2787</v>
      </c>
      <c r="B1251" s="66" t="s">
        <v>2788</v>
      </c>
      <c r="C1251" s="67">
        <v>71</v>
      </c>
      <c r="D1251" s="67" t="s">
        <v>340</v>
      </c>
      <c r="E1251" s="71">
        <v>0.11315700077813801</v>
      </c>
      <c r="F1251" s="68">
        <v>69.743935309973097</v>
      </c>
      <c r="G1251" s="71">
        <v>0.24939373049625499</v>
      </c>
      <c r="H1251" s="68">
        <v>17.3180592991914</v>
      </c>
      <c r="I1251" s="71">
        <v>6.1846543884955798E-3</v>
      </c>
      <c r="J1251" s="68">
        <v>21.3611859838275</v>
      </c>
      <c r="K1251" s="71">
        <v>8.3892617449664003E-2</v>
      </c>
      <c r="L1251" s="68">
        <v>93.126684636118597</v>
      </c>
    </row>
    <row r="1252" spans="1:12" x14ac:dyDescent="0.2">
      <c r="A1252" s="72" t="s">
        <v>2789</v>
      </c>
      <c r="B1252" s="66" t="s">
        <v>2790</v>
      </c>
      <c r="C1252" s="67">
        <v>71</v>
      </c>
      <c r="D1252" s="67" t="s">
        <v>340</v>
      </c>
      <c r="E1252" s="71">
        <v>0.10595781561043301</v>
      </c>
      <c r="F1252" s="68">
        <v>63.611859838274903</v>
      </c>
      <c r="G1252" s="71">
        <v>0.249678638247429</v>
      </c>
      <c r="H1252" s="68">
        <v>18.059299191374699</v>
      </c>
      <c r="I1252" s="71">
        <v>5.2753454966230802E-3</v>
      </c>
      <c r="J1252" s="68">
        <v>18.1266846361186</v>
      </c>
      <c r="K1252" s="71">
        <v>6.2919463087247995E-2</v>
      </c>
      <c r="L1252" s="68">
        <v>91.172506738544499</v>
      </c>
    </row>
    <row r="1253" spans="1:12" x14ac:dyDescent="0.2">
      <c r="A1253" s="72" t="s">
        <v>2791</v>
      </c>
      <c r="B1253" s="66" t="s">
        <v>2792</v>
      </c>
      <c r="C1253" s="67">
        <v>71</v>
      </c>
      <c r="D1253" s="67" t="s">
        <v>340</v>
      </c>
      <c r="E1253" s="71">
        <v>9.3045663318931396E-2</v>
      </c>
      <c r="F1253" s="68">
        <v>44.946091644204799</v>
      </c>
      <c r="G1253" s="71">
        <v>0.24942538761831601</v>
      </c>
      <c r="H1253" s="68">
        <v>17.385444743935299</v>
      </c>
      <c r="I1253" s="71">
        <v>8.7384479760621806E-3</v>
      </c>
      <c r="J1253" s="68">
        <v>28.840970350404302</v>
      </c>
      <c r="K1253" s="71">
        <v>2.0973154362416001E-2</v>
      </c>
      <c r="L1253" s="68">
        <v>84.029649595687303</v>
      </c>
    </row>
    <row r="1254" spans="1:12" x14ac:dyDescent="0.2">
      <c r="A1254" s="72" t="s">
        <v>2575</v>
      </c>
      <c r="B1254" s="66" t="s">
        <v>2793</v>
      </c>
      <c r="C1254" s="67">
        <v>71</v>
      </c>
      <c r="D1254" s="67" t="s">
        <v>340</v>
      </c>
      <c r="E1254" s="71">
        <v>0.12465340034623899</v>
      </c>
      <c r="F1254" s="68">
        <v>76.886792452830207</v>
      </c>
      <c r="G1254" s="71">
        <v>0.25574584116322202</v>
      </c>
      <c r="H1254" s="68">
        <v>65.633423180592999</v>
      </c>
      <c r="I1254" s="71">
        <v>1.3348588063416E-2</v>
      </c>
      <c r="J1254" s="68">
        <v>39.824797843665799</v>
      </c>
      <c r="K1254" s="71">
        <v>0.10486577181208</v>
      </c>
      <c r="L1254" s="68">
        <v>94.137466307277606</v>
      </c>
    </row>
    <row r="1255" spans="1:12" x14ac:dyDescent="0.2">
      <c r="A1255" s="72" t="s">
        <v>1263</v>
      </c>
      <c r="B1255" s="66" t="s">
        <v>2794</v>
      </c>
      <c r="C1255" s="67">
        <v>71</v>
      </c>
      <c r="D1255" s="67" t="s">
        <v>340</v>
      </c>
      <c r="E1255" s="71">
        <v>0.17680843043321101</v>
      </c>
      <c r="F1255" s="68">
        <v>89.892183288409697</v>
      </c>
      <c r="G1255" s="71">
        <v>0.36349878896646598</v>
      </c>
      <c r="H1255" s="68">
        <v>92.924528301886795</v>
      </c>
      <c r="I1255" s="71">
        <v>6.2060730521088001E-2</v>
      </c>
      <c r="J1255" s="68">
        <v>72.574123989218293</v>
      </c>
      <c r="K1255" s="71">
        <v>0.10486577181208</v>
      </c>
      <c r="L1255" s="68">
        <v>94.137466307277606</v>
      </c>
    </row>
    <row r="1256" spans="1:12" x14ac:dyDescent="0.2">
      <c r="A1256" s="72" t="s">
        <v>2795</v>
      </c>
      <c r="B1256" s="66" t="s">
        <v>2796</v>
      </c>
      <c r="C1256" s="67">
        <v>71</v>
      </c>
      <c r="D1256" s="67" t="s">
        <v>340</v>
      </c>
      <c r="E1256" s="71">
        <v>0.123630326995559</v>
      </c>
      <c r="F1256" s="68">
        <v>76.549865229110495</v>
      </c>
      <c r="G1256" s="71">
        <v>0.26849609879706599</v>
      </c>
      <c r="H1256" s="68">
        <v>78.638814016172503</v>
      </c>
      <c r="I1256" s="71">
        <v>1.8502264739948E-2</v>
      </c>
      <c r="J1256" s="68">
        <v>47.708894878706197</v>
      </c>
      <c r="K1256" s="71">
        <v>8.3892617449664003E-2</v>
      </c>
      <c r="L1256" s="68">
        <v>93.126684636118597</v>
      </c>
    </row>
    <row r="1257" spans="1:12" x14ac:dyDescent="0.2">
      <c r="A1257" s="72" t="s">
        <v>2797</v>
      </c>
      <c r="B1257" s="66" t="s">
        <v>2798</v>
      </c>
      <c r="C1257" s="67">
        <v>71</v>
      </c>
      <c r="D1257" s="67" t="s">
        <v>340</v>
      </c>
      <c r="E1257" s="71">
        <v>0.143139291842629</v>
      </c>
      <c r="F1257" s="68">
        <v>83.692722371967605</v>
      </c>
      <c r="G1257" s="71">
        <v>0.29510408790335702</v>
      </c>
      <c r="H1257" s="68">
        <v>87.398921832884099</v>
      </c>
      <c r="I1257" s="71">
        <v>5.0421170174864798E-2</v>
      </c>
      <c r="J1257" s="68">
        <v>68.935309973045804</v>
      </c>
      <c r="K1257" s="71">
        <v>8.3892617449664003E-2</v>
      </c>
      <c r="L1257" s="68">
        <v>93.126684636118597</v>
      </c>
    </row>
    <row r="1258" spans="1:12" x14ac:dyDescent="0.2">
      <c r="A1258" s="72" t="s">
        <v>2799</v>
      </c>
      <c r="B1258" s="66" t="s">
        <v>2800</v>
      </c>
      <c r="C1258" s="67">
        <v>71</v>
      </c>
      <c r="D1258" s="67" t="s">
        <v>340</v>
      </c>
      <c r="E1258" s="71">
        <v>0.101648232471474</v>
      </c>
      <c r="F1258" s="68">
        <v>59.029649595687303</v>
      </c>
      <c r="G1258" s="71">
        <v>0.24999999953418101</v>
      </c>
      <c r="H1258" s="68">
        <v>22.911051212937998</v>
      </c>
      <c r="I1258" s="71">
        <v>1.2998389155408E-2</v>
      </c>
      <c r="J1258" s="68">
        <v>38.746630727762799</v>
      </c>
      <c r="K1258" s="71">
        <v>4.1946308724832002E-2</v>
      </c>
      <c r="L1258" s="68">
        <v>87.803234501347703</v>
      </c>
    </row>
    <row r="1259" spans="1:12" x14ac:dyDescent="0.2">
      <c r="A1259" s="72" t="s">
        <v>2801</v>
      </c>
      <c r="B1259" s="66" t="s">
        <v>2802</v>
      </c>
      <c r="C1259" s="67">
        <v>71</v>
      </c>
      <c r="D1259" s="67" t="s">
        <v>340</v>
      </c>
      <c r="E1259" s="71">
        <v>0.12158740576234001</v>
      </c>
      <c r="F1259" s="68">
        <v>75.269541778975693</v>
      </c>
      <c r="G1259" s="71">
        <v>0.27420213188484999</v>
      </c>
      <c r="H1259" s="68">
        <v>82.008086253369299</v>
      </c>
      <c r="I1259" s="71">
        <v>4.8613776677337399E-2</v>
      </c>
      <c r="J1259" s="68">
        <v>67.991913746630701</v>
      </c>
      <c r="K1259" s="71">
        <v>4.1946308724832002E-2</v>
      </c>
      <c r="L1259" s="68">
        <v>87.803234501347703</v>
      </c>
    </row>
    <row r="1260" spans="1:12" x14ac:dyDescent="0.2">
      <c r="A1260" s="72" t="s">
        <v>2803</v>
      </c>
      <c r="B1260" s="66" t="s">
        <v>2804</v>
      </c>
      <c r="C1260" s="67">
        <v>71</v>
      </c>
      <c r="D1260" s="67" t="s">
        <v>340</v>
      </c>
      <c r="E1260" s="71">
        <v>0.126579698699881</v>
      </c>
      <c r="F1260" s="68">
        <v>77.964959568733093</v>
      </c>
      <c r="G1260" s="71">
        <v>0.26597294286023498</v>
      </c>
      <c r="H1260" s="68">
        <v>77.358490566037702</v>
      </c>
      <c r="I1260" s="71">
        <v>5.0846690152160499E-2</v>
      </c>
      <c r="J1260" s="68">
        <v>69.0700808625337</v>
      </c>
      <c r="K1260" s="71">
        <v>6.2919463087247995E-2</v>
      </c>
      <c r="L1260" s="68">
        <v>91.172506738544499</v>
      </c>
    </row>
    <row r="1261" spans="1:12" x14ac:dyDescent="0.2">
      <c r="A1261" s="72" t="s">
        <v>2805</v>
      </c>
      <c r="B1261" s="66" t="s">
        <v>2806</v>
      </c>
      <c r="C1261" s="67">
        <v>71</v>
      </c>
      <c r="D1261" s="67" t="s">
        <v>340</v>
      </c>
      <c r="E1261" s="71">
        <v>0.122790273229896</v>
      </c>
      <c r="F1261" s="68">
        <v>75.876010781671198</v>
      </c>
      <c r="G1261" s="71">
        <v>0.27157186934834998</v>
      </c>
      <c r="H1261" s="68">
        <v>80.9299191374663</v>
      </c>
      <c r="I1261" s="71">
        <v>1.2906332891674799E-2</v>
      </c>
      <c r="J1261" s="68">
        <v>38.611859838274903</v>
      </c>
      <c r="K1261" s="71">
        <v>8.3892617449664003E-2</v>
      </c>
      <c r="L1261" s="68">
        <v>93.126684636118597</v>
      </c>
    </row>
    <row r="1262" spans="1:12" x14ac:dyDescent="0.2">
      <c r="A1262" s="72" t="s">
        <v>1442</v>
      </c>
      <c r="B1262" s="66" t="s">
        <v>2807</v>
      </c>
      <c r="C1262" s="67">
        <v>71</v>
      </c>
      <c r="D1262" s="67" t="s">
        <v>340</v>
      </c>
      <c r="E1262" s="71">
        <v>9.1636462400840502E-2</v>
      </c>
      <c r="F1262" s="68">
        <v>41.307277628032303</v>
      </c>
      <c r="G1262" s="71">
        <v>0.18328446878077601</v>
      </c>
      <c r="H1262" s="68">
        <v>6.4016172506738496</v>
      </c>
      <c r="I1262" s="71">
        <v>2.8705455334497101E-2</v>
      </c>
      <c r="J1262" s="68">
        <v>58.018867924528301</v>
      </c>
      <c r="K1262" s="71">
        <v>6.2919463087247995E-2</v>
      </c>
      <c r="L1262" s="68">
        <v>91.172506738544499</v>
      </c>
    </row>
    <row r="1263" spans="1:12" x14ac:dyDescent="0.2">
      <c r="A1263" s="72" t="s">
        <v>2808</v>
      </c>
      <c r="B1263" s="66" t="s">
        <v>2809</v>
      </c>
      <c r="C1263" s="67">
        <v>71</v>
      </c>
      <c r="D1263" s="67" t="s">
        <v>340</v>
      </c>
      <c r="E1263" s="71">
        <v>6.7337186626994006E-2</v>
      </c>
      <c r="F1263" s="68">
        <v>5.3908355795148299</v>
      </c>
      <c r="G1263" s="71">
        <v>0.19254844830553</v>
      </c>
      <c r="H1263" s="68">
        <v>7.2102425876010798</v>
      </c>
      <c r="I1263" s="71">
        <v>9.4631115754516808E-3</v>
      </c>
      <c r="J1263" s="68">
        <v>30.7951482479784</v>
      </c>
      <c r="K1263" s="71">
        <v>0</v>
      </c>
      <c r="L1263" s="68">
        <v>77.493261455525598</v>
      </c>
    </row>
    <row r="1264" spans="1:12" x14ac:dyDescent="0.2">
      <c r="A1264" s="72" t="s">
        <v>2810</v>
      </c>
      <c r="B1264" s="66" t="s">
        <v>2811</v>
      </c>
      <c r="C1264" s="67">
        <v>71</v>
      </c>
      <c r="D1264" s="67" t="s">
        <v>340</v>
      </c>
      <c r="E1264" s="71">
        <v>9.8736895636032704E-2</v>
      </c>
      <c r="F1264" s="68">
        <v>54.784366576819401</v>
      </c>
      <c r="G1264" s="71">
        <v>0.25840731066134498</v>
      </c>
      <c r="H1264" s="68">
        <v>69.946091644204898</v>
      </c>
      <c r="I1264" s="71">
        <v>1.6830221884336902E-2</v>
      </c>
      <c r="J1264" s="68">
        <v>45.552560646900297</v>
      </c>
      <c r="K1264" s="71">
        <v>2.0973154362416001E-2</v>
      </c>
      <c r="L1264" s="68">
        <v>84.029649595687303</v>
      </c>
    </row>
    <row r="1265" spans="1:12" x14ac:dyDescent="0.2">
      <c r="A1265" s="72" t="s">
        <v>564</v>
      </c>
      <c r="B1265" s="66" t="s">
        <v>2812</v>
      </c>
      <c r="C1265" s="67">
        <v>71</v>
      </c>
      <c r="D1265" s="67" t="s">
        <v>340</v>
      </c>
      <c r="E1265" s="71">
        <v>8.7553435788953901E-2</v>
      </c>
      <c r="F1265" s="68">
        <v>28.9083557951482</v>
      </c>
      <c r="G1265" s="71">
        <v>0.25588512235615601</v>
      </c>
      <c r="H1265" s="68">
        <v>66.172506738544499</v>
      </c>
      <c r="I1265" s="71">
        <v>6.77518501070596E-3</v>
      </c>
      <c r="J1265" s="68">
        <v>23.180592991913699</v>
      </c>
      <c r="K1265" s="71">
        <v>0</v>
      </c>
      <c r="L1265" s="68">
        <v>77.493261455525598</v>
      </c>
    </row>
    <row r="1266" spans="1:12" x14ac:dyDescent="0.2">
      <c r="A1266" s="72" t="s">
        <v>2813</v>
      </c>
      <c r="B1266" s="66" t="s">
        <v>2814</v>
      </c>
      <c r="C1266" s="67">
        <v>71</v>
      </c>
      <c r="D1266" s="67" t="s">
        <v>340</v>
      </c>
      <c r="E1266" s="71">
        <v>9.4555727322069003E-2</v>
      </c>
      <c r="F1266" s="68">
        <v>48.180592991913699</v>
      </c>
      <c r="G1266" s="71">
        <v>0.255885102742409</v>
      </c>
      <c r="H1266" s="68">
        <v>66.037735849056602</v>
      </c>
      <c r="I1266" s="71">
        <v>6.8089248613815096E-3</v>
      </c>
      <c r="J1266" s="68">
        <v>23.2479784366577</v>
      </c>
      <c r="K1266" s="71">
        <v>2.0973154362416001E-2</v>
      </c>
      <c r="L1266" s="68">
        <v>84.029649595687303</v>
      </c>
    </row>
    <row r="1267" spans="1:12" x14ac:dyDescent="0.2">
      <c r="A1267" s="72" t="s">
        <v>2815</v>
      </c>
      <c r="B1267" s="66" t="s">
        <v>2816</v>
      </c>
      <c r="C1267" s="67">
        <v>71</v>
      </c>
      <c r="D1267" s="67" t="s">
        <v>340</v>
      </c>
      <c r="E1267" s="71">
        <v>0.10335482277826701</v>
      </c>
      <c r="F1267" s="68">
        <v>60.916442048517503</v>
      </c>
      <c r="G1267" s="71">
        <v>0.251681463078615</v>
      </c>
      <c r="H1267" s="68">
        <v>55.053908355795102</v>
      </c>
      <c r="I1267" s="71">
        <v>1.6436696531353202E-2</v>
      </c>
      <c r="J1267" s="68">
        <v>44.811320754717002</v>
      </c>
      <c r="K1267" s="71">
        <v>4.1946308724832002E-2</v>
      </c>
      <c r="L1267" s="68">
        <v>87.803234501347703</v>
      </c>
    </row>
    <row r="1268" spans="1:12" x14ac:dyDescent="0.2">
      <c r="A1268" s="72" t="s">
        <v>2817</v>
      </c>
      <c r="B1268" s="66" t="s">
        <v>2818</v>
      </c>
      <c r="C1268" s="67">
        <v>71</v>
      </c>
      <c r="D1268" s="67" t="s">
        <v>340</v>
      </c>
      <c r="E1268" s="71">
        <v>9.3605179450125101E-2</v>
      </c>
      <c r="F1268" s="68">
        <v>46.293800539083598</v>
      </c>
      <c r="G1268" s="71">
        <v>0.25434730298496899</v>
      </c>
      <c r="H1268" s="68">
        <v>63.274932614555297</v>
      </c>
      <c r="I1268" s="71">
        <v>5.4950810029907203E-3</v>
      </c>
      <c r="J1268" s="68">
        <v>18.733153638813999</v>
      </c>
      <c r="K1268" s="71">
        <v>2.0973154362416001E-2</v>
      </c>
      <c r="L1268" s="68">
        <v>84.029649595687303</v>
      </c>
    </row>
    <row r="1269" spans="1:12" x14ac:dyDescent="0.2">
      <c r="A1269" s="72" t="s">
        <v>2819</v>
      </c>
      <c r="B1269" s="66" t="s">
        <v>2820</v>
      </c>
      <c r="C1269" s="67">
        <v>71</v>
      </c>
      <c r="D1269" s="67" t="s">
        <v>340</v>
      </c>
      <c r="E1269" s="71">
        <v>9.6715738208273297E-2</v>
      </c>
      <c r="F1269" s="68">
        <v>52.021563342318103</v>
      </c>
      <c r="G1269" s="71">
        <v>0.24999808136855101</v>
      </c>
      <c r="H1269" s="68">
        <v>20.822102425876</v>
      </c>
      <c r="I1269" s="71">
        <v>1.9175978893853501E-2</v>
      </c>
      <c r="J1269" s="68">
        <v>49.1913746630728</v>
      </c>
      <c r="K1269" s="71">
        <v>2.0973154362416001E-2</v>
      </c>
      <c r="L1269" s="68">
        <v>84.029649595687303</v>
      </c>
    </row>
    <row r="1270" spans="1:12" x14ac:dyDescent="0.2">
      <c r="A1270" s="72" t="s">
        <v>2821</v>
      </c>
      <c r="B1270" s="66" t="s">
        <v>2822</v>
      </c>
      <c r="C1270" s="67">
        <v>71</v>
      </c>
      <c r="D1270" s="67" t="s">
        <v>340</v>
      </c>
      <c r="E1270" s="71">
        <v>8.8018165743429494E-2</v>
      </c>
      <c r="F1270" s="68">
        <v>30.7951482479784</v>
      </c>
      <c r="G1270" s="71">
        <v>0.25213031995304802</v>
      </c>
      <c r="H1270" s="68">
        <v>56.873315363881403</v>
      </c>
      <c r="I1270" s="71">
        <v>1.19241772772406E-2</v>
      </c>
      <c r="J1270" s="68">
        <v>36.590296495956899</v>
      </c>
      <c r="K1270" s="71">
        <v>0</v>
      </c>
      <c r="L1270" s="68">
        <v>77.493261455525598</v>
      </c>
    </row>
    <row r="1271" spans="1:12" x14ac:dyDescent="0.2">
      <c r="A1271" s="72" t="s">
        <v>2823</v>
      </c>
      <c r="B1271" s="66" t="s">
        <v>2824</v>
      </c>
      <c r="C1271" s="67">
        <v>71</v>
      </c>
      <c r="D1271" s="67" t="s">
        <v>340</v>
      </c>
      <c r="E1271" s="71">
        <v>9.94276709520511E-2</v>
      </c>
      <c r="F1271" s="68">
        <v>55.862533692722401</v>
      </c>
      <c r="G1271" s="71">
        <v>0.25875803330792801</v>
      </c>
      <c r="H1271" s="68">
        <v>70.552560646900304</v>
      </c>
      <c r="I1271" s="71">
        <v>3.9524979548225203E-2</v>
      </c>
      <c r="J1271" s="68">
        <v>63.814016172506697</v>
      </c>
      <c r="K1271" s="71">
        <v>0</v>
      </c>
      <c r="L1271" s="68">
        <v>77.493261455525598</v>
      </c>
    </row>
    <row r="1272" spans="1:12" x14ac:dyDescent="0.2">
      <c r="A1272" s="72" t="s">
        <v>2643</v>
      </c>
      <c r="B1272" s="66" t="s">
        <v>2825</v>
      </c>
      <c r="C1272" s="67">
        <v>71</v>
      </c>
      <c r="D1272" s="67" t="s">
        <v>340</v>
      </c>
      <c r="E1272" s="71">
        <v>8.4437725316047194E-2</v>
      </c>
      <c r="F1272" s="68">
        <v>13.477088948787101</v>
      </c>
      <c r="G1272" s="71">
        <v>0.24997601642912601</v>
      </c>
      <c r="H1272" s="68">
        <v>20.0134770889488</v>
      </c>
      <c r="I1272" s="71">
        <v>3.33715951901566E-3</v>
      </c>
      <c r="J1272" s="68">
        <v>10.849056603773599</v>
      </c>
      <c r="K1272" s="71">
        <v>0</v>
      </c>
      <c r="L1272" s="68">
        <v>77.493261455525598</v>
      </c>
    </row>
    <row r="1273" spans="1:12" x14ac:dyDescent="0.2">
      <c r="A1273" s="72" t="s">
        <v>2826</v>
      </c>
      <c r="B1273" s="66" t="s">
        <v>2827</v>
      </c>
      <c r="C1273" s="67">
        <v>71</v>
      </c>
      <c r="D1273" s="67" t="s">
        <v>340</v>
      </c>
      <c r="E1273" s="71">
        <v>9.9281523354217097E-2</v>
      </c>
      <c r="F1273" s="68">
        <v>55.592991913746602</v>
      </c>
      <c r="G1273" s="71">
        <v>0.24999999993833799</v>
      </c>
      <c r="H1273" s="68">
        <v>24.663072776280298</v>
      </c>
      <c r="I1273" s="71">
        <v>5.8982613994816796E-3</v>
      </c>
      <c r="J1273" s="68">
        <v>20.215633423180599</v>
      </c>
      <c r="K1273" s="71">
        <v>4.1946308724832002E-2</v>
      </c>
      <c r="L1273" s="68">
        <v>87.803234501347703</v>
      </c>
    </row>
    <row r="1274" spans="1:12" x14ac:dyDescent="0.2">
      <c r="A1274" s="72" t="s">
        <v>2828</v>
      </c>
      <c r="B1274" s="66" t="s">
        <v>2829</v>
      </c>
      <c r="C1274" s="67">
        <v>71</v>
      </c>
      <c r="D1274" s="67" t="s">
        <v>340</v>
      </c>
      <c r="E1274" s="71">
        <v>7.9927582511588699E-2</v>
      </c>
      <c r="F1274" s="68">
        <v>7.6819407008086298</v>
      </c>
      <c r="G1274" s="71">
        <v>0.23621074819846799</v>
      </c>
      <c r="H1274" s="68">
        <v>11.455525606468999</v>
      </c>
      <c r="I1274" s="71">
        <v>3.5719993362984198E-3</v>
      </c>
      <c r="J1274" s="68">
        <v>11.657681940700799</v>
      </c>
      <c r="K1274" s="71">
        <v>0</v>
      </c>
      <c r="L1274" s="68">
        <v>77.493261455525598</v>
      </c>
    </row>
    <row r="1275" spans="1:12" x14ac:dyDescent="0.2">
      <c r="A1275" s="72" t="s">
        <v>2830</v>
      </c>
      <c r="B1275" s="66" t="s">
        <v>2831</v>
      </c>
      <c r="C1275" s="67">
        <v>71</v>
      </c>
      <c r="D1275" s="67" t="s">
        <v>340</v>
      </c>
      <c r="E1275" s="71">
        <v>9.17749881243803E-2</v>
      </c>
      <c r="F1275" s="68">
        <v>41.778975741239897</v>
      </c>
      <c r="G1275" s="71">
        <v>0.249999999598946</v>
      </c>
      <c r="H1275" s="68">
        <v>23.045822102425898</v>
      </c>
      <c r="I1275" s="71">
        <v>4.3518104117791397E-3</v>
      </c>
      <c r="J1275" s="68">
        <v>14.285714285714301</v>
      </c>
      <c r="K1275" s="71">
        <v>2.0973154362416001E-2</v>
      </c>
      <c r="L1275" s="68">
        <v>84.029649595687303</v>
      </c>
    </row>
    <row r="1276" spans="1:12" x14ac:dyDescent="0.2">
      <c r="A1276" s="72" t="s">
        <v>910</v>
      </c>
      <c r="B1276" s="66" t="s">
        <v>2832</v>
      </c>
      <c r="C1276" s="67">
        <v>71</v>
      </c>
      <c r="D1276" s="67" t="s">
        <v>340</v>
      </c>
      <c r="E1276" s="71">
        <v>0.111452062370756</v>
      </c>
      <c r="F1276" s="68">
        <v>68.733153638814002</v>
      </c>
      <c r="G1276" s="71">
        <v>0.26802730979820999</v>
      </c>
      <c r="H1276" s="68">
        <v>78.369272237196796</v>
      </c>
      <c r="I1276" s="71">
        <v>3.4094142268093599E-3</v>
      </c>
      <c r="J1276" s="68">
        <v>10.983827493261501</v>
      </c>
      <c r="K1276" s="71">
        <v>6.2919463087247995E-2</v>
      </c>
      <c r="L1276" s="68">
        <v>91.172506738544499</v>
      </c>
    </row>
    <row r="1277" spans="1:12" x14ac:dyDescent="0.2">
      <c r="A1277" s="72" t="s">
        <v>2833</v>
      </c>
      <c r="B1277" s="66" t="s">
        <v>2834</v>
      </c>
      <c r="C1277" s="67">
        <v>71</v>
      </c>
      <c r="D1277" s="67" t="s">
        <v>340</v>
      </c>
      <c r="E1277" s="71">
        <v>0.105053300675303</v>
      </c>
      <c r="F1277" s="68">
        <v>62.398921832884099</v>
      </c>
      <c r="G1277" s="71">
        <v>0.248968751464091</v>
      </c>
      <c r="H1277" s="68">
        <v>16.644204851752001</v>
      </c>
      <c r="I1277" s="71">
        <v>3.2716874745706498E-3</v>
      </c>
      <c r="J1277" s="68">
        <v>10.377358490565999</v>
      </c>
      <c r="K1277" s="71">
        <v>6.2919463087247995E-2</v>
      </c>
      <c r="L1277" s="68">
        <v>91.172506738544499</v>
      </c>
    </row>
    <row r="1278" spans="1:12" x14ac:dyDescent="0.2">
      <c r="A1278" s="72" t="s">
        <v>2835</v>
      </c>
      <c r="B1278" s="66" t="s">
        <v>2836</v>
      </c>
      <c r="C1278" s="67">
        <v>71</v>
      </c>
      <c r="D1278" s="67" t="s">
        <v>340</v>
      </c>
      <c r="E1278" s="71">
        <v>9.7385146538102901E-2</v>
      </c>
      <c r="F1278" s="68">
        <v>53.032345013477098</v>
      </c>
      <c r="G1278" s="71">
        <v>0.238049211681989</v>
      </c>
      <c r="H1278" s="68">
        <v>11.859838274932599</v>
      </c>
      <c r="I1278" s="71">
        <v>1.21599192074874E-2</v>
      </c>
      <c r="J1278" s="68">
        <v>37.196765498652297</v>
      </c>
      <c r="K1278" s="71">
        <v>4.1946308724832002E-2</v>
      </c>
      <c r="L1278" s="68">
        <v>87.803234501347703</v>
      </c>
    </row>
    <row r="1279" spans="1:12" x14ac:dyDescent="0.2">
      <c r="A1279" s="72" t="s">
        <v>2837</v>
      </c>
      <c r="B1279" s="66" t="s">
        <v>2838</v>
      </c>
      <c r="C1279" s="67">
        <v>71</v>
      </c>
      <c r="D1279" s="67" t="s">
        <v>340</v>
      </c>
      <c r="E1279" s="71">
        <v>0.10696815459664</v>
      </c>
      <c r="F1279" s="68">
        <v>64.690026954177895</v>
      </c>
      <c r="G1279" s="71">
        <v>0.24904503034393499</v>
      </c>
      <c r="H1279" s="68">
        <v>16.846361185983799</v>
      </c>
      <c r="I1279" s="71">
        <v>8.9399703587369397E-3</v>
      </c>
      <c r="J1279" s="68">
        <v>29.177897574124</v>
      </c>
      <c r="K1279" s="71">
        <v>6.2919463087247995E-2</v>
      </c>
      <c r="L1279" s="68">
        <v>91.172506738544499</v>
      </c>
    </row>
    <row r="1280" spans="1:12" x14ac:dyDescent="0.2">
      <c r="A1280" s="72" t="s">
        <v>2839</v>
      </c>
      <c r="B1280" s="66" t="s">
        <v>2840</v>
      </c>
      <c r="C1280" s="67">
        <v>71</v>
      </c>
      <c r="D1280" s="67" t="s">
        <v>340</v>
      </c>
      <c r="E1280" s="71">
        <v>0.11256783372498801</v>
      </c>
      <c r="F1280" s="68">
        <v>69.204851752021597</v>
      </c>
      <c r="G1280" s="71">
        <v>0.242945155051177</v>
      </c>
      <c r="H1280" s="68">
        <v>12.870619946091599</v>
      </c>
      <c r="I1280" s="71">
        <v>1.0865728674123699E-2</v>
      </c>
      <c r="J1280" s="68">
        <v>34.4339622641509</v>
      </c>
      <c r="K1280" s="71">
        <v>8.3892617449664003E-2</v>
      </c>
      <c r="L1280" s="68">
        <v>93.126684636118597</v>
      </c>
    </row>
    <row r="1281" spans="1:12" x14ac:dyDescent="0.2">
      <c r="A1281" s="72" t="s">
        <v>2841</v>
      </c>
      <c r="B1281" s="66" t="s">
        <v>2842</v>
      </c>
      <c r="C1281" s="67">
        <v>71</v>
      </c>
      <c r="D1281" s="67" t="s">
        <v>340</v>
      </c>
      <c r="E1281" s="71">
        <v>0.10505556945130801</v>
      </c>
      <c r="F1281" s="68">
        <v>62.466307277627998</v>
      </c>
      <c r="G1281" s="71">
        <v>0.254196294046525</v>
      </c>
      <c r="H1281" s="68">
        <v>62.061994609164401</v>
      </c>
      <c r="I1281" s="71">
        <v>1.9024105582567501E-2</v>
      </c>
      <c r="J1281" s="68">
        <v>48.854447439353102</v>
      </c>
      <c r="K1281" s="71">
        <v>4.1946308724832002E-2</v>
      </c>
      <c r="L1281" s="68">
        <v>87.803234501347703</v>
      </c>
    </row>
    <row r="1282" spans="1:12" x14ac:dyDescent="0.2">
      <c r="A1282" s="72" t="s">
        <v>2843</v>
      </c>
      <c r="B1282" s="66" t="s">
        <v>2844</v>
      </c>
      <c r="C1282" s="67">
        <v>71</v>
      </c>
      <c r="D1282" s="67" t="s">
        <v>340</v>
      </c>
      <c r="E1282" s="71">
        <v>8.5003594230054602E-2</v>
      </c>
      <c r="F1282" s="68">
        <v>16.307277628032299</v>
      </c>
      <c r="G1282" s="71">
        <v>0.19056983049934301</v>
      </c>
      <c r="H1282" s="68">
        <v>7.0754716981132102</v>
      </c>
      <c r="I1282" s="71">
        <v>1.5214891035728901E-3</v>
      </c>
      <c r="J1282" s="68">
        <v>2.8975741239892199</v>
      </c>
      <c r="K1282" s="71">
        <v>6.2919463087247995E-2</v>
      </c>
      <c r="L1282" s="68">
        <v>91.172506738544499</v>
      </c>
    </row>
    <row r="1283" spans="1:12" x14ac:dyDescent="0.2">
      <c r="A1283" s="72" t="s">
        <v>2845</v>
      </c>
      <c r="B1283" s="66" t="s">
        <v>2846</v>
      </c>
      <c r="C1283" s="67">
        <v>71</v>
      </c>
      <c r="D1283" s="67" t="s">
        <v>340</v>
      </c>
      <c r="E1283" s="71">
        <v>6.7492531185561894E-2</v>
      </c>
      <c r="F1283" s="68">
        <v>5.4582210242587603</v>
      </c>
      <c r="G1283" s="71">
        <v>0.15430479197866501</v>
      </c>
      <c r="H1283" s="68">
        <v>4.7843665768194104</v>
      </c>
      <c r="I1283" s="71">
        <v>6.2264928531882997E-3</v>
      </c>
      <c r="J1283" s="68">
        <v>21.7654986522911</v>
      </c>
      <c r="K1283" s="71">
        <v>4.1946308724832002E-2</v>
      </c>
      <c r="L1283" s="68">
        <v>87.803234501347703</v>
      </c>
    </row>
    <row r="1284" spans="1:12" x14ac:dyDescent="0.2">
      <c r="A1284" s="72" t="s">
        <v>2847</v>
      </c>
      <c r="B1284" s="66" t="s">
        <v>2848</v>
      </c>
      <c r="C1284" s="67">
        <v>71</v>
      </c>
      <c r="D1284" s="67" t="s">
        <v>340</v>
      </c>
      <c r="E1284" s="71">
        <v>4.6377022161281298E-2</v>
      </c>
      <c r="F1284" s="68">
        <v>2.4258760107816699</v>
      </c>
      <c r="G1284" s="71">
        <v>5.0323716910449297E-2</v>
      </c>
      <c r="H1284" s="68">
        <v>1.48247978436658</v>
      </c>
      <c r="I1284" s="71">
        <v>4.9147321237306696E-3</v>
      </c>
      <c r="J1284" s="68">
        <v>16.442048517520199</v>
      </c>
      <c r="K1284" s="71">
        <v>8.3892617449664003E-2</v>
      </c>
      <c r="L1284" s="68">
        <v>93.126684636118597</v>
      </c>
    </row>
    <row r="1285" spans="1:12" x14ac:dyDescent="0.2">
      <c r="A1285" s="72" t="s">
        <v>2849</v>
      </c>
      <c r="B1285" s="66" t="s">
        <v>2850</v>
      </c>
      <c r="C1285" s="67">
        <v>71</v>
      </c>
      <c r="D1285" s="67" t="s">
        <v>340</v>
      </c>
      <c r="E1285" s="71">
        <v>0.10411824993735</v>
      </c>
      <c r="F1285" s="68">
        <v>61.590296495956899</v>
      </c>
      <c r="G1285" s="71">
        <v>0.24730601269685801</v>
      </c>
      <c r="H1285" s="68">
        <v>14.622641509434001</v>
      </c>
      <c r="I1285" s="71">
        <v>2.1292740279450599E-3</v>
      </c>
      <c r="J1285" s="68">
        <v>5.59299191374663</v>
      </c>
      <c r="K1285" s="71">
        <v>6.2919463087247995E-2</v>
      </c>
      <c r="L1285" s="68">
        <v>91.172506738544499</v>
      </c>
    </row>
    <row r="1286" spans="1:12" x14ac:dyDescent="0.2">
      <c r="A1286" s="72" t="s">
        <v>2851</v>
      </c>
      <c r="B1286" s="66" t="s">
        <v>2852</v>
      </c>
      <c r="C1286" s="67">
        <v>71</v>
      </c>
      <c r="D1286" s="67" t="s">
        <v>340</v>
      </c>
      <c r="E1286" s="71">
        <v>8.8886332022948905E-2</v>
      </c>
      <c r="F1286" s="68">
        <v>33.962264150943398</v>
      </c>
      <c r="G1286" s="71">
        <v>0.2360742702876</v>
      </c>
      <c r="H1286" s="68">
        <v>11.388140161725101</v>
      </c>
      <c r="I1286" s="71">
        <v>9.6115714188306396E-3</v>
      </c>
      <c r="J1286" s="68">
        <v>31.132075471698101</v>
      </c>
      <c r="K1286" s="71">
        <v>2.0973154362416001E-2</v>
      </c>
      <c r="L1286" s="68">
        <v>84.029649595687303</v>
      </c>
    </row>
    <row r="1287" spans="1:12" x14ac:dyDescent="0.2">
      <c r="A1287" s="72" t="s">
        <v>2853</v>
      </c>
      <c r="B1287" s="66" t="s">
        <v>2854</v>
      </c>
      <c r="C1287" s="67">
        <v>71</v>
      </c>
      <c r="D1287" s="67" t="s">
        <v>340</v>
      </c>
      <c r="E1287" s="71">
        <v>6.3773523298020607E-2</v>
      </c>
      <c r="F1287" s="68">
        <v>4.5148247978436702</v>
      </c>
      <c r="G1287" s="71">
        <v>0.14681867757155601</v>
      </c>
      <c r="H1287" s="68">
        <v>4.44743935309973</v>
      </c>
      <c r="I1287" s="71">
        <v>2.5555835976736399E-3</v>
      </c>
      <c r="J1287" s="68">
        <v>7.3450134770889504</v>
      </c>
      <c r="K1287" s="71">
        <v>4.1946308724832002E-2</v>
      </c>
      <c r="L1287" s="68">
        <v>87.803234501347703</v>
      </c>
    </row>
    <row r="1288" spans="1:12" x14ac:dyDescent="0.2">
      <c r="A1288" s="72" t="s">
        <v>2855</v>
      </c>
      <c r="B1288" s="66" t="s">
        <v>2856</v>
      </c>
      <c r="C1288" s="67">
        <v>71</v>
      </c>
      <c r="D1288" s="67" t="s">
        <v>340</v>
      </c>
      <c r="E1288" s="71">
        <v>8.3298160899401105E-2</v>
      </c>
      <c r="F1288" s="68">
        <v>8.4905660377358494</v>
      </c>
      <c r="G1288" s="71">
        <v>0.22532572073776799</v>
      </c>
      <c r="H1288" s="68">
        <v>9.9730458221024296</v>
      </c>
      <c r="I1288" s="71">
        <v>3.5956075980192099E-3</v>
      </c>
      <c r="J1288" s="68">
        <v>11.859838274932599</v>
      </c>
      <c r="K1288" s="71">
        <v>2.0973154362416001E-2</v>
      </c>
      <c r="L1288" s="68">
        <v>84.029649595687303</v>
      </c>
    </row>
    <row r="1289" spans="1:12" x14ac:dyDescent="0.2">
      <c r="A1289" s="72" t="s">
        <v>2770</v>
      </c>
      <c r="B1289" s="66" t="s">
        <v>2857</v>
      </c>
      <c r="C1289" s="67">
        <v>71</v>
      </c>
      <c r="D1289" s="67" t="s">
        <v>340</v>
      </c>
      <c r="E1289" s="71">
        <v>2.5965260435024399E-2</v>
      </c>
      <c r="F1289" s="68">
        <v>0.87601078167115898</v>
      </c>
      <c r="G1289" s="71">
        <v>3.34426063214519E-2</v>
      </c>
      <c r="H1289" s="68">
        <v>1.1455525606468999</v>
      </c>
      <c r="I1289" s="71">
        <v>2.5068662587891702E-3</v>
      </c>
      <c r="J1289" s="68">
        <v>7.1428571428571397</v>
      </c>
      <c r="K1289" s="71">
        <v>4.1946308724832002E-2</v>
      </c>
      <c r="L1289" s="68">
        <v>87.803234501347703</v>
      </c>
    </row>
    <row r="1290" spans="1:12" x14ac:dyDescent="0.2">
      <c r="A1290" s="72" t="s">
        <v>2858</v>
      </c>
      <c r="B1290" s="66" t="s">
        <v>2859</v>
      </c>
      <c r="C1290" s="67">
        <v>71</v>
      </c>
      <c r="D1290" s="67" t="s">
        <v>340</v>
      </c>
      <c r="E1290" s="71">
        <v>5.7698593895602897E-2</v>
      </c>
      <c r="F1290" s="68">
        <v>3.4366576819407002</v>
      </c>
      <c r="G1290" s="71">
        <v>0.12563765695666301</v>
      </c>
      <c r="H1290" s="68">
        <v>3.7061994609164399</v>
      </c>
      <c r="I1290" s="71">
        <v>5.5118160053132196E-3</v>
      </c>
      <c r="J1290" s="68">
        <v>18.867924528301899</v>
      </c>
      <c r="K1290" s="71">
        <v>4.1946308724832002E-2</v>
      </c>
      <c r="L1290" s="68">
        <v>87.803234501347703</v>
      </c>
    </row>
    <row r="1291" spans="1:12" x14ac:dyDescent="0.2">
      <c r="A1291" s="72" t="s">
        <v>2860</v>
      </c>
      <c r="B1291" s="66" t="s">
        <v>2861</v>
      </c>
      <c r="C1291" s="67">
        <v>71</v>
      </c>
      <c r="D1291" s="67" t="s">
        <v>340</v>
      </c>
      <c r="E1291" s="71">
        <v>9.0188998313597599E-2</v>
      </c>
      <c r="F1291" s="68">
        <v>38.274932614555297</v>
      </c>
      <c r="G1291" s="71">
        <v>0.221876115678316</v>
      </c>
      <c r="H1291" s="68">
        <v>9.6361185983827493</v>
      </c>
      <c r="I1291" s="71">
        <v>6.7445705376452097E-3</v>
      </c>
      <c r="J1291" s="68">
        <v>23.045822102425898</v>
      </c>
      <c r="K1291" s="71">
        <v>4.1946308724832002E-2</v>
      </c>
      <c r="L1291" s="68">
        <v>87.803234501347703</v>
      </c>
    </row>
    <row r="1292" spans="1:12" x14ac:dyDescent="0.2">
      <c r="A1292" s="72" t="s">
        <v>2862</v>
      </c>
      <c r="B1292" s="66" t="s">
        <v>2863</v>
      </c>
      <c r="C1292" s="67">
        <v>71</v>
      </c>
      <c r="D1292" s="67" t="s">
        <v>340</v>
      </c>
      <c r="E1292" s="71">
        <v>3.6538824316117102E-2</v>
      </c>
      <c r="F1292" s="68">
        <v>1.5498652291105099</v>
      </c>
      <c r="G1292" s="71">
        <v>4.5348481086951199E-2</v>
      </c>
      <c r="H1292" s="68">
        <v>1.28032345013477</v>
      </c>
      <c r="I1292" s="71">
        <v>1.3485287741522201E-3</v>
      </c>
      <c r="J1292" s="68">
        <v>2.2911051212937998</v>
      </c>
      <c r="K1292" s="71">
        <v>6.2919463087247995E-2</v>
      </c>
      <c r="L1292" s="68">
        <v>91.172506738544499</v>
      </c>
    </row>
    <row r="1293" spans="1:12" x14ac:dyDescent="0.2">
      <c r="A1293" s="72" t="s">
        <v>2864</v>
      </c>
      <c r="B1293" s="66" t="s">
        <v>2865</v>
      </c>
      <c r="C1293" s="67">
        <v>71</v>
      </c>
      <c r="D1293" s="67" t="s">
        <v>340</v>
      </c>
      <c r="E1293" s="71">
        <v>3.57334618621796E-2</v>
      </c>
      <c r="F1293" s="68">
        <v>1.48247978436658</v>
      </c>
      <c r="G1293" s="71">
        <v>7.8019643541809902E-2</v>
      </c>
      <c r="H1293" s="68">
        <v>1.95417789757412</v>
      </c>
      <c r="I1293" s="71">
        <v>8.2075876823130608E-3</v>
      </c>
      <c r="J1293" s="68">
        <v>27.358490566037698</v>
      </c>
      <c r="K1293" s="71">
        <v>2.0973154362416001E-2</v>
      </c>
      <c r="L1293" s="68">
        <v>84.029649595687303</v>
      </c>
    </row>
    <row r="1294" spans="1:12" x14ac:dyDescent="0.2">
      <c r="A1294" s="72" t="s">
        <v>2866</v>
      </c>
      <c r="B1294" s="66" t="s">
        <v>2867</v>
      </c>
      <c r="C1294" s="67">
        <v>71</v>
      </c>
      <c r="D1294" s="67" t="s">
        <v>340</v>
      </c>
      <c r="E1294" s="71">
        <v>6.1503333468793997E-2</v>
      </c>
      <c r="F1294" s="68">
        <v>4.1105121293800497</v>
      </c>
      <c r="G1294" s="71">
        <v>7.8722454872712594E-2</v>
      </c>
      <c r="H1294" s="68">
        <v>2.0215633423180601</v>
      </c>
      <c r="I1294" s="71">
        <v>9.2177372158920904E-4</v>
      </c>
      <c r="J1294" s="68">
        <v>1.28032345013477</v>
      </c>
      <c r="K1294" s="71">
        <v>0.10486577181208</v>
      </c>
      <c r="L1294" s="68">
        <v>94.137466307277606</v>
      </c>
    </row>
    <row r="1295" spans="1:12" x14ac:dyDescent="0.2">
      <c r="A1295" s="72" t="s">
        <v>2868</v>
      </c>
      <c r="B1295" s="66" t="s">
        <v>2869</v>
      </c>
      <c r="C1295" s="67">
        <v>71</v>
      </c>
      <c r="D1295" s="67" t="s">
        <v>340</v>
      </c>
      <c r="E1295" s="71">
        <v>2.80511515053175E-2</v>
      </c>
      <c r="F1295" s="68">
        <v>1.0107816711590301</v>
      </c>
      <c r="G1295" s="71">
        <v>1.95507409807231E-2</v>
      </c>
      <c r="H1295" s="68">
        <v>0.87601078167115898</v>
      </c>
      <c r="I1295" s="71">
        <v>1.6832504479814001E-3</v>
      </c>
      <c r="J1295" s="68">
        <v>3.7061994609164399</v>
      </c>
      <c r="K1295" s="71">
        <v>6.2919463087247995E-2</v>
      </c>
      <c r="L1295" s="68">
        <v>91.172506738544499</v>
      </c>
    </row>
    <row r="1296" spans="1:12" x14ac:dyDescent="0.2">
      <c r="A1296" s="72" t="s">
        <v>2870</v>
      </c>
      <c r="B1296" s="66" t="s">
        <v>2871</v>
      </c>
      <c r="C1296" s="67">
        <v>71</v>
      </c>
      <c r="D1296" s="67" t="s">
        <v>340</v>
      </c>
      <c r="E1296" s="71">
        <v>2.8953784191437501E-2</v>
      </c>
      <c r="F1296" s="68">
        <v>1.07816711590297</v>
      </c>
      <c r="G1296" s="71">
        <v>0</v>
      </c>
      <c r="H1296" s="68">
        <v>0.269541778975741</v>
      </c>
      <c r="I1296" s="71">
        <v>2.9687351246486301E-3</v>
      </c>
      <c r="J1296" s="68">
        <v>9.2991913746630708</v>
      </c>
      <c r="K1296" s="71">
        <v>8.3892617449664003E-2</v>
      </c>
      <c r="L1296" s="68">
        <v>93.126684636118597</v>
      </c>
    </row>
    <row r="1297" spans="1:12" x14ac:dyDescent="0.2">
      <c r="A1297" s="72" t="s">
        <v>2872</v>
      </c>
      <c r="B1297" s="66" t="s">
        <v>2873</v>
      </c>
      <c r="C1297" s="67">
        <v>71</v>
      </c>
      <c r="D1297" s="67" t="s">
        <v>340</v>
      </c>
      <c r="E1297" s="71">
        <v>3.4909598273919297E-2</v>
      </c>
      <c r="F1297" s="68">
        <v>1.4150943396226401</v>
      </c>
      <c r="G1297" s="71">
        <v>3.9579140595293903E-2</v>
      </c>
      <c r="H1297" s="68">
        <v>1.2129380053908401</v>
      </c>
      <c r="I1297" s="71">
        <v>2.23019113921607E-3</v>
      </c>
      <c r="J1297" s="68">
        <v>6.1320754716981103</v>
      </c>
      <c r="K1297" s="71">
        <v>6.2919463087247995E-2</v>
      </c>
      <c r="L1297" s="68">
        <v>91.172506738544499</v>
      </c>
    </row>
    <row r="1298" spans="1:12" x14ac:dyDescent="0.2">
      <c r="A1298" s="72" t="s">
        <v>1148</v>
      </c>
      <c r="B1298" s="66" t="s">
        <v>2874</v>
      </c>
      <c r="C1298" s="67">
        <v>71</v>
      </c>
      <c r="D1298" s="67" t="s">
        <v>340</v>
      </c>
      <c r="E1298" s="71">
        <v>0.121158237774627</v>
      </c>
      <c r="F1298" s="68">
        <v>75</v>
      </c>
      <c r="G1298" s="71">
        <v>0.252166727356397</v>
      </c>
      <c r="H1298" s="68">
        <v>56.940700808625301</v>
      </c>
      <c r="I1298" s="71">
        <v>6.4422141554051496E-3</v>
      </c>
      <c r="J1298" s="68">
        <v>22.506738544474398</v>
      </c>
      <c r="K1298" s="71">
        <v>0.10486577181208</v>
      </c>
      <c r="L1298" s="68">
        <v>94.137466307277606</v>
      </c>
    </row>
    <row r="1299" spans="1:12" x14ac:dyDescent="0.2">
      <c r="A1299" s="72" t="s">
        <v>2875</v>
      </c>
      <c r="B1299" s="66" t="s">
        <v>2876</v>
      </c>
      <c r="C1299" s="67">
        <v>71</v>
      </c>
      <c r="D1299" s="67" t="s">
        <v>340</v>
      </c>
      <c r="E1299" s="71">
        <v>3.77935820626236E-2</v>
      </c>
      <c r="F1299" s="68">
        <v>1.75202156334232</v>
      </c>
      <c r="G1299" s="71">
        <v>2.8778577688537199E-2</v>
      </c>
      <c r="H1299" s="68">
        <v>1.0107816711590301</v>
      </c>
      <c r="I1299" s="71">
        <v>7.0955104966974997E-4</v>
      </c>
      <c r="J1299" s="68">
        <v>0.94339622641509402</v>
      </c>
      <c r="K1299" s="71">
        <v>8.3892617449664003E-2</v>
      </c>
      <c r="L1299" s="68">
        <v>93.126684636118597</v>
      </c>
    </row>
    <row r="1300" spans="1:12" x14ac:dyDescent="0.2">
      <c r="A1300" s="72" t="s">
        <v>2877</v>
      </c>
      <c r="B1300" s="66" t="s">
        <v>2878</v>
      </c>
      <c r="C1300" s="67">
        <v>71</v>
      </c>
      <c r="D1300" s="67" t="s">
        <v>340</v>
      </c>
      <c r="E1300" s="71">
        <v>3.4218514429332998E-2</v>
      </c>
      <c r="F1300" s="68">
        <v>1.3477088948787099</v>
      </c>
      <c r="G1300" s="71">
        <v>5.7895278621590301E-2</v>
      </c>
      <c r="H1300" s="68">
        <v>1.5498652291105099</v>
      </c>
      <c r="I1300" s="71">
        <v>2.8139559415765502E-3</v>
      </c>
      <c r="J1300" s="68">
        <v>8.6927223719676494</v>
      </c>
      <c r="K1300" s="71">
        <v>4.1946308724832002E-2</v>
      </c>
      <c r="L1300" s="68">
        <v>87.803234501347703</v>
      </c>
    </row>
    <row r="1301" spans="1:12" x14ac:dyDescent="0.2">
      <c r="A1301" s="72" t="s">
        <v>2879</v>
      </c>
      <c r="B1301" s="66" t="s">
        <v>2880</v>
      </c>
      <c r="C1301" s="67">
        <v>71</v>
      </c>
      <c r="D1301" s="67" t="s">
        <v>340</v>
      </c>
      <c r="E1301" s="71">
        <v>7.0939130766716402E-2</v>
      </c>
      <c r="F1301" s="68">
        <v>5.9973045822102398</v>
      </c>
      <c r="G1301" s="71">
        <v>0.12270605822437999</v>
      </c>
      <c r="H1301" s="68">
        <v>3.5714285714285698</v>
      </c>
      <c r="I1301" s="71">
        <v>6.2187166261052501E-3</v>
      </c>
      <c r="J1301" s="68">
        <v>21.563342318059298</v>
      </c>
      <c r="K1301" s="71">
        <v>8.3892617449664003E-2</v>
      </c>
      <c r="L1301" s="68">
        <v>93.126684636118597</v>
      </c>
    </row>
    <row r="1302" spans="1:12" x14ac:dyDescent="0.2">
      <c r="A1302" s="72" t="s">
        <v>2881</v>
      </c>
      <c r="B1302" s="66" t="s">
        <v>2882</v>
      </c>
      <c r="C1302" s="67">
        <v>71</v>
      </c>
      <c r="D1302" s="67" t="s">
        <v>340</v>
      </c>
      <c r="E1302" s="71">
        <v>9.7587446817572698E-2</v>
      </c>
      <c r="F1302" s="68">
        <v>53.436657681940702</v>
      </c>
      <c r="G1302" s="71">
        <v>0.22769687793686499</v>
      </c>
      <c r="H1302" s="68">
        <v>10.175202156334199</v>
      </c>
      <c r="I1302" s="71">
        <v>2.1459994286054801E-3</v>
      </c>
      <c r="J1302" s="68">
        <v>5.7277628032344996</v>
      </c>
      <c r="K1302" s="71">
        <v>6.2919463087247995E-2</v>
      </c>
      <c r="L1302" s="68">
        <v>91.172506738544499</v>
      </c>
    </row>
    <row r="1303" spans="1:12" x14ac:dyDescent="0.2">
      <c r="A1303" s="72" t="s">
        <v>2883</v>
      </c>
      <c r="B1303" s="66" t="s">
        <v>2884</v>
      </c>
      <c r="C1303" s="67">
        <v>71</v>
      </c>
      <c r="D1303" s="67" t="s">
        <v>340</v>
      </c>
      <c r="E1303" s="71">
        <v>9.5702066486847107E-2</v>
      </c>
      <c r="F1303" s="68">
        <v>50.5390835579515</v>
      </c>
      <c r="G1303" s="71">
        <v>0.219914865935259</v>
      </c>
      <c r="H1303" s="68">
        <v>9.36657681940701</v>
      </c>
      <c r="I1303" s="71">
        <v>4.2718704380344903E-3</v>
      </c>
      <c r="J1303" s="68">
        <v>14.016172506738499</v>
      </c>
      <c r="K1303" s="71">
        <v>6.2919463087247995E-2</v>
      </c>
      <c r="L1303" s="68">
        <v>91.172506738544499</v>
      </c>
    </row>
    <row r="1304" spans="1:12" x14ac:dyDescent="0.2">
      <c r="A1304" s="72" t="s">
        <v>2885</v>
      </c>
      <c r="B1304" s="66" t="s">
        <v>2886</v>
      </c>
      <c r="C1304" s="67">
        <v>71</v>
      </c>
      <c r="D1304" s="67" t="s">
        <v>340</v>
      </c>
      <c r="E1304" s="71">
        <v>6.0095972580177001E-2</v>
      </c>
      <c r="F1304" s="68">
        <v>3.9083557951482502</v>
      </c>
      <c r="G1304" s="71">
        <v>9.1832829899947496E-2</v>
      </c>
      <c r="H1304" s="68">
        <v>2.2237196765498699</v>
      </c>
      <c r="I1304" s="71">
        <v>4.5624703909193402E-3</v>
      </c>
      <c r="J1304" s="68">
        <v>14.892183288409701</v>
      </c>
      <c r="K1304" s="71">
        <v>8.3892617449664003E-2</v>
      </c>
      <c r="L1304" s="68">
        <v>93.126684636118597</v>
      </c>
    </row>
    <row r="1305" spans="1:12" x14ac:dyDescent="0.2">
      <c r="A1305" s="72" t="s">
        <v>2284</v>
      </c>
      <c r="B1305" s="66" t="s">
        <v>2887</v>
      </c>
      <c r="C1305" s="67">
        <v>71</v>
      </c>
      <c r="D1305" s="67" t="s">
        <v>340</v>
      </c>
      <c r="E1305" s="71">
        <v>6.6556595198407897E-2</v>
      </c>
      <c r="F1305" s="68">
        <v>5.0539083557951496</v>
      </c>
      <c r="G1305" s="71">
        <v>0.15631563854932101</v>
      </c>
      <c r="H1305" s="68">
        <v>5.0539083557951496</v>
      </c>
      <c r="I1305" s="71">
        <v>1.4078383210712499E-3</v>
      </c>
      <c r="J1305" s="68">
        <v>2.4258760107816699</v>
      </c>
      <c r="K1305" s="71">
        <v>4.1946308724832002E-2</v>
      </c>
      <c r="L1305" s="68">
        <v>87.803234501347703</v>
      </c>
    </row>
    <row r="1306" spans="1:12" x14ac:dyDescent="0.2">
      <c r="A1306" s="72" t="s">
        <v>2888</v>
      </c>
      <c r="B1306" s="66" t="s">
        <v>2889</v>
      </c>
      <c r="C1306" s="67">
        <v>71</v>
      </c>
      <c r="D1306" s="67" t="s">
        <v>340</v>
      </c>
      <c r="E1306" s="71">
        <v>7.4295906680486301E-2</v>
      </c>
      <c r="F1306" s="68">
        <v>6.4690026954177897</v>
      </c>
      <c r="G1306" s="71">
        <v>0.17937686958889501</v>
      </c>
      <c r="H1306" s="68">
        <v>6.0646900269541799</v>
      </c>
      <c r="I1306" s="71">
        <v>1.56454172773145E-3</v>
      </c>
      <c r="J1306" s="68">
        <v>3.0997304582210199</v>
      </c>
      <c r="K1306" s="71">
        <v>4.1946308724832002E-2</v>
      </c>
      <c r="L1306" s="68">
        <v>87.803234501347703</v>
      </c>
    </row>
    <row r="1307" spans="1:12" x14ac:dyDescent="0.2">
      <c r="A1307" s="72" t="s">
        <v>2890</v>
      </c>
      <c r="B1307" s="66" t="s">
        <v>2891</v>
      </c>
      <c r="C1307" s="67">
        <v>71</v>
      </c>
      <c r="D1307" s="67" t="s">
        <v>340</v>
      </c>
      <c r="E1307" s="71">
        <v>0.10048501702318299</v>
      </c>
      <c r="F1307" s="68">
        <v>57.614555256064698</v>
      </c>
      <c r="G1307" s="71">
        <v>0.24699071371301801</v>
      </c>
      <c r="H1307" s="68">
        <v>14.353099730458201</v>
      </c>
      <c r="I1307" s="71">
        <v>1.25180286316994E-2</v>
      </c>
      <c r="J1307" s="68">
        <v>38.005390835579497</v>
      </c>
      <c r="K1307" s="71">
        <v>4.1946308724832002E-2</v>
      </c>
      <c r="L1307" s="68">
        <v>87.803234501347703</v>
      </c>
    </row>
    <row r="1308" spans="1:12" x14ac:dyDescent="0.2">
      <c r="A1308" s="72" t="s">
        <v>2892</v>
      </c>
      <c r="B1308" s="66" t="s">
        <v>2893</v>
      </c>
      <c r="C1308" s="67">
        <v>71</v>
      </c>
      <c r="D1308" s="67" t="s">
        <v>340</v>
      </c>
      <c r="E1308" s="71">
        <v>0.124182534751153</v>
      </c>
      <c r="F1308" s="68">
        <v>76.819407008086202</v>
      </c>
      <c r="G1308" s="71">
        <v>0.251544993033953</v>
      </c>
      <c r="H1308" s="68">
        <v>54.649595687331498</v>
      </c>
      <c r="I1308" s="71">
        <v>1.6136839407426402E-2</v>
      </c>
      <c r="J1308" s="68">
        <v>44.407008086253398</v>
      </c>
      <c r="K1308" s="71">
        <v>0.10486577181208</v>
      </c>
      <c r="L1308" s="68">
        <v>94.137466307277606</v>
      </c>
    </row>
    <row r="1309" spans="1:12" x14ac:dyDescent="0.2">
      <c r="A1309" s="72" t="s">
        <v>1108</v>
      </c>
      <c r="B1309" s="66" t="s">
        <v>2894</v>
      </c>
      <c r="C1309" s="67">
        <v>72</v>
      </c>
      <c r="D1309" s="67" t="s">
        <v>340</v>
      </c>
      <c r="E1309" s="71">
        <v>0.13291443313406601</v>
      </c>
      <c r="F1309" s="68">
        <v>80.3908355795148</v>
      </c>
      <c r="G1309" s="71">
        <v>0.26849609865871499</v>
      </c>
      <c r="H1309" s="68">
        <v>78.571428571428598</v>
      </c>
      <c r="I1309" s="71">
        <v>0.109274046381067</v>
      </c>
      <c r="J1309" s="68">
        <v>82.749326145552601</v>
      </c>
      <c r="K1309" s="71">
        <v>2.0973154362416001E-2</v>
      </c>
      <c r="L1309" s="68">
        <v>84.029649595687303</v>
      </c>
    </row>
    <row r="1310" spans="1:12" x14ac:dyDescent="0.2">
      <c r="A1310" s="72" t="s">
        <v>2895</v>
      </c>
      <c r="B1310" s="66" t="s">
        <v>2896</v>
      </c>
      <c r="C1310" s="67">
        <v>72</v>
      </c>
      <c r="D1310" s="67" t="s">
        <v>340</v>
      </c>
      <c r="E1310" s="71">
        <v>0.105918830758677</v>
      </c>
      <c r="F1310" s="68">
        <v>63.544474393530997</v>
      </c>
      <c r="G1310" s="71">
        <v>0.25168146224381199</v>
      </c>
      <c r="H1310" s="68">
        <v>54.919137466307298</v>
      </c>
      <c r="I1310" s="71">
        <v>3.1555669449700998E-3</v>
      </c>
      <c r="J1310" s="68">
        <v>10.242587601078201</v>
      </c>
      <c r="K1310" s="71">
        <v>6.2919463087247995E-2</v>
      </c>
      <c r="L1310" s="68">
        <v>91.172506738544499</v>
      </c>
    </row>
    <row r="1311" spans="1:12" x14ac:dyDescent="0.2">
      <c r="A1311" s="72" t="s">
        <v>2897</v>
      </c>
      <c r="B1311" s="66" t="s">
        <v>2898</v>
      </c>
      <c r="C1311" s="67">
        <v>72</v>
      </c>
      <c r="D1311" s="67" t="s">
        <v>340</v>
      </c>
      <c r="E1311" s="71">
        <v>0.112153953296652</v>
      </c>
      <c r="F1311" s="68">
        <v>69.0700808625337</v>
      </c>
      <c r="G1311" s="71">
        <v>0.24999999998535699</v>
      </c>
      <c r="H1311" s="68">
        <v>25.1347708894879</v>
      </c>
      <c r="I1311" s="71">
        <v>2.3542396817350798E-2</v>
      </c>
      <c r="J1311" s="68">
        <v>54.312668463611899</v>
      </c>
      <c r="K1311" s="71">
        <v>6.2919463087247995E-2</v>
      </c>
      <c r="L1311" s="68">
        <v>91.172506738544499</v>
      </c>
    </row>
    <row r="1312" spans="1:12" x14ac:dyDescent="0.2">
      <c r="A1312" s="72" t="s">
        <v>2899</v>
      </c>
      <c r="B1312" s="66" t="s">
        <v>2900</v>
      </c>
      <c r="C1312" s="67">
        <v>72</v>
      </c>
      <c r="D1312" s="67" t="s">
        <v>340</v>
      </c>
      <c r="E1312" s="71">
        <v>0.157846960643547</v>
      </c>
      <c r="F1312" s="68">
        <v>87.533692722371995</v>
      </c>
      <c r="G1312" s="71">
        <v>0.24999999985596899</v>
      </c>
      <c r="H1312" s="68">
        <v>23.989218328841002</v>
      </c>
      <c r="I1312" s="71">
        <v>0.22354088207467299</v>
      </c>
      <c r="J1312" s="68">
        <v>93.530997304582201</v>
      </c>
      <c r="K1312" s="71">
        <v>0</v>
      </c>
      <c r="L1312" s="68">
        <v>77.493261455525598</v>
      </c>
    </row>
    <row r="1313" spans="1:12" x14ac:dyDescent="0.2">
      <c r="A1313" s="72" t="s">
        <v>910</v>
      </c>
      <c r="B1313" s="66" t="s">
        <v>2901</v>
      </c>
      <c r="C1313" s="67">
        <v>72</v>
      </c>
      <c r="D1313" s="67" t="s">
        <v>340</v>
      </c>
      <c r="E1313" s="71">
        <v>0.17722940985156799</v>
      </c>
      <c r="F1313" s="68">
        <v>89.959568733153603</v>
      </c>
      <c r="G1313" s="71">
        <v>0.29161875137117799</v>
      </c>
      <c r="H1313" s="68">
        <v>86.792452830188694</v>
      </c>
      <c r="I1313" s="71">
        <v>0.240069478183527</v>
      </c>
      <c r="J1313" s="68">
        <v>94.272237196765502</v>
      </c>
      <c r="K1313" s="71">
        <v>0</v>
      </c>
      <c r="L1313" s="68">
        <v>77.493261455525598</v>
      </c>
    </row>
    <row r="1314" spans="1:12" x14ac:dyDescent="0.2">
      <c r="A1314" s="72" t="s">
        <v>2902</v>
      </c>
      <c r="B1314" s="66" t="s">
        <v>2903</v>
      </c>
      <c r="C1314" s="67">
        <v>72</v>
      </c>
      <c r="D1314" s="67" t="s">
        <v>340</v>
      </c>
      <c r="E1314" s="71">
        <v>0.17441779742362701</v>
      </c>
      <c r="F1314" s="68">
        <v>89.757412398921801</v>
      </c>
      <c r="G1314" s="71">
        <v>0.249999999993962</v>
      </c>
      <c r="H1314" s="68">
        <v>25.471698113207498</v>
      </c>
      <c r="I1314" s="71">
        <v>0.27325339227691903</v>
      </c>
      <c r="J1314" s="68">
        <v>95.013477088948804</v>
      </c>
      <c r="K1314" s="71">
        <v>0</v>
      </c>
      <c r="L1314" s="68">
        <v>77.493261455525598</v>
      </c>
    </row>
    <row r="1315" spans="1:12" x14ac:dyDescent="0.2">
      <c r="A1315" s="72" t="s">
        <v>2904</v>
      </c>
      <c r="B1315" s="66" t="s">
        <v>2905</v>
      </c>
      <c r="C1315" s="67">
        <v>72</v>
      </c>
      <c r="D1315" s="67" t="s">
        <v>340</v>
      </c>
      <c r="E1315" s="71">
        <v>0.120389857288676</v>
      </c>
      <c r="F1315" s="68">
        <v>74.663072776280302</v>
      </c>
      <c r="G1315" s="71">
        <v>0.260088781275222</v>
      </c>
      <c r="H1315" s="68">
        <v>72.371967654986506</v>
      </c>
      <c r="I1315" s="71">
        <v>0.10108079059080501</v>
      </c>
      <c r="J1315" s="68">
        <v>81.132075471698101</v>
      </c>
      <c r="K1315" s="71">
        <v>0</v>
      </c>
      <c r="L1315" s="68">
        <v>77.493261455525598</v>
      </c>
    </row>
    <row r="1316" spans="1:12" x14ac:dyDescent="0.2">
      <c r="A1316" s="72" t="s">
        <v>2906</v>
      </c>
      <c r="B1316" s="66" t="s">
        <v>2907</v>
      </c>
      <c r="C1316" s="67">
        <v>72</v>
      </c>
      <c r="D1316" s="67" t="s">
        <v>340</v>
      </c>
      <c r="E1316" s="71">
        <v>0.122309464365516</v>
      </c>
      <c r="F1316" s="68">
        <v>75.5390835579515</v>
      </c>
      <c r="G1316" s="71">
        <v>0.27073973610360202</v>
      </c>
      <c r="H1316" s="68">
        <v>80.592991913746602</v>
      </c>
      <c r="I1316" s="71">
        <v>7.5215502630529396E-2</v>
      </c>
      <c r="J1316" s="68">
        <v>76.684636118598405</v>
      </c>
      <c r="K1316" s="71">
        <v>2.0973154362416001E-2</v>
      </c>
      <c r="L1316" s="68">
        <v>84.029649595687303</v>
      </c>
    </row>
    <row r="1317" spans="1:12" x14ac:dyDescent="0.2">
      <c r="A1317" s="72" t="s">
        <v>2908</v>
      </c>
      <c r="B1317" s="66" t="s">
        <v>2909</v>
      </c>
      <c r="C1317" s="67">
        <v>72</v>
      </c>
      <c r="D1317" s="67" t="s">
        <v>340</v>
      </c>
      <c r="E1317" s="71">
        <v>8.5451101425208703E-2</v>
      </c>
      <c r="F1317" s="68">
        <v>18.6657681940701</v>
      </c>
      <c r="G1317" s="71">
        <v>0.249999999742405</v>
      </c>
      <c r="H1317" s="68">
        <v>23.450134770889498</v>
      </c>
      <c r="I1317" s="71">
        <v>6.3533045332211102E-3</v>
      </c>
      <c r="J1317" s="68">
        <v>22.237196765498702</v>
      </c>
      <c r="K1317" s="71">
        <v>0</v>
      </c>
      <c r="L1317" s="68">
        <v>77.493261455525598</v>
      </c>
    </row>
    <row r="1318" spans="1:12" x14ac:dyDescent="0.2">
      <c r="A1318" s="72" t="s">
        <v>2910</v>
      </c>
      <c r="B1318" s="66" t="s">
        <v>2911</v>
      </c>
      <c r="C1318" s="67">
        <v>72</v>
      </c>
      <c r="D1318" s="67" t="s">
        <v>340</v>
      </c>
      <c r="E1318" s="71">
        <v>0.103474557981294</v>
      </c>
      <c r="F1318" s="68">
        <v>60.983827493261501</v>
      </c>
      <c r="G1318" s="71">
        <v>0.249999999698133</v>
      </c>
      <c r="H1318" s="68">
        <v>23.2479784366577</v>
      </c>
      <c r="I1318" s="71">
        <v>6.0423674245749202E-2</v>
      </c>
      <c r="J1318" s="68">
        <v>72.237196765498695</v>
      </c>
      <c r="K1318" s="71">
        <v>0</v>
      </c>
      <c r="L1318" s="68">
        <v>77.493261455525598</v>
      </c>
    </row>
    <row r="1319" spans="1:12" x14ac:dyDescent="0.2">
      <c r="A1319" s="72" t="s">
        <v>2912</v>
      </c>
      <c r="B1319" s="66" t="s">
        <v>2913</v>
      </c>
      <c r="C1319" s="67">
        <v>72</v>
      </c>
      <c r="D1319" s="67" t="s">
        <v>340</v>
      </c>
      <c r="E1319" s="71">
        <v>0.110280052808838</v>
      </c>
      <c r="F1319" s="68">
        <v>67.654986522911102</v>
      </c>
      <c r="G1319" s="71">
        <v>0.32479639904872798</v>
      </c>
      <c r="H1319" s="68">
        <v>90.902964959568706</v>
      </c>
      <c r="I1319" s="71">
        <v>6.0437593777844098E-3</v>
      </c>
      <c r="J1319" s="68">
        <v>20.9568733153639</v>
      </c>
      <c r="K1319" s="71">
        <v>0</v>
      </c>
      <c r="L1319" s="68">
        <v>77.493261455525598</v>
      </c>
    </row>
    <row r="1320" spans="1:12" x14ac:dyDescent="0.2">
      <c r="A1320" s="72" t="s">
        <v>2914</v>
      </c>
      <c r="B1320" s="66" t="s">
        <v>2915</v>
      </c>
      <c r="C1320" s="67">
        <v>72</v>
      </c>
      <c r="D1320" s="67" t="s">
        <v>340</v>
      </c>
      <c r="E1320" s="71">
        <v>0.10694987093479801</v>
      </c>
      <c r="F1320" s="68">
        <v>64.622641509434004</v>
      </c>
      <c r="G1320" s="71">
        <v>0.24009495739966299</v>
      </c>
      <c r="H1320" s="68">
        <v>12.398921832884101</v>
      </c>
      <c r="I1320" s="71">
        <v>8.0754655404729606E-2</v>
      </c>
      <c r="J1320" s="68">
        <v>77.493261455525598</v>
      </c>
      <c r="K1320" s="71">
        <v>0</v>
      </c>
      <c r="L1320" s="68">
        <v>77.493261455525598</v>
      </c>
    </row>
    <row r="1321" spans="1:12" x14ac:dyDescent="0.2">
      <c r="A1321" s="72" t="s">
        <v>2916</v>
      </c>
      <c r="B1321" s="66" t="s">
        <v>2917</v>
      </c>
      <c r="C1321" s="67">
        <v>72</v>
      </c>
      <c r="D1321" s="67" t="s">
        <v>340</v>
      </c>
      <c r="E1321" s="71">
        <v>9.4062791450971406E-2</v>
      </c>
      <c r="F1321" s="68">
        <v>47.371967654986499</v>
      </c>
      <c r="G1321" s="71">
        <v>0.26895504533802</v>
      </c>
      <c r="H1321" s="68">
        <v>79.177897574124003</v>
      </c>
      <c r="I1321" s="71">
        <v>1.3233329014894E-2</v>
      </c>
      <c r="J1321" s="68">
        <v>39.353099730458197</v>
      </c>
      <c r="K1321" s="71">
        <v>0</v>
      </c>
      <c r="L1321" s="68">
        <v>77.493261455525598</v>
      </c>
    </row>
    <row r="1322" spans="1:12" x14ac:dyDescent="0.2">
      <c r="A1322" s="72" t="s">
        <v>2918</v>
      </c>
      <c r="B1322" s="66" t="s">
        <v>2919</v>
      </c>
      <c r="C1322" s="67">
        <v>72</v>
      </c>
      <c r="D1322" s="67" t="s">
        <v>340</v>
      </c>
      <c r="E1322" s="71">
        <v>0.12314973753375499</v>
      </c>
      <c r="F1322" s="68">
        <v>76.212938005390797</v>
      </c>
      <c r="G1322" s="71">
        <v>0.26612151702822101</v>
      </c>
      <c r="H1322" s="68">
        <v>77.493261455525598</v>
      </c>
      <c r="I1322" s="71">
        <v>0.103327695573043</v>
      </c>
      <c r="J1322" s="68">
        <v>82.008086253369299</v>
      </c>
      <c r="K1322" s="71">
        <v>0</v>
      </c>
      <c r="L1322" s="68">
        <v>77.493261455525598</v>
      </c>
    </row>
    <row r="1323" spans="1:12" x14ac:dyDescent="0.2">
      <c r="A1323" s="72" t="s">
        <v>1645</v>
      </c>
      <c r="B1323" s="66" t="s">
        <v>2920</v>
      </c>
      <c r="C1323" s="67">
        <v>72</v>
      </c>
      <c r="D1323" s="67" t="s">
        <v>340</v>
      </c>
      <c r="E1323" s="71">
        <v>9.3361170457061798E-2</v>
      </c>
      <c r="F1323" s="68">
        <v>45.687331536388101</v>
      </c>
      <c r="G1323" s="71">
        <v>0.25114623142724002</v>
      </c>
      <c r="H1323" s="68">
        <v>54.110512129379998</v>
      </c>
      <c r="I1323" s="71">
        <v>2.8937279943945501E-2</v>
      </c>
      <c r="J1323" s="68">
        <v>58.288409703504001</v>
      </c>
      <c r="K1323" s="71">
        <v>0</v>
      </c>
      <c r="L1323" s="68">
        <v>77.493261455525598</v>
      </c>
    </row>
    <row r="1324" spans="1:12" x14ac:dyDescent="0.2">
      <c r="A1324" s="72" t="s">
        <v>2853</v>
      </c>
      <c r="B1324" s="66" t="s">
        <v>2921</v>
      </c>
      <c r="C1324" s="67">
        <v>72</v>
      </c>
      <c r="D1324" s="67" t="s">
        <v>340</v>
      </c>
      <c r="E1324" s="71">
        <v>0.132392230745288</v>
      </c>
      <c r="F1324" s="68">
        <v>80.188679245282998</v>
      </c>
      <c r="G1324" s="71">
        <v>0.25229247380848702</v>
      </c>
      <c r="H1324" s="68">
        <v>57.412398921832903</v>
      </c>
      <c r="I1324" s="71">
        <v>0.144884218427377</v>
      </c>
      <c r="J1324" s="68">
        <v>87.331536388140194</v>
      </c>
      <c r="K1324" s="71">
        <v>0</v>
      </c>
      <c r="L1324" s="68">
        <v>77.493261455525598</v>
      </c>
    </row>
    <row r="1325" spans="1:12" x14ac:dyDescent="0.2">
      <c r="A1325" s="72" t="s">
        <v>2922</v>
      </c>
      <c r="B1325" s="66" t="s">
        <v>2923</v>
      </c>
      <c r="C1325" s="67">
        <v>72</v>
      </c>
      <c r="D1325" s="67" t="s">
        <v>340</v>
      </c>
      <c r="E1325" s="71">
        <v>0.14486329079918001</v>
      </c>
      <c r="F1325" s="68">
        <v>84.164420485175199</v>
      </c>
      <c r="G1325" s="71">
        <v>0.24999999996816499</v>
      </c>
      <c r="H1325" s="68">
        <v>24.932614555256102</v>
      </c>
      <c r="I1325" s="71">
        <v>0.184589872429374</v>
      </c>
      <c r="J1325" s="68">
        <v>90.970350404312697</v>
      </c>
      <c r="K1325" s="71">
        <v>0</v>
      </c>
      <c r="L1325" s="68">
        <v>77.493261455525598</v>
      </c>
    </row>
    <row r="1326" spans="1:12" x14ac:dyDescent="0.2">
      <c r="A1326" s="72" t="s">
        <v>2924</v>
      </c>
      <c r="B1326" s="66" t="s">
        <v>2925</v>
      </c>
      <c r="C1326" s="67">
        <v>72</v>
      </c>
      <c r="D1326" s="67" t="s">
        <v>340</v>
      </c>
      <c r="E1326" s="71">
        <v>0.14220547565344299</v>
      </c>
      <c r="F1326" s="68">
        <v>83.355795148248006</v>
      </c>
      <c r="G1326" s="71">
        <v>0.270249729591307</v>
      </c>
      <c r="H1326" s="68">
        <v>80.053908355795102</v>
      </c>
      <c r="I1326" s="71">
        <v>0.15636669736902201</v>
      </c>
      <c r="J1326" s="68">
        <v>88.140161725067401</v>
      </c>
      <c r="K1326" s="71">
        <v>0</v>
      </c>
      <c r="L1326" s="68">
        <v>77.493261455525598</v>
      </c>
    </row>
    <row r="1327" spans="1:12" x14ac:dyDescent="0.2">
      <c r="A1327" s="72" t="s">
        <v>2926</v>
      </c>
      <c r="B1327" s="66" t="s">
        <v>2927</v>
      </c>
      <c r="C1327" s="67">
        <v>72</v>
      </c>
      <c r="D1327" s="67" t="s">
        <v>340</v>
      </c>
      <c r="E1327" s="71">
        <v>0.19906327610510299</v>
      </c>
      <c r="F1327" s="68">
        <v>92.587601078167097</v>
      </c>
      <c r="G1327" s="71">
        <v>0.248466101464071</v>
      </c>
      <c r="H1327" s="68">
        <v>15.835579514824801</v>
      </c>
      <c r="I1327" s="71">
        <v>0.34872372685123798</v>
      </c>
      <c r="J1327" s="68">
        <v>97.911051212938006</v>
      </c>
      <c r="K1327" s="71">
        <v>0</v>
      </c>
      <c r="L1327" s="68">
        <v>77.493261455525598</v>
      </c>
    </row>
    <row r="1328" spans="1:12" x14ac:dyDescent="0.2">
      <c r="A1328" s="72" t="s">
        <v>2928</v>
      </c>
      <c r="B1328" s="66" t="s">
        <v>2929</v>
      </c>
      <c r="C1328" s="67">
        <v>72</v>
      </c>
      <c r="D1328" s="67" t="s">
        <v>340</v>
      </c>
      <c r="E1328" s="71">
        <v>0.14490143369936301</v>
      </c>
      <c r="F1328" s="68">
        <v>84.231805929919105</v>
      </c>
      <c r="G1328" s="71">
        <v>0.25811635174282699</v>
      </c>
      <c r="H1328" s="68">
        <v>69.6091644204852</v>
      </c>
      <c r="I1328" s="71">
        <v>0.17658794935526301</v>
      </c>
      <c r="J1328" s="68">
        <v>90.229110512129395</v>
      </c>
      <c r="K1328" s="71">
        <v>0</v>
      </c>
      <c r="L1328" s="68">
        <v>77.493261455525598</v>
      </c>
    </row>
    <row r="1329" spans="1:12" x14ac:dyDescent="0.2">
      <c r="A1329" s="72" t="s">
        <v>2930</v>
      </c>
      <c r="B1329" s="66" t="s">
        <v>2931</v>
      </c>
      <c r="C1329" s="67">
        <v>72</v>
      </c>
      <c r="D1329" s="67" t="s">
        <v>340</v>
      </c>
      <c r="E1329" s="71">
        <v>0.22457794496096001</v>
      </c>
      <c r="F1329" s="68">
        <v>94.137466307277606</v>
      </c>
      <c r="G1329" s="71">
        <v>0.26776667201577198</v>
      </c>
      <c r="H1329" s="68">
        <v>78.301886792452805</v>
      </c>
      <c r="I1329" s="71">
        <v>0.40596716286710799</v>
      </c>
      <c r="J1329" s="68">
        <v>98.719676549865198</v>
      </c>
      <c r="K1329" s="71">
        <v>0</v>
      </c>
      <c r="L1329" s="68">
        <v>77.493261455525598</v>
      </c>
    </row>
    <row r="1330" spans="1:12" x14ac:dyDescent="0.2">
      <c r="A1330" s="72" t="s">
        <v>2932</v>
      </c>
      <c r="B1330" s="66" t="s">
        <v>2933</v>
      </c>
      <c r="C1330" s="67">
        <v>72</v>
      </c>
      <c r="D1330" s="67" t="s">
        <v>340</v>
      </c>
      <c r="E1330" s="71">
        <v>0.232710891447688</v>
      </c>
      <c r="F1330" s="68">
        <v>94.6091644204852</v>
      </c>
      <c r="G1330" s="71">
        <v>0.37596232696541199</v>
      </c>
      <c r="H1330" s="68">
        <v>93.598382749326106</v>
      </c>
      <c r="I1330" s="71">
        <v>0.32217034737765099</v>
      </c>
      <c r="J1330" s="68">
        <v>96.361185983827497</v>
      </c>
      <c r="K1330" s="71">
        <v>0</v>
      </c>
      <c r="L1330" s="68">
        <v>77.493261455525598</v>
      </c>
    </row>
    <row r="1331" spans="1:12" x14ac:dyDescent="0.2">
      <c r="A1331" s="72" t="s">
        <v>2934</v>
      </c>
      <c r="B1331" s="66" t="s">
        <v>2935</v>
      </c>
      <c r="C1331" s="67">
        <v>72</v>
      </c>
      <c r="D1331" s="67" t="s">
        <v>340</v>
      </c>
      <c r="E1331" s="71">
        <v>0.32016064082961798</v>
      </c>
      <c r="F1331" s="68">
        <v>97.371967654986506</v>
      </c>
      <c r="G1331" s="71">
        <v>0.54603493518417401</v>
      </c>
      <c r="H1331" s="68">
        <v>97.641509433962298</v>
      </c>
      <c r="I1331" s="71">
        <v>0.41444698730467999</v>
      </c>
      <c r="J1331" s="68">
        <v>98.787061994609203</v>
      </c>
      <c r="K1331" s="71">
        <v>0</v>
      </c>
      <c r="L1331" s="68">
        <v>77.493261455525598</v>
      </c>
    </row>
    <row r="1332" spans="1:12" x14ac:dyDescent="0.2">
      <c r="A1332" s="72" t="s">
        <v>2936</v>
      </c>
      <c r="B1332" s="66" t="s">
        <v>2937</v>
      </c>
      <c r="C1332" s="67">
        <v>72</v>
      </c>
      <c r="D1332" s="67" t="s">
        <v>340</v>
      </c>
      <c r="E1332" s="71">
        <v>0.23249868046305</v>
      </c>
      <c r="F1332" s="68">
        <v>94.541778975741195</v>
      </c>
      <c r="G1332" s="71">
        <v>0.26870754613304498</v>
      </c>
      <c r="H1332" s="68">
        <v>78.908355795148196</v>
      </c>
      <c r="I1332" s="71">
        <v>0.42878849525610402</v>
      </c>
      <c r="J1332" s="68">
        <v>98.854447439353095</v>
      </c>
      <c r="K1332" s="71">
        <v>0</v>
      </c>
      <c r="L1332" s="68">
        <v>77.493261455525598</v>
      </c>
    </row>
    <row r="1333" spans="1:12" x14ac:dyDescent="0.2">
      <c r="A1333" s="72" t="s">
        <v>2938</v>
      </c>
      <c r="B1333" s="66" t="s">
        <v>2939</v>
      </c>
      <c r="C1333" s="67">
        <v>72</v>
      </c>
      <c r="D1333" s="67" t="s">
        <v>340</v>
      </c>
      <c r="E1333" s="71">
        <v>0.22553752475552399</v>
      </c>
      <c r="F1333" s="68">
        <v>94.204851752021597</v>
      </c>
      <c r="G1333" s="71">
        <v>0.306772001166075</v>
      </c>
      <c r="H1333" s="68">
        <v>89.083557951482504</v>
      </c>
      <c r="I1333" s="71">
        <v>0.36984057310049701</v>
      </c>
      <c r="J1333" s="68">
        <v>98.3827493261456</v>
      </c>
      <c r="K1333" s="71">
        <v>0</v>
      </c>
      <c r="L1333" s="68">
        <v>77.493261455525598</v>
      </c>
    </row>
    <row r="1334" spans="1:12" x14ac:dyDescent="0.2">
      <c r="A1334" s="72" t="s">
        <v>2284</v>
      </c>
      <c r="B1334" s="66" t="s">
        <v>2940</v>
      </c>
      <c r="C1334" s="67">
        <v>72</v>
      </c>
      <c r="D1334" s="67" t="s">
        <v>340</v>
      </c>
      <c r="E1334" s="71">
        <v>0.113597632444272</v>
      </c>
      <c r="F1334" s="68">
        <v>70.013477088948804</v>
      </c>
      <c r="G1334" s="71">
        <v>0.25084073177293498</v>
      </c>
      <c r="H1334" s="68">
        <v>53.908355795148204</v>
      </c>
      <c r="I1334" s="71">
        <v>8.9952165559880101E-2</v>
      </c>
      <c r="J1334" s="68">
        <v>79.514824797843701</v>
      </c>
      <c r="K1334" s="71">
        <v>0</v>
      </c>
      <c r="L1334" s="68">
        <v>77.493261455525598</v>
      </c>
    </row>
    <row r="1335" spans="1:12" x14ac:dyDescent="0.2">
      <c r="A1335" s="72" t="s">
        <v>2899</v>
      </c>
      <c r="B1335" s="66" t="s">
        <v>2941</v>
      </c>
      <c r="C1335" s="67">
        <v>72</v>
      </c>
      <c r="D1335" s="67" t="s">
        <v>340</v>
      </c>
      <c r="E1335" s="71">
        <v>0.11244812755037401</v>
      </c>
      <c r="F1335" s="68">
        <v>69.137466307277606</v>
      </c>
      <c r="G1335" s="71">
        <v>0.25</v>
      </c>
      <c r="H1335" s="68">
        <v>51.415094339622598</v>
      </c>
      <c r="I1335" s="71">
        <v>8.7344382651121294E-2</v>
      </c>
      <c r="J1335" s="68">
        <v>79.043126684636107</v>
      </c>
      <c r="K1335" s="71">
        <v>0</v>
      </c>
      <c r="L1335" s="68">
        <v>77.493261455525598</v>
      </c>
    </row>
    <row r="1336" spans="1:12" x14ac:dyDescent="0.2">
      <c r="A1336" s="72" t="s">
        <v>2942</v>
      </c>
      <c r="B1336" s="66" t="s">
        <v>2943</v>
      </c>
      <c r="C1336" s="67">
        <v>72</v>
      </c>
      <c r="D1336" s="67" t="s">
        <v>340</v>
      </c>
      <c r="E1336" s="71">
        <v>0.144460555246813</v>
      </c>
      <c r="F1336" s="68">
        <v>83.894878706199506</v>
      </c>
      <c r="G1336" s="71">
        <v>0.25084072752083397</v>
      </c>
      <c r="H1336" s="68">
        <v>52.762803234501298</v>
      </c>
      <c r="I1336" s="71">
        <v>0.18254093821960399</v>
      </c>
      <c r="J1336" s="68">
        <v>90.700808625336904</v>
      </c>
      <c r="K1336" s="71">
        <v>0</v>
      </c>
      <c r="L1336" s="68">
        <v>77.493261455525598</v>
      </c>
    </row>
    <row r="1337" spans="1:12" x14ac:dyDescent="0.2">
      <c r="A1337" s="72" t="s">
        <v>2944</v>
      </c>
      <c r="B1337" s="66" t="s">
        <v>2945</v>
      </c>
      <c r="C1337" s="67">
        <v>72</v>
      </c>
      <c r="D1337" s="67" t="s">
        <v>340</v>
      </c>
      <c r="E1337" s="71">
        <v>0.111075265350137</v>
      </c>
      <c r="F1337" s="68">
        <v>68.463611859838295</v>
      </c>
      <c r="G1337" s="71">
        <v>0.25252219340934001</v>
      </c>
      <c r="H1337" s="68">
        <v>57.614555256064698</v>
      </c>
      <c r="I1337" s="71">
        <v>8.0703602641072097E-2</v>
      </c>
      <c r="J1337" s="68">
        <v>77.425876010781707</v>
      </c>
      <c r="K1337" s="71">
        <v>0</v>
      </c>
      <c r="L1337" s="68">
        <v>77.493261455525598</v>
      </c>
    </row>
    <row r="1338" spans="1:12" x14ac:dyDescent="0.2">
      <c r="A1338" s="72" t="s">
        <v>2946</v>
      </c>
      <c r="B1338" s="66" t="s">
        <v>2947</v>
      </c>
      <c r="C1338" s="67">
        <v>72</v>
      </c>
      <c r="D1338" s="67" t="s">
        <v>340</v>
      </c>
      <c r="E1338" s="71">
        <v>0.156115978979676</v>
      </c>
      <c r="F1338" s="68">
        <v>86.927223719676505</v>
      </c>
      <c r="G1338" s="71">
        <v>0.45473082804835502</v>
      </c>
      <c r="H1338" s="68">
        <v>95.822102425875997</v>
      </c>
      <c r="I1338" s="71">
        <v>1.36171088906736E-2</v>
      </c>
      <c r="J1338" s="68">
        <v>40.5660377358491</v>
      </c>
      <c r="K1338" s="71">
        <v>0</v>
      </c>
      <c r="L1338" s="68">
        <v>77.493261455525598</v>
      </c>
    </row>
    <row r="1339" spans="1:12" x14ac:dyDescent="0.2">
      <c r="A1339" s="72" t="s">
        <v>2948</v>
      </c>
      <c r="B1339" s="66" t="s">
        <v>2949</v>
      </c>
      <c r="C1339" s="67">
        <v>72</v>
      </c>
      <c r="D1339" s="67" t="s">
        <v>340</v>
      </c>
      <c r="E1339" s="71">
        <v>0.13091137545580001</v>
      </c>
      <c r="F1339" s="68">
        <v>79.784366576819394</v>
      </c>
      <c r="G1339" s="71">
        <v>0.24999999992973601</v>
      </c>
      <c r="H1339" s="68">
        <v>24.528301886792502</v>
      </c>
      <c r="I1339" s="71">
        <v>0.142734126437665</v>
      </c>
      <c r="J1339" s="68">
        <v>87.129380053908406</v>
      </c>
      <c r="K1339" s="71">
        <v>0</v>
      </c>
      <c r="L1339" s="68">
        <v>77.493261455525598</v>
      </c>
    </row>
    <row r="1340" spans="1:12" x14ac:dyDescent="0.2">
      <c r="A1340" s="72" t="s">
        <v>2950</v>
      </c>
      <c r="B1340" s="66" t="s">
        <v>2951</v>
      </c>
      <c r="C1340" s="67">
        <v>72</v>
      </c>
      <c r="D1340" s="67" t="s">
        <v>340</v>
      </c>
      <c r="E1340" s="71">
        <v>0.13608298139508701</v>
      </c>
      <c r="F1340" s="68">
        <v>81.671159029649601</v>
      </c>
      <c r="G1340" s="71">
        <v>0.25</v>
      </c>
      <c r="H1340" s="68">
        <v>51.415094339622598</v>
      </c>
      <c r="I1340" s="71">
        <v>0.158248944185261</v>
      </c>
      <c r="J1340" s="68">
        <v>88.409703504043094</v>
      </c>
      <c r="K1340" s="71">
        <v>0</v>
      </c>
      <c r="L1340" s="68">
        <v>77.493261455525598</v>
      </c>
    </row>
    <row r="1341" spans="1:12" x14ac:dyDescent="0.2">
      <c r="A1341" s="72" t="s">
        <v>2429</v>
      </c>
      <c r="B1341" s="66" t="s">
        <v>2952</v>
      </c>
      <c r="C1341" s="67">
        <v>72</v>
      </c>
      <c r="D1341" s="67" t="s">
        <v>340</v>
      </c>
      <c r="E1341" s="71">
        <v>0.185523576361283</v>
      </c>
      <c r="F1341" s="68">
        <v>90.633423180592999</v>
      </c>
      <c r="G1341" s="71">
        <v>0.52690333266234302</v>
      </c>
      <c r="H1341" s="68">
        <v>97.371967654986506</v>
      </c>
      <c r="I1341" s="71">
        <v>2.96673964215068E-2</v>
      </c>
      <c r="J1341" s="68">
        <v>58.827493261455501</v>
      </c>
      <c r="K1341" s="71">
        <v>0</v>
      </c>
      <c r="L1341" s="68">
        <v>77.493261455525598</v>
      </c>
    </row>
    <row r="1342" spans="1:12" x14ac:dyDescent="0.2">
      <c r="A1342" s="72" t="s">
        <v>1323</v>
      </c>
      <c r="B1342" s="66" t="s">
        <v>2953</v>
      </c>
      <c r="C1342" s="67">
        <v>72</v>
      </c>
      <c r="D1342" s="67" t="s">
        <v>340</v>
      </c>
      <c r="E1342" s="71">
        <v>0.10775190125916299</v>
      </c>
      <c r="F1342" s="68">
        <v>65.700808625336904</v>
      </c>
      <c r="G1342" s="71">
        <v>0.25084073177293498</v>
      </c>
      <c r="H1342" s="68">
        <v>53.908355795148204</v>
      </c>
      <c r="I1342" s="71">
        <v>3.04686632797227E-2</v>
      </c>
      <c r="J1342" s="68">
        <v>59.299191374663103</v>
      </c>
      <c r="K1342" s="71">
        <v>4.1946308724832002E-2</v>
      </c>
      <c r="L1342" s="68">
        <v>87.803234501347703</v>
      </c>
    </row>
    <row r="1343" spans="1:12" x14ac:dyDescent="0.2">
      <c r="A1343" s="72" t="s">
        <v>2954</v>
      </c>
      <c r="B1343" s="66" t="s">
        <v>2955</v>
      </c>
      <c r="C1343" s="67">
        <v>72</v>
      </c>
      <c r="D1343" s="67" t="s">
        <v>340</v>
      </c>
      <c r="E1343" s="71">
        <v>0.10667985800501301</v>
      </c>
      <c r="F1343" s="68">
        <v>64.420485175202202</v>
      </c>
      <c r="G1343" s="71">
        <v>0.249999997975557</v>
      </c>
      <c r="H1343" s="68">
        <v>21.4959568733154</v>
      </c>
      <c r="I1343" s="71">
        <v>4.9066421677064202E-2</v>
      </c>
      <c r="J1343" s="68">
        <v>68.059299191374706</v>
      </c>
      <c r="K1343" s="71">
        <v>2.0973154362416001E-2</v>
      </c>
      <c r="L1343" s="68">
        <v>84.029649595687303</v>
      </c>
    </row>
    <row r="1344" spans="1:12" x14ac:dyDescent="0.2">
      <c r="A1344" s="72" t="s">
        <v>2956</v>
      </c>
      <c r="B1344" s="66" t="s">
        <v>2957</v>
      </c>
      <c r="C1344" s="67">
        <v>72</v>
      </c>
      <c r="D1344" s="67" t="s">
        <v>340</v>
      </c>
      <c r="E1344" s="71">
        <v>0.28370447272372501</v>
      </c>
      <c r="F1344" s="68">
        <v>96.7654986522911</v>
      </c>
      <c r="G1344" s="71">
        <v>0.30248541641196097</v>
      </c>
      <c r="H1344" s="68">
        <v>88.477088948787099</v>
      </c>
      <c r="I1344" s="71">
        <v>0.548628001759213</v>
      </c>
      <c r="J1344" s="68">
        <v>99.393530997304595</v>
      </c>
      <c r="K1344" s="71">
        <v>0</v>
      </c>
      <c r="L1344" s="68">
        <v>77.493261455525598</v>
      </c>
    </row>
    <row r="1345" spans="1:12" x14ac:dyDescent="0.2">
      <c r="A1345" s="72" t="s">
        <v>2958</v>
      </c>
      <c r="B1345" s="66" t="s">
        <v>2959</v>
      </c>
      <c r="C1345" s="67">
        <v>72</v>
      </c>
      <c r="D1345" s="67" t="s">
        <v>340</v>
      </c>
      <c r="E1345" s="71">
        <v>0.17973700069705401</v>
      </c>
      <c r="F1345" s="68">
        <v>90.161725067385404</v>
      </c>
      <c r="G1345" s="71">
        <v>0.25043763656026302</v>
      </c>
      <c r="H1345" s="68">
        <v>51.482479784366603</v>
      </c>
      <c r="I1345" s="71">
        <v>0.288773365530899</v>
      </c>
      <c r="J1345" s="68">
        <v>95.283018867924497</v>
      </c>
      <c r="K1345" s="71">
        <v>0</v>
      </c>
      <c r="L1345" s="68">
        <v>77.493261455525598</v>
      </c>
    </row>
    <row r="1346" spans="1:12" x14ac:dyDescent="0.2">
      <c r="A1346" s="72" t="s">
        <v>2960</v>
      </c>
      <c r="B1346" s="66" t="s">
        <v>2961</v>
      </c>
      <c r="C1346" s="67">
        <v>72</v>
      </c>
      <c r="D1346" s="67" t="s">
        <v>340</v>
      </c>
      <c r="E1346" s="71">
        <v>0.201449738385788</v>
      </c>
      <c r="F1346" s="68">
        <v>92.991913746630701</v>
      </c>
      <c r="G1346" s="71">
        <v>0.21962762106498299</v>
      </c>
      <c r="H1346" s="68">
        <v>9.2991913746630708</v>
      </c>
      <c r="I1346" s="71">
        <v>0.38472159409237899</v>
      </c>
      <c r="J1346" s="68">
        <v>98.517520215633397</v>
      </c>
      <c r="K1346" s="71">
        <v>0</v>
      </c>
      <c r="L1346" s="68">
        <v>77.493261455525598</v>
      </c>
    </row>
    <row r="1347" spans="1:12" x14ac:dyDescent="0.2">
      <c r="A1347" s="72" t="s">
        <v>2962</v>
      </c>
      <c r="B1347" s="66" t="s">
        <v>2963</v>
      </c>
      <c r="C1347" s="67">
        <v>72</v>
      </c>
      <c r="D1347" s="67" t="s">
        <v>340</v>
      </c>
      <c r="E1347" s="71">
        <v>0.19783966685830801</v>
      </c>
      <c r="F1347" s="68">
        <v>92.250673854447399</v>
      </c>
      <c r="G1347" s="71">
        <v>0.39517309558175101</v>
      </c>
      <c r="H1347" s="68">
        <v>94.204851752021597</v>
      </c>
      <c r="I1347" s="71">
        <v>0.19834590499317201</v>
      </c>
      <c r="J1347" s="68">
        <v>91.9137466307278</v>
      </c>
      <c r="K1347" s="71">
        <v>0</v>
      </c>
      <c r="L1347" s="68">
        <v>77.493261455525598</v>
      </c>
    </row>
    <row r="1348" spans="1:12" x14ac:dyDescent="0.2">
      <c r="A1348" s="72" t="s">
        <v>2964</v>
      </c>
      <c r="B1348" s="66" t="s">
        <v>2965</v>
      </c>
      <c r="C1348" s="67">
        <v>72</v>
      </c>
      <c r="D1348" s="67" t="s">
        <v>340</v>
      </c>
      <c r="E1348" s="71">
        <v>0.10710269407288101</v>
      </c>
      <c r="F1348" s="68">
        <v>64.757412398921801</v>
      </c>
      <c r="G1348" s="71">
        <v>0.286409477995483</v>
      </c>
      <c r="H1348" s="68">
        <v>86.051212938005406</v>
      </c>
      <c r="I1348" s="71">
        <v>3.48986042231604E-2</v>
      </c>
      <c r="J1348" s="68">
        <v>61.994609164420503</v>
      </c>
      <c r="K1348" s="71">
        <v>0</v>
      </c>
      <c r="L1348" s="68">
        <v>77.493261455525598</v>
      </c>
    </row>
    <row r="1349" spans="1:12" x14ac:dyDescent="0.2">
      <c r="A1349" s="72" t="s">
        <v>2966</v>
      </c>
      <c r="B1349" s="66" t="s">
        <v>2967</v>
      </c>
      <c r="C1349" s="67">
        <v>72</v>
      </c>
      <c r="D1349" s="67" t="s">
        <v>340</v>
      </c>
      <c r="E1349" s="71">
        <v>0.19022855901885699</v>
      </c>
      <c r="F1349" s="68">
        <v>91.172506738544499</v>
      </c>
      <c r="G1349" s="71">
        <v>0.50190420620989895</v>
      </c>
      <c r="H1349" s="68">
        <v>96.832884097035006</v>
      </c>
      <c r="I1349" s="71">
        <v>6.8781470846670606E-2</v>
      </c>
      <c r="J1349" s="68">
        <v>74.258760107816698</v>
      </c>
      <c r="K1349" s="71">
        <v>0</v>
      </c>
      <c r="L1349" s="68">
        <v>77.493261455525598</v>
      </c>
    </row>
    <row r="1350" spans="1:12" x14ac:dyDescent="0.2">
      <c r="A1350" s="72" t="s">
        <v>2968</v>
      </c>
      <c r="B1350" s="66" t="s">
        <v>2969</v>
      </c>
      <c r="C1350" s="67">
        <v>72</v>
      </c>
      <c r="D1350" s="67" t="s">
        <v>340</v>
      </c>
      <c r="E1350" s="71">
        <v>0.38856961181317201</v>
      </c>
      <c r="F1350" s="68">
        <v>98.045822102425902</v>
      </c>
      <c r="G1350" s="71">
        <v>0.41886297738751899</v>
      </c>
      <c r="H1350" s="68">
        <v>94.676549865229106</v>
      </c>
      <c r="I1350" s="71">
        <v>0.74684585805199799</v>
      </c>
      <c r="J1350" s="68">
        <v>99.932614555256094</v>
      </c>
      <c r="K1350" s="71">
        <v>0</v>
      </c>
      <c r="L1350" s="68">
        <v>77.493261455525598</v>
      </c>
    </row>
    <row r="1351" spans="1:12" x14ac:dyDescent="0.2">
      <c r="A1351" s="72" t="s">
        <v>2970</v>
      </c>
      <c r="B1351" s="66" t="s">
        <v>2971</v>
      </c>
      <c r="C1351" s="67">
        <v>72</v>
      </c>
      <c r="D1351" s="67" t="s">
        <v>340</v>
      </c>
      <c r="E1351" s="71">
        <v>0.36827695564449697</v>
      </c>
      <c r="F1351" s="68">
        <v>97.911051212938006</v>
      </c>
      <c r="G1351" s="71">
        <v>0.28364770906192499</v>
      </c>
      <c r="H1351" s="68">
        <v>85.175202156334194</v>
      </c>
      <c r="I1351" s="71">
        <v>0.82118315787156504</v>
      </c>
      <c r="J1351" s="68">
        <v>100</v>
      </c>
      <c r="K1351" s="71">
        <v>0</v>
      </c>
      <c r="L1351" s="68">
        <v>77.493261455525598</v>
      </c>
    </row>
    <row r="1352" spans="1:12" x14ac:dyDescent="0.2">
      <c r="A1352" s="72" t="s">
        <v>2972</v>
      </c>
      <c r="B1352" s="66" t="s">
        <v>2973</v>
      </c>
      <c r="C1352" s="67">
        <v>72</v>
      </c>
      <c r="D1352" s="67" t="s">
        <v>340</v>
      </c>
      <c r="E1352" s="71">
        <v>0.17189015133727401</v>
      </c>
      <c r="F1352" s="68">
        <v>89.420485175202202</v>
      </c>
      <c r="G1352" s="71">
        <v>0.29518941135167198</v>
      </c>
      <c r="H1352" s="68">
        <v>87.466307277628005</v>
      </c>
      <c r="I1352" s="71">
        <v>0.22048104266015101</v>
      </c>
      <c r="J1352" s="68">
        <v>93.396226415094304</v>
      </c>
      <c r="K1352" s="71">
        <v>0</v>
      </c>
      <c r="L1352" s="68">
        <v>77.493261455525598</v>
      </c>
    </row>
    <row r="1353" spans="1:12" x14ac:dyDescent="0.2">
      <c r="A1353" s="72" t="s">
        <v>2974</v>
      </c>
      <c r="B1353" s="66" t="s">
        <v>2975</v>
      </c>
      <c r="C1353" s="67">
        <v>72</v>
      </c>
      <c r="D1353" s="67" t="s">
        <v>340</v>
      </c>
      <c r="E1353" s="71">
        <v>0.194799447852149</v>
      </c>
      <c r="F1353" s="68">
        <v>91.778975741239904</v>
      </c>
      <c r="G1353" s="71">
        <v>0.24999992527480999</v>
      </c>
      <c r="H1353" s="68">
        <v>20.9568733153639</v>
      </c>
      <c r="I1353" s="71">
        <v>0.33439841828163702</v>
      </c>
      <c r="J1353" s="68">
        <v>96.630727762803204</v>
      </c>
      <c r="K1353" s="71">
        <v>0</v>
      </c>
      <c r="L1353" s="68">
        <v>77.493261455525598</v>
      </c>
    </row>
    <row r="1354" spans="1:12" x14ac:dyDescent="0.2">
      <c r="A1354" s="72" t="s">
        <v>2976</v>
      </c>
      <c r="B1354" s="66" t="s">
        <v>2977</v>
      </c>
      <c r="C1354" s="67">
        <v>72</v>
      </c>
      <c r="D1354" s="67" t="s">
        <v>340</v>
      </c>
      <c r="E1354" s="71">
        <v>0.105502242714514</v>
      </c>
      <c r="F1354" s="68">
        <v>62.938005390835599</v>
      </c>
      <c r="G1354" s="71">
        <v>0.24838983817179</v>
      </c>
      <c r="H1354" s="68">
        <v>15.7681940700809</v>
      </c>
      <c r="I1354" s="71">
        <v>6.8116889971752206E-2</v>
      </c>
      <c r="J1354" s="68">
        <v>73.989218328841005</v>
      </c>
      <c r="K1354" s="71">
        <v>0</v>
      </c>
      <c r="L1354" s="68">
        <v>77.493261455525598</v>
      </c>
    </row>
    <row r="1355" spans="1:12" x14ac:dyDescent="0.2">
      <c r="A1355" s="72" t="s">
        <v>2978</v>
      </c>
      <c r="B1355" s="66" t="s">
        <v>2979</v>
      </c>
      <c r="C1355" s="67">
        <v>72</v>
      </c>
      <c r="D1355" s="67" t="s">
        <v>340</v>
      </c>
      <c r="E1355" s="71">
        <v>0.136327660012456</v>
      </c>
      <c r="F1355" s="68">
        <v>81.805929919137498</v>
      </c>
      <c r="G1355" s="71">
        <v>0.29386238852041602</v>
      </c>
      <c r="H1355" s="68">
        <v>87.196765498652297</v>
      </c>
      <c r="I1355" s="71">
        <v>0.115120591516951</v>
      </c>
      <c r="J1355" s="68">
        <v>83.692722371967605</v>
      </c>
      <c r="K1355" s="71">
        <v>0</v>
      </c>
      <c r="L1355" s="68">
        <v>77.493261455525598</v>
      </c>
    </row>
    <row r="1356" spans="1:12" x14ac:dyDescent="0.2">
      <c r="A1356" s="72" t="s">
        <v>2980</v>
      </c>
      <c r="B1356" s="66" t="s">
        <v>2981</v>
      </c>
      <c r="C1356" s="67">
        <v>72</v>
      </c>
      <c r="D1356" s="67" t="s">
        <v>340</v>
      </c>
      <c r="E1356" s="71">
        <v>0.15648530634923699</v>
      </c>
      <c r="F1356" s="68">
        <v>87.061994609164401</v>
      </c>
      <c r="G1356" s="71">
        <v>0.18992912367011699</v>
      </c>
      <c r="H1356" s="68">
        <v>6.9407008086253397</v>
      </c>
      <c r="I1356" s="71">
        <v>0.27952679537759301</v>
      </c>
      <c r="J1356" s="68">
        <v>95.215633423180606</v>
      </c>
      <c r="K1356" s="71">
        <v>0</v>
      </c>
      <c r="L1356" s="68">
        <v>77.493261455525598</v>
      </c>
    </row>
    <row r="1357" spans="1:12" x14ac:dyDescent="0.2">
      <c r="A1357" s="72" t="s">
        <v>2982</v>
      </c>
      <c r="B1357" s="66" t="s">
        <v>2983</v>
      </c>
      <c r="C1357" s="67">
        <v>56</v>
      </c>
      <c r="D1357" s="67" t="s">
        <v>340</v>
      </c>
      <c r="E1357" s="71">
        <v>0.110537423167843</v>
      </c>
      <c r="F1357" s="68">
        <v>67.857142857142904</v>
      </c>
      <c r="G1357" s="71">
        <v>0.25</v>
      </c>
      <c r="H1357" s="68">
        <v>51.415094339622598</v>
      </c>
      <c r="I1357" s="71">
        <v>8.1612269503529997E-2</v>
      </c>
      <c r="J1357" s="68">
        <v>77.628032345013494</v>
      </c>
      <c r="K1357" s="71">
        <v>0</v>
      </c>
      <c r="L1357" s="68">
        <v>77.493261455525598</v>
      </c>
    </row>
    <row r="1358" spans="1:12" x14ac:dyDescent="0.2">
      <c r="A1358" s="72" t="s">
        <v>2984</v>
      </c>
      <c r="B1358" s="66" t="s">
        <v>2985</v>
      </c>
      <c r="C1358" s="67">
        <v>56</v>
      </c>
      <c r="D1358" s="67" t="s">
        <v>340</v>
      </c>
      <c r="E1358" s="71">
        <v>0.113098879917664</v>
      </c>
      <c r="F1358" s="68">
        <v>69.676549865229106</v>
      </c>
      <c r="G1358" s="71">
        <v>0.24944739619836701</v>
      </c>
      <c r="H1358" s="68">
        <v>17.452830188679201</v>
      </c>
      <c r="I1358" s="71">
        <v>8.9849243554623204E-2</v>
      </c>
      <c r="J1358" s="68">
        <v>79.447439353099696</v>
      </c>
      <c r="K1358" s="71">
        <v>0</v>
      </c>
      <c r="L1358" s="68">
        <v>77.493261455525598</v>
      </c>
    </row>
    <row r="1359" spans="1:12" x14ac:dyDescent="0.2">
      <c r="A1359" s="72" t="s">
        <v>2982</v>
      </c>
      <c r="B1359" s="66" t="s">
        <v>2986</v>
      </c>
      <c r="C1359" s="67">
        <v>54</v>
      </c>
      <c r="D1359" s="67" t="s">
        <v>340</v>
      </c>
      <c r="E1359" s="71">
        <v>0.14233491223147199</v>
      </c>
      <c r="F1359" s="68">
        <v>83.490566037735803</v>
      </c>
      <c r="G1359" s="71">
        <v>0.28266775172733499</v>
      </c>
      <c r="H1359" s="68">
        <v>85.040431266846397</v>
      </c>
      <c r="I1359" s="71">
        <v>0.12336383060466501</v>
      </c>
      <c r="J1359" s="68">
        <v>84.770889487870605</v>
      </c>
      <c r="K1359" s="71">
        <v>2.0973154362416001E-2</v>
      </c>
      <c r="L1359" s="68">
        <v>84.029649595687303</v>
      </c>
    </row>
    <row r="1360" spans="1:12" x14ac:dyDescent="0.2">
      <c r="A1360" s="72" t="s">
        <v>2987</v>
      </c>
      <c r="B1360" s="66" t="s">
        <v>2988</v>
      </c>
      <c r="C1360" s="67">
        <v>56</v>
      </c>
      <c r="D1360" s="67" t="s">
        <v>340</v>
      </c>
      <c r="E1360" s="71">
        <v>9.3676606440265306E-2</v>
      </c>
      <c r="F1360" s="68">
        <v>46.698113207547202</v>
      </c>
      <c r="G1360" s="71">
        <v>0.25286559226060801</v>
      </c>
      <c r="H1360" s="68">
        <v>59.029649595687303</v>
      </c>
      <c r="I1360" s="71">
        <v>2.8164227060187501E-2</v>
      </c>
      <c r="J1360" s="68">
        <v>57.345013477088898</v>
      </c>
      <c r="K1360" s="71">
        <v>0</v>
      </c>
      <c r="L1360" s="68">
        <v>77.493261455525598</v>
      </c>
    </row>
    <row r="1361" spans="1:12" x14ac:dyDescent="0.2">
      <c r="A1361" s="72" t="s">
        <v>2989</v>
      </c>
      <c r="B1361" s="66" t="s">
        <v>2990</v>
      </c>
      <c r="C1361" s="67">
        <v>54</v>
      </c>
      <c r="D1361" s="67" t="s">
        <v>340</v>
      </c>
      <c r="E1361" s="71">
        <v>0.13401225097333899</v>
      </c>
      <c r="F1361" s="68">
        <v>80.862533692722394</v>
      </c>
      <c r="G1361" s="71">
        <v>0.28381149905568798</v>
      </c>
      <c r="H1361" s="68">
        <v>85.309973045822105</v>
      </c>
      <c r="I1361" s="71">
        <v>0.118225253864327</v>
      </c>
      <c r="J1361" s="68">
        <v>84.029649595687303</v>
      </c>
      <c r="K1361" s="71">
        <v>0</v>
      </c>
      <c r="L1361" s="68">
        <v>77.493261455525598</v>
      </c>
    </row>
    <row r="1362" spans="1:12" x14ac:dyDescent="0.2">
      <c r="A1362" s="72" t="s">
        <v>2991</v>
      </c>
      <c r="B1362" s="66" t="s">
        <v>2992</v>
      </c>
      <c r="C1362" s="67">
        <v>54</v>
      </c>
      <c r="D1362" s="67" t="s">
        <v>340</v>
      </c>
      <c r="E1362" s="71">
        <v>0.113512908170153</v>
      </c>
      <c r="F1362" s="68">
        <v>69.878706199460893</v>
      </c>
      <c r="G1362" s="71">
        <v>0.254814669127292</v>
      </c>
      <c r="H1362" s="68">
        <v>64.083557951482504</v>
      </c>
      <c r="I1362" s="71">
        <v>8.5724055383165701E-2</v>
      </c>
      <c r="J1362" s="68">
        <v>78.571428571428598</v>
      </c>
      <c r="K1362" s="71">
        <v>0</v>
      </c>
      <c r="L1362" s="68">
        <v>77.493261455525598</v>
      </c>
    </row>
    <row r="1363" spans="1:12" x14ac:dyDescent="0.2">
      <c r="A1363" s="72" t="s">
        <v>2993</v>
      </c>
      <c r="B1363" s="66" t="s">
        <v>2994</v>
      </c>
      <c r="C1363" s="67">
        <v>56</v>
      </c>
      <c r="D1363" s="67" t="s">
        <v>340</v>
      </c>
      <c r="E1363" s="71">
        <v>0.131965292253931</v>
      </c>
      <c r="F1363" s="68">
        <v>80.053908355795102</v>
      </c>
      <c r="G1363" s="71">
        <v>0.25936172493377102</v>
      </c>
      <c r="H1363" s="68">
        <v>71.495956873315393</v>
      </c>
      <c r="I1363" s="71">
        <v>0.136534151828023</v>
      </c>
      <c r="J1363" s="68">
        <v>86.522911051212901</v>
      </c>
      <c r="K1363" s="71">
        <v>0</v>
      </c>
      <c r="L1363" s="68">
        <v>77.493261455525598</v>
      </c>
    </row>
    <row r="1364" spans="1:12" x14ac:dyDescent="0.2">
      <c r="A1364" s="72" t="s">
        <v>2995</v>
      </c>
      <c r="B1364" s="66" t="s">
        <v>2996</v>
      </c>
      <c r="C1364" s="67">
        <v>56</v>
      </c>
      <c r="D1364" s="67" t="s">
        <v>340</v>
      </c>
      <c r="E1364" s="71">
        <v>0.11810961789100199</v>
      </c>
      <c r="F1364" s="68">
        <v>73.315363881401595</v>
      </c>
      <c r="G1364" s="71">
        <v>0.30650247705519001</v>
      </c>
      <c r="H1364" s="68">
        <v>89.016172506738499</v>
      </c>
      <c r="I1364" s="71">
        <v>4.7826376617814803E-2</v>
      </c>
      <c r="J1364" s="68">
        <v>67.654986522911102</v>
      </c>
      <c r="K1364" s="71">
        <v>0</v>
      </c>
      <c r="L1364" s="68">
        <v>77.493261455525598</v>
      </c>
    </row>
    <row r="1365" spans="1:12" x14ac:dyDescent="0.2">
      <c r="A1365" s="72" t="s">
        <v>2997</v>
      </c>
      <c r="B1365" s="66" t="s">
        <v>2998</v>
      </c>
      <c r="C1365" s="67">
        <v>56</v>
      </c>
      <c r="D1365" s="67" t="s">
        <v>340</v>
      </c>
      <c r="E1365" s="71">
        <v>0.13649413383620099</v>
      </c>
      <c r="F1365" s="68">
        <v>81.873315363881403</v>
      </c>
      <c r="G1365" s="71">
        <v>0.36087923663601701</v>
      </c>
      <c r="H1365" s="68">
        <v>92.857142857142904</v>
      </c>
      <c r="I1365" s="71">
        <v>4.8603164872585897E-2</v>
      </c>
      <c r="J1365" s="68">
        <v>67.924528301886795</v>
      </c>
      <c r="K1365" s="71">
        <v>0</v>
      </c>
      <c r="L1365" s="68">
        <v>77.493261455525598</v>
      </c>
    </row>
    <row r="1366" spans="1:12" x14ac:dyDescent="0.2">
      <c r="A1366" s="72" t="s">
        <v>2999</v>
      </c>
      <c r="B1366" s="66" t="s">
        <v>3000</v>
      </c>
      <c r="C1366" s="67">
        <v>56</v>
      </c>
      <c r="D1366" s="67" t="s">
        <v>340</v>
      </c>
      <c r="E1366" s="71">
        <v>0.14289670811208399</v>
      </c>
      <c r="F1366" s="68">
        <v>83.625336927223699</v>
      </c>
      <c r="G1366" s="71">
        <v>0.260368682748985</v>
      </c>
      <c r="H1366" s="68">
        <v>72.776280323450095</v>
      </c>
      <c r="I1366" s="71">
        <v>0.168321441587268</v>
      </c>
      <c r="J1366" s="68">
        <v>89.690026954177895</v>
      </c>
      <c r="K1366" s="71">
        <v>0</v>
      </c>
      <c r="L1366" s="68">
        <v>77.493261455525598</v>
      </c>
    </row>
    <row r="1367" spans="1:12" x14ac:dyDescent="0.2">
      <c r="A1367" s="72" t="s">
        <v>3001</v>
      </c>
      <c r="B1367" s="66" t="s">
        <v>3002</v>
      </c>
      <c r="C1367" s="67">
        <v>54</v>
      </c>
      <c r="D1367" s="67" t="s">
        <v>340</v>
      </c>
      <c r="E1367" s="71">
        <v>0.22951108246819099</v>
      </c>
      <c r="F1367" s="68">
        <v>94.407008086253398</v>
      </c>
      <c r="G1367" s="71">
        <v>0.49729233211926999</v>
      </c>
      <c r="H1367" s="68">
        <v>96.698113207547195</v>
      </c>
      <c r="I1367" s="71">
        <v>0.19124091528530501</v>
      </c>
      <c r="J1367" s="68">
        <v>91.509433962264197</v>
      </c>
      <c r="K1367" s="71">
        <v>0</v>
      </c>
      <c r="L1367" s="68">
        <v>77.493261455525598</v>
      </c>
    </row>
    <row r="1368" spans="1:12" x14ac:dyDescent="0.2">
      <c r="A1368" s="72" t="s">
        <v>3003</v>
      </c>
      <c r="B1368" s="66" t="s">
        <v>3004</v>
      </c>
      <c r="C1368" s="67">
        <v>54</v>
      </c>
      <c r="D1368" s="67" t="s">
        <v>340</v>
      </c>
      <c r="E1368" s="71">
        <v>0.140714927589672</v>
      </c>
      <c r="F1368" s="68">
        <v>83.018867924528294</v>
      </c>
      <c r="G1368" s="71">
        <v>0.25726060125501798</v>
      </c>
      <c r="H1368" s="68">
        <v>68.463611859838295</v>
      </c>
      <c r="I1368" s="71">
        <v>0.164884181513998</v>
      </c>
      <c r="J1368" s="68">
        <v>89.353099730458197</v>
      </c>
      <c r="K1368" s="71">
        <v>0</v>
      </c>
      <c r="L1368" s="68">
        <v>77.493261455525598</v>
      </c>
    </row>
    <row r="1369" spans="1:12" x14ac:dyDescent="0.2">
      <c r="A1369" s="72" t="s">
        <v>3005</v>
      </c>
      <c r="B1369" s="66" t="s">
        <v>3006</v>
      </c>
      <c r="C1369" s="67">
        <v>56</v>
      </c>
      <c r="D1369" s="67" t="s">
        <v>340</v>
      </c>
      <c r="E1369" s="71">
        <v>0.122665252380471</v>
      </c>
      <c r="F1369" s="68">
        <v>75.808625336927193</v>
      </c>
      <c r="G1369" s="71">
        <v>0.254203658864676</v>
      </c>
      <c r="H1369" s="68">
        <v>63.140161725067401</v>
      </c>
      <c r="I1369" s="71">
        <v>9.2818943914321703E-2</v>
      </c>
      <c r="J1369" s="68">
        <v>79.8517520215633</v>
      </c>
      <c r="K1369" s="71">
        <v>2.0973154362416001E-2</v>
      </c>
      <c r="L1369" s="68">
        <v>84.029649595687303</v>
      </c>
    </row>
    <row r="1370" spans="1:12" x14ac:dyDescent="0.2">
      <c r="A1370" s="72" t="s">
        <v>3007</v>
      </c>
      <c r="B1370" s="66" t="s">
        <v>3008</v>
      </c>
      <c r="C1370" s="67">
        <v>56</v>
      </c>
      <c r="D1370" s="67" t="s">
        <v>340</v>
      </c>
      <c r="E1370" s="71">
        <v>0.17833699000928299</v>
      </c>
      <c r="F1370" s="68">
        <v>90.094339622641499</v>
      </c>
      <c r="G1370" s="71">
        <v>0.27937694206212099</v>
      </c>
      <c r="H1370" s="68">
        <v>84.097035040431294</v>
      </c>
      <c r="I1370" s="71">
        <v>0.150768256153647</v>
      </c>
      <c r="J1370" s="68">
        <v>87.668463611859806</v>
      </c>
      <c r="K1370" s="71">
        <v>0.10486577181208</v>
      </c>
      <c r="L1370" s="68">
        <v>94.137466307277606</v>
      </c>
    </row>
    <row r="1371" spans="1:12" x14ac:dyDescent="0.2">
      <c r="A1371" s="72" t="s">
        <v>3009</v>
      </c>
      <c r="B1371" s="66" t="s">
        <v>3010</v>
      </c>
      <c r="C1371" s="67">
        <v>56</v>
      </c>
      <c r="D1371" s="67" t="s">
        <v>340</v>
      </c>
      <c r="E1371" s="71">
        <v>0.185412897023982</v>
      </c>
      <c r="F1371" s="68">
        <v>90.566037735849093</v>
      </c>
      <c r="G1371" s="71">
        <v>0.31811527570375098</v>
      </c>
      <c r="H1371" s="68">
        <v>90.566037735849093</v>
      </c>
      <c r="I1371" s="71">
        <v>0.23812341536819401</v>
      </c>
      <c r="J1371" s="68">
        <v>94.0700808625337</v>
      </c>
      <c r="K1371" s="71">
        <v>0</v>
      </c>
      <c r="L1371" s="68">
        <v>77.493261455525598</v>
      </c>
    </row>
    <row r="1372" spans="1:12" x14ac:dyDescent="0.2">
      <c r="A1372" s="72" t="s">
        <v>3011</v>
      </c>
      <c r="B1372" s="66" t="s">
        <v>3012</v>
      </c>
      <c r="C1372" s="67">
        <v>56</v>
      </c>
      <c r="D1372" s="67" t="s">
        <v>340</v>
      </c>
      <c r="E1372" s="71">
        <v>0.121576044649805</v>
      </c>
      <c r="F1372" s="68">
        <v>75.202156334231802</v>
      </c>
      <c r="G1372" s="71">
        <v>0.26073768334833303</v>
      </c>
      <c r="H1372" s="68">
        <v>73.113207547169793</v>
      </c>
      <c r="I1372" s="71">
        <v>0.103990450601082</v>
      </c>
      <c r="J1372" s="68">
        <v>82.277628032345007</v>
      </c>
      <c r="K1372" s="71">
        <v>0</v>
      </c>
      <c r="L1372" s="68">
        <v>77.493261455525598</v>
      </c>
    </row>
    <row r="1373" spans="1:12" x14ac:dyDescent="0.2">
      <c r="A1373" s="72" t="s">
        <v>3013</v>
      </c>
      <c r="B1373" s="66" t="s">
        <v>3014</v>
      </c>
      <c r="C1373" s="67">
        <v>56</v>
      </c>
      <c r="D1373" s="67" t="s">
        <v>340</v>
      </c>
      <c r="E1373" s="71">
        <v>0.199238863821672</v>
      </c>
      <c r="F1373" s="68">
        <v>92.722371967654993</v>
      </c>
      <c r="G1373" s="71">
        <v>0.254814669127292</v>
      </c>
      <c r="H1373" s="68">
        <v>64.083557951482504</v>
      </c>
      <c r="I1373" s="71">
        <v>0.34290192233772299</v>
      </c>
      <c r="J1373" s="68">
        <v>97.506738544474402</v>
      </c>
      <c r="K1373" s="71">
        <v>0</v>
      </c>
      <c r="L1373" s="68">
        <v>77.493261455525598</v>
      </c>
    </row>
    <row r="1374" spans="1:12" x14ac:dyDescent="0.2">
      <c r="A1374" s="72" t="s">
        <v>3015</v>
      </c>
      <c r="B1374" s="66" t="s">
        <v>3016</v>
      </c>
      <c r="C1374" s="67">
        <v>56</v>
      </c>
      <c r="D1374" s="67" t="s">
        <v>340</v>
      </c>
      <c r="E1374" s="71">
        <v>0.190177424333351</v>
      </c>
      <c r="F1374" s="68">
        <v>91.105121293800494</v>
      </c>
      <c r="G1374" s="71">
        <v>0.26088925059031198</v>
      </c>
      <c r="H1374" s="68">
        <v>73.3827493261456</v>
      </c>
      <c r="I1374" s="71">
        <v>0.30964302240974001</v>
      </c>
      <c r="J1374" s="68">
        <v>96.159029649595695</v>
      </c>
      <c r="K1374" s="71">
        <v>0</v>
      </c>
      <c r="L1374" s="68">
        <v>77.493261455525598</v>
      </c>
    </row>
    <row r="1375" spans="1:12" x14ac:dyDescent="0.2">
      <c r="A1375" s="72" t="s">
        <v>3017</v>
      </c>
      <c r="B1375" s="66" t="s">
        <v>3018</v>
      </c>
      <c r="C1375" s="67">
        <v>56</v>
      </c>
      <c r="D1375" s="67" t="s">
        <v>340</v>
      </c>
      <c r="E1375" s="71">
        <v>0.13448455650985799</v>
      </c>
      <c r="F1375" s="68">
        <v>81.334231805929903</v>
      </c>
      <c r="G1375" s="71">
        <v>0.26668604326475298</v>
      </c>
      <c r="H1375" s="68">
        <v>77.560646900269504</v>
      </c>
      <c r="I1375" s="71">
        <v>0.13676762626482</v>
      </c>
      <c r="J1375" s="68">
        <v>86.590296495956906</v>
      </c>
      <c r="K1375" s="71">
        <v>0</v>
      </c>
      <c r="L1375" s="68">
        <v>77.493261455525598</v>
      </c>
    </row>
    <row r="1376" spans="1:12" x14ac:dyDescent="0.2">
      <c r="A1376" s="72" t="s">
        <v>3019</v>
      </c>
      <c r="B1376" s="66" t="s">
        <v>3020</v>
      </c>
      <c r="C1376" s="67">
        <v>56</v>
      </c>
      <c r="D1376" s="67" t="s">
        <v>340</v>
      </c>
      <c r="E1376" s="71">
        <v>0.15241742890677601</v>
      </c>
      <c r="F1376" s="68">
        <v>85.714285714285694</v>
      </c>
      <c r="G1376" s="71">
        <v>0.270536961587169</v>
      </c>
      <c r="H1376" s="68">
        <v>80.3908355795148</v>
      </c>
      <c r="I1376" s="71">
        <v>0.186715325133158</v>
      </c>
      <c r="J1376" s="68">
        <v>91.105121293800494</v>
      </c>
      <c r="K1376" s="71">
        <v>0</v>
      </c>
      <c r="L1376" s="68">
        <v>77.493261455525598</v>
      </c>
    </row>
    <row r="1377" spans="1:12" x14ac:dyDescent="0.2">
      <c r="A1377" s="72" t="s">
        <v>3021</v>
      </c>
      <c r="B1377" s="66" t="s">
        <v>3022</v>
      </c>
      <c r="C1377" s="67">
        <v>56</v>
      </c>
      <c r="D1377" s="67" t="s">
        <v>340</v>
      </c>
      <c r="E1377" s="71">
        <v>0.13506187405925299</v>
      </c>
      <c r="F1377" s="68">
        <v>81.469002695417799</v>
      </c>
      <c r="G1377" s="71">
        <v>0.25</v>
      </c>
      <c r="H1377" s="68">
        <v>51.415094339622598</v>
      </c>
      <c r="I1377" s="71">
        <v>0.155185622177758</v>
      </c>
      <c r="J1377" s="68">
        <v>88.072776280323495</v>
      </c>
      <c r="K1377" s="71">
        <v>0</v>
      </c>
      <c r="L1377" s="68">
        <v>77.493261455525598</v>
      </c>
    </row>
    <row r="1378" spans="1:12" x14ac:dyDescent="0.2">
      <c r="A1378" s="72" t="s">
        <v>3023</v>
      </c>
      <c r="B1378" s="66" t="s">
        <v>3024</v>
      </c>
      <c r="C1378" s="67">
        <v>56</v>
      </c>
      <c r="D1378" s="67" t="s">
        <v>340</v>
      </c>
      <c r="E1378" s="71">
        <v>0.195642137729231</v>
      </c>
      <c r="F1378" s="68">
        <v>91.9137466307278</v>
      </c>
      <c r="G1378" s="71">
        <v>0.25057311845212199</v>
      </c>
      <c r="H1378" s="68">
        <v>52.628032345013501</v>
      </c>
      <c r="I1378" s="71">
        <v>0.33635329473557002</v>
      </c>
      <c r="J1378" s="68">
        <v>96.7654986522911</v>
      </c>
      <c r="K1378" s="71">
        <v>0</v>
      </c>
      <c r="L1378" s="68">
        <v>77.493261455525598</v>
      </c>
    </row>
    <row r="1379" spans="1:12" x14ac:dyDescent="0.2">
      <c r="A1379" s="72" t="s">
        <v>3025</v>
      </c>
      <c r="B1379" s="66" t="s">
        <v>3026</v>
      </c>
      <c r="C1379" s="67">
        <v>56</v>
      </c>
      <c r="D1379" s="67" t="s">
        <v>340</v>
      </c>
      <c r="E1379" s="71">
        <v>0.143764191376448</v>
      </c>
      <c r="F1379" s="68">
        <v>83.827493261455501</v>
      </c>
      <c r="G1379" s="71">
        <v>0.25168146354587001</v>
      </c>
      <c r="H1379" s="68">
        <v>55.795148247978403</v>
      </c>
      <c r="I1379" s="71">
        <v>0.17961111058347401</v>
      </c>
      <c r="J1379" s="68">
        <v>90.498652291105103</v>
      </c>
      <c r="K1379" s="71">
        <v>0</v>
      </c>
      <c r="L1379" s="68">
        <v>77.493261455525598</v>
      </c>
    </row>
    <row r="1380" spans="1:12" x14ac:dyDescent="0.2">
      <c r="A1380" s="72" t="s">
        <v>3027</v>
      </c>
      <c r="B1380" s="66" t="s">
        <v>3028</v>
      </c>
      <c r="C1380" s="67">
        <v>56</v>
      </c>
      <c r="D1380" s="67" t="s">
        <v>340</v>
      </c>
      <c r="E1380" s="71">
        <v>0.147198366872244</v>
      </c>
      <c r="F1380" s="68">
        <v>84.703504043126699</v>
      </c>
      <c r="G1380" s="71">
        <v>0.253692894027368</v>
      </c>
      <c r="H1380" s="68">
        <v>61.051212938005399</v>
      </c>
      <c r="I1380" s="71">
        <v>0.18790220658936299</v>
      </c>
      <c r="J1380" s="68">
        <v>91.239892183288404</v>
      </c>
      <c r="K1380" s="71">
        <v>0</v>
      </c>
      <c r="L1380" s="68">
        <v>77.493261455525598</v>
      </c>
    </row>
    <row r="1381" spans="1:12" x14ac:dyDescent="0.2">
      <c r="A1381" s="72" t="s">
        <v>3029</v>
      </c>
      <c r="B1381" s="66" t="s">
        <v>3030</v>
      </c>
      <c r="C1381" s="67">
        <v>56</v>
      </c>
      <c r="D1381" s="67" t="s">
        <v>340</v>
      </c>
      <c r="E1381" s="71">
        <v>9.91559179000292E-2</v>
      </c>
      <c r="F1381" s="68">
        <v>55.323450134770901</v>
      </c>
      <c r="G1381" s="71">
        <v>0.25</v>
      </c>
      <c r="H1381" s="68">
        <v>51.415094339622598</v>
      </c>
      <c r="I1381" s="71">
        <v>4.7467753700087698E-2</v>
      </c>
      <c r="J1381" s="68">
        <v>67.452830188679201</v>
      </c>
      <c r="K1381" s="71">
        <v>0</v>
      </c>
      <c r="L1381" s="68">
        <v>77.493261455525598</v>
      </c>
    </row>
    <row r="1382" spans="1:12" x14ac:dyDescent="0.2">
      <c r="A1382" s="72" t="s">
        <v>3031</v>
      </c>
      <c r="B1382" s="66" t="s">
        <v>3032</v>
      </c>
      <c r="C1382" s="67">
        <v>56</v>
      </c>
      <c r="D1382" s="67" t="s">
        <v>340</v>
      </c>
      <c r="E1382" s="71">
        <v>0.12890229100633599</v>
      </c>
      <c r="F1382" s="68">
        <v>79.245283018867894</v>
      </c>
      <c r="G1382" s="71">
        <v>0.28663919950580202</v>
      </c>
      <c r="H1382" s="68">
        <v>86.185983827493303</v>
      </c>
      <c r="I1382" s="71">
        <v>0.100067673513205</v>
      </c>
      <c r="J1382" s="68">
        <v>80.997304582210205</v>
      </c>
      <c r="K1382" s="71">
        <v>0</v>
      </c>
      <c r="L1382" s="68">
        <v>77.493261455525598</v>
      </c>
    </row>
    <row r="1383" spans="1:12" x14ac:dyDescent="0.2">
      <c r="A1383" s="72" t="s">
        <v>3033</v>
      </c>
      <c r="B1383" s="66" t="s">
        <v>3034</v>
      </c>
      <c r="C1383" s="67">
        <v>56</v>
      </c>
      <c r="D1383" s="67" t="s">
        <v>340</v>
      </c>
      <c r="E1383" s="71">
        <v>0.105516224740189</v>
      </c>
      <c r="F1383" s="68">
        <v>63.005390835579497</v>
      </c>
      <c r="G1383" s="71">
        <v>0.25344604011288002</v>
      </c>
      <c r="H1383" s="68">
        <v>60.916442048517503</v>
      </c>
      <c r="I1383" s="71">
        <v>6.3102634107686004E-2</v>
      </c>
      <c r="J1383" s="68">
        <v>73.045822102425902</v>
      </c>
      <c r="K1383" s="71">
        <v>0</v>
      </c>
      <c r="L1383" s="68">
        <v>77.493261455525598</v>
      </c>
    </row>
    <row r="1384" spans="1:12" x14ac:dyDescent="0.2">
      <c r="A1384" s="72" t="s">
        <v>3035</v>
      </c>
      <c r="B1384" s="66" t="s">
        <v>3036</v>
      </c>
      <c r="C1384" s="67">
        <v>56</v>
      </c>
      <c r="D1384" s="67" t="s">
        <v>340</v>
      </c>
      <c r="E1384" s="71">
        <v>0.116844389392691</v>
      </c>
      <c r="F1384" s="68">
        <v>72.439353099730496</v>
      </c>
      <c r="G1384" s="71">
        <v>0.10368293780917399</v>
      </c>
      <c r="H1384" s="68">
        <v>2.6280323450134802</v>
      </c>
      <c r="I1384" s="71">
        <v>0.100038149831986</v>
      </c>
      <c r="J1384" s="68">
        <v>80.9299191374663</v>
      </c>
      <c r="K1384" s="71">
        <v>0.146812080536912</v>
      </c>
      <c r="L1384" s="68">
        <v>95.417789757412393</v>
      </c>
    </row>
    <row r="1385" spans="1:12" x14ac:dyDescent="0.2">
      <c r="A1385" s="72" t="s">
        <v>3037</v>
      </c>
      <c r="B1385" s="66" t="s">
        <v>3038</v>
      </c>
      <c r="C1385" s="67">
        <v>56</v>
      </c>
      <c r="D1385" s="67" t="s">
        <v>340</v>
      </c>
      <c r="E1385" s="71">
        <v>0.18738993603009399</v>
      </c>
      <c r="F1385" s="68">
        <v>90.902964959568706</v>
      </c>
      <c r="G1385" s="71">
        <v>0.27319743737171698</v>
      </c>
      <c r="H1385" s="68">
        <v>81.536388140161705</v>
      </c>
      <c r="I1385" s="71">
        <v>0.10021398145682101</v>
      </c>
      <c r="J1385" s="68">
        <v>81.064690026954196</v>
      </c>
      <c r="K1385" s="71">
        <v>0.18875838926174399</v>
      </c>
      <c r="L1385" s="68">
        <v>96.2264150943396</v>
      </c>
    </row>
    <row r="1386" spans="1:12" x14ac:dyDescent="0.2">
      <c r="A1386" s="72" t="s">
        <v>3039</v>
      </c>
      <c r="B1386" s="66" t="s">
        <v>3040</v>
      </c>
      <c r="C1386" s="67">
        <v>56</v>
      </c>
      <c r="D1386" s="67" t="s">
        <v>340</v>
      </c>
      <c r="E1386" s="71">
        <v>0.269207067389934</v>
      </c>
      <c r="F1386" s="68">
        <v>95.956873315363893</v>
      </c>
      <c r="G1386" s="71">
        <v>0.35827875246852298</v>
      </c>
      <c r="H1386" s="68">
        <v>92.789757412398899</v>
      </c>
      <c r="I1386" s="71">
        <v>0.197664597352286</v>
      </c>
      <c r="J1386" s="68">
        <v>91.778975741239904</v>
      </c>
      <c r="K1386" s="71">
        <v>0.25167785234899198</v>
      </c>
      <c r="L1386" s="68">
        <v>97.035040431266907</v>
      </c>
    </row>
    <row r="1387" spans="1:12" x14ac:dyDescent="0.2">
      <c r="A1387" s="72" t="s">
        <v>3041</v>
      </c>
      <c r="B1387" s="66" t="s">
        <v>3042</v>
      </c>
      <c r="C1387" s="67">
        <v>56</v>
      </c>
      <c r="D1387" s="67" t="s">
        <v>340</v>
      </c>
      <c r="E1387" s="71">
        <v>0.155823580459962</v>
      </c>
      <c r="F1387" s="68">
        <v>86.590296495956906</v>
      </c>
      <c r="G1387" s="71">
        <v>0.24506255403278501</v>
      </c>
      <c r="H1387" s="68">
        <v>13.342318059299201</v>
      </c>
      <c r="I1387" s="71">
        <v>0.13851556989743599</v>
      </c>
      <c r="J1387" s="68">
        <v>86.859838274932599</v>
      </c>
      <c r="K1387" s="71">
        <v>8.3892617449664003E-2</v>
      </c>
      <c r="L1387" s="68">
        <v>93.126684636118597</v>
      </c>
    </row>
    <row r="1388" spans="1:12" x14ac:dyDescent="0.2">
      <c r="A1388" s="72" t="s">
        <v>3043</v>
      </c>
      <c r="B1388" s="66" t="s">
        <v>3044</v>
      </c>
      <c r="C1388" s="67">
        <v>54</v>
      </c>
      <c r="D1388" s="67" t="s">
        <v>340</v>
      </c>
      <c r="E1388" s="71">
        <v>0.19795799483604901</v>
      </c>
      <c r="F1388" s="68">
        <v>92.318059299191404</v>
      </c>
      <c r="G1388" s="71">
        <v>0.21428871863443399</v>
      </c>
      <c r="H1388" s="68">
        <v>9.0970350404312708</v>
      </c>
      <c r="I1388" s="71">
        <v>0.33763895714888098</v>
      </c>
      <c r="J1388" s="68">
        <v>97.169811320754704</v>
      </c>
      <c r="K1388" s="71">
        <v>4.1946308724832002E-2</v>
      </c>
      <c r="L1388" s="68">
        <v>87.803234501347703</v>
      </c>
    </row>
    <row r="1389" spans="1:12" x14ac:dyDescent="0.2">
      <c r="A1389" s="72" t="s">
        <v>1248</v>
      </c>
      <c r="B1389" s="66" t="s">
        <v>3045</v>
      </c>
      <c r="C1389" s="67">
        <v>56</v>
      </c>
      <c r="D1389" s="67" t="s">
        <v>340</v>
      </c>
      <c r="E1389" s="71">
        <v>0.25275774276792201</v>
      </c>
      <c r="F1389" s="68">
        <v>95.283018867924497</v>
      </c>
      <c r="G1389" s="71">
        <v>0.249999999367195</v>
      </c>
      <c r="H1389" s="68">
        <v>22.641509433962302</v>
      </c>
      <c r="I1389" s="71">
        <v>0.29854168531240999</v>
      </c>
      <c r="J1389" s="68">
        <v>95.822102425875997</v>
      </c>
      <c r="K1389" s="71">
        <v>0.20973154362415999</v>
      </c>
      <c r="L1389" s="68">
        <v>96.630727762803204</v>
      </c>
    </row>
    <row r="1390" spans="1:12" x14ac:dyDescent="0.2">
      <c r="A1390" s="72" t="s">
        <v>3046</v>
      </c>
      <c r="B1390" s="66" t="s">
        <v>3047</v>
      </c>
      <c r="C1390" s="67">
        <v>56</v>
      </c>
      <c r="D1390" s="67" t="s">
        <v>340</v>
      </c>
      <c r="E1390" s="71">
        <v>0.19187742747043901</v>
      </c>
      <c r="F1390" s="68">
        <v>91.509433962264197</v>
      </c>
      <c r="G1390" s="71">
        <v>0.25287292166075798</v>
      </c>
      <c r="H1390" s="68">
        <v>59.568733153638803</v>
      </c>
      <c r="I1390" s="71">
        <v>0.11302781712639901</v>
      </c>
      <c r="J1390" s="68">
        <v>83.355795148248006</v>
      </c>
      <c r="K1390" s="71">
        <v>0.20973154362415999</v>
      </c>
      <c r="L1390" s="68">
        <v>96.630727762803204</v>
      </c>
    </row>
    <row r="1391" spans="1:12" x14ac:dyDescent="0.2">
      <c r="A1391" s="72" t="s">
        <v>3048</v>
      </c>
      <c r="B1391" s="66" t="s">
        <v>3049</v>
      </c>
      <c r="C1391" s="67">
        <v>54</v>
      </c>
      <c r="D1391" s="67" t="s">
        <v>340</v>
      </c>
      <c r="E1391" s="71">
        <v>0.16391919261981799</v>
      </c>
      <c r="F1391" s="68">
        <v>88.409703504043094</v>
      </c>
      <c r="G1391" s="71">
        <v>0.24984507531810399</v>
      </c>
      <c r="H1391" s="68">
        <v>18.530997304582201</v>
      </c>
      <c r="I1391" s="71">
        <v>0.15801988509168499</v>
      </c>
      <c r="J1391" s="68">
        <v>88.274932614555297</v>
      </c>
      <c r="K1391" s="71">
        <v>8.3892617449664003E-2</v>
      </c>
      <c r="L1391" s="68">
        <v>93.126684636118597</v>
      </c>
    </row>
    <row r="1392" spans="1:12" x14ac:dyDescent="0.2">
      <c r="A1392" s="72" t="s">
        <v>3050</v>
      </c>
      <c r="B1392" s="66" t="s">
        <v>3051</v>
      </c>
      <c r="C1392" s="67">
        <v>56</v>
      </c>
      <c r="D1392" s="67" t="s">
        <v>340</v>
      </c>
      <c r="E1392" s="71">
        <v>0.100076268083306</v>
      </c>
      <c r="F1392" s="68">
        <v>56.805929919137498</v>
      </c>
      <c r="G1392" s="71">
        <v>0.25</v>
      </c>
      <c r="H1392" s="68">
        <v>51.415094339622598</v>
      </c>
      <c r="I1392" s="71">
        <v>5.0228804249918498E-2</v>
      </c>
      <c r="J1392" s="68">
        <v>68.867924528301899</v>
      </c>
      <c r="K1392" s="71">
        <v>0</v>
      </c>
      <c r="L1392" s="68">
        <v>77.493261455525598</v>
      </c>
    </row>
    <row r="1393" spans="1:12" x14ac:dyDescent="0.2">
      <c r="A1393" s="72" t="s">
        <v>3052</v>
      </c>
      <c r="B1393" s="66" t="s">
        <v>3053</v>
      </c>
      <c r="C1393" s="67">
        <v>56</v>
      </c>
      <c r="D1393" s="67" t="s">
        <v>340</v>
      </c>
      <c r="E1393" s="71">
        <v>0.12522268456476299</v>
      </c>
      <c r="F1393" s="68">
        <v>77.291105121293796</v>
      </c>
      <c r="G1393" s="71">
        <v>0.254064379775646</v>
      </c>
      <c r="H1393" s="68">
        <v>61.859838274932599</v>
      </c>
      <c r="I1393" s="71">
        <v>0.121603673918643</v>
      </c>
      <c r="J1393" s="68">
        <v>84.433962264150907</v>
      </c>
      <c r="K1393" s="71">
        <v>0</v>
      </c>
      <c r="L1393" s="68">
        <v>77.493261455525598</v>
      </c>
    </row>
    <row r="1394" spans="1:12" x14ac:dyDescent="0.2">
      <c r="A1394" s="72" t="s">
        <v>3054</v>
      </c>
      <c r="B1394" s="66" t="s">
        <v>3055</v>
      </c>
      <c r="C1394" s="67">
        <v>56</v>
      </c>
      <c r="D1394" s="67" t="s">
        <v>340</v>
      </c>
      <c r="E1394" s="71">
        <v>8.74087899617602E-2</v>
      </c>
      <c r="F1394" s="68">
        <v>28.167115902965001</v>
      </c>
      <c r="G1394" s="71">
        <v>0.24999999955291199</v>
      </c>
      <c r="H1394" s="68">
        <v>22.9784366576819</v>
      </c>
      <c r="I1394" s="71">
        <v>1.2226370332368499E-2</v>
      </c>
      <c r="J1394" s="68">
        <v>37.398921832884099</v>
      </c>
      <c r="K1394" s="71">
        <v>0</v>
      </c>
      <c r="L1394" s="68">
        <v>77.493261455525598</v>
      </c>
    </row>
    <row r="1395" spans="1:12" x14ac:dyDescent="0.2">
      <c r="A1395" s="72" t="s">
        <v>3056</v>
      </c>
      <c r="B1395" s="66" t="s">
        <v>3057</v>
      </c>
      <c r="C1395" s="67">
        <v>54</v>
      </c>
      <c r="D1395" s="67" t="s">
        <v>340</v>
      </c>
      <c r="E1395" s="71">
        <v>9.2130017736854697E-2</v>
      </c>
      <c r="F1395" s="68">
        <v>42.452830188679201</v>
      </c>
      <c r="G1395" s="71">
        <v>0.25163541780652698</v>
      </c>
      <c r="H1395" s="68">
        <v>54.8517520215633</v>
      </c>
      <c r="I1395" s="71">
        <v>2.47546354040377E-2</v>
      </c>
      <c r="J1395" s="68">
        <v>54.919137466307298</v>
      </c>
      <c r="K1395" s="71">
        <v>0</v>
      </c>
      <c r="L1395" s="68">
        <v>77.493261455525598</v>
      </c>
    </row>
    <row r="1396" spans="1:12" x14ac:dyDescent="0.2">
      <c r="A1396" s="72" t="s">
        <v>3058</v>
      </c>
      <c r="B1396" s="66" t="s">
        <v>3059</v>
      </c>
      <c r="C1396" s="67">
        <v>54</v>
      </c>
      <c r="D1396" s="67" t="s">
        <v>340</v>
      </c>
      <c r="E1396" s="71">
        <v>8.6881859698612895E-2</v>
      </c>
      <c r="F1396" s="68">
        <v>25.876010781671201</v>
      </c>
      <c r="G1396" s="71">
        <v>0.246712526144717</v>
      </c>
      <c r="H1396" s="68">
        <v>14.016172506738499</v>
      </c>
      <c r="I1396" s="71">
        <v>1.3933052951121599E-2</v>
      </c>
      <c r="J1396" s="68">
        <v>41.037735849056602</v>
      </c>
      <c r="K1396" s="71">
        <v>0</v>
      </c>
      <c r="L1396" s="68">
        <v>77.493261455525598</v>
      </c>
    </row>
    <row r="1397" spans="1:12" x14ac:dyDescent="0.2">
      <c r="A1397" s="72" t="s">
        <v>3060</v>
      </c>
      <c r="B1397" s="66" t="s">
        <v>3061</v>
      </c>
      <c r="C1397" s="67">
        <v>54</v>
      </c>
      <c r="D1397" s="67" t="s">
        <v>340</v>
      </c>
      <c r="E1397" s="71">
        <v>7.4795049873665004E-2</v>
      </c>
      <c r="F1397" s="68">
        <v>6.5363881401617299</v>
      </c>
      <c r="G1397" s="71">
        <v>0.19554188052473301</v>
      </c>
      <c r="H1397" s="68">
        <v>7.5471698113207504</v>
      </c>
      <c r="I1397" s="71">
        <v>2.8843269096261701E-2</v>
      </c>
      <c r="J1397" s="68">
        <v>58.221024258760103</v>
      </c>
      <c r="K1397" s="71">
        <v>0</v>
      </c>
      <c r="L1397" s="68">
        <v>77.493261455525598</v>
      </c>
    </row>
    <row r="1398" spans="1:12" x14ac:dyDescent="0.2">
      <c r="A1398" s="72" t="s">
        <v>3062</v>
      </c>
      <c r="B1398" s="66" t="s">
        <v>3063</v>
      </c>
      <c r="C1398" s="67">
        <v>54</v>
      </c>
      <c r="D1398" s="67" t="s">
        <v>340</v>
      </c>
      <c r="E1398" s="71">
        <v>9.4764001472590398E-2</v>
      </c>
      <c r="F1398" s="68">
        <v>48.6522911051213</v>
      </c>
      <c r="G1398" s="71">
        <v>0.24789027665789101</v>
      </c>
      <c r="H1398" s="68">
        <v>15.161725067385399</v>
      </c>
      <c r="I1398" s="71">
        <v>1.54285733974643E-2</v>
      </c>
      <c r="J1398" s="68">
        <v>43.463611859838302</v>
      </c>
      <c r="K1398" s="71">
        <v>2.0973154362416001E-2</v>
      </c>
      <c r="L1398" s="68">
        <v>84.029649595687303</v>
      </c>
    </row>
    <row r="1399" spans="1:12" x14ac:dyDescent="0.2">
      <c r="A1399" s="72" t="s">
        <v>3064</v>
      </c>
      <c r="B1399" s="66" t="s">
        <v>3065</v>
      </c>
      <c r="C1399" s="67">
        <v>54</v>
      </c>
      <c r="D1399" s="67" t="s">
        <v>340</v>
      </c>
      <c r="E1399" s="71">
        <v>9.4850560353413396E-2</v>
      </c>
      <c r="F1399" s="68">
        <v>48.921832884097</v>
      </c>
      <c r="G1399" s="71">
        <v>0.24923208965152499</v>
      </c>
      <c r="H1399" s="68">
        <v>17.048517520215601</v>
      </c>
      <c r="I1399" s="71">
        <v>1.43464370462994E-2</v>
      </c>
      <c r="J1399" s="68">
        <v>41.374663072776301</v>
      </c>
      <c r="K1399" s="71">
        <v>2.0973154362416001E-2</v>
      </c>
      <c r="L1399" s="68">
        <v>84.029649595687303</v>
      </c>
    </row>
    <row r="1400" spans="1:12" x14ac:dyDescent="0.2">
      <c r="A1400" s="72" t="s">
        <v>3066</v>
      </c>
      <c r="B1400" s="66" t="s">
        <v>3067</v>
      </c>
      <c r="C1400" s="67">
        <v>54</v>
      </c>
      <c r="D1400" s="67" t="s">
        <v>340</v>
      </c>
      <c r="E1400" s="71">
        <v>8.9739128055178904E-2</v>
      </c>
      <c r="F1400" s="68">
        <v>36.455525606469003</v>
      </c>
      <c r="G1400" s="71">
        <v>0.23164283722988299</v>
      </c>
      <c r="H1400" s="68">
        <v>10.714285714285699</v>
      </c>
      <c r="I1400" s="71">
        <v>3.7574546935653499E-2</v>
      </c>
      <c r="J1400" s="68">
        <v>62.938005390835599</v>
      </c>
      <c r="K1400" s="71">
        <v>0</v>
      </c>
      <c r="L1400" s="68">
        <v>77.493261455525598</v>
      </c>
    </row>
    <row r="1401" spans="1:12" x14ac:dyDescent="0.2">
      <c r="A1401" s="72" t="s">
        <v>3068</v>
      </c>
      <c r="B1401" s="66" t="s">
        <v>3069</v>
      </c>
      <c r="C1401" s="67">
        <v>54</v>
      </c>
      <c r="D1401" s="67" t="s">
        <v>340</v>
      </c>
      <c r="E1401" s="71">
        <v>0.112812666248419</v>
      </c>
      <c r="F1401" s="68">
        <v>69.407008086253398</v>
      </c>
      <c r="G1401" s="71">
        <v>0.24072562079770399</v>
      </c>
      <c r="H1401" s="68">
        <v>12.533692722372001</v>
      </c>
      <c r="I1401" s="71">
        <v>3.4792914860305002E-2</v>
      </c>
      <c r="J1401" s="68">
        <v>61.859838274932599</v>
      </c>
      <c r="K1401" s="71">
        <v>6.2919463087247995E-2</v>
      </c>
      <c r="L1401" s="68">
        <v>91.172506738544499</v>
      </c>
    </row>
    <row r="1402" spans="1:12" x14ac:dyDescent="0.2">
      <c r="A1402" s="72" t="s">
        <v>3070</v>
      </c>
      <c r="B1402" s="66" t="s">
        <v>3071</v>
      </c>
      <c r="C1402" s="67">
        <v>54</v>
      </c>
      <c r="D1402" s="67" t="s">
        <v>340</v>
      </c>
      <c r="E1402" s="71">
        <v>0.12559164885781501</v>
      </c>
      <c r="F1402" s="68">
        <v>77.425876010781707</v>
      </c>
      <c r="G1402" s="71">
        <v>0.27529412133436598</v>
      </c>
      <c r="H1402" s="68">
        <v>82.412398921832903</v>
      </c>
      <c r="I1402" s="71">
        <v>0.101480825239079</v>
      </c>
      <c r="J1402" s="68">
        <v>81.266846361185998</v>
      </c>
      <c r="K1402" s="71">
        <v>0</v>
      </c>
      <c r="L1402" s="68">
        <v>77.493261455525598</v>
      </c>
    </row>
    <row r="1403" spans="1:12" x14ac:dyDescent="0.2">
      <c r="A1403" s="72" t="s">
        <v>3072</v>
      </c>
      <c r="B1403" s="66" t="s">
        <v>3073</v>
      </c>
      <c r="C1403" s="67">
        <v>54</v>
      </c>
      <c r="D1403" s="67" t="s">
        <v>340</v>
      </c>
      <c r="E1403" s="71">
        <v>0.12839839605690001</v>
      </c>
      <c r="F1403" s="68">
        <v>79.043126684636107</v>
      </c>
      <c r="G1403" s="71">
        <v>0.25728698159746299</v>
      </c>
      <c r="H1403" s="68">
        <v>68.530997304582201</v>
      </c>
      <c r="I1403" s="71">
        <v>0.12790820657323701</v>
      </c>
      <c r="J1403" s="68">
        <v>85.579514824797798</v>
      </c>
      <c r="K1403" s="71">
        <v>0</v>
      </c>
      <c r="L1403" s="68">
        <v>77.493261455525598</v>
      </c>
    </row>
    <row r="1404" spans="1:12" x14ac:dyDescent="0.2">
      <c r="A1404" s="72" t="s">
        <v>3074</v>
      </c>
      <c r="B1404" s="66" t="s">
        <v>3075</v>
      </c>
      <c r="C1404" s="67">
        <v>54</v>
      </c>
      <c r="D1404" s="67" t="s">
        <v>340</v>
      </c>
      <c r="E1404" s="71">
        <v>0.14816062290510101</v>
      </c>
      <c r="F1404" s="68">
        <v>85.107816711590303</v>
      </c>
      <c r="G1404" s="71">
        <v>0.270528288889607</v>
      </c>
      <c r="H1404" s="68">
        <v>80.188679245282998</v>
      </c>
      <c r="I1404" s="71">
        <v>0.17395357982569601</v>
      </c>
      <c r="J1404" s="68">
        <v>90.094339622641499</v>
      </c>
      <c r="K1404" s="71">
        <v>0</v>
      </c>
      <c r="L1404" s="68">
        <v>77.493261455525598</v>
      </c>
    </row>
    <row r="1405" spans="1:12" x14ac:dyDescent="0.2">
      <c r="A1405" s="72" t="s">
        <v>3076</v>
      </c>
      <c r="B1405" s="66" t="s">
        <v>3077</v>
      </c>
      <c r="C1405" s="67">
        <v>54</v>
      </c>
      <c r="D1405" s="67" t="s">
        <v>340</v>
      </c>
      <c r="E1405" s="71">
        <v>0.103093690980639</v>
      </c>
      <c r="F1405" s="68">
        <v>60.512129380053899</v>
      </c>
      <c r="G1405" s="71">
        <v>0.24999999266159201</v>
      </c>
      <c r="H1405" s="68">
        <v>21.159029649595698</v>
      </c>
      <c r="I1405" s="71">
        <v>5.92810802803262E-2</v>
      </c>
      <c r="J1405" s="68">
        <v>71.900269541778997</v>
      </c>
      <c r="K1405" s="71">
        <v>0</v>
      </c>
      <c r="L1405" s="68">
        <v>77.493261455525598</v>
      </c>
    </row>
    <row r="1406" spans="1:12" x14ac:dyDescent="0.2">
      <c r="A1406" s="72" t="s">
        <v>3078</v>
      </c>
      <c r="B1406" s="66" t="s">
        <v>3079</v>
      </c>
      <c r="C1406" s="67">
        <v>54</v>
      </c>
      <c r="D1406" s="67" t="s">
        <v>340</v>
      </c>
      <c r="E1406" s="71">
        <v>7.0273468644621001E-2</v>
      </c>
      <c r="F1406" s="68">
        <v>5.7951482479784397</v>
      </c>
      <c r="G1406" s="71">
        <v>0.186232412364709</v>
      </c>
      <c r="H1406" s="68">
        <v>6.6037735849056602</v>
      </c>
      <c r="I1406" s="71">
        <v>2.4587993569153602E-2</v>
      </c>
      <c r="J1406" s="68">
        <v>54.784366576819401</v>
      </c>
      <c r="K1406" s="71">
        <v>0</v>
      </c>
      <c r="L1406" s="68">
        <v>77.493261455525598</v>
      </c>
    </row>
    <row r="1407" spans="1:12" x14ac:dyDescent="0.2">
      <c r="A1407" s="72" t="s">
        <v>3080</v>
      </c>
      <c r="B1407" s="66" t="s">
        <v>3081</v>
      </c>
      <c r="C1407" s="67">
        <v>56</v>
      </c>
      <c r="D1407" s="67" t="s">
        <v>340</v>
      </c>
      <c r="E1407" s="71">
        <v>0.185961088095973</v>
      </c>
      <c r="F1407" s="68">
        <v>90.700808625336904</v>
      </c>
      <c r="G1407" s="71">
        <v>0.25</v>
      </c>
      <c r="H1407" s="68">
        <v>51.415094339622598</v>
      </c>
      <c r="I1407" s="71">
        <v>0.119124875026175</v>
      </c>
      <c r="J1407" s="68">
        <v>84.164420485175199</v>
      </c>
      <c r="K1407" s="71">
        <v>0.18875838926174399</v>
      </c>
      <c r="L1407" s="68">
        <v>96.2264150943396</v>
      </c>
    </row>
    <row r="1408" spans="1:12" x14ac:dyDescent="0.2">
      <c r="A1408" s="72" t="s">
        <v>3082</v>
      </c>
      <c r="B1408" s="66" t="s">
        <v>3083</v>
      </c>
      <c r="C1408" s="67">
        <v>54</v>
      </c>
      <c r="D1408" s="67" t="s">
        <v>340</v>
      </c>
      <c r="E1408" s="71">
        <v>0.13756739927322501</v>
      </c>
      <c r="F1408" s="68">
        <v>82.075471698113205</v>
      </c>
      <c r="G1408" s="71">
        <v>0.22900314310442199</v>
      </c>
      <c r="H1408" s="68">
        <v>10.444743935309999</v>
      </c>
      <c r="I1408" s="71">
        <v>0.16272590035283699</v>
      </c>
      <c r="J1408" s="68">
        <v>89.016172506738499</v>
      </c>
      <c r="K1408" s="71">
        <v>2.0973154362416001E-2</v>
      </c>
      <c r="L1408" s="68">
        <v>84.029649595687303</v>
      </c>
    </row>
    <row r="1409" spans="1:12" x14ac:dyDescent="0.2">
      <c r="A1409" s="72" t="s">
        <v>3084</v>
      </c>
      <c r="B1409" s="66" t="s">
        <v>3085</v>
      </c>
      <c r="C1409" s="67">
        <v>56</v>
      </c>
      <c r="D1409" s="67" t="s">
        <v>340</v>
      </c>
      <c r="E1409" s="71">
        <v>0.18613692603173401</v>
      </c>
      <c r="F1409" s="68">
        <v>90.768194070080895</v>
      </c>
      <c r="G1409" s="71">
        <v>0.25084073177293498</v>
      </c>
      <c r="H1409" s="68">
        <v>53.908355795148204</v>
      </c>
      <c r="I1409" s="71">
        <v>0.18173112014777201</v>
      </c>
      <c r="J1409" s="68">
        <v>90.633423180592999</v>
      </c>
      <c r="K1409" s="71">
        <v>0.12583892617449599</v>
      </c>
      <c r="L1409" s="68">
        <v>95.215633423180606</v>
      </c>
    </row>
    <row r="1410" spans="1:12" x14ac:dyDescent="0.2">
      <c r="A1410" s="72" t="s">
        <v>3086</v>
      </c>
      <c r="B1410" s="66" t="s">
        <v>3087</v>
      </c>
      <c r="C1410" s="67">
        <v>56</v>
      </c>
      <c r="D1410" s="67" t="s">
        <v>340</v>
      </c>
      <c r="E1410" s="71">
        <v>0.173688170534885</v>
      </c>
      <c r="F1410" s="68">
        <v>89.690026954177895</v>
      </c>
      <c r="G1410" s="71">
        <v>0.25</v>
      </c>
      <c r="H1410" s="68">
        <v>51.415094339622598</v>
      </c>
      <c r="I1410" s="71">
        <v>0.16619873979257399</v>
      </c>
      <c r="J1410" s="68">
        <v>89.487870619946094</v>
      </c>
      <c r="K1410" s="71">
        <v>0.10486577181208</v>
      </c>
      <c r="L1410" s="68">
        <v>94.137466307277606</v>
      </c>
    </row>
    <row r="1411" spans="1:12" x14ac:dyDescent="0.2">
      <c r="A1411" s="72" t="s">
        <v>3088</v>
      </c>
      <c r="B1411" s="66" t="s">
        <v>3089</v>
      </c>
      <c r="C1411" s="67">
        <v>54</v>
      </c>
      <c r="D1411" s="67" t="s">
        <v>340</v>
      </c>
      <c r="E1411" s="71">
        <v>0.11764016250097099</v>
      </c>
      <c r="F1411" s="68">
        <v>73.247978436657704</v>
      </c>
      <c r="G1411" s="71">
        <v>0.25</v>
      </c>
      <c r="H1411" s="68">
        <v>51.415094339622598</v>
      </c>
      <c r="I1411" s="71">
        <v>6.0974178778082103E-2</v>
      </c>
      <c r="J1411" s="68">
        <v>72.439353099730496</v>
      </c>
      <c r="K1411" s="71">
        <v>4.1946308724832002E-2</v>
      </c>
      <c r="L1411" s="68">
        <v>87.803234501347703</v>
      </c>
    </row>
    <row r="1412" spans="1:12" x14ac:dyDescent="0.2">
      <c r="A1412" s="72" t="s">
        <v>3090</v>
      </c>
      <c r="B1412" s="66" t="s">
        <v>3091</v>
      </c>
      <c r="C1412" s="67">
        <v>54</v>
      </c>
      <c r="D1412" s="67" t="s">
        <v>340</v>
      </c>
      <c r="E1412" s="71">
        <v>8.4715400884501704E-2</v>
      </c>
      <c r="F1412" s="68">
        <v>14.622641509434001</v>
      </c>
      <c r="G1412" s="71">
        <v>0.24076309977548499</v>
      </c>
      <c r="H1412" s="68">
        <v>12.601078167115899</v>
      </c>
      <c r="I1412" s="71">
        <v>1.3383102878020499E-2</v>
      </c>
      <c r="J1412" s="68">
        <v>40.094339622641499</v>
      </c>
      <c r="K1412" s="71">
        <v>0</v>
      </c>
      <c r="L1412" s="68">
        <v>77.493261455525598</v>
      </c>
    </row>
    <row r="1413" spans="1:12" x14ac:dyDescent="0.2">
      <c r="A1413" s="72" t="s">
        <v>3092</v>
      </c>
      <c r="B1413" s="66" t="s">
        <v>3093</v>
      </c>
      <c r="C1413" s="67">
        <v>54</v>
      </c>
      <c r="D1413" s="67" t="s">
        <v>340</v>
      </c>
      <c r="E1413" s="71">
        <v>8.6583324584255494E-2</v>
      </c>
      <c r="F1413" s="68">
        <v>24.1913746630728</v>
      </c>
      <c r="G1413" s="71">
        <v>0.24817735672901101</v>
      </c>
      <c r="H1413" s="68">
        <v>15.633423180593001</v>
      </c>
      <c r="I1413" s="71">
        <v>1.1572617023755E-2</v>
      </c>
      <c r="J1413" s="68">
        <v>35.916442048517503</v>
      </c>
      <c r="K1413" s="71">
        <v>0</v>
      </c>
      <c r="L1413" s="68">
        <v>77.493261455525598</v>
      </c>
    </row>
    <row r="1414" spans="1:12" x14ac:dyDescent="0.2">
      <c r="A1414" s="72" t="s">
        <v>3094</v>
      </c>
      <c r="B1414" s="66" t="s">
        <v>3095</v>
      </c>
      <c r="C1414" s="67">
        <v>54</v>
      </c>
      <c r="D1414" s="67" t="s">
        <v>340</v>
      </c>
      <c r="E1414" s="71">
        <v>0.13604773660754199</v>
      </c>
      <c r="F1414" s="68">
        <v>81.603773584905696</v>
      </c>
      <c r="G1414" s="71">
        <v>0.24999999904803899</v>
      </c>
      <c r="H1414" s="68">
        <v>22.3045822102426</v>
      </c>
      <c r="I1414" s="71">
        <v>7.4250593324922107E-2</v>
      </c>
      <c r="J1414" s="68">
        <v>76.415094339622598</v>
      </c>
      <c r="K1414" s="71">
        <v>8.3892617449664003E-2</v>
      </c>
      <c r="L1414" s="68">
        <v>93.126684636118597</v>
      </c>
    </row>
    <row r="1415" spans="1:12" x14ac:dyDescent="0.2">
      <c r="A1415" s="72" t="s">
        <v>3096</v>
      </c>
      <c r="B1415" s="66" t="s">
        <v>3097</v>
      </c>
      <c r="C1415" s="67">
        <v>54</v>
      </c>
      <c r="D1415" s="67" t="s">
        <v>340</v>
      </c>
      <c r="E1415" s="71">
        <v>8.3744566728416001E-2</v>
      </c>
      <c r="F1415" s="68">
        <v>9.6361185983827493</v>
      </c>
      <c r="G1415" s="71">
        <v>0.213127938885667</v>
      </c>
      <c r="H1415" s="68">
        <v>8.9622641509433993</v>
      </c>
      <c r="I1415" s="71">
        <v>1.7132606937165101E-2</v>
      </c>
      <c r="J1415" s="68">
        <v>46.024258760107799</v>
      </c>
      <c r="K1415" s="71">
        <v>2.0973154362416001E-2</v>
      </c>
      <c r="L1415" s="68">
        <v>84.029649595687303</v>
      </c>
    </row>
    <row r="1416" spans="1:12" x14ac:dyDescent="0.2">
      <c r="A1416" s="72" t="s">
        <v>3098</v>
      </c>
      <c r="B1416" s="66" t="s">
        <v>3099</v>
      </c>
      <c r="C1416" s="67">
        <v>54</v>
      </c>
      <c r="D1416" s="67" t="s">
        <v>340</v>
      </c>
      <c r="E1416" s="71">
        <v>0.12094362938982001</v>
      </c>
      <c r="F1416" s="68">
        <v>74.932614555256094</v>
      </c>
      <c r="G1416" s="71">
        <v>0.23474687248714801</v>
      </c>
      <c r="H1416" s="68">
        <v>11.118598382749299</v>
      </c>
      <c r="I1416" s="71">
        <v>0.107110861319895</v>
      </c>
      <c r="J1416" s="68">
        <v>82.547169811320799</v>
      </c>
      <c r="K1416" s="71">
        <v>2.0973154362416001E-2</v>
      </c>
      <c r="L1416" s="68">
        <v>84.029649595687303</v>
      </c>
    </row>
    <row r="1417" spans="1:12" x14ac:dyDescent="0.2">
      <c r="A1417" s="72" t="s">
        <v>3100</v>
      </c>
      <c r="B1417" s="66" t="s">
        <v>3101</v>
      </c>
      <c r="C1417" s="67">
        <v>54</v>
      </c>
      <c r="D1417" s="67" t="s">
        <v>340</v>
      </c>
      <c r="E1417" s="71">
        <v>0.12845303463122501</v>
      </c>
      <c r="F1417" s="68">
        <v>79.110512129380098</v>
      </c>
      <c r="G1417" s="71">
        <v>0.25420365859107402</v>
      </c>
      <c r="H1417" s="68">
        <v>62.129380053908399</v>
      </c>
      <c r="I1417" s="71">
        <v>0.110182290940184</v>
      </c>
      <c r="J1417" s="68">
        <v>82.951482479784403</v>
      </c>
      <c r="K1417" s="71">
        <v>2.0973154362416001E-2</v>
      </c>
      <c r="L1417" s="68">
        <v>84.029649595687303</v>
      </c>
    </row>
    <row r="1418" spans="1:12" x14ac:dyDescent="0.2">
      <c r="A1418" s="72" t="s">
        <v>3102</v>
      </c>
      <c r="B1418" s="66" t="s">
        <v>3103</v>
      </c>
      <c r="C1418" s="67">
        <v>54</v>
      </c>
      <c r="D1418" s="67" t="s">
        <v>340</v>
      </c>
      <c r="E1418" s="71">
        <v>9.7077982826338199E-2</v>
      </c>
      <c r="F1418" s="68">
        <v>52.762803234501298</v>
      </c>
      <c r="G1418" s="71">
        <v>0.24699263808801</v>
      </c>
      <c r="H1418" s="68">
        <v>14.420485175202201</v>
      </c>
      <c r="I1418" s="71">
        <v>4.4241310391004998E-2</v>
      </c>
      <c r="J1418" s="68">
        <v>65.970350404312697</v>
      </c>
      <c r="K1418" s="71">
        <v>0</v>
      </c>
      <c r="L1418" s="68">
        <v>77.493261455525598</v>
      </c>
    </row>
    <row r="1419" spans="1:12" x14ac:dyDescent="0.2">
      <c r="A1419" s="72" t="s">
        <v>3104</v>
      </c>
      <c r="B1419" s="66" t="s">
        <v>3105</v>
      </c>
      <c r="C1419" s="67">
        <v>54</v>
      </c>
      <c r="D1419" s="67" t="s">
        <v>340</v>
      </c>
      <c r="E1419" s="71">
        <v>0.10578534161974899</v>
      </c>
      <c r="F1419" s="68">
        <v>63.342318059299203</v>
      </c>
      <c r="G1419" s="71">
        <v>0.26345170806552198</v>
      </c>
      <c r="H1419" s="68">
        <v>75.5390835579515</v>
      </c>
      <c r="I1419" s="71">
        <v>1.1958008068891499E-2</v>
      </c>
      <c r="J1419" s="68">
        <v>36.792452830188701</v>
      </c>
      <c r="K1419" s="71">
        <v>4.1946308724832002E-2</v>
      </c>
      <c r="L1419" s="68">
        <v>87.803234501347703</v>
      </c>
    </row>
    <row r="1420" spans="1:12" x14ac:dyDescent="0.2">
      <c r="A1420" s="72" t="s">
        <v>3106</v>
      </c>
      <c r="B1420" s="66" t="s">
        <v>3107</v>
      </c>
      <c r="C1420" s="67">
        <v>56</v>
      </c>
      <c r="D1420" s="67" t="s">
        <v>340</v>
      </c>
      <c r="E1420" s="71">
        <v>0.19377874535805401</v>
      </c>
      <c r="F1420" s="68">
        <v>91.644204851751994</v>
      </c>
      <c r="G1420" s="71">
        <v>0.25</v>
      </c>
      <c r="H1420" s="68">
        <v>51.415094339622598</v>
      </c>
      <c r="I1420" s="71">
        <v>0.142577846812418</v>
      </c>
      <c r="J1420" s="68">
        <v>87.061994609164401</v>
      </c>
      <c r="K1420" s="71">
        <v>0.18875838926174399</v>
      </c>
      <c r="L1420" s="68">
        <v>96.2264150943396</v>
      </c>
    </row>
    <row r="1421" spans="1:12" x14ac:dyDescent="0.2">
      <c r="A1421" s="72" t="s">
        <v>3108</v>
      </c>
      <c r="B1421" s="66" t="s">
        <v>3109</v>
      </c>
      <c r="C1421" s="67">
        <v>56</v>
      </c>
      <c r="D1421" s="67" t="s">
        <v>340</v>
      </c>
      <c r="E1421" s="71">
        <v>0.53516133630822504</v>
      </c>
      <c r="F1421" s="68">
        <v>98.787061994609203</v>
      </c>
      <c r="G1421" s="71">
        <v>0.44642647463167001</v>
      </c>
      <c r="H1421" s="68">
        <v>95.619946091644195</v>
      </c>
      <c r="I1421" s="71">
        <v>0.15905753429300401</v>
      </c>
      <c r="J1421" s="68">
        <v>88.544474393531004</v>
      </c>
      <c r="K1421" s="71">
        <v>1</v>
      </c>
      <c r="L1421" s="68">
        <v>100</v>
      </c>
    </row>
    <row r="1422" spans="1:12" x14ac:dyDescent="0.2">
      <c r="A1422" s="72" t="s">
        <v>1108</v>
      </c>
      <c r="B1422" s="66" t="s">
        <v>3110</v>
      </c>
      <c r="C1422" s="67">
        <v>56</v>
      </c>
      <c r="D1422" s="67" t="s">
        <v>340</v>
      </c>
      <c r="E1422" s="71">
        <v>0.40905198942769999</v>
      </c>
      <c r="F1422" s="68">
        <v>98.113207547169793</v>
      </c>
      <c r="G1422" s="71">
        <v>0.26140123795168402</v>
      </c>
      <c r="H1422" s="68">
        <v>73.921832884097</v>
      </c>
      <c r="I1422" s="71">
        <v>0.12682855583477701</v>
      </c>
      <c r="J1422" s="68">
        <v>85.444743935310001</v>
      </c>
      <c r="K1422" s="71">
        <v>0.83892617449663898</v>
      </c>
      <c r="L1422" s="68">
        <v>98.652291105121293</v>
      </c>
    </row>
    <row r="1423" spans="1:12" x14ac:dyDescent="0.2">
      <c r="A1423" s="72" t="s">
        <v>3111</v>
      </c>
      <c r="B1423" s="66" t="s">
        <v>3112</v>
      </c>
      <c r="C1423" s="67">
        <v>56</v>
      </c>
      <c r="D1423" s="67" t="s">
        <v>340</v>
      </c>
      <c r="E1423" s="71">
        <v>0.36467769913558801</v>
      </c>
      <c r="F1423" s="68">
        <v>97.776280323450095</v>
      </c>
      <c r="G1423" s="71">
        <v>0.36739725902367099</v>
      </c>
      <c r="H1423" s="68">
        <v>93.126684636118597</v>
      </c>
      <c r="I1423" s="71">
        <v>0.34911905985960501</v>
      </c>
      <c r="J1423" s="68">
        <v>97.978436657681897</v>
      </c>
      <c r="K1423" s="71">
        <v>0.37751677852348797</v>
      </c>
      <c r="L1423" s="68">
        <v>97.708894878706204</v>
      </c>
    </row>
    <row r="1424" spans="1:12" x14ac:dyDescent="0.2">
      <c r="A1424" s="72" t="s">
        <v>3113</v>
      </c>
      <c r="B1424" s="66" t="s">
        <v>3114</v>
      </c>
      <c r="C1424" s="67">
        <v>56</v>
      </c>
      <c r="D1424" s="67" t="s">
        <v>340</v>
      </c>
      <c r="E1424" s="71">
        <v>0.15669078842547901</v>
      </c>
      <c r="F1424" s="68">
        <v>87.196765498652297</v>
      </c>
      <c r="G1424" s="71">
        <v>0.25057311845212199</v>
      </c>
      <c r="H1424" s="68">
        <v>52.628032345013501</v>
      </c>
      <c r="I1424" s="71">
        <v>0.114633475012236</v>
      </c>
      <c r="J1424" s="68">
        <v>83.557951482479794</v>
      </c>
      <c r="K1424" s="71">
        <v>0.10486577181208</v>
      </c>
      <c r="L1424" s="68">
        <v>94.137466307277606</v>
      </c>
    </row>
    <row r="1425" spans="1:12" x14ac:dyDescent="0.2">
      <c r="A1425" s="72" t="s">
        <v>3115</v>
      </c>
      <c r="B1425" s="66" t="s">
        <v>3116</v>
      </c>
      <c r="C1425" s="67">
        <v>54</v>
      </c>
      <c r="D1425" s="67" t="s">
        <v>340</v>
      </c>
      <c r="E1425" s="71">
        <v>0.15797866865013499</v>
      </c>
      <c r="F1425" s="68">
        <v>87.668463611859806</v>
      </c>
      <c r="G1425" s="71">
        <v>0.25229247380848702</v>
      </c>
      <c r="H1425" s="68">
        <v>57.412398921832903</v>
      </c>
      <c r="I1425" s="71">
        <v>9.5804605967423698E-2</v>
      </c>
      <c r="J1425" s="68">
        <v>80.256064690026903</v>
      </c>
      <c r="K1425" s="71">
        <v>0.12583892617449599</v>
      </c>
      <c r="L1425" s="68">
        <v>95.215633423180606</v>
      </c>
    </row>
    <row r="1426" spans="1:12" x14ac:dyDescent="0.2">
      <c r="A1426" s="72" t="s">
        <v>3117</v>
      </c>
      <c r="B1426" s="66" t="s">
        <v>3118</v>
      </c>
      <c r="C1426" s="67">
        <v>54</v>
      </c>
      <c r="D1426" s="67" t="s">
        <v>340</v>
      </c>
      <c r="E1426" s="71">
        <v>0.35745769410016798</v>
      </c>
      <c r="F1426" s="68">
        <v>97.641509433962298</v>
      </c>
      <c r="G1426" s="71">
        <v>0.28857486238193197</v>
      </c>
      <c r="H1426" s="68">
        <v>86.388140161725104</v>
      </c>
      <c r="I1426" s="71">
        <v>9.1684125958843996E-2</v>
      </c>
      <c r="J1426" s="68">
        <v>79.716981132075503</v>
      </c>
      <c r="K1426" s="71">
        <v>0.69211409395972801</v>
      </c>
      <c r="L1426" s="68">
        <v>98.517520215633397</v>
      </c>
    </row>
    <row r="1427" spans="1:12" x14ac:dyDescent="0.2">
      <c r="A1427" s="72" t="s">
        <v>3119</v>
      </c>
      <c r="B1427" s="66" t="s">
        <v>3120</v>
      </c>
      <c r="C1427" s="67">
        <v>56</v>
      </c>
      <c r="D1427" s="67" t="s">
        <v>340</v>
      </c>
      <c r="E1427" s="71">
        <v>0.181282191292368</v>
      </c>
      <c r="F1427" s="68">
        <v>90.296495956873301</v>
      </c>
      <c r="G1427" s="71">
        <v>0.26857684137836202</v>
      </c>
      <c r="H1427" s="68">
        <v>78.706199460916395</v>
      </c>
      <c r="I1427" s="71">
        <v>8.65113432369988E-2</v>
      </c>
      <c r="J1427" s="68">
        <v>78.7735849056604</v>
      </c>
      <c r="K1427" s="71">
        <v>0.18875838926174399</v>
      </c>
      <c r="L1427" s="68">
        <v>96.2264150943396</v>
      </c>
    </row>
    <row r="1428" spans="1:12" x14ac:dyDescent="0.2">
      <c r="A1428" s="72" t="s">
        <v>3121</v>
      </c>
      <c r="B1428" s="66" t="s">
        <v>3122</v>
      </c>
      <c r="C1428" s="67">
        <v>54</v>
      </c>
      <c r="D1428" s="67" t="s">
        <v>340</v>
      </c>
      <c r="E1428" s="71">
        <v>0.188698378586864</v>
      </c>
      <c r="F1428" s="68">
        <v>91.037735849056602</v>
      </c>
      <c r="G1428" s="71">
        <v>0.26031613213818999</v>
      </c>
      <c r="H1428" s="68">
        <v>72.641509433962298</v>
      </c>
      <c r="I1428" s="71">
        <v>5.4101151273410697E-2</v>
      </c>
      <c r="J1428" s="68">
        <v>70.1482479784367</v>
      </c>
      <c r="K1428" s="71">
        <v>0.25167785234899198</v>
      </c>
      <c r="L1428" s="68">
        <v>97.035040431266907</v>
      </c>
    </row>
    <row r="1429" spans="1:12" x14ac:dyDescent="0.2">
      <c r="A1429" s="72" t="s">
        <v>3123</v>
      </c>
      <c r="B1429" s="66" t="s">
        <v>3124</v>
      </c>
      <c r="C1429" s="67">
        <v>54</v>
      </c>
      <c r="D1429" s="67" t="s">
        <v>340</v>
      </c>
      <c r="E1429" s="71">
        <v>0.18788652882171999</v>
      </c>
      <c r="F1429" s="68">
        <v>90.970350404312697</v>
      </c>
      <c r="G1429" s="71">
        <v>0.30643559227608902</v>
      </c>
      <c r="H1429" s="68">
        <v>88.948787061994594</v>
      </c>
      <c r="I1429" s="71">
        <v>0.15235822237699301</v>
      </c>
      <c r="J1429" s="68">
        <v>87.803234501347703</v>
      </c>
      <c r="K1429" s="71">
        <v>0.10486577181208</v>
      </c>
      <c r="L1429" s="68">
        <v>94.137466307277606</v>
      </c>
    </row>
    <row r="1430" spans="1:12" x14ac:dyDescent="0.2">
      <c r="A1430" s="72" t="s">
        <v>3125</v>
      </c>
      <c r="B1430" s="66" t="s">
        <v>3126</v>
      </c>
      <c r="C1430" s="67">
        <v>54</v>
      </c>
      <c r="D1430" s="67" t="s">
        <v>340</v>
      </c>
      <c r="E1430" s="71">
        <v>0.134239416905961</v>
      </c>
      <c r="F1430" s="68">
        <v>81.064690026954196</v>
      </c>
      <c r="G1430" s="71">
        <v>0.25504439060265599</v>
      </c>
      <c r="H1430" s="68">
        <v>64.353099730458197</v>
      </c>
      <c r="I1430" s="71">
        <v>0.14767386011522701</v>
      </c>
      <c r="J1430" s="68">
        <v>87.466307277628005</v>
      </c>
      <c r="K1430" s="71">
        <v>0</v>
      </c>
      <c r="L1430" s="68">
        <v>77.493261455525598</v>
      </c>
    </row>
    <row r="1431" spans="1:12" x14ac:dyDescent="0.2">
      <c r="A1431" s="72" t="s">
        <v>3127</v>
      </c>
      <c r="B1431" s="66" t="s">
        <v>3128</v>
      </c>
      <c r="C1431" s="67">
        <v>54</v>
      </c>
      <c r="D1431" s="67" t="s">
        <v>340</v>
      </c>
      <c r="E1431" s="71">
        <v>0.104005241177225</v>
      </c>
      <c r="F1431" s="68">
        <v>61.522911051212901</v>
      </c>
      <c r="G1431" s="71">
        <v>0.24957743447064401</v>
      </c>
      <c r="H1431" s="68">
        <v>17.789757412398899</v>
      </c>
      <c r="I1431" s="71">
        <v>6.2438289061030897E-2</v>
      </c>
      <c r="J1431" s="68">
        <v>72.641509433962298</v>
      </c>
      <c r="K1431" s="71">
        <v>0</v>
      </c>
      <c r="L1431" s="68">
        <v>77.493261455525598</v>
      </c>
    </row>
    <row r="1432" spans="1:12" x14ac:dyDescent="0.2">
      <c r="A1432" s="72" t="s">
        <v>3129</v>
      </c>
      <c r="B1432" s="66" t="s">
        <v>3130</v>
      </c>
      <c r="C1432" s="67">
        <v>54</v>
      </c>
      <c r="D1432" s="67" t="s">
        <v>340</v>
      </c>
      <c r="E1432" s="71">
        <v>0.110146917329931</v>
      </c>
      <c r="F1432" s="68">
        <v>67.452830188679201</v>
      </c>
      <c r="G1432" s="71">
        <v>0.24954961512743301</v>
      </c>
      <c r="H1432" s="68">
        <v>17.654986522911098</v>
      </c>
      <c r="I1432" s="71">
        <v>8.0891136862358604E-2</v>
      </c>
      <c r="J1432" s="68">
        <v>77.560646900269504</v>
      </c>
      <c r="K1432" s="71">
        <v>0</v>
      </c>
      <c r="L1432" s="68">
        <v>77.493261455525598</v>
      </c>
    </row>
    <row r="1433" spans="1:12" x14ac:dyDescent="0.2">
      <c r="A1433" s="72" t="s">
        <v>3131</v>
      </c>
      <c r="B1433" s="66" t="s">
        <v>3132</v>
      </c>
      <c r="C1433" s="67">
        <v>54</v>
      </c>
      <c r="D1433" s="67" t="s">
        <v>340</v>
      </c>
      <c r="E1433" s="71">
        <v>0.109722773142079</v>
      </c>
      <c r="F1433" s="68">
        <v>67.318059299191404</v>
      </c>
      <c r="G1433" s="71">
        <v>0.25840729985410199</v>
      </c>
      <c r="H1433" s="68">
        <v>69.878706199460893</v>
      </c>
      <c r="I1433" s="71">
        <v>7.0761019572136E-2</v>
      </c>
      <c r="J1433" s="68">
        <v>74.865229110512104</v>
      </c>
      <c r="K1433" s="71">
        <v>0</v>
      </c>
      <c r="L1433" s="68">
        <v>77.493261455525598</v>
      </c>
    </row>
    <row r="1434" spans="1:12" x14ac:dyDescent="0.2">
      <c r="A1434" s="72" t="s">
        <v>3133</v>
      </c>
      <c r="B1434" s="66" t="s">
        <v>3134</v>
      </c>
      <c r="C1434" s="67">
        <v>54</v>
      </c>
      <c r="D1434" s="67" t="s">
        <v>340</v>
      </c>
      <c r="E1434" s="71">
        <v>0.13976160346147401</v>
      </c>
      <c r="F1434" s="68">
        <v>82.681940700808596</v>
      </c>
      <c r="G1434" s="71">
        <v>0.14595005296972399</v>
      </c>
      <c r="H1434" s="68">
        <v>4.3800539083557997</v>
      </c>
      <c r="I1434" s="71">
        <v>2.1656905065705102E-2</v>
      </c>
      <c r="J1434" s="68">
        <v>52.1563342318059</v>
      </c>
      <c r="K1434" s="71">
        <v>0.25167785234899198</v>
      </c>
      <c r="L1434" s="68">
        <v>97.035040431266907</v>
      </c>
    </row>
    <row r="1435" spans="1:12" x14ac:dyDescent="0.2">
      <c r="A1435" s="72" t="s">
        <v>3135</v>
      </c>
      <c r="B1435" s="66" t="s">
        <v>3136</v>
      </c>
      <c r="C1435" s="67">
        <v>54</v>
      </c>
      <c r="D1435" s="67" t="s">
        <v>340</v>
      </c>
      <c r="E1435" s="71">
        <v>0.14155944148937</v>
      </c>
      <c r="F1435" s="68">
        <v>83.221024258760096</v>
      </c>
      <c r="G1435" s="71">
        <v>0.103315553771504</v>
      </c>
      <c r="H1435" s="68">
        <v>2.56064690026954</v>
      </c>
      <c r="I1435" s="71">
        <v>2.7738609622783399E-2</v>
      </c>
      <c r="J1435" s="68">
        <v>56.940700808625301</v>
      </c>
      <c r="K1435" s="71">
        <v>0.293624161073824</v>
      </c>
      <c r="L1435" s="68">
        <v>97.237196765498695</v>
      </c>
    </row>
    <row r="1436" spans="1:12" x14ac:dyDescent="0.2">
      <c r="A1436" s="72" t="s">
        <v>3137</v>
      </c>
      <c r="B1436" s="66" t="s">
        <v>3138</v>
      </c>
      <c r="C1436" s="67">
        <v>54</v>
      </c>
      <c r="D1436" s="67" t="s">
        <v>340</v>
      </c>
      <c r="E1436" s="71">
        <v>0.10217179006004699</v>
      </c>
      <c r="F1436" s="68">
        <v>59.770889487870598</v>
      </c>
      <c r="G1436" s="71">
        <v>0.234215427335943</v>
      </c>
      <c r="H1436" s="68">
        <v>11.051212938005399</v>
      </c>
      <c r="I1436" s="71">
        <v>7.2299942844196594E-2</v>
      </c>
      <c r="J1436" s="68">
        <v>75.404312668463604</v>
      </c>
      <c r="K1436" s="71">
        <v>0</v>
      </c>
      <c r="L1436" s="68">
        <v>77.493261455525598</v>
      </c>
    </row>
    <row r="1437" spans="1:12" x14ac:dyDescent="0.2">
      <c r="A1437" s="72" t="s">
        <v>3139</v>
      </c>
      <c r="B1437" s="66" t="s">
        <v>3140</v>
      </c>
      <c r="C1437" s="67">
        <v>54</v>
      </c>
      <c r="D1437" s="67" t="s">
        <v>340</v>
      </c>
      <c r="E1437" s="71">
        <v>6.7313215606552304E-2</v>
      </c>
      <c r="F1437" s="68">
        <v>5.3234501347708898</v>
      </c>
      <c r="G1437" s="71">
        <v>0.171730488152015</v>
      </c>
      <c r="H1437" s="68">
        <v>5.7277628032344996</v>
      </c>
      <c r="I1437" s="71">
        <v>3.02091586676419E-2</v>
      </c>
      <c r="J1437" s="68">
        <v>59.097035040431301</v>
      </c>
      <c r="K1437" s="71">
        <v>0</v>
      </c>
      <c r="L1437" s="68">
        <v>77.493261455525598</v>
      </c>
    </row>
    <row r="1438" spans="1:12" x14ac:dyDescent="0.2">
      <c r="A1438" s="72" t="s">
        <v>3141</v>
      </c>
      <c r="B1438" s="66" t="s">
        <v>3142</v>
      </c>
      <c r="C1438" s="67">
        <v>54</v>
      </c>
      <c r="D1438" s="67" t="s">
        <v>340</v>
      </c>
      <c r="E1438" s="71">
        <v>0.46641277041847601</v>
      </c>
      <c r="F1438" s="68">
        <v>98.3827493261456</v>
      </c>
      <c r="G1438" s="71">
        <v>0.61329872617726999</v>
      </c>
      <c r="H1438" s="68">
        <v>98.450134770889505</v>
      </c>
      <c r="I1438" s="71">
        <v>0.177718108568093</v>
      </c>
      <c r="J1438" s="68">
        <v>90.296495956873301</v>
      </c>
      <c r="K1438" s="71">
        <v>0.60822147651006397</v>
      </c>
      <c r="L1438" s="68">
        <v>98.247978436657704</v>
      </c>
    </row>
    <row r="1439" spans="1:12" x14ac:dyDescent="0.2">
      <c r="A1439" s="72" t="s">
        <v>3143</v>
      </c>
      <c r="B1439" s="66" t="s">
        <v>3144</v>
      </c>
      <c r="C1439" s="67">
        <v>54</v>
      </c>
      <c r="D1439" s="67" t="s">
        <v>340</v>
      </c>
      <c r="E1439" s="71">
        <v>0.210705474217807</v>
      </c>
      <c r="F1439" s="68">
        <v>93.665768194070097</v>
      </c>
      <c r="G1439" s="71">
        <v>0.25852099316083599</v>
      </c>
      <c r="H1439" s="68">
        <v>70.215633423180606</v>
      </c>
      <c r="I1439" s="71">
        <v>0.28970281204292098</v>
      </c>
      <c r="J1439" s="68">
        <v>95.350404312668502</v>
      </c>
      <c r="K1439" s="71">
        <v>8.3892617449664003E-2</v>
      </c>
      <c r="L1439" s="68">
        <v>93.126684636118597</v>
      </c>
    </row>
    <row r="1440" spans="1:12" x14ac:dyDescent="0.2">
      <c r="A1440" s="72" t="s">
        <v>3145</v>
      </c>
      <c r="B1440" s="66" t="s">
        <v>3146</v>
      </c>
      <c r="C1440" s="67">
        <v>54</v>
      </c>
      <c r="D1440" s="67" t="s">
        <v>340</v>
      </c>
      <c r="E1440" s="71">
        <v>0.16543242010423501</v>
      </c>
      <c r="F1440" s="68">
        <v>88.679245283018901</v>
      </c>
      <c r="G1440" s="71">
        <v>0.310773669789916</v>
      </c>
      <c r="H1440" s="68">
        <v>89.353099730458197</v>
      </c>
      <c r="I1440" s="71">
        <v>5.9684664348292102E-2</v>
      </c>
      <c r="J1440" s="68">
        <v>72.035040431266907</v>
      </c>
      <c r="K1440" s="71">
        <v>0.12583892617449599</v>
      </c>
      <c r="L1440" s="68">
        <v>95.215633423180606</v>
      </c>
    </row>
    <row r="1441" spans="1:12" x14ac:dyDescent="0.2">
      <c r="A1441" s="72" t="s">
        <v>3147</v>
      </c>
      <c r="B1441" s="66" t="s">
        <v>3148</v>
      </c>
      <c r="C1441" s="67">
        <v>54</v>
      </c>
      <c r="D1441" s="67" t="s">
        <v>340</v>
      </c>
      <c r="E1441" s="71">
        <v>0.103916886941767</v>
      </c>
      <c r="F1441" s="68">
        <v>61.455525606469003</v>
      </c>
      <c r="G1441" s="71">
        <v>0.25286559226060801</v>
      </c>
      <c r="H1441" s="68">
        <v>59.029649595687303</v>
      </c>
      <c r="I1441" s="71">
        <v>5.8885068564692798E-2</v>
      </c>
      <c r="J1441" s="68">
        <v>71.7654986522911</v>
      </c>
      <c r="K1441" s="71">
        <v>0</v>
      </c>
      <c r="L1441" s="68">
        <v>77.493261455525598</v>
      </c>
    </row>
    <row r="1442" spans="1:12" x14ac:dyDescent="0.2">
      <c r="A1442" s="72" t="s">
        <v>3149</v>
      </c>
      <c r="B1442" s="66" t="s">
        <v>3150</v>
      </c>
      <c r="C1442" s="67">
        <v>54</v>
      </c>
      <c r="D1442" s="67" t="s">
        <v>340</v>
      </c>
      <c r="E1442" s="71">
        <v>0.15761695861306901</v>
      </c>
      <c r="F1442" s="68">
        <v>87.466307277628005</v>
      </c>
      <c r="G1442" s="71">
        <v>0.25393604554386201</v>
      </c>
      <c r="H1442" s="68">
        <v>61.522911051212901</v>
      </c>
      <c r="I1442" s="71">
        <v>0.197941675932927</v>
      </c>
      <c r="J1442" s="68">
        <v>91.846361185983795</v>
      </c>
      <c r="K1442" s="71">
        <v>2.0973154362416001E-2</v>
      </c>
      <c r="L1442" s="68">
        <v>84.029649595687303</v>
      </c>
    </row>
    <row r="1443" spans="1:12" x14ac:dyDescent="0.2">
      <c r="A1443" s="72" t="s">
        <v>3151</v>
      </c>
      <c r="B1443" s="66" t="s">
        <v>3152</v>
      </c>
      <c r="C1443" s="67">
        <v>54</v>
      </c>
      <c r="D1443" s="67" t="s">
        <v>340</v>
      </c>
      <c r="E1443" s="71">
        <v>0.36522851391627498</v>
      </c>
      <c r="F1443" s="68">
        <v>97.8436657681941</v>
      </c>
      <c r="G1443" s="71">
        <v>0.62840982386163702</v>
      </c>
      <c r="H1443" s="68">
        <v>98.517520215633397</v>
      </c>
      <c r="I1443" s="71">
        <v>0.29949048298786102</v>
      </c>
      <c r="J1443" s="68">
        <v>95.889487870619902</v>
      </c>
      <c r="K1443" s="71">
        <v>0.16778523489932801</v>
      </c>
      <c r="L1443" s="68">
        <v>95.889487870619902</v>
      </c>
    </row>
    <row r="1444" spans="1:12" x14ac:dyDescent="0.2">
      <c r="A1444" s="72" t="s">
        <v>1434</v>
      </c>
      <c r="B1444" s="66" t="s">
        <v>3153</v>
      </c>
      <c r="C1444" s="67">
        <v>54</v>
      </c>
      <c r="D1444" s="67" t="s">
        <v>340</v>
      </c>
      <c r="E1444" s="71">
        <v>0.161148054108258</v>
      </c>
      <c r="F1444" s="68">
        <v>88.072776280323495</v>
      </c>
      <c r="G1444" s="71">
        <v>0.25</v>
      </c>
      <c r="H1444" s="68">
        <v>51.415094339622598</v>
      </c>
      <c r="I1444" s="71">
        <v>0.233444162324774</v>
      </c>
      <c r="J1444" s="68">
        <v>93.935309973045804</v>
      </c>
      <c r="K1444" s="71">
        <v>0</v>
      </c>
      <c r="L1444" s="68">
        <v>77.493261455525598</v>
      </c>
    </row>
    <row r="1445" spans="1:12" x14ac:dyDescent="0.2">
      <c r="A1445" s="72" t="s">
        <v>3154</v>
      </c>
      <c r="B1445" s="66" t="s">
        <v>3155</v>
      </c>
      <c r="C1445" s="67">
        <v>54</v>
      </c>
      <c r="D1445" s="67" t="s">
        <v>340</v>
      </c>
      <c r="E1445" s="71">
        <v>0.41407367655667698</v>
      </c>
      <c r="F1445" s="68">
        <v>98.180592991913798</v>
      </c>
      <c r="G1445" s="71">
        <v>0.79928818688241099</v>
      </c>
      <c r="H1445" s="68">
        <v>99.258760107816698</v>
      </c>
      <c r="I1445" s="71">
        <v>0.31709391661312297</v>
      </c>
      <c r="J1445" s="68">
        <v>96.2264150943396</v>
      </c>
      <c r="K1445" s="71">
        <v>0.12583892617449599</v>
      </c>
      <c r="L1445" s="68">
        <v>95.215633423180606</v>
      </c>
    </row>
    <row r="1446" spans="1:12" x14ac:dyDescent="0.2">
      <c r="A1446" s="72" t="s">
        <v>3156</v>
      </c>
      <c r="B1446" s="66" t="s">
        <v>3157</v>
      </c>
      <c r="C1446" s="67">
        <v>54</v>
      </c>
      <c r="D1446" s="67" t="s">
        <v>340</v>
      </c>
      <c r="E1446" s="71">
        <v>0.145321039563552</v>
      </c>
      <c r="F1446" s="68">
        <v>84.366576819407001</v>
      </c>
      <c r="G1446" s="71">
        <v>0.25905526054251798</v>
      </c>
      <c r="H1446" s="68">
        <v>70.754716981132106</v>
      </c>
      <c r="I1446" s="71">
        <v>5.1068931973642401E-2</v>
      </c>
      <c r="J1446" s="68">
        <v>69.137466307277606</v>
      </c>
      <c r="K1446" s="71">
        <v>0.12583892617449599</v>
      </c>
      <c r="L1446" s="68">
        <v>95.215633423180606</v>
      </c>
    </row>
    <row r="1447" spans="1:12" x14ac:dyDescent="0.2">
      <c r="A1447" s="72" t="s">
        <v>3158</v>
      </c>
      <c r="B1447" s="66" t="s">
        <v>3159</v>
      </c>
      <c r="C1447" s="67">
        <v>54</v>
      </c>
      <c r="D1447" s="67" t="s">
        <v>340</v>
      </c>
      <c r="E1447" s="71">
        <v>9.8281345661742098E-2</v>
      </c>
      <c r="F1447" s="68">
        <v>54.312668463611899</v>
      </c>
      <c r="G1447" s="71">
        <v>0.253178426791144</v>
      </c>
      <c r="H1447" s="68">
        <v>59.703504043126699</v>
      </c>
      <c r="I1447" s="71">
        <v>4.1665610194081999E-2</v>
      </c>
      <c r="J1447" s="68">
        <v>64.959568733153603</v>
      </c>
      <c r="K1447" s="71">
        <v>0</v>
      </c>
      <c r="L1447" s="68">
        <v>77.493261455525598</v>
      </c>
    </row>
    <row r="1448" spans="1:12" x14ac:dyDescent="0.2">
      <c r="A1448" s="72" t="s">
        <v>3160</v>
      </c>
      <c r="B1448" s="66" t="s">
        <v>3161</v>
      </c>
      <c r="C1448" s="67">
        <v>54</v>
      </c>
      <c r="D1448" s="67" t="s">
        <v>340</v>
      </c>
      <c r="E1448" s="71">
        <v>0.13816016691463401</v>
      </c>
      <c r="F1448" s="68">
        <v>82.210242587601101</v>
      </c>
      <c r="G1448" s="71">
        <v>0.27423957167874002</v>
      </c>
      <c r="H1448" s="68">
        <v>82.075471698113205</v>
      </c>
      <c r="I1448" s="71">
        <v>0.140240929065161</v>
      </c>
      <c r="J1448" s="68">
        <v>86.927223719676505</v>
      </c>
      <c r="K1448" s="71">
        <v>0</v>
      </c>
      <c r="L1448" s="68">
        <v>77.493261455525598</v>
      </c>
    </row>
    <row r="1449" spans="1:12" x14ac:dyDescent="0.2">
      <c r="A1449" s="72" t="s">
        <v>3162</v>
      </c>
      <c r="B1449" s="66" t="s">
        <v>3163</v>
      </c>
      <c r="C1449" s="67">
        <v>54</v>
      </c>
      <c r="D1449" s="67" t="s">
        <v>340</v>
      </c>
      <c r="E1449" s="71">
        <v>2.5531301329774801E-2</v>
      </c>
      <c r="F1449" s="68">
        <v>0.80862533692722405</v>
      </c>
      <c r="G1449" s="71">
        <v>7.4540339270993503E-2</v>
      </c>
      <c r="H1449" s="68">
        <v>1.8194070080862501</v>
      </c>
      <c r="I1449" s="71">
        <v>2.0535647183308001E-3</v>
      </c>
      <c r="J1449" s="68">
        <v>5.12129380053908</v>
      </c>
      <c r="K1449" s="71">
        <v>0</v>
      </c>
      <c r="L1449" s="68">
        <v>77.493261455525598</v>
      </c>
    </row>
    <row r="1450" spans="1:12" x14ac:dyDescent="0.2">
      <c r="A1450" s="72" t="s">
        <v>3164</v>
      </c>
      <c r="B1450" s="66" t="s">
        <v>3165</v>
      </c>
      <c r="C1450" s="67">
        <v>54</v>
      </c>
      <c r="D1450" s="67" t="s">
        <v>340</v>
      </c>
      <c r="E1450" s="71">
        <v>9.9792863572861101E-2</v>
      </c>
      <c r="F1450" s="68">
        <v>56.266846361185998</v>
      </c>
      <c r="G1450" s="71">
        <v>0.25</v>
      </c>
      <c r="H1450" s="68">
        <v>51.415094339622598</v>
      </c>
      <c r="I1450" s="71">
        <v>4.93785907185832E-2</v>
      </c>
      <c r="J1450" s="68">
        <v>68.396226415094304</v>
      </c>
      <c r="K1450" s="71">
        <v>0</v>
      </c>
      <c r="L1450" s="68">
        <v>77.493261455525598</v>
      </c>
    </row>
    <row r="1451" spans="1:12" x14ac:dyDescent="0.2">
      <c r="A1451" s="72" t="s">
        <v>3166</v>
      </c>
      <c r="B1451" s="66" t="s">
        <v>3167</v>
      </c>
      <c r="C1451" s="67">
        <v>54</v>
      </c>
      <c r="D1451" s="67" t="s">
        <v>340</v>
      </c>
      <c r="E1451" s="71">
        <v>0.109239512885857</v>
      </c>
      <c r="F1451" s="68">
        <v>67.115902964959602</v>
      </c>
      <c r="G1451" s="71">
        <v>0.25</v>
      </c>
      <c r="H1451" s="68">
        <v>51.415094339622598</v>
      </c>
      <c r="I1451" s="71">
        <v>7.7718538657570099E-2</v>
      </c>
      <c r="J1451" s="68">
        <v>77.088948787061994</v>
      </c>
      <c r="K1451" s="71">
        <v>0</v>
      </c>
      <c r="L1451" s="68">
        <v>77.493261455525598</v>
      </c>
    </row>
    <row r="1452" spans="1:12" x14ac:dyDescent="0.2">
      <c r="A1452" s="72" t="s">
        <v>3168</v>
      </c>
      <c r="B1452" s="66" t="s">
        <v>3169</v>
      </c>
      <c r="C1452" s="67">
        <v>54</v>
      </c>
      <c r="D1452" s="67" t="s">
        <v>340</v>
      </c>
      <c r="E1452" s="71">
        <v>8.5266109878145702E-2</v>
      </c>
      <c r="F1452" s="68">
        <v>17.587601078167101</v>
      </c>
      <c r="G1452" s="71">
        <v>0.25</v>
      </c>
      <c r="H1452" s="68">
        <v>51.415094339622598</v>
      </c>
      <c r="I1452" s="71">
        <v>5.7983296344372003E-3</v>
      </c>
      <c r="J1452" s="68">
        <v>19.811320754716998</v>
      </c>
      <c r="K1452" s="71">
        <v>0</v>
      </c>
      <c r="L1452" s="68">
        <v>77.493261455525598</v>
      </c>
    </row>
    <row r="1453" spans="1:12" x14ac:dyDescent="0.2">
      <c r="A1453" s="72" t="s">
        <v>3170</v>
      </c>
      <c r="B1453" s="66" t="s">
        <v>3171</v>
      </c>
      <c r="C1453" s="67">
        <v>54</v>
      </c>
      <c r="D1453" s="67" t="s">
        <v>340</v>
      </c>
      <c r="E1453" s="71">
        <v>8.4804007220298294E-2</v>
      </c>
      <c r="F1453" s="68">
        <v>15.094339622641501</v>
      </c>
      <c r="G1453" s="71">
        <v>0.25</v>
      </c>
      <c r="H1453" s="68">
        <v>51.415094339622598</v>
      </c>
      <c r="I1453" s="71">
        <v>4.4120216608950404E-3</v>
      </c>
      <c r="J1453" s="68">
        <v>14.487870619946101</v>
      </c>
      <c r="K1453" s="71">
        <v>0</v>
      </c>
      <c r="L1453" s="68">
        <v>77.493261455525598</v>
      </c>
    </row>
    <row r="1454" spans="1:12" x14ac:dyDescent="0.2">
      <c r="A1454" s="72" t="s">
        <v>3172</v>
      </c>
      <c r="B1454" s="66" t="s">
        <v>3173</v>
      </c>
      <c r="C1454" s="67">
        <v>54</v>
      </c>
      <c r="D1454" s="67" t="s">
        <v>340</v>
      </c>
      <c r="E1454" s="71">
        <v>9.1195136558711906E-2</v>
      </c>
      <c r="F1454" s="68">
        <v>40.768194070080902</v>
      </c>
      <c r="G1454" s="71">
        <v>0.25</v>
      </c>
      <c r="H1454" s="68">
        <v>51.415094339622598</v>
      </c>
      <c r="I1454" s="71">
        <v>2.3585409676135798E-2</v>
      </c>
      <c r="J1454" s="68">
        <v>54.380053908355798</v>
      </c>
      <c r="K1454" s="71">
        <v>0</v>
      </c>
      <c r="L1454" s="68">
        <v>77.493261455525598</v>
      </c>
    </row>
    <row r="1455" spans="1:12" x14ac:dyDescent="0.2">
      <c r="A1455" s="72" t="s">
        <v>3174</v>
      </c>
      <c r="B1455" s="66" t="s">
        <v>3175</v>
      </c>
      <c r="C1455" s="67">
        <v>54</v>
      </c>
      <c r="D1455" s="67" t="s">
        <v>340</v>
      </c>
      <c r="E1455" s="71">
        <v>0.11992792411136501</v>
      </c>
      <c r="F1455" s="68">
        <v>74.393530997304595</v>
      </c>
      <c r="G1455" s="71">
        <v>0.25861876498227498</v>
      </c>
      <c r="H1455" s="68">
        <v>70.417789757412393</v>
      </c>
      <c r="I1455" s="71">
        <v>0.101165007351821</v>
      </c>
      <c r="J1455" s="68">
        <v>81.199460916442007</v>
      </c>
      <c r="K1455" s="71">
        <v>0</v>
      </c>
      <c r="L1455" s="68">
        <v>77.493261455525598</v>
      </c>
    </row>
    <row r="1456" spans="1:12" x14ac:dyDescent="0.2">
      <c r="A1456" s="72" t="s">
        <v>3176</v>
      </c>
      <c r="B1456" s="66" t="s">
        <v>3177</v>
      </c>
      <c r="C1456" s="67">
        <v>54</v>
      </c>
      <c r="D1456" s="67" t="s">
        <v>340</v>
      </c>
      <c r="E1456" s="71">
        <v>9.2050935388981694E-2</v>
      </c>
      <c r="F1456" s="68">
        <v>42.250673854447399</v>
      </c>
      <c r="G1456" s="71">
        <v>0.25</v>
      </c>
      <c r="H1456" s="68">
        <v>51.415094339622598</v>
      </c>
      <c r="I1456" s="71">
        <v>2.6152806166945E-2</v>
      </c>
      <c r="J1456" s="68">
        <v>56.064690026954203</v>
      </c>
      <c r="K1456" s="71">
        <v>0</v>
      </c>
      <c r="L1456" s="68">
        <v>77.493261455525598</v>
      </c>
    </row>
    <row r="1457" spans="1:12" x14ac:dyDescent="0.2">
      <c r="A1457" s="72" t="s">
        <v>3178</v>
      </c>
      <c r="B1457" s="66" t="s">
        <v>3179</v>
      </c>
      <c r="C1457" s="67">
        <v>54</v>
      </c>
      <c r="D1457" s="67" t="s">
        <v>340</v>
      </c>
      <c r="E1457" s="71">
        <v>9.7573762201590294E-2</v>
      </c>
      <c r="F1457" s="68">
        <v>53.369272237196803</v>
      </c>
      <c r="G1457" s="71">
        <v>0.25</v>
      </c>
      <c r="H1457" s="68">
        <v>51.415094339622598</v>
      </c>
      <c r="I1457" s="71">
        <v>4.2721286604770897E-2</v>
      </c>
      <c r="J1457" s="68">
        <v>65.566037735849093</v>
      </c>
      <c r="K1457" s="71">
        <v>0</v>
      </c>
      <c r="L1457" s="68">
        <v>77.493261455525598</v>
      </c>
    </row>
    <row r="1458" spans="1:12" x14ac:dyDescent="0.2">
      <c r="A1458" s="72" t="s">
        <v>3180</v>
      </c>
      <c r="B1458" s="66" t="s">
        <v>3181</v>
      </c>
      <c r="C1458" s="67">
        <v>54</v>
      </c>
      <c r="D1458" s="67" t="s">
        <v>340</v>
      </c>
      <c r="E1458" s="71">
        <v>8.8333055135153202E-2</v>
      </c>
      <c r="F1458" s="68">
        <v>31.940700808625301</v>
      </c>
      <c r="G1458" s="71">
        <v>0.25</v>
      </c>
      <c r="H1458" s="68">
        <v>51.415094339622598</v>
      </c>
      <c r="I1458" s="71">
        <v>1.4999165405459499E-2</v>
      </c>
      <c r="J1458" s="68">
        <v>42.924528301886802</v>
      </c>
      <c r="K1458" s="71">
        <v>0</v>
      </c>
      <c r="L1458" s="68">
        <v>77.493261455525598</v>
      </c>
    </row>
    <row r="1459" spans="1:12" x14ac:dyDescent="0.2">
      <c r="A1459" s="72" t="s">
        <v>3182</v>
      </c>
      <c r="B1459" s="66" t="s">
        <v>3183</v>
      </c>
      <c r="C1459" s="67">
        <v>54</v>
      </c>
      <c r="D1459" s="67" t="s">
        <v>340</v>
      </c>
      <c r="E1459" s="71">
        <v>0.133596967108463</v>
      </c>
      <c r="F1459" s="68">
        <v>80.592991913746602</v>
      </c>
      <c r="G1459" s="71">
        <v>0.24999999973112999</v>
      </c>
      <c r="H1459" s="68">
        <v>23.3827493261456</v>
      </c>
      <c r="I1459" s="71">
        <v>0.15079090159425801</v>
      </c>
      <c r="J1459" s="68">
        <v>87.735849056603797</v>
      </c>
      <c r="K1459" s="71">
        <v>0</v>
      </c>
      <c r="L1459" s="68">
        <v>77.493261455525598</v>
      </c>
    </row>
    <row r="1460" spans="1:12" x14ac:dyDescent="0.2">
      <c r="A1460" s="72" t="s">
        <v>3184</v>
      </c>
      <c r="B1460" s="66" t="s">
        <v>3185</v>
      </c>
      <c r="C1460" s="67">
        <v>54</v>
      </c>
      <c r="D1460" s="67" t="s">
        <v>340</v>
      </c>
      <c r="E1460" s="71">
        <v>9.9058505134724403E-2</v>
      </c>
      <c r="F1460" s="68">
        <v>54.986522911051203</v>
      </c>
      <c r="G1460" s="71">
        <v>0.249999999997012</v>
      </c>
      <c r="H1460" s="68">
        <v>25.606469002695398</v>
      </c>
      <c r="I1460" s="71">
        <v>4.7175515407161299E-2</v>
      </c>
      <c r="J1460" s="68">
        <v>67.183288409703493</v>
      </c>
      <c r="K1460" s="71">
        <v>0</v>
      </c>
      <c r="L1460" s="68">
        <v>77.493261455525598</v>
      </c>
    </row>
    <row r="1461" spans="1:12" x14ac:dyDescent="0.2">
      <c r="A1461" s="72" t="s">
        <v>3186</v>
      </c>
      <c r="B1461" s="66" t="s">
        <v>3187</v>
      </c>
      <c r="C1461" s="67">
        <v>54</v>
      </c>
      <c r="D1461" s="67" t="s">
        <v>340</v>
      </c>
      <c r="E1461" s="71">
        <v>8.3445237775675002E-2</v>
      </c>
      <c r="F1461" s="68">
        <v>8.7601078167115904</v>
      </c>
      <c r="G1461" s="71">
        <v>0.25</v>
      </c>
      <c r="H1461" s="68">
        <v>51.415094339622598</v>
      </c>
      <c r="I1461" s="71">
        <v>3.3571332702499E-4</v>
      </c>
      <c r="J1461" s="68">
        <v>0.40431266846361202</v>
      </c>
      <c r="K1461" s="71">
        <v>0</v>
      </c>
      <c r="L1461" s="68">
        <v>77.493261455525598</v>
      </c>
    </row>
    <row r="1462" spans="1:12" x14ac:dyDescent="0.2">
      <c r="A1462" s="72" t="s">
        <v>3188</v>
      </c>
      <c r="B1462" s="66" t="s">
        <v>3189</v>
      </c>
      <c r="C1462" s="67">
        <v>54</v>
      </c>
      <c r="D1462" s="67" t="s">
        <v>340</v>
      </c>
      <c r="E1462" s="71">
        <v>0.10854683179796799</v>
      </c>
      <c r="F1462" s="68">
        <v>66.711590296495999</v>
      </c>
      <c r="G1462" s="71">
        <v>0.25</v>
      </c>
      <c r="H1462" s="68">
        <v>51.415094339622598</v>
      </c>
      <c r="I1462" s="71">
        <v>7.5640495393902801E-2</v>
      </c>
      <c r="J1462" s="68">
        <v>76.752021563342296</v>
      </c>
      <c r="K1462" s="71">
        <v>0</v>
      </c>
      <c r="L1462" s="68">
        <v>77.493261455525598</v>
      </c>
    </row>
    <row r="1463" spans="1:12" x14ac:dyDescent="0.2">
      <c r="A1463" s="72" t="s">
        <v>3190</v>
      </c>
      <c r="B1463" s="66" t="s">
        <v>3191</v>
      </c>
      <c r="C1463" s="67">
        <v>54</v>
      </c>
      <c r="D1463" s="67" t="s">
        <v>340</v>
      </c>
      <c r="E1463" s="71">
        <v>9.3611206338392802E-2</v>
      </c>
      <c r="F1463" s="68">
        <v>46.428571428571402</v>
      </c>
      <c r="G1463" s="71">
        <v>0.24999999812360099</v>
      </c>
      <c r="H1463" s="68">
        <v>21.6307277628032</v>
      </c>
      <c r="I1463" s="71">
        <v>3.0833620891577099E-2</v>
      </c>
      <c r="J1463" s="68">
        <v>59.501347708894897</v>
      </c>
      <c r="K1463" s="71">
        <v>0</v>
      </c>
      <c r="L1463" s="68">
        <v>77.493261455525598</v>
      </c>
    </row>
    <row r="1464" spans="1:12" x14ac:dyDescent="0.2">
      <c r="A1464" s="72" t="s">
        <v>3192</v>
      </c>
      <c r="B1464" s="66" t="s">
        <v>3193</v>
      </c>
      <c r="C1464" s="67">
        <v>54</v>
      </c>
      <c r="D1464" s="67" t="s">
        <v>340</v>
      </c>
      <c r="E1464" s="71">
        <v>8.4180890619447404E-2</v>
      </c>
      <c r="F1464" s="68">
        <v>12.264150943396199</v>
      </c>
      <c r="G1464" s="71">
        <v>0.25</v>
      </c>
      <c r="H1464" s="68">
        <v>51.415094339622598</v>
      </c>
      <c r="I1464" s="71">
        <v>2.5426718583421502E-3</v>
      </c>
      <c r="J1464" s="68">
        <v>7.2776280323450102</v>
      </c>
      <c r="K1464" s="71">
        <v>0</v>
      </c>
      <c r="L1464" s="68">
        <v>77.493261455525598</v>
      </c>
    </row>
    <row r="1465" spans="1:12" x14ac:dyDescent="0.2">
      <c r="A1465" s="72" t="s">
        <v>3194</v>
      </c>
      <c r="B1465" s="66" t="s">
        <v>3195</v>
      </c>
      <c r="C1465" s="67">
        <v>54</v>
      </c>
      <c r="D1465" s="67" t="s">
        <v>340</v>
      </c>
      <c r="E1465" s="71">
        <v>9.3965300534716897E-2</v>
      </c>
      <c r="F1465" s="68">
        <v>47.169811320754697</v>
      </c>
      <c r="G1465" s="71">
        <v>0.25</v>
      </c>
      <c r="H1465" s="68">
        <v>51.415094339622598</v>
      </c>
      <c r="I1465" s="71">
        <v>3.1895901604150699E-2</v>
      </c>
      <c r="J1465" s="68">
        <v>59.905660377358501</v>
      </c>
      <c r="K1465" s="71">
        <v>0</v>
      </c>
      <c r="L1465" s="68">
        <v>77.493261455525598</v>
      </c>
    </row>
    <row r="1466" spans="1:12" x14ac:dyDescent="0.2">
      <c r="A1466" s="72" t="s">
        <v>3196</v>
      </c>
      <c r="B1466" s="66" t="s">
        <v>3197</v>
      </c>
      <c r="C1466" s="67">
        <v>54</v>
      </c>
      <c r="D1466" s="67" t="s">
        <v>340</v>
      </c>
      <c r="E1466" s="71">
        <v>8.6675287630860104E-2</v>
      </c>
      <c r="F1466" s="68">
        <v>24.8652291105121</v>
      </c>
      <c r="G1466" s="71">
        <v>0.246610362123932</v>
      </c>
      <c r="H1466" s="68">
        <v>13.881401617250701</v>
      </c>
      <c r="I1466" s="71">
        <v>1.3415500768648E-2</v>
      </c>
      <c r="J1466" s="68">
        <v>40.161725067385397</v>
      </c>
      <c r="K1466" s="71">
        <v>0</v>
      </c>
      <c r="L1466" s="68">
        <v>77.493261455525598</v>
      </c>
    </row>
    <row r="1467" spans="1:12" x14ac:dyDescent="0.2">
      <c r="A1467" s="72" t="s">
        <v>3198</v>
      </c>
      <c r="B1467" s="66" t="s">
        <v>3199</v>
      </c>
      <c r="C1467" s="67">
        <v>54</v>
      </c>
      <c r="D1467" s="67" t="s">
        <v>340</v>
      </c>
      <c r="E1467" s="71">
        <v>9.0834303238977704E-2</v>
      </c>
      <c r="F1467" s="68">
        <v>39.892183288409697</v>
      </c>
      <c r="G1467" s="71">
        <v>0.25</v>
      </c>
      <c r="H1467" s="68">
        <v>51.415094339622598</v>
      </c>
      <c r="I1467" s="71">
        <v>2.2502909716933299E-2</v>
      </c>
      <c r="J1467" s="68">
        <v>53.2345013477089</v>
      </c>
      <c r="K1467" s="71">
        <v>0</v>
      </c>
      <c r="L1467" s="68">
        <v>77.493261455525598</v>
      </c>
    </row>
    <row r="1468" spans="1:12" x14ac:dyDescent="0.2">
      <c r="A1468" s="72" t="s">
        <v>3200</v>
      </c>
      <c r="B1468" s="66" t="s">
        <v>3201</v>
      </c>
      <c r="C1468" s="67">
        <v>54</v>
      </c>
      <c r="D1468" s="67" t="s">
        <v>340</v>
      </c>
      <c r="E1468" s="71">
        <v>8.8435953309535104E-2</v>
      </c>
      <c r="F1468" s="68">
        <v>32.210242587601101</v>
      </c>
      <c r="G1468" s="71">
        <v>0.24999999882385501</v>
      </c>
      <c r="H1468" s="68">
        <v>21.967654986522898</v>
      </c>
      <c r="I1468" s="71">
        <v>1.53078611047499E-2</v>
      </c>
      <c r="J1468" s="68">
        <v>43.328840970350399</v>
      </c>
      <c r="K1468" s="71">
        <v>0</v>
      </c>
      <c r="L1468" s="68">
        <v>77.493261455525598</v>
      </c>
    </row>
    <row r="1469" spans="1:12" x14ac:dyDescent="0.2">
      <c r="A1469" s="72" t="s">
        <v>3202</v>
      </c>
      <c r="B1469" s="66" t="s">
        <v>3203</v>
      </c>
      <c r="C1469" s="67">
        <v>54</v>
      </c>
      <c r="D1469" s="67" t="s">
        <v>340</v>
      </c>
      <c r="E1469" s="71">
        <v>9.0049984129840194E-2</v>
      </c>
      <c r="F1469" s="68">
        <v>37.870619946091601</v>
      </c>
      <c r="G1469" s="71">
        <v>0.25</v>
      </c>
      <c r="H1469" s="68">
        <v>51.415094339622598</v>
      </c>
      <c r="I1469" s="71">
        <v>2.0149952389520501E-2</v>
      </c>
      <c r="J1469" s="68">
        <v>50.606469002695398</v>
      </c>
      <c r="K1469" s="71">
        <v>0</v>
      </c>
      <c r="L1469" s="68">
        <v>77.493261455525598</v>
      </c>
    </row>
    <row r="1470" spans="1:12" x14ac:dyDescent="0.2">
      <c r="A1470" s="72" t="s">
        <v>3204</v>
      </c>
      <c r="B1470" s="66" t="s">
        <v>3205</v>
      </c>
      <c r="C1470" s="67">
        <v>54</v>
      </c>
      <c r="D1470" s="67" t="s">
        <v>340</v>
      </c>
      <c r="E1470" s="71">
        <v>9.4294765089164498E-2</v>
      </c>
      <c r="F1470" s="68">
        <v>47.776280323450102</v>
      </c>
      <c r="G1470" s="71">
        <v>0.25</v>
      </c>
      <c r="H1470" s="68">
        <v>51.415094339622598</v>
      </c>
      <c r="I1470" s="71">
        <v>3.2884295267493598E-2</v>
      </c>
      <c r="J1470" s="68">
        <v>60.579514824797798</v>
      </c>
      <c r="K1470" s="71">
        <v>0</v>
      </c>
      <c r="L1470" s="68">
        <v>77.493261455525598</v>
      </c>
    </row>
    <row r="1471" spans="1:12" x14ac:dyDescent="0.2">
      <c r="A1471" s="72" t="s">
        <v>3206</v>
      </c>
      <c r="B1471" s="66" t="s">
        <v>3207</v>
      </c>
      <c r="C1471" s="67">
        <v>54</v>
      </c>
      <c r="D1471" s="67" t="s">
        <v>340</v>
      </c>
      <c r="E1471" s="71">
        <v>8.2461079657430103E-2</v>
      </c>
      <c r="F1471" s="68">
        <v>8.1536388140161709</v>
      </c>
      <c r="G1471" s="71">
        <v>0.246607964080654</v>
      </c>
      <c r="H1471" s="68">
        <v>13.814016172506699</v>
      </c>
      <c r="I1471" s="71">
        <v>7.7527489163657301E-4</v>
      </c>
      <c r="J1471" s="68">
        <v>1.1455525606468999</v>
      </c>
      <c r="K1471" s="71">
        <v>0</v>
      </c>
      <c r="L1471" s="68">
        <v>77.493261455525598</v>
      </c>
    </row>
    <row r="1472" spans="1:12" x14ac:dyDescent="0.2">
      <c r="A1472" s="72" t="s">
        <v>3208</v>
      </c>
      <c r="B1472" s="66" t="s">
        <v>3209</v>
      </c>
      <c r="C1472" s="67">
        <v>54</v>
      </c>
      <c r="D1472" s="67" t="s">
        <v>340</v>
      </c>
      <c r="E1472" s="71">
        <v>9.2296604649416497E-2</v>
      </c>
      <c r="F1472" s="68">
        <v>42.924528301886802</v>
      </c>
      <c r="G1472" s="71">
        <v>0.25229247380848702</v>
      </c>
      <c r="H1472" s="68">
        <v>57.412398921832903</v>
      </c>
      <c r="I1472" s="71">
        <v>2.45973401397627E-2</v>
      </c>
      <c r="J1472" s="68">
        <v>54.8517520215633</v>
      </c>
      <c r="K1472" s="71">
        <v>0</v>
      </c>
      <c r="L1472" s="68">
        <v>77.493261455525598</v>
      </c>
    </row>
    <row r="1473" spans="1:12" x14ac:dyDescent="0.2">
      <c r="A1473" s="72" t="s">
        <v>3210</v>
      </c>
      <c r="B1473" s="66" t="s">
        <v>3211</v>
      </c>
      <c r="C1473" s="67">
        <v>54</v>
      </c>
      <c r="D1473" s="67" t="s">
        <v>340</v>
      </c>
      <c r="E1473" s="71">
        <v>8.7819968866421697E-2</v>
      </c>
      <c r="F1473" s="68">
        <v>29.784366576819401</v>
      </c>
      <c r="G1473" s="71">
        <v>0.24885461226809599</v>
      </c>
      <c r="H1473" s="68">
        <v>16.442048517520199</v>
      </c>
      <c r="I1473" s="71">
        <v>1.4605294331169E-2</v>
      </c>
      <c r="J1473" s="68">
        <v>42.048517520215597</v>
      </c>
      <c r="K1473" s="71">
        <v>0</v>
      </c>
      <c r="L1473" s="68">
        <v>77.493261455525598</v>
      </c>
    </row>
    <row r="1474" spans="1:12" x14ac:dyDescent="0.2">
      <c r="A1474" s="72" t="s">
        <v>3212</v>
      </c>
      <c r="B1474" s="66" t="s">
        <v>3213</v>
      </c>
      <c r="C1474" s="67">
        <v>54</v>
      </c>
      <c r="D1474" s="67" t="s">
        <v>340</v>
      </c>
      <c r="E1474" s="71">
        <v>8.3430850598035899E-2</v>
      </c>
      <c r="F1474" s="68">
        <v>8.6927223719676494</v>
      </c>
      <c r="G1474" s="71">
        <v>0.248123636178156</v>
      </c>
      <c r="H1474" s="68">
        <v>15.498652291105101</v>
      </c>
      <c r="I1474" s="71">
        <v>2.1689156159521001E-3</v>
      </c>
      <c r="J1474" s="68">
        <v>5.7951482479784397</v>
      </c>
      <c r="K1474" s="71">
        <v>0</v>
      </c>
      <c r="L1474" s="68">
        <v>77.493261455525598</v>
      </c>
    </row>
    <row r="1475" spans="1:12" x14ac:dyDescent="0.2">
      <c r="A1475" s="72" t="s">
        <v>3214</v>
      </c>
      <c r="B1475" s="66" t="s">
        <v>3215</v>
      </c>
      <c r="C1475" s="67">
        <v>54</v>
      </c>
      <c r="D1475" s="67" t="s">
        <v>340</v>
      </c>
      <c r="E1475" s="71">
        <v>8.5102741996197703E-2</v>
      </c>
      <c r="F1475" s="68">
        <v>16.846361185983799</v>
      </c>
      <c r="G1475" s="71">
        <v>0.248952774037935</v>
      </c>
      <c r="H1475" s="68">
        <v>16.5094339622642</v>
      </c>
      <c r="I1475" s="71">
        <v>6.3554519506576201E-3</v>
      </c>
      <c r="J1475" s="68">
        <v>22.371967654986499</v>
      </c>
      <c r="K1475" s="71">
        <v>0</v>
      </c>
      <c r="L1475" s="68">
        <v>77.493261455525598</v>
      </c>
    </row>
    <row r="1476" spans="1:12" x14ac:dyDescent="0.2">
      <c r="A1476" s="72" t="s">
        <v>3216</v>
      </c>
      <c r="B1476" s="66" t="s">
        <v>3217</v>
      </c>
      <c r="C1476" s="67">
        <v>54</v>
      </c>
      <c r="D1476" s="67" t="s">
        <v>340</v>
      </c>
      <c r="E1476" s="71">
        <v>8.1662918894605599E-2</v>
      </c>
      <c r="F1476" s="68">
        <v>7.9514824797843699</v>
      </c>
      <c r="G1476" s="71">
        <v>0.24482177325313301</v>
      </c>
      <c r="H1476" s="68">
        <v>13.274932614555301</v>
      </c>
      <c r="I1476" s="71">
        <v>1.6698343068436699E-4</v>
      </c>
      <c r="J1476" s="68">
        <v>0.33692722371967698</v>
      </c>
      <c r="K1476" s="71">
        <v>0</v>
      </c>
      <c r="L1476" s="68">
        <v>77.493261455525598</v>
      </c>
    </row>
    <row r="1477" spans="1:12" x14ac:dyDescent="0.2">
      <c r="A1477" s="72" t="s">
        <v>3218</v>
      </c>
      <c r="B1477" s="66" t="s">
        <v>3219</v>
      </c>
      <c r="C1477" s="67">
        <v>54</v>
      </c>
      <c r="D1477" s="67" t="s">
        <v>340</v>
      </c>
      <c r="E1477" s="71">
        <v>8.3369319825126298E-2</v>
      </c>
      <c r="F1477" s="68">
        <v>8.5579514824797904</v>
      </c>
      <c r="G1477" s="71">
        <v>0.25</v>
      </c>
      <c r="H1477" s="68">
        <v>51.415094339622598</v>
      </c>
      <c r="I1477" s="71">
        <v>1.0795947537881901E-4</v>
      </c>
      <c r="J1477" s="68">
        <v>0.269541778975741</v>
      </c>
      <c r="K1477" s="71">
        <v>0</v>
      </c>
      <c r="L1477" s="68">
        <v>77.493261455525598</v>
      </c>
    </row>
    <row r="1478" spans="1:12" x14ac:dyDescent="0.2">
      <c r="A1478" s="72" t="s">
        <v>3220</v>
      </c>
      <c r="B1478" s="66" t="s">
        <v>3221</v>
      </c>
      <c r="C1478" s="67">
        <v>54</v>
      </c>
      <c r="D1478" s="67" t="s">
        <v>340</v>
      </c>
      <c r="E1478" s="71">
        <v>8.2616862251457104E-2</v>
      </c>
      <c r="F1478" s="68">
        <v>8.2210242587601101</v>
      </c>
      <c r="G1478" s="71">
        <v>0.245243859172597</v>
      </c>
      <c r="H1478" s="68">
        <v>13.409703504043099</v>
      </c>
      <c r="I1478" s="71">
        <v>2.6067275817743402E-3</v>
      </c>
      <c r="J1478" s="68">
        <v>7.6819407008086298</v>
      </c>
      <c r="K1478" s="71">
        <v>0</v>
      </c>
      <c r="L1478" s="68">
        <v>77.493261455525598</v>
      </c>
    </row>
    <row r="1479" spans="1:12" x14ac:dyDescent="0.2">
      <c r="A1479" s="72" t="s">
        <v>3222</v>
      </c>
      <c r="B1479" s="66" t="s">
        <v>3223</v>
      </c>
      <c r="C1479" s="67">
        <v>54</v>
      </c>
      <c r="D1479" s="67" t="s">
        <v>340</v>
      </c>
      <c r="E1479" s="71">
        <v>9.5530004734420707E-2</v>
      </c>
      <c r="F1479" s="68">
        <v>50.202156334231802</v>
      </c>
      <c r="G1479" s="71">
        <v>0.249998081427662</v>
      </c>
      <c r="H1479" s="68">
        <v>20.889487870619899</v>
      </c>
      <c r="I1479" s="71">
        <v>3.65919327755998E-2</v>
      </c>
      <c r="J1479" s="68">
        <v>62.601078167115901</v>
      </c>
      <c r="K1479" s="71">
        <v>0</v>
      </c>
      <c r="L1479" s="68">
        <v>77.493261455525598</v>
      </c>
    </row>
    <row r="1480" spans="1:12" x14ac:dyDescent="0.2">
      <c r="A1480" s="72" t="s">
        <v>3224</v>
      </c>
      <c r="B1480" s="66" t="s">
        <v>3225</v>
      </c>
      <c r="C1480" s="67">
        <v>54</v>
      </c>
      <c r="D1480" s="67" t="s">
        <v>340</v>
      </c>
      <c r="E1480" s="71">
        <v>8.4990043677126398E-2</v>
      </c>
      <c r="F1480" s="68">
        <v>15.9703504043127</v>
      </c>
      <c r="G1480" s="71">
        <v>0.24999999999995301</v>
      </c>
      <c r="H1480" s="68">
        <v>26.549865229110502</v>
      </c>
      <c r="I1480" s="71">
        <v>4.97013103142662E-3</v>
      </c>
      <c r="J1480" s="68">
        <v>16.778975741239901</v>
      </c>
      <c r="K1480" s="71">
        <v>0</v>
      </c>
      <c r="L1480" s="68">
        <v>77.493261455525598</v>
      </c>
    </row>
    <row r="1481" spans="1:12" x14ac:dyDescent="0.2">
      <c r="A1481" s="72" t="s">
        <v>3226</v>
      </c>
      <c r="B1481" s="66" t="s">
        <v>3227</v>
      </c>
      <c r="C1481" s="67">
        <v>54</v>
      </c>
      <c r="D1481" s="67" t="s">
        <v>340</v>
      </c>
      <c r="E1481" s="71">
        <v>7.0627947982146E-2</v>
      </c>
      <c r="F1481" s="68">
        <v>5.8625336927223701</v>
      </c>
      <c r="G1481" s="71">
        <v>0.17171938129634001</v>
      </c>
      <c r="H1481" s="68">
        <v>5.6603773584905701</v>
      </c>
      <c r="I1481" s="71">
        <v>1.9191308287681799E-2</v>
      </c>
      <c r="J1481" s="68">
        <v>49.258760107816698</v>
      </c>
      <c r="K1481" s="71">
        <v>2.0973154362416001E-2</v>
      </c>
      <c r="L1481" s="68">
        <v>84.029649595687303</v>
      </c>
    </row>
    <row r="1482" spans="1:12" x14ac:dyDescent="0.2">
      <c r="A1482" s="72" t="s">
        <v>3228</v>
      </c>
      <c r="B1482" s="66" t="s">
        <v>3229</v>
      </c>
      <c r="C1482" s="67">
        <v>54</v>
      </c>
      <c r="D1482" s="67" t="s">
        <v>340</v>
      </c>
      <c r="E1482" s="71">
        <v>3.1405293776900801E-3</v>
      </c>
      <c r="F1482" s="68">
        <v>6.7385444743935305E-2</v>
      </c>
      <c r="G1482" s="71">
        <v>0</v>
      </c>
      <c r="H1482" s="68">
        <v>0.269541778975741</v>
      </c>
      <c r="I1482" s="71">
        <v>9.42158813307023E-3</v>
      </c>
      <c r="J1482" s="68">
        <v>30.592991913746602</v>
      </c>
      <c r="K1482" s="71">
        <v>0</v>
      </c>
      <c r="L1482" s="68">
        <v>77.493261455525598</v>
      </c>
    </row>
    <row r="1483" spans="1:12" x14ac:dyDescent="0.2">
      <c r="A1483" s="72" t="s">
        <v>3230</v>
      </c>
      <c r="B1483" s="66" t="s">
        <v>3231</v>
      </c>
      <c r="C1483" s="67">
        <v>54</v>
      </c>
      <c r="D1483" s="67" t="s">
        <v>340</v>
      </c>
      <c r="E1483" s="71">
        <v>0.76417850649654995</v>
      </c>
      <c r="F1483" s="68">
        <v>99.663072776280302</v>
      </c>
      <c r="G1483" s="71">
        <v>0.86489526269501804</v>
      </c>
      <c r="H1483" s="68">
        <v>99.730458221024307</v>
      </c>
      <c r="I1483" s="71">
        <v>0.56774092793557596</v>
      </c>
      <c r="J1483" s="68">
        <v>99.528301886792406</v>
      </c>
      <c r="K1483" s="71">
        <v>0.85989932885905496</v>
      </c>
      <c r="L1483" s="68">
        <v>98.719676549865198</v>
      </c>
    </row>
    <row r="1484" spans="1:12" x14ac:dyDescent="0.2">
      <c r="A1484" s="72" t="s">
        <v>3232</v>
      </c>
      <c r="B1484" s="66" t="s">
        <v>3233</v>
      </c>
      <c r="C1484" s="67">
        <v>54</v>
      </c>
      <c r="D1484" s="67" t="s">
        <v>340</v>
      </c>
      <c r="E1484" s="71">
        <v>0.56744191821866496</v>
      </c>
      <c r="F1484" s="68">
        <v>98.854447439353095</v>
      </c>
      <c r="G1484" s="71">
        <v>0.85258819873507097</v>
      </c>
      <c r="H1484" s="68">
        <v>99.528301886792406</v>
      </c>
      <c r="I1484" s="71">
        <v>0.59805970357193095</v>
      </c>
      <c r="J1484" s="68">
        <v>99.663072776280302</v>
      </c>
      <c r="K1484" s="71">
        <v>0.25167785234899198</v>
      </c>
      <c r="L1484" s="68">
        <v>97.035040431266907</v>
      </c>
    </row>
    <row r="1485" spans="1:12" x14ac:dyDescent="0.2">
      <c r="A1485" s="72" t="s">
        <v>3234</v>
      </c>
      <c r="B1485" s="66" t="s">
        <v>3235</v>
      </c>
      <c r="C1485" s="67">
        <v>54</v>
      </c>
      <c r="D1485" s="67" t="s">
        <v>340</v>
      </c>
      <c r="E1485" s="71">
        <v>0.71136060701401105</v>
      </c>
      <c r="F1485" s="68">
        <v>99.4609164420485</v>
      </c>
      <c r="G1485" s="71">
        <v>0.43103807996077698</v>
      </c>
      <c r="H1485" s="68">
        <v>95.215633423180606</v>
      </c>
      <c r="I1485" s="71">
        <v>0.703043741081257</v>
      </c>
      <c r="J1485" s="68">
        <v>99.865229110512104</v>
      </c>
      <c r="K1485" s="71">
        <v>1</v>
      </c>
      <c r="L1485" s="68">
        <v>100</v>
      </c>
    </row>
    <row r="1486" spans="1:12" x14ac:dyDescent="0.2">
      <c r="A1486" s="72" t="s">
        <v>3236</v>
      </c>
      <c r="B1486" s="66" t="s">
        <v>3237</v>
      </c>
      <c r="C1486" s="67">
        <v>54</v>
      </c>
      <c r="D1486" s="67" t="s">
        <v>340</v>
      </c>
      <c r="E1486" s="71">
        <v>0.83033351561735902</v>
      </c>
      <c r="F1486" s="68">
        <v>99.932614555256094</v>
      </c>
      <c r="G1486" s="71">
        <v>0.87387194946952096</v>
      </c>
      <c r="H1486" s="68">
        <v>99.797843665768198</v>
      </c>
      <c r="I1486" s="71">
        <v>0.61712859738255399</v>
      </c>
      <c r="J1486" s="68">
        <v>99.730458221024307</v>
      </c>
      <c r="K1486" s="71">
        <v>1</v>
      </c>
      <c r="L1486" s="68">
        <v>100</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486"/>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200" t="s">
        <v>104</v>
      </c>
      <c r="B1" s="201"/>
      <c r="C1" s="201"/>
      <c r="D1" s="202"/>
      <c r="E1" s="205" t="s">
        <v>97</v>
      </c>
      <c r="F1" s="206"/>
      <c r="G1" s="205" t="s">
        <v>7</v>
      </c>
      <c r="H1" s="206"/>
      <c r="I1" s="205" t="s">
        <v>15</v>
      </c>
      <c r="J1" s="206"/>
      <c r="K1" s="205" t="s">
        <v>22</v>
      </c>
      <c r="L1" s="206"/>
      <c r="M1" s="205" t="s">
        <v>26</v>
      </c>
      <c r="N1" s="206"/>
      <c r="O1" s="205" t="s">
        <v>28</v>
      </c>
      <c r="P1" s="206"/>
      <c r="Q1" s="205" t="s">
        <v>32</v>
      </c>
      <c r="R1" s="206"/>
    </row>
    <row r="2" spans="1:18" s="12" customFormat="1" ht="13.5" thickBot="1" x14ac:dyDescent="0.25">
      <c r="A2" s="11" t="s">
        <v>49</v>
      </c>
      <c r="B2" s="10" t="s">
        <v>0</v>
      </c>
      <c r="C2" s="11" t="s">
        <v>1</v>
      </c>
      <c r="D2" s="11" t="s">
        <v>2</v>
      </c>
      <c r="E2" s="11" t="s">
        <v>264</v>
      </c>
      <c r="F2" s="11" t="s">
        <v>265</v>
      </c>
      <c r="G2" s="11" t="s">
        <v>266</v>
      </c>
      <c r="H2" s="11" t="s">
        <v>267</v>
      </c>
      <c r="I2" s="11" t="s">
        <v>268</v>
      </c>
      <c r="J2" s="11" t="s">
        <v>269</v>
      </c>
      <c r="K2" s="11" t="s">
        <v>270</v>
      </c>
      <c r="L2" s="11" t="s">
        <v>271</v>
      </c>
      <c r="M2" s="11" t="s">
        <v>272</v>
      </c>
      <c r="N2" s="11" t="s">
        <v>273</v>
      </c>
      <c r="O2" s="11" t="s">
        <v>274</v>
      </c>
      <c r="P2" s="11" t="s">
        <v>275</v>
      </c>
      <c r="Q2" s="11" t="s">
        <v>276</v>
      </c>
      <c r="R2" s="11" t="s">
        <v>277</v>
      </c>
    </row>
    <row r="3" spans="1:18" x14ac:dyDescent="0.2">
      <c r="A3" s="72" t="s">
        <v>338</v>
      </c>
      <c r="B3" s="66" t="s">
        <v>339</v>
      </c>
      <c r="C3" s="67">
        <v>56</v>
      </c>
      <c r="D3" s="67" t="s">
        <v>340</v>
      </c>
      <c r="E3" s="71">
        <v>0.75566589720886901</v>
      </c>
      <c r="F3" s="68">
        <v>91.211717709720403</v>
      </c>
      <c r="G3" s="71">
        <v>0.82498431366693703</v>
      </c>
      <c r="H3" s="68">
        <v>89.880159786950699</v>
      </c>
      <c r="I3" s="71">
        <v>0.63043458610720604</v>
      </c>
      <c r="J3" s="68">
        <v>16.245006657789599</v>
      </c>
      <c r="K3" s="71">
        <v>0.69146826336866196</v>
      </c>
      <c r="L3" s="68">
        <v>15.7123834886818</v>
      </c>
      <c r="M3" s="71">
        <v>0.91896869244935597</v>
      </c>
      <c r="N3" s="68">
        <v>91.611185086551302</v>
      </c>
      <c r="O3" s="71">
        <v>0.46813952766105499</v>
      </c>
      <c r="P3" s="68">
        <v>58.9812332439678</v>
      </c>
      <c r="Q3" s="71">
        <v>1</v>
      </c>
      <c r="R3" s="68">
        <v>100</v>
      </c>
    </row>
    <row r="4" spans="1:18" x14ac:dyDescent="0.2">
      <c r="A4" s="72" t="s">
        <v>341</v>
      </c>
      <c r="B4" s="66" t="s">
        <v>342</v>
      </c>
      <c r="C4" s="67">
        <v>56</v>
      </c>
      <c r="D4" s="67" t="s">
        <v>340</v>
      </c>
      <c r="E4" s="71">
        <v>0.78317447636704396</v>
      </c>
      <c r="F4" s="68">
        <v>95.073235685752294</v>
      </c>
      <c r="G4" s="71">
        <v>0.81073653856601802</v>
      </c>
      <c r="H4" s="68">
        <v>88.548601864181094</v>
      </c>
      <c r="I4" s="71">
        <v>0.72133809457208298</v>
      </c>
      <c r="J4" s="68">
        <v>35.6857523302264</v>
      </c>
      <c r="K4" s="71">
        <v>0.86403620920105795</v>
      </c>
      <c r="L4" s="68">
        <v>87.350199733688399</v>
      </c>
      <c r="M4" s="71">
        <v>0.92633517495396001</v>
      </c>
      <c r="N4" s="68">
        <v>92.410119840213</v>
      </c>
      <c r="O4" s="71">
        <v>0.37660084090914397</v>
      </c>
      <c r="P4" s="68">
        <v>46.246648793565697</v>
      </c>
      <c r="Q4" s="71">
        <v>1</v>
      </c>
      <c r="R4" s="68">
        <v>100</v>
      </c>
    </row>
    <row r="5" spans="1:18" x14ac:dyDescent="0.2">
      <c r="A5" s="72" t="s">
        <v>343</v>
      </c>
      <c r="B5" s="66" t="s">
        <v>344</v>
      </c>
      <c r="C5" s="67">
        <v>56</v>
      </c>
      <c r="D5" s="67" t="s">
        <v>340</v>
      </c>
      <c r="E5" s="71">
        <v>0.73411965585768602</v>
      </c>
      <c r="F5" s="68">
        <v>86.817576564580605</v>
      </c>
      <c r="G5" s="71">
        <v>0.87987398196657196</v>
      </c>
      <c r="H5" s="68">
        <v>94.274300932090597</v>
      </c>
      <c r="I5" s="71">
        <v>0.72066769561284605</v>
      </c>
      <c r="J5" s="68">
        <v>35.419440745672397</v>
      </c>
      <c r="K5" s="71">
        <v>0.80604143727351696</v>
      </c>
      <c r="L5" s="68">
        <v>59.653794940079898</v>
      </c>
      <c r="M5" s="71">
        <v>0.93001841620626202</v>
      </c>
      <c r="N5" s="68">
        <v>93.075898801597901</v>
      </c>
      <c r="O5" s="71">
        <v>0.56931640408691597</v>
      </c>
      <c r="P5" s="68">
        <v>73.190348525469204</v>
      </c>
      <c r="Q5" s="71">
        <v>0.49880000000000002</v>
      </c>
      <c r="R5" s="68">
        <v>34.1736694677871</v>
      </c>
    </row>
    <row r="6" spans="1:18" x14ac:dyDescent="0.2">
      <c r="A6" s="72" t="s">
        <v>345</v>
      </c>
      <c r="B6" s="66" t="s">
        <v>346</v>
      </c>
      <c r="C6" s="67">
        <v>56</v>
      </c>
      <c r="D6" s="67" t="s">
        <v>340</v>
      </c>
      <c r="E6" s="71">
        <v>0.67193989293569001</v>
      </c>
      <c r="F6" s="68">
        <v>67.110519307589897</v>
      </c>
      <c r="G6" s="71">
        <v>0.58457674882968402</v>
      </c>
      <c r="H6" s="68">
        <v>14.2476697736352</v>
      </c>
      <c r="I6" s="71">
        <v>0.62053390339442904</v>
      </c>
      <c r="J6" s="68">
        <v>15.0466045272969</v>
      </c>
      <c r="K6" s="71">
        <v>0.80342045752257296</v>
      </c>
      <c r="L6" s="68">
        <v>57.123834886817598</v>
      </c>
      <c r="M6" s="71">
        <v>0.65377532228361002</v>
      </c>
      <c r="N6" s="68">
        <v>45.539280958721697</v>
      </c>
      <c r="O6" s="71">
        <v>0.66763292558384502</v>
      </c>
      <c r="P6" s="68">
        <v>83.914209115281494</v>
      </c>
      <c r="Q6" s="71">
        <v>0.70169999999999999</v>
      </c>
      <c r="R6" s="68">
        <v>83.473389355742299</v>
      </c>
    </row>
    <row r="7" spans="1:18" x14ac:dyDescent="0.2">
      <c r="A7" s="72" t="s">
        <v>347</v>
      </c>
      <c r="B7" s="66" t="s">
        <v>348</v>
      </c>
      <c r="C7" s="67">
        <v>56</v>
      </c>
      <c r="D7" s="67" t="s">
        <v>340</v>
      </c>
      <c r="E7" s="71">
        <v>0.76407530920263</v>
      </c>
      <c r="F7" s="68">
        <v>92.676431424767003</v>
      </c>
      <c r="G7" s="71">
        <v>0.88641191714705703</v>
      </c>
      <c r="H7" s="68">
        <v>94.940079893475399</v>
      </c>
      <c r="I7" s="71">
        <v>0.76304476666774002</v>
      </c>
      <c r="J7" s="68">
        <v>49.400798934753702</v>
      </c>
      <c r="K7" s="71">
        <v>0.76717988668426096</v>
      </c>
      <c r="L7" s="68">
        <v>38.082556591211699</v>
      </c>
      <c r="M7" s="71">
        <v>0.94106813996316796</v>
      </c>
      <c r="N7" s="68">
        <v>94.806924101198405</v>
      </c>
      <c r="O7" s="71">
        <v>0.50394714475355395</v>
      </c>
      <c r="P7" s="68">
        <v>63.2707774798928</v>
      </c>
      <c r="Q7" s="71">
        <v>0.7228</v>
      </c>
      <c r="R7" s="68">
        <v>84.173669467787093</v>
      </c>
    </row>
    <row r="8" spans="1:18" x14ac:dyDescent="0.2">
      <c r="A8" s="72" t="s">
        <v>349</v>
      </c>
      <c r="B8" s="66" t="s">
        <v>350</v>
      </c>
      <c r="C8" s="67">
        <v>56</v>
      </c>
      <c r="D8" s="67" t="s">
        <v>340</v>
      </c>
      <c r="E8" s="71">
        <v>0.51959137057479299</v>
      </c>
      <c r="F8" s="68">
        <v>19.8402130492676</v>
      </c>
      <c r="G8" s="71">
        <v>0.55175037668055105</v>
      </c>
      <c r="H8" s="68">
        <v>10.519307589880199</v>
      </c>
      <c r="I8" s="71">
        <v>0.55167217955762604</v>
      </c>
      <c r="J8" s="68">
        <v>6.3914780292942703</v>
      </c>
      <c r="K8" s="71">
        <v>0.761521712984361</v>
      </c>
      <c r="L8" s="68">
        <v>35.952063914780297</v>
      </c>
      <c r="M8" s="71">
        <v>0.73112338858195203</v>
      </c>
      <c r="N8" s="68">
        <v>58.189081225033298</v>
      </c>
      <c r="O8" s="71">
        <v>0.52148056564426903</v>
      </c>
      <c r="P8" s="68">
        <v>65.549597855227901</v>
      </c>
      <c r="Q8" s="71">
        <v>0</v>
      </c>
      <c r="R8" s="68">
        <v>16.106442577030801</v>
      </c>
    </row>
    <row r="9" spans="1:18" x14ac:dyDescent="0.2">
      <c r="A9" s="72" t="s">
        <v>351</v>
      </c>
      <c r="B9" s="66" t="s">
        <v>352</v>
      </c>
      <c r="C9" s="67">
        <v>54</v>
      </c>
      <c r="D9" s="67" t="s">
        <v>340</v>
      </c>
      <c r="E9" s="71">
        <v>0.63241744137594003</v>
      </c>
      <c r="F9" s="68">
        <v>52.1376433785193</v>
      </c>
      <c r="G9" s="71">
        <v>0.90653521826286398</v>
      </c>
      <c r="H9" s="68">
        <v>98.123044838373303</v>
      </c>
      <c r="I9" s="71">
        <v>0.59783316698809996</v>
      </c>
      <c r="J9" s="68">
        <v>54.848800834202301</v>
      </c>
      <c r="K9" s="71">
        <v>0.70524431838775004</v>
      </c>
      <c r="L9" s="68">
        <v>10.427528675703901</v>
      </c>
      <c r="M9" s="71">
        <v>0.99293764087152603</v>
      </c>
      <c r="N9" s="68">
        <v>98.746081504702204</v>
      </c>
      <c r="O9" s="71">
        <v>0.49995430374540401</v>
      </c>
      <c r="P9" s="68">
        <v>65.714285714285694</v>
      </c>
      <c r="Q9" s="71">
        <v>9.1999999999999998E-2</v>
      </c>
      <c r="R9" s="68">
        <v>38.202247191011203</v>
      </c>
    </row>
    <row r="10" spans="1:18" x14ac:dyDescent="0.2">
      <c r="A10" s="72" t="s">
        <v>353</v>
      </c>
      <c r="B10" s="66" t="s">
        <v>354</v>
      </c>
      <c r="C10" s="67">
        <v>54</v>
      </c>
      <c r="D10" s="67" t="s">
        <v>340</v>
      </c>
      <c r="E10" s="71">
        <v>0.71400437719151999</v>
      </c>
      <c r="F10" s="68">
        <v>83.733055265901996</v>
      </c>
      <c r="G10" s="71">
        <v>0.91101889667740299</v>
      </c>
      <c r="H10" s="68">
        <v>98.227320125130305</v>
      </c>
      <c r="I10" s="71">
        <v>0.57480545543962103</v>
      </c>
      <c r="J10" s="68">
        <v>41.084462982273202</v>
      </c>
      <c r="K10" s="71">
        <v>0.76623069306938096</v>
      </c>
      <c r="L10" s="68">
        <v>30.135557872784201</v>
      </c>
      <c r="M10" s="71">
        <v>0.88024042073628905</v>
      </c>
      <c r="N10" s="68">
        <v>92.580982236154696</v>
      </c>
      <c r="O10" s="71">
        <v>0.49273079722642599</v>
      </c>
      <c r="P10" s="68">
        <v>64.4444444444444</v>
      </c>
      <c r="Q10" s="71">
        <v>0.65900000000000003</v>
      </c>
      <c r="R10" s="68">
        <v>50.842696629213499</v>
      </c>
    </row>
    <row r="11" spans="1:18" x14ac:dyDescent="0.2">
      <c r="A11" s="72" t="s">
        <v>355</v>
      </c>
      <c r="B11" s="66" t="s">
        <v>356</v>
      </c>
      <c r="C11" s="67">
        <v>56</v>
      </c>
      <c r="D11" s="67" t="s">
        <v>340</v>
      </c>
      <c r="E11" s="71">
        <v>0.74395908475829198</v>
      </c>
      <c r="F11" s="68">
        <v>89.081225033288902</v>
      </c>
      <c r="G11" s="71">
        <v>0.87726714051508603</v>
      </c>
      <c r="H11" s="68">
        <v>94.141145139813602</v>
      </c>
      <c r="I11" s="71">
        <v>0.773561602385336</v>
      </c>
      <c r="J11" s="68">
        <v>53.2623169107856</v>
      </c>
      <c r="K11" s="71">
        <v>0.76637425891208799</v>
      </c>
      <c r="L11" s="68">
        <v>37.6830892143808</v>
      </c>
      <c r="M11" s="71">
        <v>0.89318600368324097</v>
      </c>
      <c r="N11" s="68">
        <v>87.483355525965393</v>
      </c>
      <c r="O11" s="71">
        <v>0.47271550305400301</v>
      </c>
      <c r="P11" s="68">
        <v>59.919571045576397</v>
      </c>
      <c r="Q11" s="71">
        <v>0.68064999999999998</v>
      </c>
      <c r="R11" s="68">
        <v>82.913165266106404</v>
      </c>
    </row>
    <row r="12" spans="1:18" x14ac:dyDescent="0.2">
      <c r="A12" s="72" t="s">
        <v>357</v>
      </c>
      <c r="B12" s="66" t="s">
        <v>358</v>
      </c>
      <c r="C12" s="67">
        <v>56</v>
      </c>
      <c r="D12" s="67" t="s">
        <v>340</v>
      </c>
      <c r="E12" s="71">
        <v>0.622027044389727</v>
      </c>
      <c r="F12" s="68">
        <v>48.601864181091898</v>
      </c>
      <c r="G12" s="71">
        <v>0.80240161144301803</v>
      </c>
      <c r="H12" s="68">
        <v>87.749667110519297</v>
      </c>
      <c r="I12" s="71">
        <v>0.70092428378201199</v>
      </c>
      <c r="J12" s="68">
        <v>30.6258322237017</v>
      </c>
      <c r="K12" s="71">
        <v>0.72523831735477595</v>
      </c>
      <c r="L12" s="68">
        <v>23.302263648468699</v>
      </c>
      <c r="M12" s="71">
        <v>0.86372007366482495</v>
      </c>
      <c r="N12" s="68">
        <v>81.091877496671103</v>
      </c>
      <c r="O12" s="71">
        <v>0.46557798009373302</v>
      </c>
      <c r="P12" s="68">
        <v>58.5790884718499</v>
      </c>
      <c r="Q12" s="71">
        <v>0.17430000000000001</v>
      </c>
      <c r="R12" s="68">
        <v>26.050420168067198</v>
      </c>
    </row>
    <row r="13" spans="1:18" x14ac:dyDescent="0.2">
      <c r="A13" s="72" t="s">
        <v>359</v>
      </c>
      <c r="B13" s="66" t="s">
        <v>360</v>
      </c>
      <c r="C13" s="67">
        <v>56</v>
      </c>
      <c r="D13" s="67" t="s">
        <v>340</v>
      </c>
      <c r="E13" s="71">
        <v>0.55837383524920603</v>
      </c>
      <c r="F13" s="68">
        <v>28.3621837549933</v>
      </c>
      <c r="G13" s="71">
        <v>0.71507338716933</v>
      </c>
      <c r="H13" s="68">
        <v>62.050599201065197</v>
      </c>
      <c r="I13" s="71">
        <v>0.65191186741795604</v>
      </c>
      <c r="J13" s="68">
        <v>19.973368841544598</v>
      </c>
      <c r="K13" s="71">
        <v>0.80233082264209998</v>
      </c>
      <c r="L13" s="68">
        <v>56.324900133155801</v>
      </c>
      <c r="M13" s="71">
        <v>0.68324125230202604</v>
      </c>
      <c r="N13" s="68">
        <v>50.865512649800301</v>
      </c>
      <c r="O13" s="71">
        <v>0.45808568196382299</v>
      </c>
      <c r="P13" s="68">
        <v>57.640750670241303</v>
      </c>
      <c r="Q13" s="71">
        <v>3.9600000000000003E-2</v>
      </c>
      <c r="R13" s="68">
        <v>20.588235294117599</v>
      </c>
    </row>
    <row r="14" spans="1:18" x14ac:dyDescent="0.2">
      <c r="A14" s="72" t="s">
        <v>361</v>
      </c>
      <c r="B14" s="66" t="s">
        <v>362</v>
      </c>
      <c r="C14" s="67">
        <v>54</v>
      </c>
      <c r="D14" s="67" t="s">
        <v>340</v>
      </c>
      <c r="E14" s="71">
        <v>0.52381100843144501</v>
      </c>
      <c r="F14" s="68">
        <v>15.641293013555799</v>
      </c>
      <c r="G14" s="71">
        <v>0.75326923417668001</v>
      </c>
      <c r="H14" s="68">
        <v>89.155370177267997</v>
      </c>
      <c r="I14" s="71">
        <v>0.56542901247528199</v>
      </c>
      <c r="J14" s="68">
        <v>35.140771637122</v>
      </c>
      <c r="K14" s="71">
        <v>0.80110976813631496</v>
      </c>
      <c r="L14" s="68">
        <v>48.279457768508898</v>
      </c>
      <c r="M14" s="71">
        <v>0.67738542449286299</v>
      </c>
      <c r="N14" s="68">
        <v>19.853709508881899</v>
      </c>
      <c r="O14" s="71">
        <v>0.34567261130752802</v>
      </c>
      <c r="P14" s="68">
        <v>40.634920634920597</v>
      </c>
      <c r="Q14" s="71">
        <v>0</v>
      </c>
      <c r="R14" s="68">
        <v>26.544943820224699</v>
      </c>
    </row>
    <row r="15" spans="1:18" x14ac:dyDescent="0.2">
      <c r="A15" s="72" t="s">
        <v>363</v>
      </c>
      <c r="B15" s="66" t="s">
        <v>364</v>
      </c>
      <c r="C15" s="67">
        <v>54</v>
      </c>
      <c r="D15" s="67" t="s">
        <v>340</v>
      </c>
      <c r="E15" s="71">
        <v>0.55807174598266196</v>
      </c>
      <c r="F15" s="68">
        <v>23.6704900938478</v>
      </c>
      <c r="G15" s="71">
        <v>0.69672064636225906</v>
      </c>
      <c r="H15" s="68">
        <v>79.562043795620397</v>
      </c>
      <c r="I15" s="71">
        <v>0.53710198632697703</v>
      </c>
      <c r="J15" s="68">
        <v>19.7080291970803</v>
      </c>
      <c r="K15" s="71">
        <v>0.71983711794327598</v>
      </c>
      <c r="L15" s="68">
        <v>13.347236704900901</v>
      </c>
      <c r="M15" s="71">
        <v>0.65860255447032301</v>
      </c>
      <c r="N15" s="68">
        <v>16.718913270637401</v>
      </c>
      <c r="O15" s="71">
        <v>0.53956817079313601</v>
      </c>
      <c r="P15" s="68">
        <v>71.851851851851904</v>
      </c>
      <c r="Q15" s="71">
        <v>0.1966</v>
      </c>
      <c r="R15" s="68">
        <v>39.606741573033702</v>
      </c>
    </row>
    <row r="16" spans="1:18" x14ac:dyDescent="0.2">
      <c r="A16" s="72" t="s">
        <v>365</v>
      </c>
      <c r="B16" s="66" t="s">
        <v>366</v>
      </c>
      <c r="C16" s="67">
        <v>54</v>
      </c>
      <c r="D16" s="67" t="s">
        <v>340</v>
      </c>
      <c r="E16" s="71">
        <v>0.46136657805840597</v>
      </c>
      <c r="F16" s="68">
        <v>6.8821689259645504</v>
      </c>
      <c r="G16" s="71">
        <v>0.69229000184499201</v>
      </c>
      <c r="H16" s="68">
        <v>78.519290928050097</v>
      </c>
      <c r="I16" s="71">
        <v>0.53345206882449803</v>
      </c>
      <c r="J16" s="68">
        <v>18.3524504692388</v>
      </c>
      <c r="K16" s="71">
        <v>0.78431641222252901</v>
      </c>
      <c r="L16" s="68">
        <v>38.790406673618399</v>
      </c>
      <c r="M16" s="71">
        <v>0.42945154019534199</v>
      </c>
      <c r="N16" s="68">
        <v>7.7324973876697998</v>
      </c>
      <c r="O16" s="71">
        <v>0.32868944526307398</v>
      </c>
      <c r="P16" s="68">
        <v>37.460317460317498</v>
      </c>
      <c r="Q16" s="71">
        <v>0</v>
      </c>
      <c r="R16" s="68">
        <v>26.544943820224699</v>
      </c>
    </row>
    <row r="17" spans="1:18" x14ac:dyDescent="0.2">
      <c r="A17" s="72" t="s">
        <v>367</v>
      </c>
      <c r="B17" s="66" t="s">
        <v>368</v>
      </c>
      <c r="C17" s="67">
        <v>54</v>
      </c>
      <c r="D17" s="67" t="s">
        <v>340</v>
      </c>
      <c r="E17" s="71">
        <v>0.59643379361004101</v>
      </c>
      <c r="F17" s="68">
        <v>37.851929092805001</v>
      </c>
      <c r="G17" s="71">
        <v>0.90058887946810795</v>
      </c>
      <c r="H17" s="68">
        <v>98.018769551616302</v>
      </c>
      <c r="I17" s="71">
        <v>0.59364997674411102</v>
      </c>
      <c r="J17" s="68">
        <v>52.763295099061502</v>
      </c>
      <c r="K17" s="71">
        <v>0.54649329214509401</v>
      </c>
      <c r="L17" s="68">
        <v>0.62565172054223195</v>
      </c>
      <c r="M17" s="71">
        <v>0.92156273478587603</v>
      </c>
      <c r="N17" s="68">
        <v>95.611285266457699</v>
      </c>
      <c r="O17" s="71">
        <v>0.61630787851705904</v>
      </c>
      <c r="P17" s="68">
        <v>81.269841269841294</v>
      </c>
      <c r="Q17" s="71">
        <v>0</v>
      </c>
      <c r="R17" s="68">
        <v>26.544943820224699</v>
      </c>
    </row>
    <row r="18" spans="1:18" x14ac:dyDescent="0.2">
      <c r="A18" s="72" t="s">
        <v>369</v>
      </c>
      <c r="B18" s="66" t="s">
        <v>370</v>
      </c>
      <c r="C18" s="67">
        <v>54</v>
      </c>
      <c r="D18" s="67" t="s">
        <v>340</v>
      </c>
      <c r="E18" s="71">
        <v>0.52507182818113696</v>
      </c>
      <c r="F18" s="68">
        <v>16.162669447340999</v>
      </c>
      <c r="G18" s="71">
        <v>0.64650485770840205</v>
      </c>
      <c r="H18" s="68">
        <v>63.2950990615224</v>
      </c>
      <c r="I18" s="71">
        <v>0.52184363792087796</v>
      </c>
      <c r="J18" s="68">
        <v>14.0771637122002</v>
      </c>
      <c r="K18" s="71">
        <v>0.78780224621968298</v>
      </c>
      <c r="L18" s="68">
        <v>41.188738269030203</v>
      </c>
      <c r="M18" s="71">
        <v>0.30548459804658201</v>
      </c>
      <c r="N18" s="68">
        <v>5.7471264367816097</v>
      </c>
      <c r="O18" s="71">
        <v>0.38879562919127603</v>
      </c>
      <c r="P18" s="68">
        <v>48.677248677248699</v>
      </c>
      <c r="Q18" s="71">
        <v>0.5</v>
      </c>
      <c r="R18" s="68">
        <v>48.033707865168502</v>
      </c>
    </row>
    <row r="19" spans="1:18" x14ac:dyDescent="0.2">
      <c r="A19" s="72" t="s">
        <v>371</v>
      </c>
      <c r="B19" s="66" t="s">
        <v>372</v>
      </c>
      <c r="C19" s="67">
        <v>54</v>
      </c>
      <c r="D19" s="67" t="s">
        <v>340</v>
      </c>
      <c r="E19" s="71">
        <v>0.68757722843836599</v>
      </c>
      <c r="F19" s="68">
        <v>74.869655891553705</v>
      </c>
      <c r="G19" s="71">
        <v>0.799314366837235</v>
      </c>
      <c r="H19" s="68">
        <v>93.639207507820601</v>
      </c>
      <c r="I19" s="71">
        <v>0.60395778626664098</v>
      </c>
      <c r="J19" s="68">
        <v>59.645464025026101</v>
      </c>
      <c r="K19" s="71">
        <v>0.79553837538915695</v>
      </c>
      <c r="L19" s="68">
        <v>45.151199165797699</v>
      </c>
      <c r="M19" s="71">
        <v>0.77129977460555998</v>
      </c>
      <c r="N19" s="68">
        <v>64.994775339602896</v>
      </c>
      <c r="O19" s="71">
        <v>0.467775839093238</v>
      </c>
      <c r="P19" s="68">
        <v>60.740740740740698</v>
      </c>
      <c r="Q19" s="71"/>
      <c r="R19" s="68"/>
    </row>
    <row r="20" spans="1:18" x14ac:dyDescent="0.2">
      <c r="A20" s="72" t="s">
        <v>373</v>
      </c>
      <c r="B20" s="66" t="s">
        <v>374</v>
      </c>
      <c r="C20" s="67">
        <v>54</v>
      </c>
      <c r="D20" s="67" t="s">
        <v>340</v>
      </c>
      <c r="E20" s="71">
        <v>0.71147679434157096</v>
      </c>
      <c r="F20" s="68">
        <v>82.586027111574595</v>
      </c>
      <c r="G20" s="71">
        <v>0.853664588974963</v>
      </c>
      <c r="H20" s="68">
        <v>95.828988529718501</v>
      </c>
      <c r="I20" s="71">
        <v>0.61910067982332995</v>
      </c>
      <c r="J20" s="68">
        <v>68.613138686131407</v>
      </c>
      <c r="K20" s="71">
        <v>0.71676573659666598</v>
      </c>
      <c r="L20" s="68">
        <v>12.825860271115699</v>
      </c>
      <c r="M20" s="71">
        <v>0.80510894064613103</v>
      </c>
      <c r="N20" s="68">
        <v>80.877742946708494</v>
      </c>
      <c r="O20" s="71">
        <v>0.76172082000833397</v>
      </c>
      <c r="P20" s="68">
        <v>91.851851851851805</v>
      </c>
      <c r="Q20" s="71">
        <v>0.51249999999999996</v>
      </c>
      <c r="R20" s="68">
        <v>48.455056179775298</v>
      </c>
    </row>
    <row r="21" spans="1:18" x14ac:dyDescent="0.2">
      <c r="A21" s="72" t="s">
        <v>375</v>
      </c>
      <c r="B21" s="66" t="s">
        <v>376</v>
      </c>
      <c r="C21" s="67">
        <v>54</v>
      </c>
      <c r="D21" s="67" t="s">
        <v>340</v>
      </c>
      <c r="E21" s="71">
        <v>0.47333582206733998</v>
      </c>
      <c r="F21" s="68">
        <v>8.7591240875912408</v>
      </c>
      <c r="G21" s="71">
        <v>0.63694233704513703</v>
      </c>
      <c r="H21" s="68">
        <v>57.768508863399397</v>
      </c>
      <c r="I21" s="71">
        <v>0.56084904350310005</v>
      </c>
      <c r="J21" s="68">
        <v>32.846715328467198</v>
      </c>
      <c r="K21" s="71">
        <v>0.76799479750689004</v>
      </c>
      <c r="L21" s="68">
        <v>30.656934306569301</v>
      </c>
      <c r="M21" s="71">
        <v>0.28294515401953402</v>
      </c>
      <c r="N21" s="68">
        <v>5.5381400208986404</v>
      </c>
      <c r="O21" s="71">
        <v>0.52088360032937897</v>
      </c>
      <c r="P21" s="68">
        <v>68.571428571428598</v>
      </c>
      <c r="Q21" s="71">
        <v>7.0400000000000004E-2</v>
      </c>
      <c r="R21" s="68">
        <v>37.5</v>
      </c>
    </row>
    <row r="22" spans="1:18" x14ac:dyDescent="0.2">
      <c r="A22" s="72" t="s">
        <v>377</v>
      </c>
      <c r="B22" s="66" t="s">
        <v>378</v>
      </c>
      <c r="C22" s="67">
        <v>54</v>
      </c>
      <c r="D22" s="67" t="s">
        <v>340</v>
      </c>
      <c r="E22" s="71">
        <v>0.51817518332926904</v>
      </c>
      <c r="F22" s="68">
        <v>14.807090719499501</v>
      </c>
      <c r="G22" s="71">
        <v>0.71951827528815904</v>
      </c>
      <c r="H22" s="68">
        <v>84.358706986444204</v>
      </c>
      <c r="I22" s="71">
        <v>0.56529025112236597</v>
      </c>
      <c r="J22" s="68">
        <v>34.932221063607898</v>
      </c>
      <c r="K22" s="71">
        <v>0.72875065940357098</v>
      </c>
      <c r="L22" s="68">
        <v>15.5370177267987</v>
      </c>
      <c r="M22" s="71">
        <v>0.43696468820435802</v>
      </c>
      <c r="N22" s="68">
        <v>8.1504702194357392</v>
      </c>
      <c r="O22" s="71">
        <v>0.51582722595716002</v>
      </c>
      <c r="P22" s="68">
        <v>67.936507936507894</v>
      </c>
      <c r="Q22" s="71">
        <v>0.14269999999999999</v>
      </c>
      <c r="R22" s="68">
        <v>39.044943820224702</v>
      </c>
    </row>
    <row r="23" spans="1:18" x14ac:dyDescent="0.2">
      <c r="A23" s="72" t="s">
        <v>379</v>
      </c>
      <c r="B23" s="66" t="s">
        <v>380</v>
      </c>
      <c r="C23" s="67">
        <v>56</v>
      </c>
      <c r="D23" s="67" t="s">
        <v>340</v>
      </c>
      <c r="E23" s="71">
        <v>0.69942287735681696</v>
      </c>
      <c r="F23" s="68">
        <v>77.896138482024</v>
      </c>
      <c r="G23" s="71">
        <v>0.71088382085179402</v>
      </c>
      <c r="H23" s="68">
        <v>60.719041278295599</v>
      </c>
      <c r="I23" s="71">
        <v>0.75391265356128201</v>
      </c>
      <c r="J23" s="68">
        <v>46.2050599201065</v>
      </c>
      <c r="K23" s="71">
        <v>0.80482466471518799</v>
      </c>
      <c r="L23" s="68">
        <v>57.922769640479402</v>
      </c>
      <c r="M23" s="71">
        <v>0.801104972375691</v>
      </c>
      <c r="N23" s="68">
        <v>69.507323568575202</v>
      </c>
      <c r="O23" s="71">
        <v>0.62581115263694698</v>
      </c>
      <c r="P23" s="68">
        <v>79.758713136729199</v>
      </c>
      <c r="Q23" s="71">
        <v>0.5</v>
      </c>
      <c r="R23" s="68">
        <v>61.064425770308098</v>
      </c>
    </row>
    <row r="24" spans="1:18" x14ac:dyDescent="0.2">
      <c r="A24" s="72" t="s">
        <v>381</v>
      </c>
      <c r="B24" s="66" t="s">
        <v>382</v>
      </c>
      <c r="C24" s="67">
        <v>56</v>
      </c>
      <c r="D24" s="67" t="s">
        <v>340</v>
      </c>
      <c r="E24" s="71">
        <v>0.70270831204054895</v>
      </c>
      <c r="F24" s="68">
        <v>79.094540612516596</v>
      </c>
      <c r="G24" s="71">
        <v>0.96571816476285899</v>
      </c>
      <c r="H24" s="68">
        <v>99.067909454061294</v>
      </c>
      <c r="I24" s="71">
        <v>0.84129775576629895</v>
      </c>
      <c r="J24" s="68">
        <v>81.757656458055905</v>
      </c>
      <c r="K24" s="71">
        <v>0.89909710049664004</v>
      </c>
      <c r="L24" s="68">
        <v>95.739014647137196</v>
      </c>
      <c r="M24" s="71">
        <v>0.97053406998158398</v>
      </c>
      <c r="N24" s="68">
        <v>97.869507323568598</v>
      </c>
      <c r="O24" s="71">
        <v>0.53960278123590999</v>
      </c>
      <c r="P24" s="68">
        <v>68.498659517426304</v>
      </c>
      <c r="Q24" s="71">
        <v>0</v>
      </c>
      <c r="R24" s="68">
        <v>16.106442577030801</v>
      </c>
    </row>
    <row r="25" spans="1:18" x14ac:dyDescent="0.2">
      <c r="A25" s="72" t="s">
        <v>383</v>
      </c>
      <c r="B25" s="66" t="s">
        <v>384</v>
      </c>
      <c r="C25" s="67">
        <v>54</v>
      </c>
      <c r="D25" s="67" t="s">
        <v>340</v>
      </c>
      <c r="E25" s="71">
        <v>0.41247799109449401</v>
      </c>
      <c r="F25" s="68">
        <v>3.3368091762252301</v>
      </c>
      <c r="G25" s="71">
        <v>0.63277585547473003</v>
      </c>
      <c r="H25" s="68">
        <v>55.578727841501603</v>
      </c>
      <c r="I25" s="71">
        <v>0.52245565732690802</v>
      </c>
      <c r="J25" s="68">
        <v>14.1814389989572</v>
      </c>
      <c r="K25" s="71">
        <v>0.82079782633635401</v>
      </c>
      <c r="L25" s="68">
        <v>58.602711157455701</v>
      </c>
      <c r="M25" s="71">
        <v>0.16273478587528201</v>
      </c>
      <c r="N25" s="68">
        <v>3.5527690700104499</v>
      </c>
      <c r="O25" s="71">
        <v>0.26450382155368701</v>
      </c>
      <c r="P25" s="68">
        <v>26.560846560846599</v>
      </c>
      <c r="Q25" s="71">
        <v>7.1599999999999997E-2</v>
      </c>
      <c r="R25" s="68">
        <v>37.640449438202197</v>
      </c>
    </row>
    <row r="26" spans="1:18" x14ac:dyDescent="0.2">
      <c r="A26" s="72" t="s">
        <v>385</v>
      </c>
      <c r="B26" s="66" t="s">
        <v>386</v>
      </c>
      <c r="C26" s="67">
        <v>56</v>
      </c>
      <c r="D26" s="67" t="s">
        <v>340</v>
      </c>
      <c r="E26" s="71">
        <v>0.67723352394074299</v>
      </c>
      <c r="F26" s="68">
        <v>69.507323568575202</v>
      </c>
      <c r="G26" s="71">
        <v>0.752513598347893</v>
      </c>
      <c r="H26" s="68">
        <v>76.165113182423397</v>
      </c>
      <c r="I26" s="71">
        <v>0.58100375445659702</v>
      </c>
      <c r="J26" s="68">
        <v>8.3888149134487406</v>
      </c>
      <c r="K26" s="71">
        <v>0.62364711950633001</v>
      </c>
      <c r="L26" s="68">
        <v>6.7909454061251697</v>
      </c>
      <c r="M26" s="71">
        <v>0.95948434622467804</v>
      </c>
      <c r="N26" s="68">
        <v>97.203728362183796</v>
      </c>
      <c r="O26" s="71">
        <v>0.40070232510895998</v>
      </c>
      <c r="P26" s="68">
        <v>49.865951742627303</v>
      </c>
      <c r="Q26" s="71">
        <v>0.74604999999999999</v>
      </c>
      <c r="R26" s="68">
        <v>84.593837535014003</v>
      </c>
    </row>
    <row r="27" spans="1:18" x14ac:dyDescent="0.2">
      <c r="A27" s="72" t="s">
        <v>387</v>
      </c>
      <c r="B27" s="66" t="s">
        <v>388</v>
      </c>
      <c r="C27" s="67">
        <v>56</v>
      </c>
      <c r="D27" s="67" t="s">
        <v>340</v>
      </c>
      <c r="E27" s="71">
        <v>0.70440768969752199</v>
      </c>
      <c r="F27" s="68">
        <v>79.627163781624503</v>
      </c>
      <c r="G27" s="71">
        <v>0.67421100098717401</v>
      </c>
      <c r="H27" s="68">
        <v>47.669773635153099</v>
      </c>
      <c r="I27" s="71">
        <v>0.72302819078418801</v>
      </c>
      <c r="J27" s="68">
        <v>35.952063914780297</v>
      </c>
      <c r="K27" s="71">
        <v>0.50257839661822301</v>
      </c>
      <c r="L27" s="68">
        <v>1.06524633821571</v>
      </c>
      <c r="M27" s="71">
        <v>0.85635359116022103</v>
      </c>
      <c r="N27" s="68">
        <v>78.828229027962706</v>
      </c>
      <c r="O27" s="71">
        <v>0.47027495863532398</v>
      </c>
      <c r="P27" s="68">
        <v>59.3833780160858</v>
      </c>
      <c r="Q27" s="71">
        <v>1</v>
      </c>
      <c r="R27" s="68">
        <v>100</v>
      </c>
    </row>
    <row r="28" spans="1:18" x14ac:dyDescent="0.2">
      <c r="A28" s="72" t="s">
        <v>389</v>
      </c>
      <c r="B28" s="66" t="s">
        <v>390</v>
      </c>
      <c r="C28" s="67">
        <v>56</v>
      </c>
      <c r="D28" s="67" t="s">
        <v>340</v>
      </c>
      <c r="E28" s="71">
        <v>0.625765107130968</v>
      </c>
      <c r="F28" s="68">
        <v>49.933422103861503</v>
      </c>
      <c r="G28" s="71">
        <v>0.71690049929838595</v>
      </c>
      <c r="H28" s="68">
        <v>63.249001331557899</v>
      </c>
      <c r="I28" s="71">
        <v>0.73662998302838201</v>
      </c>
      <c r="J28" s="68">
        <v>39.547270306258298</v>
      </c>
      <c r="K28" s="71">
        <v>0.61937007853329396</v>
      </c>
      <c r="L28" s="68">
        <v>6.3914780292942703</v>
      </c>
      <c r="M28" s="71">
        <v>0.63535911602209905</v>
      </c>
      <c r="N28" s="68">
        <v>43.142476697736399</v>
      </c>
      <c r="O28" s="71">
        <v>0.54358096590364502</v>
      </c>
      <c r="P28" s="68">
        <v>69.571045576407499</v>
      </c>
      <c r="Q28" s="71">
        <v>0.50275000000000003</v>
      </c>
      <c r="R28" s="68">
        <v>62.184873949579803</v>
      </c>
    </row>
    <row r="29" spans="1:18" x14ac:dyDescent="0.2">
      <c r="A29" s="72" t="s">
        <v>391</v>
      </c>
      <c r="B29" s="66" t="s">
        <v>392</v>
      </c>
      <c r="C29" s="67">
        <v>56</v>
      </c>
      <c r="D29" s="67" t="s">
        <v>340</v>
      </c>
      <c r="E29" s="71">
        <v>0.60182331128613298</v>
      </c>
      <c r="F29" s="68">
        <v>42.077230359520598</v>
      </c>
      <c r="G29" s="71">
        <v>0.68278083400619904</v>
      </c>
      <c r="H29" s="68">
        <v>50.998668442077197</v>
      </c>
      <c r="I29" s="71">
        <v>0.78413731674252796</v>
      </c>
      <c r="J29" s="68">
        <v>58.854860186418101</v>
      </c>
      <c r="K29" s="71">
        <v>0.74483891616039699</v>
      </c>
      <c r="L29" s="68">
        <v>30.226364846870801</v>
      </c>
      <c r="M29" s="71">
        <v>0.211786372007367</v>
      </c>
      <c r="N29" s="68">
        <v>8.7882822902796303</v>
      </c>
      <c r="O29" s="71">
        <v>0.68739642880030705</v>
      </c>
      <c r="P29" s="68">
        <v>86.058981233243998</v>
      </c>
      <c r="Q29" s="71">
        <v>0.5</v>
      </c>
      <c r="R29" s="68">
        <v>61.064425770308098</v>
      </c>
    </row>
    <row r="30" spans="1:18" x14ac:dyDescent="0.2">
      <c r="A30" s="72" t="s">
        <v>393</v>
      </c>
      <c r="B30" s="66" t="s">
        <v>394</v>
      </c>
      <c r="C30" s="67">
        <v>56</v>
      </c>
      <c r="D30" s="67" t="s">
        <v>340</v>
      </c>
      <c r="E30" s="71">
        <v>0.59682875135326896</v>
      </c>
      <c r="F30" s="68">
        <v>41.145139813581899</v>
      </c>
      <c r="G30" s="71">
        <v>0.64579366064718602</v>
      </c>
      <c r="H30" s="68">
        <v>37.416777629826903</v>
      </c>
      <c r="I30" s="71">
        <v>0.79376174662475296</v>
      </c>
      <c r="J30" s="68">
        <v>62.450066577896102</v>
      </c>
      <c r="K30" s="71">
        <v>0.70345312089687395</v>
      </c>
      <c r="L30" s="68">
        <v>17.709720372836198</v>
      </c>
      <c r="M30" s="71">
        <v>0.30755064456721898</v>
      </c>
      <c r="N30" s="68">
        <v>12.7829560585885</v>
      </c>
      <c r="O30" s="71">
        <v>0.62721333538358504</v>
      </c>
      <c r="P30" s="68">
        <v>80.026809651474494</v>
      </c>
      <c r="Q30" s="71">
        <v>0.50319999999999998</v>
      </c>
      <c r="R30" s="68">
        <v>62.4649859943978</v>
      </c>
    </row>
    <row r="31" spans="1:18" x14ac:dyDescent="0.2">
      <c r="A31" s="72" t="s">
        <v>395</v>
      </c>
      <c r="B31" s="66" t="s">
        <v>396</v>
      </c>
      <c r="C31" s="67">
        <v>55</v>
      </c>
      <c r="D31" s="67" t="s">
        <v>340</v>
      </c>
      <c r="E31" s="71">
        <v>0.64433916572205496</v>
      </c>
      <c r="F31" s="68">
        <v>56.853582554517097</v>
      </c>
      <c r="G31" s="71">
        <v>0.77847047102821698</v>
      </c>
      <c r="H31" s="68">
        <v>87.772585669781904</v>
      </c>
      <c r="I31" s="71">
        <v>0.76094220080987995</v>
      </c>
      <c r="J31" s="68">
        <v>93.146417445482896</v>
      </c>
      <c r="K31" s="71">
        <v>0.73411886098490498</v>
      </c>
      <c r="L31" s="68">
        <v>27.492211838006199</v>
      </c>
      <c r="M31" s="71">
        <v>0.83453915267355405</v>
      </c>
      <c r="N31" s="68">
        <v>89.3302180685358</v>
      </c>
      <c r="O31" s="71">
        <v>0.113625143113719</v>
      </c>
      <c r="P31" s="68">
        <v>3.45911949685535</v>
      </c>
      <c r="Q31" s="71"/>
      <c r="R31" s="68"/>
    </row>
    <row r="32" spans="1:18" x14ac:dyDescent="0.2">
      <c r="A32" s="72" t="s">
        <v>397</v>
      </c>
      <c r="B32" s="66" t="s">
        <v>398</v>
      </c>
      <c r="C32" s="67">
        <v>56</v>
      </c>
      <c r="D32" s="67" t="s">
        <v>340</v>
      </c>
      <c r="E32" s="71">
        <v>0.61656971373855196</v>
      </c>
      <c r="F32" s="68">
        <v>47.137150466045298</v>
      </c>
      <c r="G32" s="71">
        <v>0.675787929916009</v>
      </c>
      <c r="H32" s="68">
        <v>48.601864181091898</v>
      </c>
      <c r="I32" s="71">
        <v>0.73708130362262703</v>
      </c>
      <c r="J32" s="68">
        <v>39.6804260985353</v>
      </c>
      <c r="K32" s="71">
        <v>0.74658773656055699</v>
      </c>
      <c r="L32" s="68">
        <v>30.8921438082557</v>
      </c>
      <c r="M32" s="71">
        <v>0.71639042357274396</v>
      </c>
      <c r="N32" s="68">
        <v>56.591211717709697</v>
      </c>
      <c r="O32" s="71">
        <v>0.32357088875937301</v>
      </c>
      <c r="P32" s="68">
        <v>39.276139410187703</v>
      </c>
      <c r="Q32" s="71">
        <v>0.5</v>
      </c>
      <c r="R32" s="68">
        <v>61.064425770308098</v>
      </c>
    </row>
    <row r="33" spans="1:18" x14ac:dyDescent="0.2">
      <c r="A33" s="72" t="s">
        <v>399</v>
      </c>
      <c r="B33" s="66" t="s">
        <v>400</v>
      </c>
      <c r="C33" s="67">
        <v>56</v>
      </c>
      <c r="D33" s="67" t="s">
        <v>340</v>
      </c>
      <c r="E33" s="71">
        <v>0.56206404110833097</v>
      </c>
      <c r="F33" s="68">
        <v>29.826897470039899</v>
      </c>
      <c r="G33" s="71">
        <v>0.66205005382486604</v>
      </c>
      <c r="H33" s="68">
        <v>42.609853528628499</v>
      </c>
      <c r="I33" s="71">
        <v>0.70524520270677404</v>
      </c>
      <c r="J33" s="68">
        <v>31.4247669773635</v>
      </c>
      <c r="K33" s="71">
        <v>0.68944000146070705</v>
      </c>
      <c r="L33" s="68">
        <v>15.0466045272969</v>
      </c>
      <c r="M33" s="71">
        <v>0.51749539594843497</v>
      </c>
      <c r="N33" s="68">
        <v>28.3621837549933</v>
      </c>
      <c r="O33" s="71">
        <v>0.43945359270920398</v>
      </c>
      <c r="P33" s="68">
        <v>54.155495978552302</v>
      </c>
      <c r="Q33" s="71">
        <v>0.35870000000000002</v>
      </c>
      <c r="R33" s="68">
        <v>31.092436974789901</v>
      </c>
    </row>
    <row r="34" spans="1:18" x14ac:dyDescent="0.2">
      <c r="A34" s="72" t="s">
        <v>365</v>
      </c>
      <c r="B34" s="66" t="s">
        <v>401</v>
      </c>
      <c r="C34" s="67">
        <v>56</v>
      </c>
      <c r="D34" s="67" t="s">
        <v>340</v>
      </c>
      <c r="E34" s="71">
        <v>0.452036906526395</v>
      </c>
      <c r="F34" s="68">
        <v>9.3209054593874807</v>
      </c>
      <c r="G34" s="71">
        <v>0.65855888649764105</v>
      </c>
      <c r="H34" s="68">
        <v>41.544607190412798</v>
      </c>
      <c r="I34" s="71">
        <v>0.69667679722884401</v>
      </c>
      <c r="J34" s="68">
        <v>29.4274300932091</v>
      </c>
      <c r="K34" s="71">
        <v>0.71987377912315198</v>
      </c>
      <c r="L34" s="68">
        <v>22.103861517976</v>
      </c>
      <c r="M34" s="71">
        <v>0.50276243093922701</v>
      </c>
      <c r="N34" s="68">
        <v>27.1637816245007</v>
      </c>
      <c r="O34" s="71">
        <v>0.134349545369506</v>
      </c>
      <c r="P34" s="68">
        <v>12.1983914209115</v>
      </c>
      <c r="Q34" s="71">
        <v>0</v>
      </c>
      <c r="R34" s="68">
        <v>16.106442577030801</v>
      </c>
    </row>
    <row r="35" spans="1:18" x14ac:dyDescent="0.2">
      <c r="A35" s="72" t="s">
        <v>402</v>
      </c>
      <c r="B35" s="66" t="s">
        <v>403</v>
      </c>
      <c r="C35" s="67">
        <v>56</v>
      </c>
      <c r="D35" s="67" t="s">
        <v>340</v>
      </c>
      <c r="E35" s="71">
        <v>0.54106283233214303</v>
      </c>
      <c r="F35" s="68">
        <v>24.1011984021305</v>
      </c>
      <c r="G35" s="71">
        <v>0.67524817916913704</v>
      </c>
      <c r="H35" s="68">
        <v>48.069241011983998</v>
      </c>
      <c r="I35" s="71">
        <v>0.73779834518571097</v>
      </c>
      <c r="J35" s="68">
        <v>40.479360852197097</v>
      </c>
      <c r="K35" s="71">
        <v>0.60727450935753502</v>
      </c>
      <c r="L35" s="68">
        <v>5.4593874833555303</v>
      </c>
      <c r="M35" s="71">
        <v>0.61694290976058896</v>
      </c>
      <c r="N35" s="68">
        <v>41.011984021304897</v>
      </c>
      <c r="O35" s="71">
        <v>0.109113050519884</v>
      </c>
      <c r="P35" s="68">
        <v>9.1152815013404798</v>
      </c>
      <c r="Q35" s="71">
        <v>0.5</v>
      </c>
      <c r="R35" s="68">
        <v>61.064425770308098</v>
      </c>
    </row>
    <row r="36" spans="1:18" x14ac:dyDescent="0.2">
      <c r="A36" s="72" t="s">
        <v>404</v>
      </c>
      <c r="B36" s="66" t="s">
        <v>405</v>
      </c>
      <c r="C36" s="67">
        <v>56</v>
      </c>
      <c r="D36" s="67" t="s">
        <v>340</v>
      </c>
      <c r="E36" s="71">
        <v>0.67496989624716097</v>
      </c>
      <c r="F36" s="68">
        <v>68.8415446071904</v>
      </c>
      <c r="G36" s="71">
        <v>0.559262824404962</v>
      </c>
      <c r="H36" s="68">
        <v>11.5845539280959</v>
      </c>
      <c r="I36" s="71">
        <v>0.78306368208712795</v>
      </c>
      <c r="J36" s="68">
        <v>57.7896138482024</v>
      </c>
      <c r="K36" s="71">
        <v>0.53531803290952096</v>
      </c>
      <c r="L36" s="68">
        <v>2.13049267643142</v>
      </c>
      <c r="M36" s="71">
        <v>0.74217311233885797</v>
      </c>
      <c r="N36" s="68">
        <v>60.452729693741702</v>
      </c>
      <c r="O36" s="71">
        <v>0.43000172574249601</v>
      </c>
      <c r="P36" s="68">
        <v>53.351206434316403</v>
      </c>
      <c r="Q36" s="71">
        <v>1</v>
      </c>
      <c r="R36" s="68">
        <v>100</v>
      </c>
    </row>
    <row r="37" spans="1:18" x14ac:dyDescent="0.2">
      <c r="A37" s="72" t="s">
        <v>406</v>
      </c>
      <c r="B37" s="66" t="s">
        <v>407</v>
      </c>
      <c r="C37" s="67">
        <v>56</v>
      </c>
      <c r="D37" s="67" t="s">
        <v>340</v>
      </c>
      <c r="E37" s="71">
        <v>0.66711486994180702</v>
      </c>
      <c r="F37" s="68">
        <v>65.246338215712399</v>
      </c>
      <c r="G37" s="71">
        <v>0.70632527965473801</v>
      </c>
      <c r="H37" s="68">
        <v>59.121171770971998</v>
      </c>
      <c r="I37" s="71">
        <v>0.73662135343534496</v>
      </c>
      <c r="J37" s="68">
        <v>39.414114513981403</v>
      </c>
      <c r="K37" s="71">
        <v>0.61655480900854698</v>
      </c>
      <c r="L37" s="68">
        <v>6.2583222370173104</v>
      </c>
      <c r="M37" s="71">
        <v>0.488029465930019</v>
      </c>
      <c r="N37" s="68">
        <v>25.565912117177099</v>
      </c>
      <c r="O37" s="71">
        <v>0.455158311622194</v>
      </c>
      <c r="P37" s="68">
        <v>57.104557640750699</v>
      </c>
      <c r="Q37" s="71">
        <v>1</v>
      </c>
      <c r="R37" s="68">
        <v>100</v>
      </c>
    </row>
    <row r="38" spans="1:18" x14ac:dyDescent="0.2">
      <c r="A38" s="72" t="s">
        <v>408</v>
      </c>
      <c r="B38" s="66" t="s">
        <v>409</v>
      </c>
      <c r="C38" s="67">
        <v>56</v>
      </c>
      <c r="D38" s="67" t="s">
        <v>340</v>
      </c>
      <c r="E38" s="71">
        <v>0.52766580984876799</v>
      </c>
      <c r="F38" s="68">
        <v>22.237017310253002</v>
      </c>
      <c r="G38" s="71">
        <v>0.71226268004991999</v>
      </c>
      <c r="H38" s="68">
        <v>61.118508655126497</v>
      </c>
      <c r="I38" s="71">
        <v>0.76280338598761699</v>
      </c>
      <c r="J38" s="68">
        <v>49.2676431424767</v>
      </c>
      <c r="K38" s="71">
        <v>0.38775129307667799</v>
      </c>
      <c r="L38" s="68">
        <v>0.133155792276964</v>
      </c>
      <c r="M38" s="71">
        <v>0.67219152854511999</v>
      </c>
      <c r="N38" s="68">
        <v>48.868175765645802</v>
      </c>
      <c r="O38" s="71">
        <v>0.31028597143327102</v>
      </c>
      <c r="P38" s="68">
        <v>36.997319034852602</v>
      </c>
      <c r="Q38" s="71">
        <v>0.32069999999999999</v>
      </c>
      <c r="R38" s="68">
        <v>29.5518207282913</v>
      </c>
    </row>
    <row r="39" spans="1:18" x14ac:dyDescent="0.2">
      <c r="A39" s="72" t="s">
        <v>410</v>
      </c>
      <c r="B39" s="66" t="s">
        <v>411</v>
      </c>
      <c r="C39" s="67">
        <v>56</v>
      </c>
      <c r="D39" s="67" t="s">
        <v>340</v>
      </c>
      <c r="E39" s="71">
        <v>0.58789895102894596</v>
      </c>
      <c r="F39" s="68">
        <v>38.2157123834887</v>
      </c>
      <c r="G39" s="71">
        <v>0.78538129812339996</v>
      </c>
      <c r="H39" s="68">
        <v>84.4207723035952</v>
      </c>
      <c r="I39" s="71">
        <v>0.82132497031052198</v>
      </c>
      <c r="J39" s="68">
        <v>73.768308921438106</v>
      </c>
      <c r="K39" s="71">
        <v>0.71611245763341502</v>
      </c>
      <c r="L39" s="68">
        <v>21.171770972037301</v>
      </c>
      <c r="M39" s="71">
        <v>0.60957642725598504</v>
      </c>
      <c r="N39" s="68">
        <v>40.079893475366198</v>
      </c>
      <c r="O39" s="71">
        <v>0.581598552850355</v>
      </c>
      <c r="P39" s="68">
        <v>74.396782841823097</v>
      </c>
      <c r="Q39" s="71">
        <v>1.34E-2</v>
      </c>
      <c r="R39" s="68">
        <v>18.487394957983199</v>
      </c>
    </row>
    <row r="40" spans="1:18" x14ac:dyDescent="0.2">
      <c r="A40" s="72" t="s">
        <v>412</v>
      </c>
      <c r="B40" s="66" t="s">
        <v>413</v>
      </c>
      <c r="C40" s="67">
        <v>56</v>
      </c>
      <c r="D40" s="67" t="s">
        <v>340</v>
      </c>
      <c r="E40" s="71">
        <v>0.51416582677937195</v>
      </c>
      <c r="F40" s="68">
        <v>18.508655126497999</v>
      </c>
      <c r="G40" s="71">
        <v>0.75375746526571696</v>
      </c>
      <c r="H40" s="68">
        <v>76.431424766977401</v>
      </c>
      <c r="I40" s="71">
        <v>0.79037893591153896</v>
      </c>
      <c r="J40" s="68">
        <v>61.517976031957403</v>
      </c>
      <c r="K40" s="71">
        <v>0.54285249072821196</v>
      </c>
      <c r="L40" s="68">
        <v>2.6631158455392798</v>
      </c>
      <c r="M40" s="71">
        <v>0.45856353591160198</v>
      </c>
      <c r="N40" s="68">
        <v>22.503328894806899</v>
      </c>
      <c r="O40" s="71">
        <v>0.44794253285916102</v>
      </c>
      <c r="P40" s="68">
        <v>55.227882037533497</v>
      </c>
      <c r="Q40" s="71">
        <v>9.1499999999999998E-2</v>
      </c>
      <c r="R40" s="68">
        <v>23.3893557422969</v>
      </c>
    </row>
    <row r="41" spans="1:18" x14ac:dyDescent="0.2">
      <c r="A41" s="72" t="s">
        <v>414</v>
      </c>
      <c r="B41" s="66" t="s">
        <v>415</v>
      </c>
      <c r="C41" s="67">
        <v>56</v>
      </c>
      <c r="D41" s="67" t="s">
        <v>340</v>
      </c>
      <c r="E41" s="71">
        <v>0.52428882426288004</v>
      </c>
      <c r="F41" s="68">
        <v>21.438082556591201</v>
      </c>
      <c r="G41" s="71">
        <v>0.73611263052517195</v>
      </c>
      <c r="H41" s="68">
        <v>70.439414114513994</v>
      </c>
      <c r="I41" s="71">
        <v>0.77093273380712302</v>
      </c>
      <c r="J41" s="68">
        <v>51.930758988016002</v>
      </c>
      <c r="K41" s="71">
        <v>0.62521780219273304</v>
      </c>
      <c r="L41" s="68">
        <v>7.1904127829560602</v>
      </c>
      <c r="M41" s="71">
        <v>0.77900552486187902</v>
      </c>
      <c r="N41" s="68">
        <v>66.444740346205094</v>
      </c>
      <c r="O41" s="71">
        <v>0.23446425419037201</v>
      </c>
      <c r="P41" s="68">
        <v>25.469168900804299</v>
      </c>
      <c r="Q41" s="71">
        <v>0</v>
      </c>
      <c r="R41" s="68">
        <v>16.106442577030801</v>
      </c>
    </row>
    <row r="42" spans="1:18" x14ac:dyDescent="0.2">
      <c r="A42" s="72" t="s">
        <v>416</v>
      </c>
      <c r="B42" s="66" t="s">
        <v>417</v>
      </c>
      <c r="C42" s="67">
        <v>56</v>
      </c>
      <c r="D42" s="67" t="s">
        <v>340</v>
      </c>
      <c r="E42" s="71">
        <v>0.44772927050251199</v>
      </c>
      <c r="F42" s="68">
        <v>8.7882822902796303</v>
      </c>
      <c r="G42" s="71">
        <v>0.56356391175644704</v>
      </c>
      <c r="H42" s="68">
        <v>12.250332889480701</v>
      </c>
      <c r="I42" s="71">
        <v>0.70421103963502696</v>
      </c>
      <c r="J42" s="68">
        <v>31.1584553928096</v>
      </c>
      <c r="K42" s="71">
        <v>0.60974086621007795</v>
      </c>
      <c r="L42" s="68">
        <v>5.8588548601864199</v>
      </c>
      <c r="M42" s="71">
        <v>0.51012891344383104</v>
      </c>
      <c r="N42" s="68">
        <v>27.563249001331599</v>
      </c>
      <c r="O42" s="71">
        <v>0.29873089196968799</v>
      </c>
      <c r="P42" s="68">
        <v>34.986595174262703</v>
      </c>
      <c r="Q42" s="71">
        <v>0</v>
      </c>
      <c r="R42" s="68">
        <v>16.106442577030801</v>
      </c>
    </row>
    <row r="43" spans="1:18" x14ac:dyDescent="0.2">
      <c r="A43" s="72" t="s">
        <v>418</v>
      </c>
      <c r="B43" s="66" t="s">
        <v>419</v>
      </c>
      <c r="C43" s="67">
        <v>56</v>
      </c>
      <c r="D43" s="67" t="s">
        <v>340</v>
      </c>
      <c r="E43" s="71">
        <v>0.67344649105277599</v>
      </c>
      <c r="F43" s="68">
        <v>67.776298268974699</v>
      </c>
      <c r="G43" s="71">
        <v>0.79281297126205996</v>
      </c>
      <c r="H43" s="68">
        <v>86.018641810918794</v>
      </c>
      <c r="I43" s="71">
        <v>0.84428903324692595</v>
      </c>
      <c r="J43" s="68">
        <v>83.754993342210398</v>
      </c>
      <c r="K43" s="71">
        <v>0.43552574838361402</v>
      </c>
      <c r="L43" s="68">
        <v>0.39946737683089201</v>
      </c>
      <c r="M43" s="71">
        <v>0.62062615101289098</v>
      </c>
      <c r="N43" s="68">
        <v>41.944074567243703</v>
      </c>
      <c r="O43" s="71">
        <v>0.54242504241116596</v>
      </c>
      <c r="P43" s="68">
        <v>69.168900804289507</v>
      </c>
      <c r="Q43" s="71">
        <v>0.80500000000000005</v>
      </c>
      <c r="R43" s="68">
        <v>85.434173669467796</v>
      </c>
    </row>
    <row r="44" spans="1:18" x14ac:dyDescent="0.2">
      <c r="A44" s="72" t="s">
        <v>420</v>
      </c>
      <c r="B44" s="66" t="s">
        <v>421</v>
      </c>
      <c r="C44" s="67">
        <v>56</v>
      </c>
      <c r="D44" s="67" t="s">
        <v>340</v>
      </c>
      <c r="E44" s="71">
        <v>0.56149501964651505</v>
      </c>
      <c r="F44" s="68">
        <v>29.693741677763001</v>
      </c>
      <c r="G44" s="71">
        <v>0.65774962718444396</v>
      </c>
      <c r="H44" s="68">
        <v>41.411451398135803</v>
      </c>
      <c r="I44" s="71">
        <v>0.68722087709884905</v>
      </c>
      <c r="J44" s="68">
        <v>27.030625832223699</v>
      </c>
      <c r="K44" s="71">
        <v>0.67393074943389697</v>
      </c>
      <c r="L44" s="68">
        <v>12.117177097203699</v>
      </c>
      <c r="M44" s="71">
        <v>0.53959484346224695</v>
      </c>
      <c r="N44" s="68">
        <v>30.6258322237017</v>
      </c>
      <c r="O44" s="71">
        <v>0.248979001053141</v>
      </c>
      <c r="P44" s="68">
        <v>28.150134048257399</v>
      </c>
      <c r="Q44" s="71"/>
      <c r="R44" s="68"/>
    </row>
    <row r="45" spans="1:18" x14ac:dyDescent="0.2">
      <c r="A45" s="72" t="s">
        <v>422</v>
      </c>
      <c r="B45" s="66" t="s">
        <v>423</v>
      </c>
      <c r="C45" s="67">
        <v>56</v>
      </c>
      <c r="D45" s="67" t="s">
        <v>340</v>
      </c>
      <c r="E45" s="71">
        <v>0.71104067710114705</v>
      </c>
      <c r="F45" s="68">
        <v>82.157123834886804</v>
      </c>
      <c r="G45" s="71">
        <v>0.66969907770992099</v>
      </c>
      <c r="H45" s="68">
        <v>45.938748335552603</v>
      </c>
      <c r="I45" s="71">
        <v>0.75874561404761698</v>
      </c>
      <c r="J45" s="68">
        <v>47.936085219707103</v>
      </c>
      <c r="K45" s="71">
        <v>0.638017783868153</v>
      </c>
      <c r="L45" s="68">
        <v>7.9893475366178404</v>
      </c>
      <c r="M45" s="71">
        <v>0.80847145488029504</v>
      </c>
      <c r="N45" s="68">
        <v>71.3715046604527</v>
      </c>
      <c r="O45" s="71">
        <v>0.39131013210089699</v>
      </c>
      <c r="P45" s="68">
        <v>48.525469168900798</v>
      </c>
      <c r="Q45" s="71">
        <v>1</v>
      </c>
      <c r="R45" s="68">
        <v>100</v>
      </c>
    </row>
    <row r="46" spans="1:18" x14ac:dyDescent="0.2">
      <c r="A46" s="72" t="s">
        <v>424</v>
      </c>
      <c r="B46" s="66" t="s">
        <v>425</v>
      </c>
      <c r="C46" s="67">
        <v>56</v>
      </c>
      <c r="D46" s="67" t="s">
        <v>340</v>
      </c>
      <c r="E46" s="71">
        <v>0.59228125175124402</v>
      </c>
      <c r="F46" s="68">
        <v>39.547270306258298</v>
      </c>
      <c r="G46" s="71">
        <v>0.67033630252509802</v>
      </c>
      <c r="H46" s="68">
        <v>46.338215712383501</v>
      </c>
      <c r="I46" s="71">
        <v>0.78473835147257298</v>
      </c>
      <c r="J46" s="68">
        <v>59.254327563248999</v>
      </c>
      <c r="K46" s="71">
        <v>0.62037862488433604</v>
      </c>
      <c r="L46" s="68">
        <v>6.5246338215712401</v>
      </c>
      <c r="M46" s="71">
        <v>0.52117863720073698</v>
      </c>
      <c r="N46" s="68">
        <v>28.761651131824198</v>
      </c>
      <c r="O46" s="71">
        <v>0.57130559442472195</v>
      </c>
      <c r="P46" s="68">
        <v>73.458445040214499</v>
      </c>
      <c r="Q46" s="71">
        <v>0.38574999999999998</v>
      </c>
      <c r="R46" s="68">
        <v>31.512605042016801</v>
      </c>
    </row>
    <row r="47" spans="1:18" x14ac:dyDescent="0.2">
      <c r="A47" s="72" t="s">
        <v>426</v>
      </c>
      <c r="B47" s="66" t="s">
        <v>427</v>
      </c>
      <c r="C47" s="67">
        <v>56</v>
      </c>
      <c r="D47" s="67" t="s">
        <v>340</v>
      </c>
      <c r="E47" s="71">
        <v>0.56710650426624498</v>
      </c>
      <c r="F47" s="68">
        <v>31.1584553928096</v>
      </c>
      <c r="G47" s="71">
        <v>0.62567225276792604</v>
      </c>
      <c r="H47" s="68">
        <v>30.093209054593899</v>
      </c>
      <c r="I47" s="71">
        <v>0.67744592599595399</v>
      </c>
      <c r="J47" s="68">
        <v>24.500665778961402</v>
      </c>
      <c r="K47" s="71">
        <v>0.74065696154916305</v>
      </c>
      <c r="L47" s="68">
        <v>28.095872170439399</v>
      </c>
      <c r="M47" s="71">
        <v>0.69060773480662996</v>
      </c>
      <c r="N47" s="68">
        <v>52.063914780292897</v>
      </c>
      <c r="O47" s="71">
        <v>0.10114964621155299</v>
      </c>
      <c r="P47" s="68">
        <v>7.9088471849865902</v>
      </c>
      <c r="Q47" s="71"/>
      <c r="R47" s="68"/>
    </row>
    <row r="48" spans="1:18" x14ac:dyDescent="0.2">
      <c r="A48" s="72" t="s">
        <v>428</v>
      </c>
      <c r="B48" s="66" t="s">
        <v>429</v>
      </c>
      <c r="C48" s="67">
        <v>56</v>
      </c>
      <c r="D48" s="67" t="s">
        <v>340</v>
      </c>
      <c r="E48" s="71">
        <v>0.59070890596332504</v>
      </c>
      <c r="F48" s="68">
        <v>38.881491344873503</v>
      </c>
      <c r="G48" s="71">
        <v>0.61026470223517604</v>
      </c>
      <c r="H48" s="68">
        <v>23.435419440745701</v>
      </c>
      <c r="I48" s="71">
        <v>0.67552263022043002</v>
      </c>
      <c r="J48" s="68">
        <v>24.1011984021305</v>
      </c>
      <c r="K48" s="71">
        <v>0.77895220426468903</v>
      </c>
      <c r="L48" s="68">
        <v>42.7430093209055</v>
      </c>
      <c r="M48" s="71">
        <v>0.75322283609576401</v>
      </c>
      <c r="N48" s="68">
        <v>62.3169107856192</v>
      </c>
      <c r="O48" s="71">
        <v>0.135582157000566</v>
      </c>
      <c r="P48" s="68">
        <v>12.466487935656801</v>
      </c>
      <c r="Q48" s="71"/>
      <c r="R48" s="68"/>
    </row>
    <row r="49" spans="1:18" x14ac:dyDescent="0.2">
      <c r="A49" s="72" t="s">
        <v>430</v>
      </c>
      <c r="B49" s="66" t="s">
        <v>431</v>
      </c>
      <c r="C49" s="67">
        <v>56</v>
      </c>
      <c r="D49" s="67" t="s">
        <v>340</v>
      </c>
      <c r="E49" s="71">
        <v>0.57039650789783802</v>
      </c>
      <c r="F49" s="68">
        <v>31.4247669773635</v>
      </c>
      <c r="G49" s="71">
        <v>0.61729034989389797</v>
      </c>
      <c r="H49" s="68">
        <v>27.1637816245007</v>
      </c>
      <c r="I49" s="71">
        <v>0.61530095507369897</v>
      </c>
      <c r="J49" s="68">
        <v>13.981358189081201</v>
      </c>
      <c r="K49" s="71">
        <v>0.77252563717301204</v>
      </c>
      <c r="L49" s="68">
        <v>40.745672436751001</v>
      </c>
      <c r="M49" s="71">
        <v>0.675874769797422</v>
      </c>
      <c r="N49" s="68">
        <v>49.8002663115846</v>
      </c>
      <c r="O49" s="71">
        <v>0.17099082755115899</v>
      </c>
      <c r="P49" s="68">
        <v>17.024128686327099</v>
      </c>
      <c r="Q49" s="71"/>
      <c r="R49" s="68"/>
    </row>
    <row r="50" spans="1:18" x14ac:dyDescent="0.2">
      <c r="A50" s="72" t="s">
        <v>432</v>
      </c>
      <c r="B50" s="66" t="s">
        <v>433</v>
      </c>
      <c r="C50" s="67">
        <v>56</v>
      </c>
      <c r="D50" s="67" t="s">
        <v>340</v>
      </c>
      <c r="E50" s="71">
        <v>0.61332004468222601</v>
      </c>
      <c r="F50" s="68">
        <v>46.604527296937398</v>
      </c>
      <c r="G50" s="71">
        <v>0.65465254882242496</v>
      </c>
      <c r="H50" s="68">
        <v>40.346205059920102</v>
      </c>
      <c r="I50" s="71">
        <v>0.68088222570763701</v>
      </c>
      <c r="J50" s="68">
        <v>24.9001331557923</v>
      </c>
      <c r="K50" s="71">
        <v>0.75198771587717395</v>
      </c>
      <c r="L50" s="68">
        <v>33.288948069241002</v>
      </c>
      <c r="M50" s="71">
        <v>0.67955801104972402</v>
      </c>
      <c r="N50" s="68">
        <v>50.332889480692401</v>
      </c>
      <c r="O50" s="71">
        <v>0.41923976663639501</v>
      </c>
      <c r="P50" s="68">
        <v>52.010723860589799</v>
      </c>
      <c r="Q50" s="71">
        <v>0.49359999999999998</v>
      </c>
      <c r="R50" s="68">
        <v>33.753501400560197</v>
      </c>
    </row>
    <row r="51" spans="1:18" x14ac:dyDescent="0.2">
      <c r="A51" s="72" t="s">
        <v>434</v>
      </c>
      <c r="B51" s="66" t="s">
        <v>435</v>
      </c>
      <c r="C51" s="67">
        <v>56</v>
      </c>
      <c r="D51" s="67" t="s">
        <v>340</v>
      </c>
      <c r="E51" s="71">
        <v>0.72457496016248102</v>
      </c>
      <c r="F51" s="68">
        <v>85.219707057256997</v>
      </c>
      <c r="G51" s="71">
        <v>0.79848528502860106</v>
      </c>
      <c r="H51" s="68">
        <v>87.350199733688399</v>
      </c>
      <c r="I51" s="71">
        <v>0.79958708666235101</v>
      </c>
      <c r="J51" s="68">
        <v>64.8468708388815</v>
      </c>
      <c r="K51" s="71">
        <v>0.75596344059225096</v>
      </c>
      <c r="L51" s="68">
        <v>34.886817576564603</v>
      </c>
      <c r="M51" s="71">
        <v>0.87108655616942898</v>
      </c>
      <c r="N51" s="68">
        <v>82.822902796271606</v>
      </c>
      <c r="O51" s="71">
        <v>0.54152739252225301</v>
      </c>
      <c r="P51" s="68">
        <v>68.7667560321716</v>
      </c>
      <c r="Q51" s="71">
        <v>0.58079999999999998</v>
      </c>
      <c r="R51" s="68">
        <v>80.812324929971993</v>
      </c>
    </row>
    <row r="52" spans="1:18" x14ac:dyDescent="0.2">
      <c r="A52" s="72" t="s">
        <v>436</v>
      </c>
      <c r="B52" s="66" t="s">
        <v>437</v>
      </c>
      <c r="C52" s="67">
        <v>56</v>
      </c>
      <c r="D52" s="67" t="s">
        <v>340</v>
      </c>
      <c r="E52" s="71">
        <v>0.583876868941822</v>
      </c>
      <c r="F52" s="68">
        <v>35.552596537949398</v>
      </c>
      <c r="G52" s="71">
        <v>0.63777187202760699</v>
      </c>
      <c r="H52" s="68">
        <v>34.753661784287601</v>
      </c>
      <c r="I52" s="71">
        <v>0.84785893980392002</v>
      </c>
      <c r="J52" s="68">
        <v>85.086551264980002</v>
      </c>
      <c r="K52" s="71">
        <v>0.65824934268185797</v>
      </c>
      <c r="L52" s="68">
        <v>10.386151797603199</v>
      </c>
      <c r="M52" s="71">
        <v>0.69060773480662996</v>
      </c>
      <c r="N52" s="68">
        <v>52.063914780292897</v>
      </c>
      <c r="O52" s="71">
        <v>0.66877332433091896</v>
      </c>
      <c r="P52" s="68">
        <v>84.316353887399501</v>
      </c>
      <c r="Q52" s="71">
        <v>0</v>
      </c>
      <c r="R52" s="68">
        <v>16.106442577030801</v>
      </c>
    </row>
    <row r="53" spans="1:18" x14ac:dyDescent="0.2">
      <c r="A53" s="72" t="s">
        <v>438</v>
      </c>
      <c r="B53" s="66" t="s">
        <v>439</v>
      </c>
      <c r="C53" s="67">
        <v>56</v>
      </c>
      <c r="D53" s="67" t="s">
        <v>340</v>
      </c>
      <c r="E53" s="71">
        <v>0.67339964600376701</v>
      </c>
      <c r="F53" s="68">
        <v>67.643142476697705</v>
      </c>
      <c r="G53" s="71">
        <v>0.74025750255071698</v>
      </c>
      <c r="H53" s="68">
        <v>72.170439414114497</v>
      </c>
      <c r="I53" s="71">
        <v>0.75469510110084903</v>
      </c>
      <c r="J53" s="68">
        <v>46.7376830892144</v>
      </c>
      <c r="K53" s="71">
        <v>0.68203604294478504</v>
      </c>
      <c r="L53" s="68">
        <v>13.8482023968043</v>
      </c>
      <c r="M53" s="71">
        <v>0.68324125230202604</v>
      </c>
      <c r="N53" s="68">
        <v>50.865512649800301</v>
      </c>
      <c r="O53" s="71">
        <v>0.180167977124227</v>
      </c>
      <c r="P53" s="68">
        <v>18.498659517426301</v>
      </c>
      <c r="Q53" s="71">
        <v>1</v>
      </c>
      <c r="R53" s="68">
        <v>100</v>
      </c>
    </row>
    <row r="54" spans="1:18" x14ac:dyDescent="0.2">
      <c r="A54" s="72" t="s">
        <v>440</v>
      </c>
      <c r="B54" s="66" t="s">
        <v>441</v>
      </c>
      <c r="C54" s="67">
        <v>56</v>
      </c>
      <c r="D54" s="67" t="s">
        <v>340</v>
      </c>
      <c r="E54" s="71">
        <v>0.55414226428271696</v>
      </c>
      <c r="F54" s="68">
        <v>27.1637816245007</v>
      </c>
      <c r="G54" s="71">
        <v>0.69522465312294501</v>
      </c>
      <c r="H54" s="68">
        <v>54.993342210386203</v>
      </c>
      <c r="I54" s="71">
        <v>0.80252641708988104</v>
      </c>
      <c r="J54" s="68">
        <v>66.444740346205094</v>
      </c>
      <c r="K54" s="71">
        <v>0.40097685704908098</v>
      </c>
      <c r="L54" s="68">
        <v>0.266311584553928</v>
      </c>
      <c r="M54" s="71">
        <v>0.68692449355432805</v>
      </c>
      <c r="N54" s="68">
        <v>51.664447403462098</v>
      </c>
      <c r="O54" s="71">
        <v>0.53760116488007004</v>
      </c>
      <c r="P54" s="68">
        <v>67.9624664879357</v>
      </c>
      <c r="Q54" s="71">
        <v>0.2016</v>
      </c>
      <c r="R54" s="68">
        <v>27.03081232493</v>
      </c>
    </row>
    <row r="55" spans="1:18" x14ac:dyDescent="0.2">
      <c r="A55" s="72" t="s">
        <v>442</v>
      </c>
      <c r="B55" s="66" t="s">
        <v>443</v>
      </c>
      <c r="C55" s="67">
        <v>56</v>
      </c>
      <c r="D55" s="67" t="s">
        <v>340</v>
      </c>
      <c r="E55" s="71">
        <v>0.47617652679618799</v>
      </c>
      <c r="F55" s="68">
        <v>12.250332889480701</v>
      </c>
      <c r="G55" s="71">
        <v>0.71441056189486596</v>
      </c>
      <c r="H55" s="68">
        <v>61.7842876165113</v>
      </c>
      <c r="I55" s="71">
        <v>0.795261805747696</v>
      </c>
      <c r="J55" s="68">
        <v>62.982689747004002</v>
      </c>
      <c r="K55" s="71">
        <v>0.50773708258328198</v>
      </c>
      <c r="L55" s="68">
        <v>1.3315579227696399</v>
      </c>
      <c r="M55" s="71">
        <v>0.66482504604051595</v>
      </c>
      <c r="N55" s="68">
        <v>47.270306258322201</v>
      </c>
      <c r="O55" s="71">
        <v>0.13522466451076801</v>
      </c>
      <c r="P55" s="68">
        <v>12.332439678284199</v>
      </c>
      <c r="Q55" s="71">
        <v>3.9600000000000003E-2</v>
      </c>
      <c r="R55" s="68">
        <v>20.588235294117599</v>
      </c>
    </row>
    <row r="56" spans="1:18" x14ac:dyDescent="0.2">
      <c r="A56" s="72" t="s">
        <v>444</v>
      </c>
      <c r="B56" s="66" t="s">
        <v>445</v>
      </c>
      <c r="C56" s="67">
        <v>56</v>
      </c>
      <c r="D56" s="67" t="s">
        <v>340</v>
      </c>
      <c r="E56" s="71">
        <v>0.61091228795527996</v>
      </c>
      <c r="F56" s="68">
        <v>45.539280958721697</v>
      </c>
      <c r="G56" s="71">
        <v>0.51923102868456805</v>
      </c>
      <c r="H56" s="68">
        <v>8.1225033288948101</v>
      </c>
      <c r="I56" s="71">
        <v>0.63748138026280998</v>
      </c>
      <c r="J56" s="68">
        <v>18.375499334221001</v>
      </c>
      <c r="K56" s="71">
        <v>0.54425393331747796</v>
      </c>
      <c r="L56" s="68">
        <v>2.79627163781625</v>
      </c>
      <c r="M56" s="71">
        <v>0.58379373848987104</v>
      </c>
      <c r="N56" s="68">
        <v>37.283621837549902</v>
      </c>
      <c r="O56" s="71">
        <v>0.55311364697695398</v>
      </c>
      <c r="P56" s="68">
        <v>71.179624664879398</v>
      </c>
      <c r="Q56" s="71">
        <v>0.8276</v>
      </c>
      <c r="R56" s="68">
        <v>85.854341736694707</v>
      </c>
    </row>
    <row r="57" spans="1:18" x14ac:dyDescent="0.2">
      <c r="A57" s="72" t="s">
        <v>446</v>
      </c>
      <c r="B57" s="66" t="s">
        <v>447</v>
      </c>
      <c r="C57" s="67">
        <v>56</v>
      </c>
      <c r="D57" s="67" t="s">
        <v>340</v>
      </c>
      <c r="E57" s="71">
        <v>0.54277165628806001</v>
      </c>
      <c r="F57" s="68">
        <v>24.500665778961402</v>
      </c>
      <c r="G57" s="71">
        <v>0.719246471956278</v>
      </c>
      <c r="H57" s="68">
        <v>63.914780292942702</v>
      </c>
      <c r="I57" s="71">
        <v>0.68443933534152201</v>
      </c>
      <c r="J57" s="68">
        <v>25.965379494008001</v>
      </c>
      <c r="K57" s="71">
        <v>0.56913539499025001</v>
      </c>
      <c r="L57" s="68">
        <v>3.5952063914780301</v>
      </c>
      <c r="M57" s="71">
        <v>0.72375690607734799</v>
      </c>
      <c r="N57" s="68">
        <v>57.2569906790945</v>
      </c>
      <c r="O57" s="71">
        <v>0.56005182936296005</v>
      </c>
      <c r="P57" s="68">
        <v>72.252010723860593</v>
      </c>
      <c r="Q57" s="71">
        <v>0</v>
      </c>
      <c r="R57" s="68">
        <v>16.106442577030801</v>
      </c>
    </row>
    <row r="58" spans="1:18" x14ac:dyDescent="0.2">
      <c r="A58" s="72" t="s">
        <v>448</v>
      </c>
      <c r="B58" s="66" t="s">
        <v>449</v>
      </c>
      <c r="C58" s="67">
        <v>56</v>
      </c>
      <c r="D58" s="67" t="s">
        <v>340</v>
      </c>
      <c r="E58" s="71">
        <v>0.61842970670861597</v>
      </c>
      <c r="F58" s="68">
        <v>47.669773635153099</v>
      </c>
      <c r="G58" s="71">
        <v>0.71258238382099703</v>
      </c>
      <c r="H58" s="68">
        <v>61.384820239680401</v>
      </c>
      <c r="I58" s="71">
        <v>0.75342786121357497</v>
      </c>
      <c r="J58" s="68">
        <v>45.805592543275601</v>
      </c>
      <c r="K58" s="71">
        <v>0.73764042800832197</v>
      </c>
      <c r="L58" s="68">
        <v>27.1637816245007</v>
      </c>
      <c r="M58" s="71">
        <v>0.46593001841620602</v>
      </c>
      <c r="N58" s="68">
        <v>23.035952063914799</v>
      </c>
      <c r="O58" s="71">
        <v>0.29809754879259298</v>
      </c>
      <c r="P58" s="68">
        <v>34.718498659517401</v>
      </c>
      <c r="Q58" s="71">
        <v>0.7429</v>
      </c>
      <c r="R58" s="68">
        <v>84.453781512605005</v>
      </c>
    </row>
    <row r="59" spans="1:18" x14ac:dyDescent="0.2">
      <c r="A59" s="72" t="s">
        <v>450</v>
      </c>
      <c r="B59" s="66" t="s">
        <v>451</v>
      </c>
      <c r="C59" s="67">
        <v>56</v>
      </c>
      <c r="D59" s="67" t="s">
        <v>340</v>
      </c>
      <c r="E59" s="71">
        <v>0.60362935580320198</v>
      </c>
      <c r="F59" s="68">
        <v>43.408788282290303</v>
      </c>
      <c r="G59" s="71">
        <v>0.66703383957460105</v>
      </c>
      <c r="H59" s="68">
        <v>44.7403462050599</v>
      </c>
      <c r="I59" s="71">
        <v>0.69255174047952395</v>
      </c>
      <c r="J59" s="68">
        <v>28.3621837549933</v>
      </c>
      <c r="K59" s="71">
        <v>0.764445021828146</v>
      </c>
      <c r="L59" s="68">
        <v>37.283621837549902</v>
      </c>
      <c r="M59" s="71">
        <v>0.35911602209944798</v>
      </c>
      <c r="N59" s="68">
        <v>15.1797603195739</v>
      </c>
      <c r="O59" s="71">
        <v>0.48932951083749199</v>
      </c>
      <c r="P59" s="68">
        <v>61.662198391420901</v>
      </c>
      <c r="Q59" s="71">
        <v>0.64929999999999999</v>
      </c>
      <c r="R59" s="68">
        <v>82.212885154061595</v>
      </c>
    </row>
    <row r="60" spans="1:18" x14ac:dyDescent="0.2">
      <c r="A60" s="72" t="s">
        <v>452</v>
      </c>
      <c r="B60" s="66" t="s">
        <v>453</v>
      </c>
      <c r="C60" s="67">
        <v>55</v>
      </c>
      <c r="D60" s="67" t="s">
        <v>340</v>
      </c>
      <c r="E60" s="71">
        <v>0.706712166122755</v>
      </c>
      <c r="F60" s="68">
        <v>77.725856697819296</v>
      </c>
      <c r="G60" s="71">
        <v>0.84140697837101897</v>
      </c>
      <c r="H60" s="68">
        <v>94.158878504672899</v>
      </c>
      <c r="I60" s="71">
        <v>0.77930185465228097</v>
      </c>
      <c r="J60" s="68">
        <v>95.015576323987503</v>
      </c>
      <c r="K60" s="71">
        <v>0.82550653848662003</v>
      </c>
      <c r="L60" s="68">
        <v>67.679127725856702</v>
      </c>
      <c r="M60" s="71">
        <v>0.66965036847595605</v>
      </c>
      <c r="N60" s="68">
        <v>67.211838006230494</v>
      </c>
      <c r="O60" s="71">
        <v>0.4176950906279</v>
      </c>
      <c r="P60" s="68">
        <v>36.163522012578603</v>
      </c>
      <c r="Q60" s="71"/>
      <c r="R60" s="68"/>
    </row>
    <row r="61" spans="1:18" x14ac:dyDescent="0.2">
      <c r="A61" s="72" t="s">
        <v>454</v>
      </c>
      <c r="B61" s="66" t="s">
        <v>455</v>
      </c>
      <c r="C61" s="67">
        <v>56</v>
      </c>
      <c r="D61" s="67" t="s">
        <v>340</v>
      </c>
      <c r="E61" s="71">
        <v>0.49355367381604598</v>
      </c>
      <c r="F61" s="68">
        <v>15.3129161118509</v>
      </c>
      <c r="G61" s="71">
        <v>0.67154357194928904</v>
      </c>
      <c r="H61" s="68">
        <v>46.870838881491302</v>
      </c>
      <c r="I61" s="71">
        <v>0.64652474698913998</v>
      </c>
      <c r="J61" s="68">
        <v>19.5739014647137</v>
      </c>
      <c r="K61" s="71">
        <v>0.66800669838627602</v>
      </c>
      <c r="L61" s="68">
        <v>11.5845539280959</v>
      </c>
      <c r="M61" s="71">
        <v>0.263351749539595</v>
      </c>
      <c r="N61" s="68">
        <v>10.9187749667111</v>
      </c>
      <c r="O61" s="71">
        <v>0.21834160221592999</v>
      </c>
      <c r="P61" s="68">
        <v>23.592493297587101</v>
      </c>
      <c r="Q61" s="71"/>
      <c r="R61" s="68"/>
    </row>
    <row r="62" spans="1:18" x14ac:dyDescent="0.2">
      <c r="A62" s="72" t="s">
        <v>456</v>
      </c>
      <c r="B62" s="66" t="s">
        <v>457</v>
      </c>
      <c r="C62" s="67">
        <v>55</v>
      </c>
      <c r="D62" s="67" t="s">
        <v>340</v>
      </c>
      <c r="E62" s="71">
        <v>0.63700316456448902</v>
      </c>
      <c r="F62" s="68">
        <v>53.660436137071699</v>
      </c>
      <c r="G62" s="71">
        <v>0.70459043286265899</v>
      </c>
      <c r="H62" s="68">
        <v>77.258566978193102</v>
      </c>
      <c r="I62" s="71">
        <v>0.69377445446476804</v>
      </c>
      <c r="J62" s="68">
        <v>81.230529595015597</v>
      </c>
      <c r="K62" s="71">
        <v>0.74412627063613002</v>
      </c>
      <c r="L62" s="68">
        <v>30.451713395638599</v>
      </c>
      <c r="M62" s="71">
        <v>0.52495204764949299</v>
      </c>
      <c r="N62" s="68">
        <v>20.093457943925198</v>
      </c>
      <c r="O62" s="71">
        <v>0.51757261720939496</v>
      </c>
      <c r="P62" s="68">
        <v>56.525157232704402</v>
      </c>
      <c r="Q62" s="71"/>
      <c r="R62" s="68"/>
    </row>
    <row r="63" spans="1:18" x14ac:dyDescent="0.2">
      <c r="A63" s="72" t="s">
        <v>458</v>
      </c>
      <c r="B63" s="66" t="s">
        <v>459</v>
      </c>
      <c r="C63" s="67">
        <v>56</v>
      </c>
      <c r="D63" s="67" t="s">
        <v>340</v>
      </c>
      <c r="E63" s="71">
        <v>0.55605679412867104</v>
      </c>
      <c r="F63" s="68">
        <v>27.696404793608501</v>
      </c>
      <c r="G63" s="71">
        <v>0.68907052479461695</v>
      </c>
      <c r="H63" s="68">
        <v>53.129161118508598</v>
      </c>
      <c r="I63" s="71">
        <v>0.68704057649053396</v>
      </c>
      <c r="J63" s="68">
        <v>26.764314247669802</v>
      </c>
      <c r="K63" s="71">
        <v>0.71880577002289303</v>
      </c>
      <c r="L63" s="68">
        <v>21.970705725699101</v>
      </c>
      <c r="M63" s="71">
        <v>0.37384898710865599</v>
      </c>
      <c r="N63" s="68">
        <v>15.7123834886818</v>
      </c>
      <c r="O63" s="71">
        <v>0.31151811222665698</v>
      </c>
      <c r="P63" s="68">
        <v>37.265415549597897</v>
      </c>
      <c r="Q63" s="71"/>
      <c r="R63" s="68"/>
    </row>
    <row r="64" spans="1:18" x14ac:dyDescent="0.2">
      <c r="A64" s="72" t="s">
        <v>460</v>
      </c>
      <c r="B64" s="66" t="s">
        <v>461</v>
      </c>
      <c r="C64" s="67">
        <v>56</v>
      </c>
      <c r="D64" s="67" t="s">
        <v>340</v>
      </c>
      <c r="E64" s="71">
        <v>0.50668823644400696</v>
      </c>
      <c r="F64" s="68">
        <v>17.3102529960053</v>
      </c>
      <c r="G64" s="71">
        <v>0.70035601831618</v>
      </c>
      <c r="H64" s="68">
        <v>57.390146471371501</v>
      </c>
      <c r="I64" s="71">
        <v>0.70077977408899605</v>
      </c>
      <c r="J64" s="68">
        <v>30.492676431424801</v>
      </c>
      <c r="K64" s="71">
        <v>0.79128279768980103</v>
      </c>
      <c r="L64" s="68">
        <v>50.599201065246298</v>
      </c>
      <c r="M64" s="71">
        <v>0.44014732965009201</v>
      </c>
      <c r="N64" s="68">
        <v>19.973368841544598</v>
      </c>
      <c r="O64" s="71">
        <v>0.407363498918973</v>
      </c>
      <c r="P64" s="68">
        <v>50.536193029490597</v>
      </c>
      <c r="Q64" s="71">
        <v>2.0000000000000001E-4</v>
      </c>
      <c r="R64" s="68">
        <v>16.386554621848699</v>
      </c>
    </row>
    <row r="65" spans="1:18" x14ac:dyDescent="0.2">
      <c r="A65" s="72" t="s">
        <v>462</v>
      </c>
      <c r="B65" s="66" t="s">
        <v>463</v>
      </c>
      <c r="C65" s="67">
        <v>56</v>
      </c>
      <c r="D65" s="67" t="s">
        <v>340</v>
      </c>
      <c r="E65" s="71">
        <v>0.43201548600241002</v>
      </c>
      <c r="F65" s="68">
        <v>5.9920106524633798</v>
      </c>
      <c r="G65" s="71">
        <v>0.65603798910107203</v>
      </c>
      <c r="H65" s="68">
        <v>41.011984021304897</v>
      </c>
      <c r="I65" s="71">
        <v>0.66429894873555595</v>
      </c>
      <c r="J65" s="68">
        <v>21.970705725699101</v>
      </c>
      <c r="K65" s="71">
        <v>0.78696343809883196</v>
      </c>
      <c r="L65" s="68">
        <v>47.536617842876197</v>
      </c>
      <c r="M65" s="71">
        <v>0.219152854511971</v>
      </c>
      <c r="N65" s="68">
        <v>9.3209054593874807</v>
      </c>
      <c r="O65" s="71">
        <v>0.265639685567027</v>
      </c>
      <c r="P65" s="68">
        <v>30.026809651474501</v>
      </c>
      <c r="Q65" s="71">
        <v>0</v>
      </c>
      <c r="R65" s="68">
        <v>16.106442577030801</v>
      </c>
    </row>
    <row r="66" spans="1:18" x14ac:dyDescent="0.2">
      <c r="A66" s="72" t="s">
        <v>464</v>
      </c>
      <c r="B66" s="66" t="s">
        <v>465</v>
      </c>
      <c r="C66" s="67">
        <v>56</v>
      </c>
      <c r="D66" s="67" t="s">
        <v>340</v>
      </c>
      <c r="E66" s="71">
        <v>0.44870326309794401</v>
      </c>
      <c r="F66" s="68">
        <v>8.9214380825565893</v>
      </c>
      <c r="G66" s="71">
        <v>0.61902824999027495</v>
      </c>
      <c r="H66" s="68">
        <v>27.563249001331599</v>
      </c>
      <c r="I66" s="71">
        <v>0.74307166557798099</v>
      </c>
      <c r="J66" s="68">
        <v>42.077230359520598</v>
      </c>
      <c r="K66" s="71">
        <v>0.74704908576807705</v>
      </c>
      <c r="L66" s="68">
        <v>31.025299600532598</v>
      </c>
      <c r="M66" s="71">
        <v>0.29281767955801102</v>
      </c>
      <c r="N66" s="68">
        <v>12.117177097203699</v>
      </c>
      <c r="O66" s="71">
        <v>0.13675289769332</v>
      </c>
      <c r="P66" s="68">
        <v>12.8686327077748</v>
      </c>
      <c r="Q66" s="71">
        <v>0.1535</v>
      </c>
      <c r="R66" s="68">
        <v>25.630252100840298</v>
      </c>
    </row>
    <row r="67" spans="1:18" x14ac:dyDescent="0.2">
      <c r="A67" s="72" t="s">
        <v>466</v>
      </c>
      <c r="B67" s="66" t="s">
        <v>467</v>
      </c>
      <c r="C67" s="67">
        <v>56</v>
      </c>
      <c r="D67" s="67" t="s">
        <v>340</v>
      </c>
      <c r="E67" s="71">
        <v>0.43639330628511402</v>
      </c>
      <c r="F67" s="68">
        <v>6.5246338215712401</v>
      </c>
      <c r="G67" s="71">
        <v>0.60380654795919497</v>
      </c>
      <c r="H67" s="68">
        <v>21.438082556591201</v>
      </c>
      <c r="I67" s="71">
        <v>0.71660344133420695</v>
      </c>
      <c r="J67" s="68">
        <v>34.221038615179801</v>
      </c>
      <c r="K67" s="71">
        <v>0.67968307521410898</v>
      </c>
      <c r="L67" s="68">
        <v>13.1824234354194</v>
      </c>
      <c r="M67" s="71">
        <v>0.12707182320442001</v>
      </c>
      <c r="N67" s="68">
        <v>5.3262316910785596</v>
      </c>
      <c r="O67" s="71">
        <v>0.242094949998756</v>
      </c>
      <c r="P67" s="68">
        <v>26.809651474530799</v>
      </c>
      <c r="Q67" s="71">
        <v>0.24909999999999999</v>
      </c>
      <c r="R67" s="68">
        <v>28.291316526610601</v>
      </c>
    </row>
    <row r="68" spans="1:18" x14ac:dyDescent="0.2">
      <c r="A68" s="72" t="s">
        <v>468</v>
      </c>
      <c r="B68" s="66" t="s">
        <v>469</v>
      </c>
      <c r="C68" s="67">
        <v>56</v>
      </c>
      <c r="D68" s="67" t="s">
        <v>340</v>
      </c>
      <c r="E68" s="71">
        <v>0.47167289379550897</v>
      </c>
      <c r="F68" s="68">
        <v>11.4513981358189</v>
      </c>
      <c r="G68" s="71">
        <v>0.61097360978225002</v>
      </c>
      <c r="H68" s="68">
        <v>24.234354194407501</v>
      </c>
      <c r="I68" s="71">
        <v>0.64001000776394501</v>
      </c>
      <c r="J68" s="68">
        <v>18.774966711051899</v>
      </c>
      <c r="K68" s="71">
        <v>0.72043899194060101</v>
      </c>
      <c r="L68" s="68">
        <v>22.237017310253002</v>
      </c>
      <c r="M68" s="71">
        <v>0.29650092081031298</v>
      </c>
      <c r="N68" s="68">
        <v>12.516644474034599</v>
      </c>
      <c r="O68" s="71">
        <v>0.56211383247594604</v>
      </c>
      <c r="P68" s="68">
        <v>72.520107238605902</v>
      </c>
      <c r="Q68" s="71">
        <v>0</v>
      </c>
      <c r="R68" s="68">
        <v>16.106442577030801</v>
      </c>
    </row>
    <row r="69" spans="1:18" x14ac:dyDescent="0.2">
      <c r="A69" s="72" t="s">
        <v>470</v>
      </c>
      <c r="B69" s="66" t="s">
        <v>471</v>
      </c>
      <c r="C69" s="67">
        <v>56</v>
      </c>
      <c r="D69" s="67" t="s">
        <v>340</v>
      </c>
      <c r="E69" s="71">
        <v>0.41060843649819301</v>
      </c>
      <c r="F69" s="68">
        <v>3.8615179760319598</v>
      </c>
      <c r="G69" s="71">
        <v>0.51852840671110301</v>
      </c>
      <c r="H69" s="68">
        <v>7.9893475366178404</v>
      </c>
      <c r="I69" s="71">
        <v>0.62815895649548203</v>
      </c>
      <c r="J69" s="68">
        <v>15.8455392809587</v>
      </c>
      <c r="K69" s="71">
        <v>0.85970759843276501</v>
      </c>
      <c r="L69" s="68">
        <v>84.953395472703093</v>
      </c>
      <c r="M69" s="71">
        <v>3.4990791896869301E-2</v>
      </c>
      <c r="N69" s="68">
        <v>2.5299600532623199</v>
      </c>
      <c r="O69" s="71">
        <v>0.42226486545293801</v>
      </c>
      <c r="P69" s="68">
        <v>52.546916890080396</v>
      </c>
      <c r="Q69" s="71">
        <v>0</v>
      </c>
      <c r="R69" s="68">
        <v>16.106442577030801</v>
      </c>
    </row>
    <row r="70" spans="1:18" x14ac:dyDescent="0.2">
      <c r="A70" s="72" t="s">
        <v>472</v>
      </c>
      <c r="B70" s="66" t="s">
        <v>473</v>
      </c>
      <c r="C70" s="67">
        <v>56</v>
      </c>
      <c r="D70" s="67" t="s">
        <v>340</v>
      </c>
      <c r="E70" s="71">
        <v>0.46876748849658501</v>
      </c>
      <c r="F70" s="68">
        <v>10.9187749667111</v>
      </c>
      <c r="G70" s="71">
        <v>0.54574654209925599</v>
      </c>
      <c r="H70" s="68">
        <v>9.7203728362183792</v>
      </c>
      <c r="I70" s="71">
        <v>0.48489959366582802</v>
      </c>
      <c r="J70" s="68">
        <v>1.8641810918774999</v>
      </c>
      <c r="K70" s="71">
        <v>0.79274565746487302</v>
      </c>
      <c r="L70" s="68">
        <v>51.797603195739001</v>
      </c>
      <c r="M70" s="71">
        <v>0.39594843462246798</v>
      </c>
      <c r="N70" s="68">
        <v>17.043941411451399</v>
      </c>
      <c r="O70" s="71">
        <v>0.12449721463050201</v>
      </c>
      <c r="P70" s="68">
        <v>11.394101876675601</v>
      </c>
      <c r="Q70" s="71"/>
      <c r="R70" s="68"/>
    </row>
    <row r="71" spans="1:18" x14ac:dyDescent="0.2">
      <c r="A71" s="72" t="s">
        <v>474</v>
      </c>
      <c r="B71" s="66" t="s">
        <v>475</v>
      </c>
      <c r="C71" s="67">
        <v>56</v>
      </c>
      <c r="D71" s="67" t="s">
        <v>340</v>
      </c>
      <c r="E71" s="71">
        <v>0.37483301112054601</v>
      </c>
      <c r="F71" s="68">
        <v>1.9973368841544601</v>
      </c>
      <c r="G71" s="71">
        <v>0.59618874545295597</v>
      </c>
      <c r="H71" s="68">
        <v>16.511318242343499</v>
      </c>
      <c r="I71" s="71">
        <v>0.49889550707602898</v>
      </c>
      <c r="J71" s="68">
        <v>3.0625832223701699</v>
      </c>
      <c r="K71" s="71">
        <v>0.82356403300413294</v>
      </c>
      <c r="L71" s="68">
        <v>69.640479360852197</v>
      </c>
      <c r="M71" s="71">
        <v>0</v>
      </c>
      <c r="N71" s="68">
        <v>1.06524633821571</v>
      </c>
      <c r="O71" s="71">
        <v>0.33034978119016001</v>
      </c>
      <c r="P71" s="68">
        <v>40.482573726541602</v>
      </c>
      <c r="Q71" s="71">
        <v>0</v>
      </c>
      <c r="R71" s="68">
        <v>16.106442577030801</v>
      </c>
    </row>
    <row r="72" spans="1:18" x14ac:dyDescent="0.2">
      <c r="A72" s="72" t="s">
        <v>476</v>
      </c>
      <c r="B72" s="66" t="s">
        <v>477</v>
      </c>
      <c r="C72" s="67">
        <v>56</v>
      </c>
      <c r="D72" s="67" t="s">
        <v>340</v>
      </c>
      <c r="E72" s="71">
        <v>0.59038187190285096</v>
      </c>
      <c r="F72" s="68">
        <v>38.748335552596501</v>
      </c>
      <c r="G72" s="71">
        <v>0.50402569196043601</v>
      </c>
      <c r="H72" s="68">
        <v>7.3235685752330202</v>
      </c>
      <c r="I72" s="71">
        <v>0.60485520083325806</v>
      </c>
      <c r="J72" s="68">
        <v>11.984021304926801</v>
      </c>
      <c r="K72" s="71">
        <v>0.78672465017724902</v>
      </c>
      <c r="L72" s="68">
        <v>47.137150466045298</v>
      </c>
      <c r="M72" s="71">
        <v>0.37753222836095801</v>
      </c>
      <c r="N72" s="68">
        <v>15.9786950732357</v>
      </c>
      <c r="O72" s="71">
        <v>0.448253460085203</v>
      </c>
      <c r="P72" s="68">
        <v>55.630026809651497</v>
      </c>
      <c r="Q72" s="71">
        <v>0.82089999999999996</v>
      </c>
      <c r="R72" s="68">
        <v>85.714285714285694</v>
      </c>
    </row>
    <row r="73" spans="1:18" x14ac:dyDescent="0.2">
      <c r="A73" s="72" t="s">
        <v>478</v>
      </c>
      <c r="B73" s="66" t="s">
        <v>479</v>
      </c>
      <c r="C73" s="67">
        <v>56</v>
      </c>
      <c r="D73" s="67" t="s">
        <v>340</v>
      </c>
      <c r="E73" s="71">
        <v>0.51028351283533602</v>
      </c>
      <c r="F73" s="68">
        <v>17.709720372836198</v>
      </c>
      <c r="G73" s="71">
        <v>0.46113800315833903</v>
      </c>
      <c r="H73" s="68">
        <v>5.1930758988015997</v>
      </c>
      <c r="I73" s="71">
        <v>0.73474064951133</v>
      </c>
      <c r="J73" s="68">
        <v>38.748335552596501</v>
      </c>
      <c r="K73" s="71">
        <v>0.79815655137599295</v>
      </c>
      <c r="L73" s="68">
        <v>54.061251664447397</v>
      </c>
      <c r="M73" s="71">
        <v>0.57642725598526701</v>
      </c>
      <c r="N73" s="68">
        <v>36.218375499334201</v>
      </c>
      <c r="O73" s="71">
        <v>0.49123861698108801</v>
      </c>
      <c r="P73" s="68">
        <v>61.930294906166203</v>
      </c>
      <c r="Q73" s="71">
        <v>0</v>
      </c>
      <c r="R73" s="68">
        <v>16.106442577030801</v>
      </c>
    </row>
    <row r="74" spans="1:18" x14ac:dyDescent="0.2">
      <c r="A74" s="72" t="s">
        <v>480</v>
      </c>
      <c r="B74" s="66" t="s">
        <v>481</v>
      </c>
      <c r="C74" s="67">
        <v>56</v>
      </c>
      <c r="D74" s="67" t="s">
        <v>340</v>
      </c>
      <c r="E74" s="71">
        <v>0.60359910854009902</v>
      </c>
      <c r="F74" s="68">
        <v>43.275632490013301</v>
      </c>
      <c r="G74" s="71">
        <v>0.634797776361683</v>
      </c>
      <c r="H74" s="68">
        <v>33.555259653794899</v>
      </c>
      <c r="I74" s="71">
        <v>0.68609391503084804</v>
      </c>
      <c r="J74" s="68">
        <v>26.6311584553928</v>
      </c>
      <c r="K74" s="71">
        <v>0.80378353586261098</v>
      </c>
      <c r="L74" s="68">
        <v>57.390146471371501</v>
      </c>
      <c r="M74" s="71">
        <v>0.58379373848987104</v>
      </c>
      <c r="N74" s="68">
        <v>37.283621837549902</v>
      </c>
      <c r="O74" s="71">
        <v>0.14912568549558</v>
      </c>
      <c r="P74" s="68">
        <v>14.611260053619301</v>
      </c>
      <c r="Q74" s="71">
        <v>0.76400000000000001</v>
      </c>
      <c r="R74" s="68">
        <v>85.0140056022409</v>
      </c>
    </row>
    <row r="75" spans="1:18" x14ac:dyDescent="0.2">
      <c r="A75" s="72" t="s">
        <v>482</v>
      </c>
      <c r="B75" s="66" t="s">
        <v>483</v>
      </c>
      <c r="C75" s="67">
        <v>56</v>
      </c>
      <c r="D75" s="67" t="s">
        <v>340</v>
      </c>
      <c r="E75" s="71">
        <v>0.51974942536594404</v>
      </c>
      <c r="F75" s="68">
        <v>19.973368841544598</v>
      </c>
      <c r="G75" s="71">
        <v>0.55335523080771898</v>
      </c>
      <c r="H75" s="68">
        <v>10.9187749667111</v>
      </c>
      <c r="I75" s="71">
        <v>0.71619610900028097</v>
      </c>
      <c r="J75" s="68">
        <v>33.954727030625797</v>
      </c>
      <c r="K75" s="71">
        <v>0.80027627460085804</v>
      </c>
      <c r="L75" s="68">
        <v>55.392809587217002</v>
      </c>
      <c r="M75" s="71">
        <v>0.32228360957642699</v>
      </c>
      <c r="N75" s="68">
        <v>13.3155792276964</v>
      </c>
      <c r="O75" s="71">
        <v>0.684485328210378</v>
      </c>
      <c r="P75" s="68">
        <v>85.522788203753393</v>
      </c>
      <c r="Q75" s="71">
        <v>4.19E-2</v>
      </c>
      <c r="R75" s="68">
        <v>21.008403361344499</v>
      </c>
    </row>
    <row r="76" spans="1:18" x14ac:dyDescent="0.2">
      <c r="A76" s="72" t="s">
        <v>484</v>
      </c>
      <c r="B76" s="66" t="s">
        <v>485</v>
      </c>
      <c r="C76" s="67">
        <v>56</v>
      </c>
      <c r="D76" s="67" t="s">
        <v>340</v>
      </c>
      <c r="E76" s="71">
        <v>0.43578592939884098</v>
      </c>
      <c r="F76" s="68">
        <v>6.2583222370173104</v>
      </c>
      <c r="G76" s="71">
        <v>0.60705986202529305</v>
      </c>
      <c r="H76" s="68">
        <v>22.6364846870839</v>
      </c>
      <c r="I76" s="71">
        <v>0.56549809400195605</v>
      </c>
      <c r="J76" s="68">
        <v>7.4567243675099899</v>
      </c>
      <c r="K76" s="71">
        <v>0.83554240730131202</v>
      </c>
      <c r="L76" s="68">
        <v>75.765645805592499</v>
      </c>
      <c r="M76" s="71">
        <v>4.6040515653775399E-2</v>
      </c>
      <c r="N76" s="68">
        <v>2.79627163781625</v>
      </c>
      <c r="O76" s="71">
        <v>0.124788768011866</v>
      </c>
      <c r="P76" s="68">
        <v>11.5281501340483</v>
      </c>
      <c r="Q76" s="71"/>
      <c r="R76" s="68"/>
    </row>
    <row r="77" spans="1:18" x14ac:dyDescent="0.2">
      <c r="A77" s="72" t="s">
        <v>486</v>
      </c>
      <c r="B77" s="66" t="s">
        <v>487</v>
      </c>
      <c r="C77" s="67">
        <v>56</v>
      </c>
      <c r="D77" s="67" t="s">
        <v>340</v>
      </c>
      <c r="E77" s="71">
        <v>0.49031722218922202</v>
      </c>
      <c r="F77" s="68">
        <v>14.913448735019999</v>
      </c>
      <c r="G77" s="71">
        <v>0.62115766630353797</v>
      </c>
      <c r="H77" s="68">
        <v>28.6284953395473</v>
      </c>
      <c r="I77" s="71">
        <v>0.60110098379375398</v>
      </c>
      <c r="J77" s="68">
        <v>11.051930758988</v>
      </c>
      <c r="K77" s="71">
        <v>0.73212428200375101</v>
      </c>
      <c r="L77" s="68">
        <v>25.432756324900101</v>
      </c>
      <c r="M77" s="71">
        <v>0.193370165745856</v>
      </c>
      <c r="N77" s="68">
        <v>7.9893475366178404</v>
      </c>
      <c r="O77" s="71">
        <v>0.234550235288433</v>
      </c>
      <c r="P77" s="68">
        <v>25.6032171581769</v>
      </c>
      <c r="Q77" s="71">
        <v>0.55959999999999999</v>
      </c>
      <c r="R77" s="68">
        <v>79.691876750700303</v>
      </c>
    </row>
    <row r="78" spans="1:18" x14ac:dyDescent="0.2">
      <c r="A78" s="72" t="s">
        <v>488</v>
      </c>
      <c r="B78" s="66" t="s">
        <v>489</v>
      </c>
      <c r="C78" s="67">
        <v>56</v>
      </c>
      <c r="D78" s="67" t="s">
        <v>340</v>
      </c>
      <c r="E78" s="71">
        <v>0.49179751782568598</v>
      </c>
      <c r="F78" s="68">
        <v>15.0466045272969</v>
      </c>
      <c r="G78" s="71">
        <v>0.65758736885604696</v>
      </c>
      <c r="H78" s="68">
        <v>41.278295605858901</v>
      </c>
      <c r="I78" s="71">
        <v>0.73722141766436</v>
      </c>
      <c r="J78" s="68">
        <v>40.079893475366198</v>
      </c>
      <c r="K78" s="71">
        <v>0.77179750591255702</v>
      </c>
      <c r="L78" s="68">
        <v>40.346205059920102</v>
      </c>
      <c r="M78" s="71">
        <v>0.35911602209944798</v>
      </c>
      <c r="N78" s="68">
        <v>15.1797603195739</v>
      </c>
      <c r="O78" s="71">
        <v>0.42506279242170603</v>
      </c>
      <c r="P78" s="68">
        <v>53.217158176943698</v>
      </c>
      <c r="Q78" s="71">
        <v>0</v>
      </c>
      <c r="R78" s="68">
        <v>16.106442577030801</v>
      </c>
    </row>
    <row r="79" spans="1:18" x14ac:dyDescent="0.2">
      <c r="A79" s="72" t="s">
        <v>490</v>
      </c>
      <c r="B79" s="66" t="s">
        <v>491</v>
      </c>
      <c r="C79" s="67">
        <v>56</v>
      </c>
      <c r="D79" s="67" t="s">
        <v>340</v>
      </c>
      <c r="E79" s="71">
        <v>0.59362956654500498</v>
      </c>
      <c r="F79" s="68">
        <v>39.813581890812301</v>
      </c>
      <c r="G79" s="71">
        <v>0.61981209097021295</v>
      </c>
      <c r="H79" s="68">
        <v>27.829560585885499</v>
      </c>
      <c r="I79" s="71">
        <v>0.65195697825976495</v>
      </c>
      <c r="J79" s="68">
        <v>20.1065246338216</v>
      </c>
      <c r="K79" s="71">
        <v>0.80513231600470603</v>
      </c>
      <c r="L79" s="68">
        <v>58.189081225033298</v>
      </c>
      <c r="M79" s="71">
        <v>0.69429097605893197</v>
      </c>
      <c r="N79" s="68">
        <v>52.862849533954702</v>
      </c>
      <c r="O79" s="71">
        <v>5.5985037976413798E-2</v>
      </c>
      <c r="P79" s="68">
        <v>3.2171581769437001</v>
      </c>
      <c r="Q79" s="71">
        <v>0.73460000000000003</v>
      </c>
      <c r="R79" s="68">
        <v>84.313725490196106</v>
      </c>
    </row>
    <row r="80" spans="1:18" x14ac:dyDescent="0.2">
      <c r="A80" s="72" t="s">
        <v>492</v>
      </c>
      <c r="B80" s="66" t="s">
        <v>493</v>
      </c>
      <c r="C80" s="67">
        <v>56</v>
      </c>
      <c r="D80" s="67" t="s">
        <v>340</v>
      </c>
      <c r="E80" s="71">
        <v>0.46199021574520399</v>
      </c>
      <c r="F80" s="68">
        <v>9.7203728362183792</v>
      </c>
      <c r="G80" s="71">
        <v>0.47066846956979602</v>
      </c>
      <c r="H80" s="68">
        <v>5.8588548601864199</v>
      </c>
      <c r="I80" s="71">
        <v>0.53441616003762604</v>
      </c>
      <c r="J80" s="68">
        <v>5.4593874833555303</v>
      </c>
      <c r="K80" s="71">
        <v>0.74325981789793505</v>
      </c>
      <c r="L80" s="68">
        <v>29.560585885485999</v>
      </c>
      <c r="M80" s="71">
        <v>0.62062615101289098</v>
      </c>
      <c r="N80" s="68">
        <v>41.944074567243703</v>
      </c>
      <c r="O80" s="71">
        <v>0.40297069595297502</v>
      </c>
      <c r="P80" s="68">
        <v>50.134048257372697</v>
      </c>
      <c r="Q80" s="71">
        <v>0</v>
      </c>
      <c r="R80" s="68">
        <v>16.106442577030801</v>
      </c>
    </row>
    <row r="81" spans="1:18" x14ac:dyDescent="0.2">
      <c r="A81" s="72" t="s">
        <v>494</v>
      </c>
      <c r="B81" s="66" t="s">
        <v>495</v>
      </c>
      <c r="C81" s="67">
        <v>56</v>
      </c>
      <c r="D81" s="67" t="s">
        <v>340</v>
      </c>
      <c r="E81" s="71">
        <v>0.664610718468294</v>
      </c>
      <c r="F81" s="68">
        <v>63.648468708388798</v>
      </c>
      <c r="G81" s="71">
        <v>0.59993496058487505</v>
      </c>
      <c r="H81" s="68">
        <v>18.774966711051899</v>
      </c>
      <c r="I81" s="71">
        <v>0.66260778802006104</v>
      </c>
      <c r="J81" s="68">
        <v>21.8375499334221</v>
      </c>
      <c r="K81" s="71">
        <v>0.75059342667289097</v>
      </c>
      <c r="L81" s="68">
        <v>32.623169107856199</v>
      </c>
      <c r="M81" s="71">
        <v>0.65745856353591203</v>
      </c>
      <c r="N81" s="68">
        <v>46.071904127829598</v>
      </c>
      <c r="O81" s="71">
        <v>0.31706957199602198</v>
      </c>
      <c r="P81" s="68">
        <v>38.605898123324401</v>
      </c>
      <c r="Q81" s="71">
        <v>1</v>
      </c>
      <c r="R81" s="68">
        <v>100</v>
      </c>
    </row>
    <row r="82" spans="1:18" x14ac:dyDescent="0.2">
      <c r="A82" s="72" t="s">
        <v>496</v>
      </c>
      <c r="B82" s="66" t="s">
        <v>497</v>
      </c>
      <c r="C82" s="67">
        <v>56</v>
      </c>
      <c r="D82" s="67" t="s">
        <v>340</v>
      </c>
      <c r="E82" s="71">
        <v>0.624262029977808</v>
      </c>
      <c r="F82" s="68">
        <v>49.134487350199699</v>
      </c>
      <c r="G82" s="71">
        <v>0.42948251401751097</v>
      </c>
      <c r="H82" s="68">
        <v>4.1278295605858899</v>
      </c>
      <c r="I82" s="71">
        <v>0.61499652619340495</v>
      </c>
      <c r="J82" s="68">
        <v>13.7150466045273</v>
      </c>
      <c r="K82" s="71">
        <v>0.67181807159235296</v>
      </c>
      <c r="L82" s="68">
        <v>11.850865512649801</v>
      </c>
      <c r="M82" s="71">
        <v>0.71270718232044195</v>
      </c>
      <c r="N82" s="68">
        <v>55.925432756324902</v>
      </c>
      <c r="O82" s="71">
        <v>0.81956788574313799</v>
      </c>
      <c r="P82" s="68">
        <v>95.3083109919571</v>
      </c>
      <c r="Q82" s="71">
        <v>0.497</v>
      </c>
      <c r="R82" s="68">
        <v>34.033613445378201</v>
      </c>
    </row>
    <row r="83" spans="1:18" x14ac:dyDescent="0.2">
      <c r="A83" s="72" t="s">
        <v>498</v>
      </c>
      <c r="B83" s="66" t="s">
        <v>499</v>
      </c>
      <c r="C83" s="67">
        <v>56</v>
      </c>
      <c r="D83" s="67" t="s">
        <v>340</v>
      </c>
      <c r="E83" s="71">
        <v>0.63864949919069902</v>
      </c>
      <c r="F83" s="68">
        <v>55.126498002663098</v>
      </c>
      <c r="G83" s="71">
        <v>0.62284864716903199</v>
      </c>
      <c r="H83" s="68">
        <v>29.4274300932091</v>
      </c>
      <c r="I83" s="71">
        <v>0.66450515162048596</v>
      </c>
      <c r="J83" s="68">
        <v>22.103861517976</v>
      </c>
      <c r="K83" s="71">
        <v>0.75438948239868198</v>
      </c>
      <c r="L83" s="68">
        <v>34.087882822902799</v>
      </c>
      <c r="M83" s="71">
        <v>0.85635359116022103</v>
      </c>
      <c r="N83" s="68">
        <v>78.828229027962706</v>
      </c>
      <c r="O83" s="71">
        <v>0.39870012279577099</v>
      </c>
      <c r="P83" s="68">
        <v>49.463806970509403</v>
      </c>
      <c r="Q83" s="71">
        <v>0.53510000000000002</v>
      </c>
      <c r="R83" s="68">
        <v>76.890756302520998</v>
      </c>
    </row>
    <row r="84" spans="1:18" x14ac:dyDescent="0.2">
      <c r="A84" s="72" t="s">
        <v>500</v>
      </c>
      <c r="B84" s="66" t="s">
        <v>501</v>
      </c>
      <c r="C84" s="67">
        <v>56</v>
      </c>
      <c r="D84" s="67" t="s">
        <v>340</v>
      </c>
      <c r="E84" s="71">
        <v>0.60200933356280295</v>
      </c>
      <c r="F84" s="68">
        <v>42.2103861517976</v>
      </c>
      <c r="G84" s="71">
        <v>0.61407240804586805</v>
      </c>
      <c r="H84" s="68">
        <v>25.299600532623199</v>
      </c>
      <c r="I84" s="71">
        <v>0.70716763983828601</v>
      </c>
      <c r="J84" s="68">
        <v>31.691078561917401</v>
      </c>
      <c r="K84" s="71">
        <v>0.70669583716423501</v>
      </c>
      <c r="L84" s="68">
        <v>18.375499334221001</v>
      </c>
      <c r="M84" s="71">
        <v>0.54696132596685099</v>
      </c>
      <c r="N84" s="68">
        <v>31.824234354194399</v>
      </c>
      <c r="O84" s="71">
        <v>0.53715879036157599</v>
      </c>
      <c r="P84" s="68">
        <v>67.694369973190305</v>
      </c>
      <c r="Q84" s="71">
        <v>0.5</v>
      </c>
      <c r="R84" s="68">
        <v>61.064425770308098</v>
      </c>
    </row>
    <row r="85" spans="1:18" x14ac:dyDescent="0.2">
      <c r="A85" s="72" t="s">
        <v>502</v>
      </c>
      <c r="B85" s="66" t="s">
        <v>503</v>
      </c>
      <c r="C85" s="67">
        <v>56</v>
      </c>
      <c r="D85" s="67" t="s">
        <v>340</v>
      </c>
      <c r="E85" s="71">
        <v>0.562460357103721</v>
      </c>
      <c r="F85" s="68">
        <v>30.093209054593899</v>
      </c>
      <c r="G85" s="71">
        <v>0.46927105500587601</v>
      </c>
      <c r="H85" s="68">
        <v>5.5925432756324902</v>
      </c>
      <c r="I85" s="71">
        <v>0.57028748706283605</v>
      </c>
      <c r="J85" s="68">
        <v>7.7230359520639098</v>
      </c>
      <c r="K85" s="71">
        <v>0.72466794091187403</v>
      </c>
      <c r="L85" s="68">
        <v>23.035952063914799</v>
      </c>
      <c r="M85" s="71">
        <v>0.64272559852670397</v>
      </c>
      <c r="N85" s="68">
        <v>44.340878828229002</v>
      </c>
      <c r="O85" s="71">
        <v>0.90126006111503798</v>
      </c>
      <c r="P85" s="68">
        <v>97.721179624664899</v>
      </c>
      <c r="Q85" s="71">
        <v>6.6549999999999998E-2</v>
      </c>
      <c r="R85" s="68">
        <v>22.268907563025198</v>
      </c>
    </row>
    <row r="86" spans="1:18" x14ac:dyDescent="0.2">
      <c r="A86" s="72" t="s">
        <v>504</v>
      </c>
      <c r="B86" s="66" t="s">
        <v>505</v>
      </c>
      <c r="C86" s="67">
        <v>56</v>
      </c>
      <c r="D86" s="67" t="s">
        <v>340</v>
      </c>
      <c r="E86" s="71">
        <v>0.48551479457823599</v>
      </c>
      <c r="F86" s="68">
        <v>14.380825565912099</v>
      </c>
      <c r="G86" s="71">
        <v>0.64008930553933396</v>
      </c>
      <c r="H86" s="68">
        <v>35.286284953395501</v>
      </c>
      <c r="I86" s="71">
        <v>0.69383799240108801</v>
      </c>
      <c r="J86" s="68">
        <v>28.495339547270301</v>
      </c>
      <c r="K86" s="71">
        <v>0.58962480787965499</v>
      </c>
      <c r="L86" s="68">
        <v>4.7936085219707101</v>
      </c>
      <c r="M86" s="71">
        <v>0.35174953959484401</v>
      </c>
      <c r="N86" s="68">
        <v>14.114513981358201</v>
      </c>
      <c r="O86" s="71">
        <v>6.1787122054494201E-2</v>
      </c>
      <c r="P86" s="68">
        <v>4.0214477211796202</v>
      </c>
      <c r="Q86" s="71">
        <v>0.57599999999999996</v>
      </c>
      <c r="R86" s="68">
        <v>80.252100840336098</v>
      </c>
    </row>
    <row r="87" spans="1:18" x14ac:dyDescent="0.2">
      <c r="A87" s="72" t="s">
        <v>506</v>
      </c>
      <c r="B87" s="66" t="s">
        <v>507</v>
      </c>
      <c r="C87" s="67">
        <v>56</v>
      </c>
      <c r="D87" s="67" t="s">
        <v>340</v>
      </c>
      <c r="E87" s="71">
        <v>0.40568657668788699</v>
      </c>
      <c r="F87" s="68">
        <v>3.5952063914780301</v>
      </c>
      <c r="G87" s="71">
        <v>0.59896900601246195</v>
      </c>
      <c r="H87" s="68">
        <v>17.709720372836198</v>
      </c>
      <c r="I87" s="71">
        <v>0.60039525840058505</v>
      </c>
      <c r="J87" s="68">
        <v>10.9187749667111</v>
      </c>
      <c r="K87" s="71">
        <v>0.71630188911747505</v>
      </c>
      <c r="L87" s="68">
        <v>21.3049267643142</v>
      </c>
      <c r="M87" s="71">
        <v>0.46961325966850798</v>
      </c>
      <c r="N87" s="68">
        <v>23.568575233022599</v>
      </c>
      <c r="O87" s="71">
        <v>4.6940046928293497E-2</v>
      </c>
      <c r="P87" s="68">
        <v>2.5469168900804302</v>
      </c>
      <c r="Q87" s="71">
        <v>1.9E-3</v>
      </c>
      <c r="R87" s="68">
        <v>17.366946778711501</v>
      </c>
    </row>
    <row r="88" spans="1:18" x14ac:dyDescent="0.2">
      <c r="A88" s="72" t="s">
        <v>508</v>
      </c>
      <c r="B88" s="66" t="s">
        <v>509</v>
      </c>
      <c r="C88" s="67">
        <v>56</v>
      </c>
      <c r="D88" s="67" t="s">
        <v>340</v>
      </c>
      <c r="E88" s="71">
        <v>0.61606679615862303</v>
      </c>
      <c r="F88" s="68">
        <v>46.870838881491302</v>
      </c>
      <c r="G88" s="71">
        <v>0.61866717968074603</v>
      </c>
      <c r="H88" s="68">
        <v>27.296937416777599</v>
      </c>
      <c r="I88" s="71">
        <v>0.66497780876021795</v>
      </c>
      <c r="J88" s="68">
        <v>22.503328894806899</v>
      </c>
      <c r="K88" s="71">
        <v>0.77579600923507996</v>
      </c>
      <c r="L88" s="68">
        <v>41.278295605858901</v>
      </c>
      <c r="M88" s="71">
        <v>0.49171270718232002</v>
      </c>
      <c r="N88" s="68">
        <v>25.832223701730999</v>
      </c>
      <c r="O88" s="71">
        <v>0.14524707209337401</v>
      </c>
      <c r="P88" s="68">
        <v>13.941018766756001</v>
      </c>
      <c r="Q88" s="71">
        <v>1</v>
      </c>
      <c r="R88" s="68">
        <v>100</v>
      </c>
    </row>
    <row r="89" spans="1:18" x14ac:dyDescent="0.2">
      <c r="A89" s="72" t="s">
        <v>510</v>
      </c>
      <c r="B89" s="66" t="s">
        <v>511</v>
      </c>
      <c r="C89" s="67">
        <v>56</v>
      </c>
      <c r="D89" s="67" t="s">
        <v>340</v>
      </c>
      <c r="E89" s="71">
        <v>0.52396267888459502</v>
      </c>
      <c r="F89" s="68">
        <v>21.3049267643142</v>
      </c>
      <c r="G89" s="71">
        <v>0.59113909488425798</v>
      </c>
      <c r="H89" s="68">
        <v>15.0466045272969</v>
      </c>
      <c r="I89" s="71">
        <v>0.65802921404539405</v>
      </c>
      <c r="J89" s="68">
        <v>21.171770972037301</v>
      </c>
      <c r="K89" s="71">
        <v>0.65730771422525702</v>
      </c>
      <c r="L89" s="68">
        <v>9.9866844207722991</v>
      </c>
      <c r="M89" s="71">
        <v>0.58011049723756902</v>
      </c>
      <c r="N89" s="68">
        <v>36.750998668442101</v>
      </c>
      <c r="O89" s="71">
        <v>0.31538955291509102</v>
      </c>
      <c r="P89" s="68">
        <v>38.203753351206402</v>
      </c>
      <c r="Q89" s="71">
        <v>0.34179999999999999</v>
      </c>
      <c r="R89" s="68">
        <v>30.3921568627451</v>
      </c>
    </row>
    <row r="90" spans="1:18" x14ac:dyDescent="0.2">
      <c r="A90" s="72" t="s">
        <v>512</v>
      </c>
      <c r="B90" s="66" t="s">
        <v>513</v>
      </c>
      <c r="C90" s="67">
        <v>56</v>
      </c>
      <c r="D90" s="67" t="s">
        <v>340</v>
      </c>
      <c r="E90" s="71">
        <v>0.47845265839137302</v>
      </c>
      <c r="F90" s="68">
        <v>13.0492676431425</v>
      </c>
      <c r="G90" s="71">
        <v>0.202033732739376</v>
      </c>
      <c r="H90" s="68">
        <v>0.266311584553928</v>
      </c>
      <c r="I90" s="71">
        <v>0.54024158353203899</v>
      </c>
      <c r="J90" s="68">
        <v>5.9920106524633798</v>
      </c>
      <c r="K90" s="71">
        <v>0.69458424370892102</v>
      </c>
      <c r="L90" s="68">
        <v>16.1118508655127</v>
      </c>
      <c r="M90" s="71">
        <v>0.43646408839779</v>
      </c>
      <c r="N90" s="68">
        <v>19.5739014647137</v>
      </c>
      <c r="O90" s="71">
        <v>0.99739230197010997</v>
      </c>
      <c r="P90" s="68">
        <v>99.865951742627303</v>
      </c>
      <c r="Q90" s="71">
        <v>0</v>
      </c>
      <c r="R90" s="68">
        <v>16.106442577030801</v>
      </c>
    </row>
    <row r="91" spans="1:18" x14ac:dyDescent="0.2">
      <c r="A91" s="72" t="s">
        <v>514</v>
      </c>
      <c r="B91" s="66" t="s">
        <v>515</v>
      </c>
      <c r="C91" s="67">
        <v>56</v>
      </c>
      <c r="D91" s="67" t="s">
        <v>340</v>
      </c>
      <c r="E91" s="71">
        <v>0.522003882943197</v>
      </c>
      <c r="F91" s="68">
        <v>21.038615179760299</v>
      </c>
      <c r="G91" s="71">
        <v>0.42722076318007002</v>
      </c>
      <c r="H91" s="68">
        <v>3.9946737683089202</v>
      </c>
      <c r="I91" s="71">
        <v>0.56147082862642095</v>
      </c>
      <c r="J91" s="68">
        <v>7.1904127829560602</v>
      </c>
      <c r="K91" s="71">
        <v>0.62739461658195295</v>
      </c>
      <c r="L91" s="68">
        <v>7.3235685752330202</v>
      </c>
      <c r="M91" s="71">
        <v>0.71639042357274396</v>
      </c>
      <c r="N91" s="68">
        <v>56.591211717709697</v>
      </c>
      <c r="O91" s="71">
        <v>0.79954666569799204</v>
      </c>
      <c r="P91" s="68">
        <v>93.967828418230596</v>
      </c>
      <c r="Q91" s="71">
        <v>0</v>
      </c>
      <c r="R91" s="68">
        <v>16.106442577030801</v>
      </c>
    </row>
    <row r="92" spans="1:18" x14ac:dyDescent="0.2">
      <c r="A92" s="72" t="s">
        <v>516</v>
      </c>
      <c r="B92" s="66" t="s">
        <v>517</v>
      </c>
      <c r="C92" s="67">
        <v>56</v>
      </c>
      <c r="D92" s="67" t="s">
        <v>340</v>
      </c>
      <c r="E92" s="71">
        <v>0.47703708453192301</v>
      </c>
      <c r="F92" s="68">
        <v>12.9161118508655</v>
      </c>
      <c r="G92" s="71">
        <v>0.38900244221008001</v>
      </c>
      <c r="H92" s="68">
        <v>3.3288948069241</v>
      </c>
      <c r="I92" s="71">
        <v>0.476649312368841</v>
      </c>
      <c r="J92" s="68">
        <v>1.3315579227696399</v>
      </c>
      <c r="K92" s="71">
        <v>0.64436291915810595</v>
      </c>
      <c r="L92" s="68">
        <v>8.6551264980026605</v>
      </c>
      <c r="M92" s="71">
        <v>0.54327808471454897</v>
      </c>
      <c r="N92" s="68">
        <v>31.1584553928096</v>
      </c>
      <c r="O92" s="71">
        <v>0.80892974873996204</v>
      </c>
      <c r="P92" s="68">
        <v>94.5040214477212</v>
      </c>
      <c r="Q92" s="71">
        <v>0</v>
      </c>
      <c r="R92" s="68">
        <v>16.106442577030801</v>
      </c>
    </row>
    <row r="93" spans="1:18" x14ac:dyDescent="0.2">
      <c r="A93" s="72" t="s">
        <v>518</v>
      </c>
      <c r="B93" s="66" t="s">
        <v>519</v>
      </c>
      <c r="C93" s="67">
        <v>56</v>
      </c>
      <c r="D93" s="67" t="s">
        <v>340</v>
      </c>
      <c r="E93" s="71">
        <v>0.51827803302008402</v>
      </c>
      <c r="F93" s="68">
        <v>19.440745672436801</v>
      </c>
      <c r="G93" s="71">
        <v>0.40578608728457199</v>
      </c>
      <c r="H93" s="68">
        <v>3.5952063914780301</v>
      </c>
      <c r="I93" s="71">
        <v>0.55352009225938104</v>
      </c>
      <c r="J93" s="68">
        <v>6.6577896138482</v>
      </c>
      <c r="K93" s="71">
        <v>0.65865511233099605</v>
      </c>
      <c r="L93" s="68">
        <v>10.519307589880199</v>
      </c>
      <c r="M93" s="71">
        <v>0.52854511970534102</v>
      </c>
      <c r="N93" s="68">
        <v>29.693741677763001</v>
      </c>
      <c r="O93" s="71">
        <v>0.963161786540217</v>
      </c>
      <c r="P93" s="68">
        <v>99.1957104557641</v>
      </c>
      <c r="Q93" s="71">
        <v>0</v>
      </c>
      <c r="R93" s="68">
        <v>16.106442577030801</v>
      </c>
    </row>
    <row r="94" spans="1:18" x14ac:dyDescent="0.2">
      <c r="A94" s="72" t="s">
        <v>520</v>
      </c>
      <c r="B94" s="66" t="s">
        <v>521</v>
      </c>
      <c r="C94" s="67">
        <v>56</v>
      </c>
      <c r="D94" s="67" t="s">
        <v>340</v>
      </c>
      <c r="E94" s="71">
        <v>0.44045391981299098</v>
      </c>
      <c r="F94" s="68">
        <v>7.0572569906790896</v>
      </c>
      <c r="G94" s="71">
        <v>0.42275493553149401</v>
      </c>
      <c r="H94" s="68">
        <v>3.8615179760319598</v>
      </c>
      <c r="I94" s="71">
        <v>0.50326182254811003</v>
      </c>
      <c r="J94" s="68">
        <v>3.5952063914780301</v>
      </c>
      <c r="K94" s="71">
        <v>0.71284271549422995</v>
      </c>
      <c r="L94" s="68">
        <v>19.440745672436801</v>
      </c>
      <c r="M94" s="71">
        <v>0.48066298342541403</v>
      </c>
      <c r="N94" s="68">
        <v>24.6338215712384</v>
      </c>
      <c r="O94" s="71">
        <v>0.52320106187870097</v>
      </c>
      <c r="P94" s="68">
        <v>65.817694369973196</v>
      </c>
      <c r="Q94" s="71">
        <v>0</v>
      </c>
      <c r="R94" s="68">
        <v>16.106442577030801</v>
      </c>
    </row>
    <row r="95" spans="1:18" x14ac:dyDescent="0.2">
      <c r="A95" s="72" t="s">
        <v>522</v>
      </c>
      <c r="B95" s="66" t="s">
        <v>523</v>
      </c>
      <c r="C95" s="67">
        <v>56</v>
      </c>
      <c r="D95" s="67" t="s">
        <v>340</v>
      </c>
      <c r="E95" s="71">
        <v>0.47855054517210699</v>
      </c>
      <c r="F95" s="68">
        <v>13.3155792276964</v>
      </c>
      <c r="G95" s="71">
        <v>0.35694807125663702</v>
      </c>
      <c r="H95" s="68">
        <v>2.6631158455392798</v>
      </c>
      <c r="I95" s="71">
        <v>0.59512354991124605</v>
      </c>
      <c r="J95" s="68">
        <v>10.252996005326199</v>
      </c>
      <c r="K95" s="71">
        <v>0.70376783754185002</v>
      </c>
      <c r="L95" s="68">
        <v>17.8428761651132</v>
      </c>
      <c r="M95" s="71">
        <v>0.25230202578268901</v>
      </c>
      <c r="N95" s="68">
        <v>10.519307589880199</v>
      </c>
      <c r="O95" s="71">
        <v>0.963161786540217</v>
      </c>
      <c r="P95" s="68">
        <v>99.1957104557641</v>
      </c>
      <c r="Q95" s="71">
        <v>0</v>
      </c>
      <c r="R95" s="68">
        <v>16.106442577030801</v>
      </c>
    </row>
    <row r="96" spans="1:18" x14ac:dyDescent="0.2">
      <c r="A96" s="72" t="s">
        <v>524</v>
      </c>
      <c r="B96" s="66" t="s">
        <v>525</v>
      </c>
      <c r="C96" s="67">
        <v>56</v>
      </c>
      <c r="D96" s="67" t="s">
        <v>340</v>
      </c>
      <c r="E96" s="71">
        <v>0.61742260715030195</v>
      </c>
      <c r="F96" s="68">
        <v>47.403462050599202</v>
      </c>
      <c r="G96" s="71">
        <v>0.52018878502685095</v>
      </c>
      <c r="H96" s="68">
        <v>8.2556591211717691</v>
      </c>
      <c r="I96" s="71">
        <v>0.64014024475068698</v>
      </c>
      <c r="J96" s="68">
        <v>18.908122503328901</v>
      </c>
      <c r="K96" s="71">
        <v>0.82801792742054703</v>
      </c>
      <c r="L96" s="68">
        <v>71.904127829560593</v>
      </c>
      <c r="M96" s="71">
        <v>0.72375690607734799</v>
      </c>
      <c r="N96" s="68">
        <v>57.2569906790945</v>
      </c>
      <c r="O96" s="71">
        <v>0.99243177962637597</v>
      </c>
      <c r="P96" s="68">
        <v>99.731903485254705</v>
      </c>
      <c r="Q96" s="71">
        <v>0</v>
      </c>
      <c r="R96" s="68">
        <v>16.106442577030801</v>
      </c>
    </row>
    <row r="97" spans="1:18" x14ac:dyDescent="0.2">
      <c r="A97" s="72" t="s">
        <v>526</v>
      </c>
      <c r="B97" s="66" t="s">
        <v>527</v>
      </c>
      <c r="C97" s="67">
        <v>55</v>
      </c>
      <c r="D97" s="67" t="s">
        <v>340</v>
      </c>
      <c r="E97" s="71">
        <v>0.729285767234088</v>
      </c>
      <c r="F97" s="68">
        <v>84.345794392523402</v>
      </c>
      <c r="G97" s="71">
        <v>0.88875420205591704</v>
      </c>
      <c r="H97" s="68">
        <v>97.429906542056102</v>
      </c>
      <c r="I97" s="71">
        <v>0.76159241635094599</v>
      </c>
      <c r="J97" s="68">
        <v>93.302180685358294</v>
      </c>
      <c r="K97" s="71">
        <v>0.71077533716351204</v>
      </c>
      <c r="L97" s="68">
        <v>18.380062305296001</v>
      </c>
      <c r="M97" s="71">
        <v>0.97250731904297205</v>
      </c>
      <c r="N97" s="68">
        <v>97.897196261682197</v>
      </c>
      <c r="O97" s="71">
        <v>0.31279956155709199</v>
      </c>
      <c r="P97" s="68">
        <v>20.125786163522001</v>
      </c>
      <c r="Q97" s="71"/>
      <c r="R97" s="68"/>
    </row>
    <row r="98" spans="1:18" x14ac:dyDescent="0.2">
      <c r="A98" s="72" t="s">
        <v>528</v>
      </c>
      <c r="B98" s="66" t="s">
        <v>529</v>
      </c>
      <c r="C98" s="67">
        <v>55</v>
      </c>
      <c r="D98" s="67" t="s">
        <v>340</v>
      </c>
      <c r="E98" s="71">
        <v>0.66629367857746502</v>
      </c>
      <c r="F98" s="68">
        <v>65.965732087227394</v>
      </c>
      <c r="G98" s="71">
        <v>0.79328092039870401</v>
      </c>
      <c r="H98" s="68">
        <v>89.174454828660402</v>
      </c>
      <c r="I98" s="71">
        <v>0.56911434797404803</v>
      </c>
      <c r="J98" s="68">
        <v>34.345794392523402</v>
      </c>
      <c r="K98" s="71">
        <v>0.49516091109173499</v>
      </c>
      <c r="L98" s="68">
        <v>0.62305295950155803</v>
      </c>
      <c r="M98" s="71">
        <v>0.80761853484537505</v>
      </c>
      <c r="N98" s="68">
        <v>87.227414330218096</v>
      </c>
      <c r="O98" s="71"/>
      <c r="P98" s="68"/>
      <c r="Q98" s="71"/>
      <c r="R98" s="68"/>
    </row>
    <row r="99" spans="1:18" x14ac:dyDescent="0.2">
      <c r="A99" s="72" t="s">
        <v>530</v>
      </c>
      <c r="B99" s="66" t="s">
        <v>531</v>
      </c>
      <c r="C99" s="67">
        <v>55</v>
      </c>
      <c r="D99" s="67" t="s">
        <v>340</v>
      </c>
      <c r="E99" s="71">
        <v>0.75913917923329099</v>
      </c>
      <c r="F99" s="68">
        <v>91.043613707165093</v>
      </c>
      <c r="G99" s="71">
        <v>0.82477423140901795</v>
      </c>
      <c r="H99" s="68">
        <v>91.744548286604399</v>
      </c>
      <c r="I99" s="71">
        <v>0.74915431858574599</v>
      </c>
      <c r="J99" s="68">
        <v>91.978193146417397</v>
      </c>
      <c r="K99" s="71">
        <v>0.65954080589958797</v>
      </c>
      <c r="L99" s="68">
        <v>9.8909657320872295</v>
      </c>
      <c r="M99" s="71">
        <v>0.93885654675774799</v>
      </c>
      <c r="N99" s="68">
        <v>96.183800623053003</v>
      </c>
      <c r="O99" s="71">
        <v>0.62336999351435396</v>
      </c>
      <c r="P99" s="68">
        <v>73.427672955974799</v>
      </c>
      <c r="Q99" s="71"/>
      <c r="R99" s="68"/>
    </row>
    <row r="100" spans="1:18" x14ac:dyDescent="0.2">
      <c r="A100" s="72" t="s">
        <v>532</v>
      </c>
      <c r="B100" s="66" t="s">
        <v>533</v>
      </c>
      <c r="C100" s="67">
        <v>55</v>
      </c>
      <c r="D100" s="67" t="s">
        <v>340</v>
      </c>
      <c r="E100" s="71">
        <v>0.75773717033463395</v>
      </c>
      <c r="F100" s="68">
        <v>90.809968847351996</v>
      </c>
      <c r="G100" s="71">
        <v>0.82169774782489302</v>
      </c>
      <c r="H100" s="68">
        <v>91.355140186915904</v>
      </c>
      <c r="I100" s="71">
        <v>0.80338735290531305</v>
      </c>
      <c r="J100" s="68">
        <v>97.429906542056102</v>
      </c>
      <c r="K100" s="71">
        <v>0.78666150032733695</v>
      </c>
      <c r="L100" s="68">
        <v>48.8317757009346</v>
      </c>
      <c r="M100" s="71">
        <v>0.69993606353265803</v>
      </c>
      <c r="N100" s="68">
        <v>73.753894080996901</v>
      </c>
      <c r="O100" s="71">
        <v>0.67700318708296803</v>
      </c>
      <c r="P100" s="68">
        <v>80.267295597484306</v>
      </c>
      <c r="Q100" s="71"/>
      <c r="R100" s="68"/>
    </row>
    <row r="101" spans="1:18" x14ac:dyDescent="0.2">
      <c r="A101" s="72" t="s">
        <v>534</v>
      </c>
      <c r="B101" s="66" t="s">
        <v>535</v>
      </c>
      <c r="C101" s="67">
        <v>55</v>
      </c>
      <c r="D101" s="67" t="s">
        <v>340</v>
      </c>
      <c r="E101" s="71">
        <v>0.69567847141372496</v>
      </c>
      <c r="F101" s="68">
        <v>74.766355140186903</v>
      </c>
      <c r="G101" s="71">
        <v>0.72224183057017</v>
      </c>
      <c r="H101" s="68">
        <v>81.074766355140198</v>
      </c>
      <c r="I101" s="71">
        <v>0.68144134960416103</v>
      </c>
      <c r="J101" s="68">
        <v>77.336448598130801</v>
      </c>
      <c r="K101" s="71">
        <v>0.70379426097404396</v>
      </c>
      <c r="L101" s="68">
        <v>16.277258566978201</v>
      </c>
      <c r="M101" s="71">
        <v>0.76387253087458296</v>
      </c>
      <c r="N101" s="68">
        <v>83.489096573208698</v>
      </c>
      <c r="O101" s="71">
        <v>0.60704238504566799</v>
      </c>
      <c r="P101" s="68">
        <v>71.462264150943398</v>
      </c>
      <c r="Q101" s="71"/>
      <c r="R101" s="68"/>
    </row>
    <row r="102" spans="1:18" x14ac:dyDescent="0.2">
      <c r="A102" s="72" t="s">
        <v>536</v>
      </c>
      <c r="B102" s="66" t="s">
        <v>537</v>
      </c>
      <c r="C102" s="67">
        <v>55</v>
      </c>
      <c r="D102" s="67" t="s">
        <v>340</v>
      </c>
      <c r="E102" s="71">
        <v>0.64183006938142395</v>
      </c>
      <c r="F102" s="68">
        <v>55.451713395638599</v>
      </c>
      <c r="G102" s="71">
        <v>0.66602270088565096</v>
      </c>
      <c r="H102" s="68">
        <v>64.174454828660402</v>
      </c>
      <c r="I102" s="71">
        <v>0.60789440618899604</v>
      </c>
      <c r="J102" s="68">
        <v>51.246105919003099</v>
      </c>
      <c r="K102" s="71">
        <v>0.75941849609012302</v>
      </c>
      <c r="L102" s="68">
        <v>36.448598130841098</v>
      </c>
      <c r="M102" s="71">
        <v>0.70666621798970297</v>
      </c>
      <c r="N102" s="68">
        <v>74.844236760124602</v>
      </c>
      <c r="O102" s="71">
        <v>0.46914852575264598</v>
      </c>
      <c r="P102" s="68">
        <v>46.540880503144699</v>
      </c>
      <c r="Q102" s="71"/>
      <c r="R102" s="68"/>
    </row>
    <row r="103" spans="1:18" x14ac:dyDescent="0.2">
      <c r="A103" s="72" t="s">
        <v>538</v>
      </c>
      <c r="B103" s="66" t="s">
        <v>539</v>
      </c>
      <c r="C103" s="67">
        <v>55</v>
      </c>
      <c r="D103" s="67" t="s">
        <v>340</v>
      </c>
      <c r="E103" s="71">
        <v>0.61883940156904305</v>
      </c>
      <c r="F103" s="68">
        <v>46.417445482866</v>
      </c>
      <c r="G103" s="71">
        <v>0.69708888256120805</v>
      </c>
      <c r="H103" s="68">
        <v>75.623052959501607</v>
      </c>
      <c r="I103" s="71">
        <v>0.63900169851751099</v>
      </c>
      <c r="J103" s="68">
        <v>63.862928348909698</v>
      </c>
      <c r="K103" s="71">
        <v>0.71366319419481505</v>
      </c>
      <c r="L103" s="68">
        <v>19.548286604361401</v>
      </c>
      <c r="M103" s="71">
        <v>0.60234882390550804</v>
      </c>
      <c r="N103" s="68">
        <v>46.806853582554503</v>
      </c>
      <c r="O103" s="71">
        <v>0.442094408666171</v>
      </c>
      <c r="P103" s="68">
        <v>41.037735849056602</v>
      </c>
      <c r="Q103" s="71"/>
      <c r="R103" s="68"/>
    </row>
    <row r="104" spans="1:18" x14ac:dyDescent="0.2">
      <c r="A104" s="72" t="s">
        <v>540</v>
      </c>
      <c r="B104" s="66" t="s">
        <v>541</v>
      </c>
      <c r="C104" s="67">
        <v>55</v>
      </c>
      <c r="D104" s="67" t="s">
        <v>340</v>
      </c>
      <c r="E104" s="71">
        <v>0.66045380280642596</v>
      </c>
      <c r="F104" s="68">
        <v>63.0841121495327</v>
      </c>
      <c r="G104" s="71">
        <v>0.63070882530843198</v>
      </c>
      <c r="H104" s="68">
        <v>42.523364485981297</v>
      </c>
      <c r="I104" s="71">
        <v>0.65954228070851395</v>
      </c>
      <c r="J104" s="68">
        <v>70.2492211838006</v>
      </c>
      <c r="K104" s="71">
        <v>0.70294895688498504</v>
      </c>
      <c r="L104" s="68">
        <v>16.0436137071651</v>
      </c>
      <c r="M104" s="71">
        <v>0.61244405559107595</v>
      </c>
      <c r="N104" s="68">
        <v>51.090342679127701</v>
      </c>
      <c r="O104" s="71">
        <v>0.69662489553912299</v>
      </c>
      <c r="P104" s="68">
        <v>82.625786163521994</v>
      </c>
      <c r="Q104" s="71"/>
      <c r="R104" s="68"/>
    </row>
    <row r="105" spans="1:18" x14ac:dyDescent="0.2">
      <c r="A105" s="72" t="s">
        <v>542</v>
      </c>
      <c r="B105" s="66" t="s">
        <v>543</v>
      </c>
      <c r="C105" s="67">
        <v>56</v>
      </c>
      <c r="D105" s="67" t="s">
        <v>340</v>
      </c>
      <c r="E105" s="71">
        <v>0.53651504509527803</v>
      </c>
      <c r="F105" s="68">
        <v>23.302263648468699</v>
      </c>
      <c r="G105" s="71">
        <v>0.62812657988426401</v>
      </c>
      <c r="H105" s="68">
        <v>31.025299600532598</v>
      </c>
      <c r="I105" s="71">
        <v>0.70357214067143503</v>
      </c>
      <c r="J105" s="68">
        <v>31.025299600532598</v>
      </c>
      <c r="K105" s="71">
        <v>0.78385557653262194</v>
      </c>
      <c r="L105" s="68">
        <v>45.672436750998699</v>
      </c>
      <c r="M105" s="71">
        <v>0.67955801104972402</v>
      </c>
      <c r="N105" s="68">
        <v>50.332889480692401</v>
      </c>
      <c r="O105" s="71">
        <v>0.42397796243362601</v>
      </c>
      <c r="P105" s="68">
        <v>52.949061662198403</v>
      </c>
      <c r="Q105" s="71">
        <v>0</v>
      </c>
      <c r="R105" s="68">
        <v>16.106442577030801</v>
      </c>
    </row>
    <row r="106" spans="1:18" x14ac:dyDescent="0.2">
      <c r="A106" s="72" t="s">
        <v>544</v>
      </c>
      <c r="B106" s="66" t="s">
        <v>545</v>
      </c>
      <c r="C106" s="67">
        <v>55</v>
      </c>
      <c r="D106" s="67" t="s">
        <v>340</v>
      </c>
      <c r="E106" s="71">
        <v>0.66512377827888003</v>
      </c>
      <c r="F106" s="68">
        <v>65.109034267912804</v>
      </c>
      <c r="G106" s="71">
        <v>0.60832463881360899</v>
      </c>
      <c r="H106" s="68">
        <v>27.1028037383178</v>
      </c>
      <c r="I106" s="71">
        <v>0.65720656870268201</v>
      </c>
      <c r="J106" s="68">
        <v>69.470404984423695</v>
      </c>
      <c r="K106" s="71">
        <v>0.77033832366849098</v>
      </c>
      <c r="L106" s="68">
        <v>41.510903426791302</v>
      </c>
      <c r="M106" s="71">
        <v>0.55523774270619497</v>
      </c>
      <c r="N106" s="68">
        <v>27.492211838006199</v>
      </c>
      <c r="O106" s="71">
        <v>0.73451161750342397</v>
      </c>
      <c r="P106" s="68">
        <v>87.5</v>
      </c>
      <c r="Q106" s="71"/>
      <c r="R106" s="68"/>
    </row>
    <row r="107" spans="1:18" x14ac:dyDescent="0.2">
      <c r="A107" s="72" t="s">
        <v>546</v>
      </c>
      <c r="B107" s="66" t="s">
        <v>547</v>
      </c>
      <c r="C107" s="67">
        <v>55</v>
      </c>
      <c r="D107" s="67" t="s">
        <v>340</v>
      </c>
      <c r="E107" s="71">
        <v>0.65703562373258795</v>
      </c>
      <c r="F107" s="68">
        <v>61.682242990654203</v>
      </c>
      <c r="G107" s="71">
        <v>0.67203323487595201</v>
      </c>
      <c r="H107" s="68">
        <v>66.900311526479797</v>
      </c>
      <c r="I107" s="71">
        <v>0.64647827392192203</v>
      </c>
      <c r="J107" s="68">
        <v>66.588785046729001</v>
      </c>
      <c r="K107" s="71">
        <v>0.86784916311965099</v>
      </c>
      <c r="L107" s="68">
        <v>84.890965732087196</v>
      </c>
      <c r="M107" s="71">
        <v>0.72012652690379197</v>
      </c>
      <c r="N107" s="68">
        <v>77.803738317756995</v>
      </c>
      <c r="O107" s="71">
        <v>0.37869091984162201</v>
      </c>
      <c r="P107" s="68">
        <v>29.638364779874198</v>
      </c>
      <c r="Q107" s="71"/>
      <c r="R107" s="68"/>
    </row>
    <row r="108" spans="1:18" x14ac:dyDescent="0.2">
      <c r="A108" s="72" t="s">
        <v>548</v>
      </c>
      <c r="B108" s="66" t="s">
        <v>549</v>
      </c>
      <c r="C108" s="67">
        <v>55</v>
      </c>
      <c r="D108" s="67" t="s">
        <v>340</v>
      </c>
      <c r="E108" s="71">
        <v>0.61642870776552205</v>
      </c>
      <c r="F108" s="68">
        <v>45.404984423675998</v>
      </c>
      <c r="G108" s="71">
        <v>0.57968402912087202</v>
      </c>
      <c r="H108" s="68">
        <v>17.445482866043601</v>
      </c>
      <c r="I108" s="71">
        <v>0.56694018051092199</v>
      </c>
      <c r="J108" s="68">
        <v>33.255451713395601</v>
      </c>
      <c r="K108" s="71">
        <v>0.79069531442803698</v>
      </c>
      <c r="L108" s="68">
        <v>50.467289719626201</v>
      </c>
      <c r="M108" s="71">
        <v>0.54177743379210597</v>
      </c>
      <c r="N108" s="68">
        <v>23.676012461059202</v>
      </c>
      <c r="O108" s="71">
        <v>0.60304658097567498</v>
      </c>
      <c r="P108" s="68">
        <v>70.597484276729602</v>
      </c>
      <c r="Q108" s="71"/>
      <c r="R108" s="68"/>
    </row>
    <row r="109" spans="1:18" x14ac:dyDescent="0.2">
      <c r="A109" s="72" t="s">
        <v>550</v>
      </c>
      <c r="B109" s="66" t="s">
        <v>551</v>
      </c>
      <c r="C109" s="67">
        <v>55</v>
      </c>
      <c r="D109" s="67" t="s">
        <v>340</v>
      </c>
      <c r="E109" s="71">
        <v>0.69619219960977996</v>
      </c>
      <c r="F109" s="68">
        <v>75.077881619937699</v>
      </c>
      <c r="G109" s="71">
        <v>0.78964534359622196</v>
      </c>
      <c r="H109" s="68">
        <v>88.473520249221195</v>
      </c>
      <c r="I109" s="71">
        <v>0.75788196523157003</v>
      </c>
      <c r="J109" s="68">
        <v>92.757009345794401</v>
      </c>
      <c r="K109" s="71">
        <v>0.79661647301885996</v>
      </c>
      <c r="L109" s="68">
        <v>53.894080996884703</v>
      </c>
      <c r="M109" s="71">
        <v>0.63599959619073199</v>
      </c>
      <c r="N109" s="68">
        <v>58.177570093457902</v>
      </c>
      <c r="O109" s="71">
        <v>0.50081762001151198</v>
      </c>
      <c r="P109" s="68">
        <v>52.987421383647799</v>
      </c>
      <c r="Q109" s="71"/>
      <c r="R109" s="68"/>
    </row>
    <row r="110" spans="1:18" x14ac:dyDescent="0.2">
      <c r="A110" s="72" t="s">
        <v>552</v>
      </c>
      <c r="B110" s="66" t="s">
        <v>553</v>
      </c>
      <c r="C110" s="67">
        <v>55</v>
      </c>
      <c r="D110" s="67" t="s">
        <v>340</v>
      </c>
      <c r="E110" s="71">
        <v>0.60076001631020703</v>
      </c>
      <c r="F110" s="68">
        <v>40.4984423676012</v>
      </c>
      <c r="G110" s="71">
        <v>0.69365321016104098</v>
      </c>
      <c r="H110" s="68">
        <v>74.299065420560794</v>
      </c>
      <c r="I110" s="71">
        <v>0.67550726509535197</v>
      </c>
      <c r="J110" s="68">
        <v>75.311526479750796</v>
      </c>
      <c r="K110" s="71">
        <v>0.75199404363244404</v>
      </c>
      <c r="L110" s="68">
        <v>33.722741433021802</v>
      </c>
      <c r="M110" s="71">
        <v>0.420634653565299</v>
      </c>
      <c r="N110" s="68">
        <v>11.6043613707165</v>
      </c>
      <c r="O110" s="71">
        <v>0.46201090909690001</v>
      </c>
      <c r="P110" s="68">
        <v>44.811320754717002</v>
      </c>
      <c r="Q110" s="71"/>
      <c r="R110" s="68"/>
    </row>
    <row r="111" spans="1:18" x14ac:dyDescent="0.2">
      <c r="A111" s="72" t="s">
        <v>554</v>
      </c>
      <c r="B111" s="66" t="s">
        <v>555</v>
      </c>
      <c r="C111" s="67">
        <v>55</v>
      </c>
      <c r="D111" s="67" t="s">
        <v>340</v>
      </c>
      <c r="E111" s="71">
        <v>0.63724705528311398</v>
      </c>
      <c r="F111" s="68">
        <v>53.894080996884703</v>
      </c>
      <c r="G111" s="71">
        <v>0.71650365344171096</v>
      </c>
      <c r="H111" s="68">
        <v>80.140186915887895</v>
      </c>
      <c r="I111" s="71">
        <v>0.66571415194566197</v>
      </c>
      <c r="J111" s="68">
        <v>72.5856697819315</v>
      </c>
      <c r="K111" s="71">
        <v>0.73795941608870397</v>
      </c>
      <c r="L111" s="68">
        <v>28.660436137071599</v>
      </c>
      <c r="M111" s="71">
        <v>0.48793619813574701</v>
      </c>
      <c r="N111" s="68">
        <v>15.887850467289701</v>
      </c>
      <c r="O111" s="71">
        <v>0.57812185680374595</v>
      </c>
      <c r="P111" s="68">
        <v>66.037735849056602</v>
      </c>
      <c r="Q111" s="71"/>
      <c r="R111" s="68"/>
    </row>
    <row r="112" spans="1:18" x14ac:dyDescent="0.2">
      <c r="A112" s="72" t="s">
        <v>556</v>
      </c>
      <c r="B112" s="66" t="s">
        <v>557</v>
      </c>
      <c r="C112" s="67">
        <v>55</v>
      </c>
      <c r="D112" s="67" t="s">
        <v>340</v>
      </c>
      <c r="E112" s="71">
        <v>0.59102494296269703</v>
      </c>
      <c r="F112" s="68">
        <v>36.370716510903399</v>
      </c>
      <c r="G112" s="71">
        <v>0.69500132495104805</v>
      </c>
      <c r="H112" s="68">
        <v>74.688473520249204</v>
      </c>
      <c r="I112" s="71">
        <v>0.66757489623434996</v>
      </c>
      <c r="J112" s="68">
        <v>73.208722741432993</v>
      </c>
      <c r="K112" s="71">
        <v>0.771145946425004</v>
      </c>
      <c r="L112" s="68">
        <v>42.056074766355103</v>
      </c>
      <c r="M112" s="71">
        <v>0.38025372682303099</v>
      </c>
      <c r="N112" s="68">
        <v>8.8006230529594998</v>
      </c>
      <c r="O112" s="71">
        <v>0.44114882038004999</v>
      </c>
      <c r="P112" s="68">
        <v>40.723270440251603</v>
      </c>
      <c r="Q112" s="71"/>
      <c r="R112" s="68"/>
    </row>
    <row r="113" spans="1:18" x14ac:dyDescent="0.2">
      <c r="A113" s="72" t="s">
        <v>558</v>
      </c>
      <c r="B113" s="66" t="s">
        <v>559</v>
      </c>
      <c r="C113" s="67">
        <v>55</v>
      </c>
      <c r="D113" s="67" t="s">
        <v>340</v>
      </c>
      <c r="E113" s="71">
        <v>0.67029538126704202</v>
      </c>
      <c r="F113" s="68">
        <v>67.289719626168207</v>
      </c>
      <c r="G113" s="71">
        <v>0.709293342472338</v>
      </c>
      <c r="H113" s="68">
        <v>78.426791277258602</v>
      </c>
      <c r="I113" s="71">
        <v>0.66989343801011503</v>
      </c>
      <c r="J113" s="68">
        <v>73.987538940809998</v>
      </c>
      <c r="K113" s="71">
        <v>0.741368498702762</v>
      </c>
      <c r="L113" s="68">
        <v>29.517133956386299</v>
      </c>
      <c r="M113" s="71">
        <v>0.53504727933506102</v>
      </c>
      <c r="N113" s="68">
        <v>22.2741433021807</v>
      </c>
      <c r="O113" s="71">
        <v>0.69587434781493496</v>
      </c>
      <c r="P113" s="68">
        <v>82.468553459119505</v>
      </c>
      <c r="Q113" s="71"/>
      <c r="R113" s="68"/>
    </row>
    <row r="114" spans="1:18" x14ac:dyDescent="0.2">
      <c r="A114" s="72" t="s">
        <v>560</v>
      </c>
      <c r="B114" s="66" t="s">
        <v>561</v>
      </c>
      <c r="C114" s="67">
        <v>55</v>
      </c>
      <c r="D114" s="67" t="s">
        <v>340</v>
      </c>
      <c r="E114" s="71">
        <v>0.614904830205109</v>
      </c>
      <c r="F114" s="68">
        <v>44.859813084112098</v>
      </c>
      <c r="G114" s="71">
        <v>0.59467599463397403</v>
      </c>
      <c r="H114" s="68">
        <v>20.015576323987499</v>
      </c>
      <c r="I114" s="71">
        <v>0.67369845679873597</v>
      </c>
      <c r="J114" s="68">
        <v>74.844236760124602</v>
      </c>
      <c r="K114" s="71">
        <v>0.72181770203846096</v>
      </c>
      <c r="L114" s="68">
        <v>21.7289719626168</v>
      </c>
      <c r="M114" s="71">
        <v>0.48120604367870201</v>
      </c>
      <c r="N114" s="68">
        <v>15.3426791277259</v>
      </c>
      <c r="O114" s="71">
        <v>0.60312595387567003</v>
      </c>
      <c r="P114" s="68">
        <v>70.676100628930797</v>
      </c>
      <c r="Q114" s="71"/>
      <c r="R114" s="68"/>
    </row>
    <row r="115" spans="1:18" x14ac:dyDescent="0.2">
      <c r="A115" s="72" t="s">
        <v>562</v>
      </c>
      <c r="B115" s="66" t="s">
        <v>563</v>
      </c>
      <c r="C115" s="67">
        <v>55</v>
      </c>
      <c r="D115" s="67" t="s">
        <v>340</v>
      </c>
      <c r="E115" s="71">
        <v>0.77093907110381799</v>
      </c>
      <c r="F115" s="68">
        <v>93.380062305295993</v>
      </c>
      <c r="G115" s="71">
        <v>0.77195178250776098</v>
      </c>
      <c r="H115" s="68">
        <v>86.838006230529601</v>
      </c>
      <c r="I115" s="71">
        <v>0.77574039036725795</v>
      </c>
      <c r="J115" s="68">
        <v>94.781931464174406</v>
      </c>
      <c r="K115" s="71">
        <v>0.74724141880500194</v>
      </c>
      <c r="L115" s="68">
        <v>32.1651090342679</v>
      </c>
      <c r="M115" s="71">
        <v>0.75041222196049395</v>
      </c>
      <c r="N115" s="68">
        <v>82.242990654205599</v>
      </c>
      <c r="O115" s="71">
        <v>0.80934954187857699</v>
      </c>
      <c r="P115" s="68">
        <v>94.025157232704402</v>
      </c>
      <c r="Q115" s="71"/>
      <c r="R115" s="68"/>
    </row>
    <row r="116" spans="1:18" x14ac:dyDescent="0.2">
      <c r="A116" s="72" t="s">
        <v>564</v>
      </c>
      <c r="B116" s="66" t="s">
        <v>565</v>
      </c>
      <c r="C116" s="67">
        <v>55</v>
      </c>
      <c r="D116" s="67" t="s">
        <v>340</v>
      </c>
      <c r="E116" s="71">
        <v>0.64482879929258596</v>
      </c>
      <c r="F116" s="68">
        <v>57.242990654205599</v>
      </c>
      <c r="G116" s="71">
        <v>0.71045952965858905</v>
      </c>
      <c r="H116" s="68">
        <v>78.660436137071699</v>
      </c>
      <c r="I116" s="71">
        <v>0.65147251733658595</v>
      </c>
      <c r="J116" s="68">
        <v>68.146417445482896</v>
      </c>
      <c r="K116" s="71">
        <v>0.753211375610496</v>
      </c>
      <c r="L116" s="68">
        <v>34.5015576323988</v>
      </c>
      <c r="M116" s="71">
        <v>0.59898374667698595</v>
      </c>
      <c r="N116" s="68">
        <v>45.2492211838006</v>
      </c>
      <c r="O116" s="71">
        <v>0.51001682718027197</v>
      </c>
      <c r="P116" s="68">
        <v>54.874213836477999</v>
      </c>
      <c r="Q116" s="71"/>
      <c r="R116" s="68"/>
    </row>
    <row r="117" spans="1:18" x14ac:dyDescent="0.2">
      <c r="A117" s="72" t="s">
        <v>566</v>
      </c>
      <c r="B117" s="66" t="s">
        <v>567</v>
      </c>
      <c r="C117" s="67">
        <v>55</v>
      </c>
      <c r="D117" s="67" t="s">
        <v>340</v>
      </c>
      <c r="E117" s="71">
        <v>0.73494608633389602</v>
      </c>
      <c r="F117" s="68">
        <v>85.981308411214997</v>
      </c>
      <c r="G117" s="71">
        <v>0.72651651552833796</v>
      </c>
      <c r="H117" s="68">
        <v>81.386292834890995</v>
      </c>
      <c r="I117" s="71">
        <v>0.71184196461580396</v>
      </c>
      <c r="J117" s="68">
        <v>86.137071651090395</v>
      </c>
      <c r="K117" s="71">
        <v>0.75293492485687996</v>
      </c>
      <c r="L117" s="68">
        <v>34.112149532710298</v>
      </c>
      <c r="M117" s="71">
        <v>0.68311067739004605</v>
      </c>
      <c r="N117" s="68">
        <v>70.327102803738299</v>
      </c>
      <c r="O117" s="71">
        <v>0.80032634927841095</v>
      </c>
      <c r="P117" s="68">
        <v>93.238993710691801</v>
      </c>
      <c r="Q117" s="71"/>
      <c r="R117" s="68"/>
    </row>
    <row r="118" spans="1:18" x14ac:dyDescent="0.2">
      <c r="A118" s="72" t="s">
        <v>568</v>
      </c>
      <c r="B118" s="66" t="s">
        <v>569</v>
      </c>
      <c r="C118" s="67">
        <v>55</v>
      </c>
      <c r="D118" s="67" t="s">
        <v>340</v>
      </c>
      <c r="E118" s="71">
        <v>0.69050907919344096</v>
      </c>
      <c r="F118" s="68">
        <v>73.208722741432993</v>
      </c>
      <c r="G118" s="71">
        <v>0.73446792673897898</v>
      </c>
      <c r="H118" s="68">
        <v>82.320872274143298</v>
      </c>
      <c r="I118" s="71">
        <v>0.68655930680266397</v>
      </c>
      <c r="J118" s="68">
        <v>79.517133956386303</v>
      </c>
      <c r="K118" s="71">
        <v>0.75888719090164702</v>
      </c>
      <c r="L118" s="68">
        <v>36.059190031152603</v>
      </c>
      <c r="M118" s="71">
        <v>0.70330114076118</v>
      </c>
      <c r="N118" s="68">
        <v>74.454828660436107</v>
      </c>
      <c r="O118" s="71">
        <v>0.56932983076273302</v>
      </c>
      <c r="P118" s="68">
        <v>64.937106918238996</v>
      </c>
      <c r="Q118" s="71"/>
      <c r="R118" s="68"/>
    </row>
    <row r="119" spans="1:18" x14ac:dyDescent="0.2">
      <c r="A119" s="72" t="s">
        <v>570</v>
      </c>
      <c r="B119" s="66" t="s">
        <v>571</v>
      </c>
      <c r="C119" s="67">
        <v>55</v>
      </c>
      <c r="D119" s="67" t="s">
        <v>340</v>
      </c>
      <c r="E119" s="71">
        <v>0.66787918218910702</v>
      </c>
      <c r="F119" s="68">
        <v>66.433021806853603</v>
      </c>
      <c r="G119" s="71">
        <v>0.63692522495844595</v>
      </c>
      <c r="H119" s="68">
        <v>47.196261682242998</v>
      </c>
      <c r="I119" s="71">
        <v>0.64353196341239105</v>
      </c>
      <c r="J119" s="68">
        <v>65.420560747663501</v>
      </c>
      <c r="K119" s="71">
        <v>0.68015931666707297</v>
      </c>
      <c r="L119" s="68">
        <v>12.1495327102804</v>
      </c>
      <c r="M119" s="71">
        <v>0.65955513679038902</v>
      </c>
      <c r="N119" s="68">
        <v>65.186915887850503</v>
      </c>
      <c r="O119" s="71">
        <v>0.71922426911723802</v>
      </c>
      <c r="P119" s="68">
        <v>86.006289308176093</v>
      </c>
      <c r="Q119" s="71"/>
      <c r="R119" s="68"/>
    </row>
    <row r="120" spans="1:18" x14ac:dyDescent="0.2">
      <c r="A120" s="72" t="s">
        <v>572</v>
      </c>
      <c r="B120" s="66" t="s">
        <v>573</v>
      </c>
      <c r="C120" s="67">
        <v>55</v>
      </c>
      <c r="D120" s="67" t="s">
        <v>340</v>
      </c>
      <c r="E120" s="71">
        <v>0.60882319995143697</v>
      </c>
      <c r="F120" s="68">
        <v>42.912772585669799</v>
      </c>
      <c r="G120" s="71">
        <v>0.52233705055847002</v>
      </c>
      <c r="H120" s="68">
        <v>10.2803738317757</v>
      </c>
      <c r="I120" s="71">
        <v>0.57444194482523903</v>
      </c>
      <c r="J120" s="68">
        <v>36.604361370716497</v>
      </c>
      <c r="K120" s="71">
        <v>0.72334778771452402</v>
      </c>
      <c r="L120" s="68">
        <v>22.3520249221184</v>
      </c>
      <c r="M120" s="71">
        <v>0.51822189319244905</v>
      </c>
      <c r="N120" s="68">
        <v>19.3146417445483</v>
      </c>
      <c r="O120" s="71">
        <v>0.70576732346650395</v>
      </c>
      <c r="P120" s="68">
        <v>83.962264150943398</v>
      </c>
      <c r="Q120" s="71"/>
      <c r="R120" s="68"/>
    </row>
    <row r="121" spans="1:18" x14ac:dyDescent="0.2">
      <c r="A121" s="72" t="s">
        <v>574</v>
      </c>
      <c r="B121" s="66" t="s">
        <v>575</v>
      </c>
      <c r="C121" s="67">
        <v>55</v>
      </c>
      <c r="D121" s="67" t="s">
        <v>340</v>
      </c>
      <c r="E121" s="71">
        <v>0.34871796980230502</v>
      </c>
      <c r="F121" s="68">
        <v>1.09034267912773</v>
      </c>
      <c r="G121" s="71">
        <v>0.31039200000547901</v>
      </c>
      <c r="H121" s="68">
        <v>1.86915887850467</v>
      </c>
      <c r="I121" s="71">
        <v>0.46413157161059898</v>
      </c>
      <c r="J121" s="68">
        <v>3.6604361370716498</v>
      </c>
      <c r="K121" s="71">
        <v>0.571543431504969</v>
      </c>
      <c r="L121" s="68">
        <v>2.4922118380062299</v>
      </c>
      <c r="M121" s="71">
        <v>9.0857085170104698E-2</v>
      </c>
      <c r="N121" s="68">
        <v>2.4922118380062299</v>
      </c>
      <c r="O121" s="71">
        <v>0.30666576072037299</v>
      </c>
      <c r="P121" s="68">
        <v>19.025157232704402</v>
      </c>
      <c r="Q121" s="71"/>
      <c r="R121" s="68"/>
    </row>
    <row r="122" spans="1:18" x14ac:dyDescent="0.2">
      <c r="A122" s="72" t="s">
        <v>576</v>
      </c>
      <c r="B122" s="66" t="s">
        <v>577</v>
      </c>
      <c r="C122" s="67">
        <v>55</v>
      </c>
      <c r="D122" s="67" t="s">
        <v>340</v>
      </c>
      <c r="E122" s="71">
        <v>0.51400970710873195</v>
      </c>
      <c r="F122" s="68">
        <v>9.1900311526479808</v>
      </c>
      <c r="G122" s="71">
        <v>0.49292926311004698</v>
      </c>
      <c r="H122" s="68">
        <v>7.94392523364486</v>
      </c>
      <c r="I122" s="71">
        <v>0.47121747027437899</v>
      </c>
      <c r="J122" s="68">
        <v>4.6728971962616797</v>
      </c>
      <c r="K122" s="71">
        <v>0.75982330494162797</v>
      </c>
      <c r="L122" s="68">
        <v>36.682242990654203</v>
      </c>
      <c r="M122" s="71">
        <v>0.578793283305852</v>
      </c>
      <c r="N122" s="68">
        <v>36.214953271028001</v>
      </c>
      <c r="O122" s="71">
        <v>0.26728521391175403</v>
      </c>
      <c r="P122" s="68">
        <v>14.3081761006289</v>
      </c>
      <c r="Q122" s="71"/>
      <c r="R122" s="68"/>
    </row>
    <row r="123" spans="1:18" x14ac:dyDescent="0.2">
      <c r="A123" s="72" t="s">
        <v>578</v>
      </c>
      <c r="B123" s="66" t="s">
        <v>579</v>
      </c>
      <c r="C123" s="67">
        <v>55</v>
      </c>
      <c r="D123" s="67" t="s">
        <v>340</v>
      </c>
      <c r="E123" s="71">
        <v>0.52820206413938298</v>
      </c>
      <c r="F123" s="68">
        <v>12.3052959501558</v>
      </c>
      <c r="G123" s="71">
        <v>0.595864070405002</v>
      </c>
      <c r="H123" s="68">
        <v>20.716510903426801</v>
      </c>
      <c r="I123" s="71">
        <v>0.505899743154962</v>
      </c>
      <c r="J123" s="68">
        <v>10.202492211838001</v>
      </c>
      <c r="K123" s="71">
        <v>0.829272693089947</v>
      </c>
      <c r="L123" s="68">
        <v>69.548286604361394</v>
      </c>
      <c r="M123" s="71">
        <v>0.57542820607732903</v>
      </c>
      <c r="N123" s="68">
        <v>34.112149532710298</v>
      </c>
      <c r="O123" s="71">
        <v>0.13454560796967299</v>
      </c>
      <c r="P123" s="68">
        <v>4.1666666666666696</v>
      </c>
      <c r="Q123" s="71"/>
      <c r="R123" s="68"/>
    </row>
    <row r="124" spans="1:18" x14ac:dyDescent="0.2">
      <c r="A124" s="72" t="s">
        <v>580</v>
      </c>
      <c r="B124" s="66" t="s">
        <v>581</v>
      </c>
      <c r="C124" s="67">
        <v>55</v>
      </c>
      <c r="D124" s="67" t="s">
        <v>340</v>
      </c>
      <c r="E124" s="71">
        <v>0.49971039254850302</v>
      </c>
      <c r="F124" s="68">
        <v>6.7757009345794401</v>
      </c>
      <c r="G124" s="71">
        <v>0.63193789015410595</v>
      </c>
      <c r="H124" s="68">
        <v>43.380062305296001</v>
      </c>
      <c r="I124" s="71">
        <v>0.47961430694045099</v>
      </c>
      <c r="J124" s="68">
        <v>5.7632398753894103</v>
      </c>
      <c r="K124" s="71">
        <v>0.75612089693083195</v>
      </c>
      <c r="L124" s="68">
        <v>35.436137071651103</v>
      </c>
      <c r="M124" s="71">
        <v>0.59561866944846398</v>
      </c>
      <c r="N124" s="68">
        <v>43.691588785046697</v>
      </c>
      <c r="O124" s="71">
        <v>3.5260199268660801E-2</v>
      </c>
      <c r="P124" s="68">
        <v>1.4937106918239</v>
      </c>
      <c r="Q124" s="71"/>
      <c r="R124" s="68"/>
    </row>
    <row r="125" spans="1:18" x14ac:dyDescent="0.2">
      <c r="A125" s="72" t="s">
        <v>582</v>
      </c>
      <c r="B125" s="66" t="s">
        <v>583</v>
      </c>
      <c r="C125" s="67">
        <v>55</v>
      </c>
      <c r="D125" s="67" t="s">
        <v>340</v>
      </c>
      <c r="E125" s="71">
        <v>0.63633073002217999</v>
      </c>
      <c r="F125" s="68">
        <v>53.348909657320903</v>
      </c>
      <c r="G125" s="71">
        <v>0.53333625030641796</v>
      </c>
      <c r="H125" s="68">
        <v>11.682242990654199</v>
      </c>
      <c r="I125" s="71">
        <v>0.53164436453327601</v>
      </c>
      <c r="J125" s="68">
        <v>17.990654205607498</v>
      </c>
      <c r="K125" s="71">
        <v>0.82418947642919005</v>
      </c>
      <c r="L125" s="68">
        <v>66.822429906542098</v>
      </c>
      <c r="M125" s="71">
        <v>0.65619005956186705</v>
      </c>
      <c r="N125" s="68">
        <v>64.096573208722702</v>
      </c>
      <c r="O125" s="71">
        <v>0.636293499280146</v>
      </c>
      <c r="P125" s="68">
        <v>75.7861635220126</v>
      </c>
      <c r="Q125" s="71"/>
      <c r="R125" s="68"/>
    </row>
    <row r="126" spans="1:18" x14ac:dyDescent="0.2">
      <c r="A126" s="72" t="s">
        <v>584</v>
      </c>
      <c r="B126" s="66" t="s">
        <v>585</v>
      </c>
      <c r="C126" s="67">
        <v>55</v>
      </c>
      <c r="D126" s="67" t="s">
        <v>340</v>
      </c>
      <c r="E126" s="71">
        <v>0.53275473244438398</v>
      </c>
      <c r="F126" s="68">
        <v>13.317757009345801</v>
      </c>
      <c r="G126" s="71">
        <v>0.61321356935725502</v>
      </c>
      <c r="H126" s="68">
        <v>29.828660436137099</v>
      </c>
      <c r="I126" s="71">
        <v>0.48855190165144802</v>
      </c>
      <c r="J126" s="68">
        <v>7.2429906542056104</v>
      </c>
      <c r="K126" s="71">
        <v>0.777899861446125</v>
      </c>
      <c r="L126" s="68">
        <v>44.392523364486003</v>
      </c>
      <c r="M126" s="71">
        <v>0.551872665477673</v>
      </c>
      <c r="N126" s="68">
        <v>26.246105919003099</v>
      </c>
      <c r="O126" s="71">
        <v>0.232235664289418</v>
      </c>
      <c r="P126" s="68">
        <v>10.062893081761001</v>
      </c>
      <c r="Q126" s="71"/>
      <c r="R126" s="68"/>
    </row>
    <row r="127" spans="1:18" x14ac:dyDescent="0.2">
      <c r="A127" s="72" t="s">
        <v>586</v>
      </c>
      <c r="B127" s="66" t="s">
        <v>587</v>
      </c>
      <c r="C127" s="67">
        <v>55</v>
      </c>
      <c r="D127" s="67" t="s">
        <v>340</v>
      </c>
      <c r="E127" s="71">
        <v>0.55389710359022104</v>
      </c>
      <c r="F127" s="68">
        <v>20.327102803738299</v>
      </c>
      <c r="G127" s="71">
        <v>0.62973372397294003</v>
      </c>
      <c r="H127" s="68">
        <v>41.277258566978198</v>
      </c>
      <c r="I127" s="71">
        <v>0.50660196970922999</v>
      </c>
      <c r="J127" s="68">
        <v>10.514018691588801</v>
      </c>
      <c r="K127" s="71">
        <v>0.812537891601115</v>
      </c>
      <c r="L127" s="68">
        <v>61.137071651090302</v>
      </c>
      <c r="M127" s="71">
        <v>0.56869805162028497</v>
      </c>
      <c r="N127" s="68">
        <v>31.464174454828701</v>
      </c>
      <c r="O127" s="71">
        <v>0.25191388104753298</v>
      </c>
      <c r="P127" s="68">
        <v>12.578616352201299</v>
      </c>
      <c r="Q127" s="71"/>
      <c r="R127" s="68"/>
    </row>
    <row r="128" spans="1:18" x14ac:dyDescent="0.2">
      <c r="A128" s="72" t="s">
        <v>588</v>
      </c>
      <c r="B128" s="66" t="s">
        <v>589</v>
      </c>
      <c r="C128" s="67">
        <v>55</v>
      </c>
      <c r="D128" s="67" t="s">
        <v>340</v>
      </c>
      <c r="E128" s="71">
        <v>0.62950433278832596</v>
      </c>
      <c r="F128" s="68">
        <v>49.922118380062301</v>
      </c>
      <c r="G128" s="71">
        <v>0.61737055233749305</v>
      </c>
      <c r="H128" s="68">
        <v>32.476635514018703</v>
      </c>
      <c r="I128" s="71">
        <v>0.58018534927349696</v>
      </c>
      <c r="J128" s="68">
        <v>38.940809968847397</v>
      </c>
      <c r="K128" s="71">
        <v>0.77734047719676802</v>
      </c>
      <c r="L128" s="68">
        <v>44.158878504672899</v>
      </c>
      <c r="M128" s="71">
        <v>0.56196789716324003</v>
      </c>
      <c r="N128" s="68">
        <v>28.971962616822399</v>
      </c>
      <c r="O128" s="71">
        <v>0.61065738797063396</v>
      </c>
      <c r="P128" s="68">
        <v>72.012578616352201</v>
      </c>
      <c r="Q128" s="71"/>
      <c r="R128" s="68"/>
    </row>
    <row r="129" spans="1:18" x14ac:dyDescent="0.2">
      <c r="A129" s="72" t="s">
        <v>590</v>
      </c>
      <c r="B129" s="66" t="s">
        <v>591</v>
      </c>
      <c r="C129" s="67">
        <v>55</v>
      </c>
      <c r="D129" s="67" t="s">
        <v>340</v>
      </c>
      <c r="E129" s="71">
        <v>0.57194240253075501</v>
      </c>
      <c r="F129" s="68">
        <v>28.115264797507798</v>
      </c>
      <c r="G129" s="71">
        <v>0.60436007237437805</v>
      </c>
      <c r="H129" s="68">
        <v>24.922118380062301</v>
      </c>
      <c r="I129" s="71">
        <v>0.53206107893107002</v>
      </c>
      <c r="J129" s="68">
        <v>18.1464174454829</v>
      </c>
      <c r="K129" s="71">
        <v>0.86974368924217105</v>
      </c>
      <c r="L129" s="68">
        <v>85.436137071651103</v>
      </c>
      <c r="M129" s="71">
        <v>0.54514251102062805</v>
      </c>
      <c r="N129" s="68">
        <v>24.610591900311501</v>
      </c>
      <c r="O129" s="71">
        <v>0.308404661085527</v>
      </c>
      <c r="P129" s="68">
        <v>19.575471698113201</v>
      </c>
      <c r="Q129" s="71"/>
      <c r="R129" s="68"/>
    </row>
    <row r="130" spans="1:18" x14ac:dyDescent="0.2">
      <c r="A130" s="72" t="s">
        <v>592</v>
      </c>
      <c r="B130" s="66" t="s">
        <v>593</v>
      </c>
      <c r="C130" s="67">
        <v>55</v>
      </c>
      <c r="D130" s="67" t="s">
        <v>340</v>
      </c>
      <c r="E130" s="71">
        <v>0.62464506727863001</v>
      </c>
      <c r="F130" s="68">
        <v>48.052959501557602</v>
      </c>
      <c r="G130" s="71">
        <v>0.64287051779798898</v>
      </c>
      <c r="H130" s="68">
        <v>50.5451713395639</v>
      </c>
      <c r="I130" s="71">
        <v>0.56224056351955698</v>
      </c>
      <c r="J130" s="68">
        <v>31.074766355140198</v>
      </c>
      <c r="K130" s="71">
        <v>0.78435143804741803</v>
      </c>
      <c r="L130" s="68">
        <v>48.052959501557602</v>
      </c>
      <c r="M130" s="71">
        <v>0.58215836053437398</v>
      </c>
      <c r="N130" s="68">
        <v>37.850467289719603</v>
      </c>
      <c r="O130" s="71">
        <v>0.55160445649380996</v>
      </c>
      <c r="P130" s="68">
        <v>62.342767295597497</v>
      </c>
      <c r="Q130" s="71"/>
      <c r="R130" s="68"/>
    </row>
    <row r="131" spans="1:18" x14ac:dyDescent="0.2">
      <c r="A131" s="72" t="s">
        <v>594</v>
      </c>
      <c r="B131" s="66" t="s">
        <v>595</v>
      </c>
      <c r="C131" s="67">
        <v>55</v>
      </c>
      <c r="D131" s="67" t="s">
        <v>340</v>
      </c>
      <c r="E131" s="71">
        <v>0.565055123363155</v>
      </c>
      <c r="F131" s="68">
        <v>25.233644859813101</v>
      </c>
      <c r="G131" s="71">
        <v>0.63688311244052698</v>
      </c>
      <c r="H131" s="68">
        <v>47.0404984423676</v>
      </c>
      <c r="I131" s="71">
        <v>0.57177188478702301</v>
      </c>
      <c r="J131" s="68">
        <v>35.6697819314642</v>
      </c>
      <c r="K131" s="71">
        <v>0.85276781891192899</v>
      </c>
      <c r="L131" s="68">
        <v>79.595015576324002</v>
      </c>
      <c r="M131" s="71">
        <v>0.50476158427835904</v>
      </c>
      <c r="N131" s="68">
        <v>17.2897196261682</v>
      </c>
      <c r="O131" s="71">
        <v>0.25909121639793598</v>
      </c>
      <c r="P131" s="68">
        <v>13.3647798742138</v>
      </c>
      <c r="Q131" s="71"/>
      <c r="R131" s="68"/>
    </row>
    <row r="132" spans="1:18" x14ac:dyDescent="0.2">
      <c r="A132" s="72" t="s">
        <v>596</v>
      </c>
      <c r="B132" s="66" t="s">
        <v>597</v>
      </c>
      <c r="C132" s="67">
        <v>55</v>
      </c>
      <c r="D132" s="67" t="s">
        <v>340</v>
      </c>
      <c r="E132" s="71">
        <v>0.68716513129997503</v>
      </c>
      <c r="F132" s="68">
        <v>72.274143302180704</v>
      </c>
      <c r="G132" s="71">
        <v>0.65213596550610997</v>
      </c>
      <c r="H132" s="68">
        <v>56.853582554517097</v>
      </c>
      <c r="I132" s="71">
        <v>0.62575655948026498</v>
      </c>
      <c r="J132" s="68">
        <v>58.255451713395601</v>
      </c>
      <c r="K132" s="71">
        <v>0.824675973258572</v>
      </c>
      <c r="L132" s="68">
        <v>67.211838006230494</v>
      </c>
      <c r="M132" s="71">
        <v>0.64945990510482199</v>
      </c>
      <c r="N132" s="68">
        <v>62.071651090342698</v>
      </c>
      <c r="O132" s="71">
        <v>0.68379725315010798</v>
      </c>
      <c r="P132" s="68">
        <v>81.289308176100604</v>
      </c>
      <c r="Q132" s="71"/>
      <c r="R132" s="68"/>
    </row>
    <row r="133" spans="1:18" x14ac:dyDescent="0.2">
      <c r="A133" s="72" t="s">
        <v>598</v>
      </c>
      <c r="B133" s="66" t="s">
        <v>599</v>
      </c>
      <c r="C133" s="67">
        <v>55</v>
      </c>
      <c r="D133" s="67" t="s">
        <v>340</v>
      </c>
      <c r="E133" s="71">
        <v>0.57710972512214498</v>
      </c>
      <c r="F133" s="68">
        <v>30.0623052959502</v>
      </c>
      <c r="G133" s="71">
        <v>0.67037290475546696</v>
      </c>
      <c r="H133" s="68">
        <v>66.199376947040506</v>
      </c>
      <c r="I133" s="71">
        <v>0.59249278982027598</v>
      </c>
      <c r="J133" s="68">
        <v>43.769470404984403</v>
      </c>
      <c r="K133" s="71">
        <v>0.81416233744664201</v>
      </c>
      <c r="L133" s="68">
        <v>62.149532710280397</v>
      </c>
      <c r="M133" s="71">
        <v>0.50476158427835904</v>
      </c>
      <c r="N133" s="68">
        <v>17.2897196261682</v>
      </c>
      <c r="O133" s="71">
        <v>0.30375900930997801</v>
      </c>
      <c r="P133" s="68">
        <v>18.710691823899399</v>
      </c>
      <c r="Q133" s="71"/>
      <c r="R133" s="68"/>
    </row>
    <row r="134" spans="1:18" x14ac:dyDescent="0.2">
      <c r="A134" s="72" t="s">
        <v>600</v>
      </c>
      <c r="B134" s="66" t="s">
        <v>601</v>
      </c>
      <c r="C134" s="67">
        <v>55</v>
      </c>
      <c r="D134" s="67" t="s">
        <v>340</v>
      </c>
      <c r="E134" s="71">
        <v>0.718188872210068</v>
      </c>
      <c r="F134" s="68">
        <v>81.230529595015597</v>
      </c>
      <c r="G134" s="71">
        <v>0.57057223087825804</v>
      </c>
      <c r="H134" s="68">
        <v>15.4984423676012</v>
      </c>
      <c r="I134" s="71">
        <v>0.59456411262122399</v>
      </c>
      <c r="J134" s="68">
        <v>45.015576323987503</v>
      </c>
      <c r="K134" s="71">
        <v>0.87039622838367403</v>
      </c>
      <c r="L134" s="68">
        <v>85.591900311526501</v>
      </c>
      <c r="M134" s="71">
        <v>0.74704714473197198</v>
      </c>
      <c r="N134" s="68">
        <v>81.853582554517104</v>
      </c>
      <c r="O134" s="71">
        <v>0.80836464443521105</v>
      </c>
      <c r="P134" s="68">
        <v>93.946540880503207</v>
      </c>
      <c r="Q134" s="71"/>
      <c r="R134" s="68"/>
    </row>
    <row r="135" spans="1:18" x14ac:dyDescent="0.2">
      <c r="A135" s="72" t="s">
        <v>602</v>
      </c>
      <c r="B135" s="66" t="s">
        <v>603</v>
      </c>
      <c r="C135" s="67">
        <v>55</v>
      </c>
      <c r="D135" s="67" t="s">
        <v>340</v>
      </c>
      <c r="E135" s="71">
        <v>0.55276461131635002</v>
      </c>
      <c r="F135" s="68">
        <v>20.093457943925198</v>
      </c>
      <c r="G135" s="71">
        <v>0.59533922556013197</v>
      </c>
      <c r="H135" s="68">
        <v>20.327102803738299</v>
      </c>
      <c r="I135" s="71">
        <v>0.56290827372310204</v>
      </c>
      <c r="J135" s="68">
        <v>31.2305295950156</v>
      </c>
      <c r="K135" s="71">
        <v>0.81598694234124403</v>
      </c>
      <c r="L135" s="68">
        <v>63.239875389408098</v>
      </c>
      <c r="M135" s="71">
        <v>0.50476158427835904</v>
      </c>
      <c r="N135" s="68">
        <v>17.2897196261682</v>
      </c>
      <c r="O135" s="71">
        <v>0.28482703067891502</v>
      </c>
      <c r="P135" s="68">
        <v>16.588050314465399</v>
      </c>
      <c r="Q135" s="71"/>
      <c r="R135" s="68"/>
    </row>
    <row r="136" spans="1:18" x14ac:dyDescent="0.2">
      <c r="A136" s="72" t="s">
        <v>604</v>
      </c>
      <c r="B136" s="66" t="s">
        <v>605</v>
      </c>
      <c r="C136" s="67">
        <v>55</v>
      </c>
      <c r="D136" s="67" t="s">
        <v>340</v>
      </c>
      <c r="E136" s="71">
        <v>0.56478569214729202</v>
      </c>
      <c r="F136" s="68">
        <v>25</v>
      </c>
      <c r="G136" s="71">
        <v>0.45349572668392402</v>
      </c>
      <c r="H136" s="68">
        <v>5.5295950155763203</v>
      </c>
      <c r="I136" s="71">
        <v>0.55899457170655298</v>
      </c>
      <c r="J136" s="68">
        <v>29.828660436137099</v>
      </c>
      <c r="K136" s="71">
        <v>0.80149601802358905</v>
      </c>
      <c r="L136" s="68">
        <v>56.152647975077898</v>
      </c>
      <c r="M136" s="71">
        <v>0.38361880405155302</v>
      </c>
      <c r="N136" s="68">
        <v>9.1121495327102799</v>
      </c>
      <c r="O136" s="71">
        <v>0.62632334027084402</v>
      </c>
      <c r="P136" s="68">
        <v>73.899371069182394</v>
      </c>
      <c r="Q136" s="71"/>
      <c r="R136" s="68"/>
    </row>
    <row r="137" spans="1:18" x14ac:dyDescent="0.2">
      <c r="A137" s="72" t="s">
        <v>606</v>
      </c>
      <c r="B137" s="66" t="s">
        <v>607</v>
      </c>
      <c r="C137" s="67">
        <v>55</v>
      </c>
      <c r="D137" s="67" t="s">
        <v>340</v>
      </c>
      <c r="E137" s="71">
        <v>0.34177926732406799</v>
      </c>
      <c r="F137" s="68">
        <v>0.85669781931464195</v>
      </c>
      <c r="G137" s="71">
        <v>0.47737890267247501</v>
      </c>
      <c r="H137" s="68">
        <v>6.7757009345794401</v>
      </c>
      <c r="I137" s="71">
        <v>0.41133522183198501</v>
      </c>
      <c r="J137" s="68">
        <v>1.1682242990654199</v>
      </c>
      <c r="K137" s="71">
        <v>0.69880131190683903</v>
      </c>
      <c r="L137" s="68">
        <v>15.0311526479751</v>
      </c>
      <c r="M137" s="71">
        <v>7.4719724374947402E-17</v>
      </c>
      <c r="N137" s="68">
        <v>1.1682242990654199</v>
      </c>
      <c r="O137" s="71">
        <v>0.12138090020904201</v>
      </c>
      <c r="P137" s="68">
        <v>3.85220125786164</v>
      </c>
      <c r="Q137" s="71"/>
      <c r="R137" s="68"/>
    </row>
    <row r="138" spans="1:18" x14ac:dyDescent="0.2">
      <c r="A138" s="72" t="s">
        <v>608</v>
      </c>
      <c r="B138" s="66" t="s">
        <v>609</v>
      </c>
      <c r="C138" s="67">
        <v>55</v>
      </c>
      <c r="D138" s="67" t="s">
        <v>340</v>
      </c>
      <c r="E138" s="71">
        <v>0.37929533763953199</v>
      </c>
      <c r="F138" s="68">
        <v>1.9470404984423699</v>
      </c>
      <c r="G138" s="71">
        <v>0.23415903803067001</v>
      </c>
      <c r="H138" s="68">
        <v>0.70093457943925197</v>
      </c>
      <c r="I138" s="71">
        <v>0.46975949495567099</v>
      </c>
      <c r="J138" s="68">
        <v>4.3613707165109004</v>
      </c>
      <c r="K138" s="71">
        <v>0.75455519435955598</v>
      </c>
      <c r="L138" s="68">
        <v>34.657320872274099</v>
      </c>
      <c r="M138" s="71">
        <v>3.02856950567016E-2</v>
      </c>
      <c r="N138" s="68">
        <v>1.7133956386292799</v>
      </c>
      <c r="O138" s="71">
        <v>0.40771726579506301</v>
      </c>
      <c r="P138" s="68">
        <v>34.8270440251572</v>
      </c>
      <c r="Q138" s="71"/>
      <c r="R138" s="68"/>
    </row>
    <row r="139" spans="1:18" x14ac:dyDescent="0.2">
      <c r="A139" s="72" t="s">
        <v>610</v>
      </c>
      <c r="B139" s="66" t="s">
        <v>611</v>
      </c>
      <c r="C139" s="67">
        <v>55</v>
      </c>
      <c r="D139" s="67" t="s">
        <v>340</v>
      </c>
      <c r="E139" s="71">
        <v>0.48527477293523702</v>
      </c>
      <c r="F139" s="68">
        <v>5.6074766355140202</v>
      </c>
      <c r="G139" s="71">
        <v>0.56065691597949996</v>
      </c>
      <c r="H139" s="68">
        <v>13.7071651090343</v>
      </c>
      <c r="I139" s="71">
        <v>0.53992362760169299</v>
      </c>
      <c r="J139" s="68">
        <v>21.339563862928301</v>
      </c>
      <c r="K139" s="71">
        <v>0.74493747767780005</v>
      </c>
      <c r="L139" s="68">
        <v>31.074766355140198</v>
      </c>
      <c r="M139" s="71">
        <v>0.38698388128007499</v>
      </c>
      <c r="N139" s="68">
        <v>9.3457943925233593</v>
      </c>
      <c r="O139" s="71">
        <v>0.19387196213711799</v>
      </c>
      <c r="P139" s="68">
        <v>6.9182389937106903</v>
      </c>
      <c r="Q139" s="71"/>
      <c r="R139" s="68"/>
    </row>
    <row r="140" spans="1:18" x14ac:dyDescent="0.2">
      <c r="A140" s="72" t="s">
        <v>612</v>
      </c>
      <c r="B140" s="66" t="s">
        <v>613</v>
      </c>
      <c r="C140" s="67">
        <v>55</v>
      </c>
      <c r="D140" s="67" t="s">
        <v>340</v>
      </c>
      <c r="E140" s="71">
        <v>0.421964197720826</v>
      </c>
      <c r="F140" s="68">
        <v>2.7258566978193102</v>
      </c>
      <c r="G140" s="71">
        <v>0.40581511783955798</v>
      </c>
      <c r="H140" s="68">
        <v>4.3613707165109004</v>
      </c>
      <c r="I140" s="71">
        <v>0.44796704988785402</v>
      </c>
      <c r="J140" s="68">
        <v>2.4143302180685402</v>
      </c>
      <c r="K140" s="71">
        <v>0.70872290789998704</v>
      </c>
      <c r="L140" s="68">
        <v>18.068535825545201</v>
      </c>
      <c r="M140" s="71">
        <v>0.23892048322508999</v>
      </c>
      <c r="N140" s="68">
        <v>4.5171339563862896</v>
      </c>
      <c r="O140" s="71">
        <v>0.30839542975164203</v>
      </c>
      <c r="P140" s="68">
        <v>19.4968553459119</v>
      </c>
      <c r="Q140" s="71"/>
      <c r="R140" s="68"/>
    </row>
    <row r="141" spans="1:18" x14ac:dyDescent="0.2">
      <c r="A141" s="72" t="s">
        <v>614</v>
      </c>
      <c r="B141" s="66" t="s">
        <v>615</v>
      </c>
      <c r="C141" s="67">
        <v>57</v>
      </c>
      <c r="D141" s="67" t="s">
        <v>340</v>
      </c>
      <c r="E141" s="71">
        <v>0.59638427611427003</v>
      </c>
      <c r="F141" s="68">
        <v>40.547263681592</v>
      </c>
      <c r="G141" s="71">
        <v>0.59056189708177198</v>
      </c>
      <c r="H141" s="68">
        <v>19.6517412935323</v>
      </c>
      <c r="I141" s="71">
        <v>0.50299745023849896</v>
      </c>
      <c r="J141" s="68">
        <v>13.681592039801</v>
      </c>
      <c r="K141" s="71">
        <v>0.73606660112851796</v>
      </c>
      <c r="L141" s="68">
        <v>56.716417910447802</v>
      </c>
      <c r="M141" s="71">
        <v>0.54070165151959404</v>
      </c>
      <c r="N141" s="68">
        <v>18.905472636815901</v>
      </c>
      <c r="O141" s="71">
        <v>0.61159378060296898</v>
      </c>
      <c r="P141" s="68">
        <v>76.657824933686996</v>
      </c>
      <c r="Q141" s="71"/>
      <c r="R141" s="68"/>
    </row>
    <row r="142" spans="1:18" x14ac:dyDescent="0.2">
      <c r="A142" s="72" t="s">
        <v>556</v>
      </c>
      <c r="B142" s="66" t="s">
        <v>616</v>
      </c>
      <c r="C142" s="67">
        <v>57</v>
      </c>
      <c r="D142" s="67" t="s">
        <v>340</v>
      </c>
      <c r="E142" s="71">
        <v>0.57514905850014097</v>
      </c>
      <c r="F142" s="68">
        <v>31.840796019900498</v>
      </c>
      <c r="G142" s="71">
        <v>0.61111116251553899</v>
      </c>
      <c r="H142" s="68">
        <v>31.094527363184099</v>
      </c>
      <c r="I142" s="71">
        <v>0.572565060944629</v>
      </c>
      <c r="J142" s="68">
        <v>34.328358208955201</v>
      </c>
      <c r="K142" s="71">
        <v>0.79130165991468604</v>
      </c>
      <c r="L142" s="68">
        <v>74.378109452736297</v>
      </c>
      <c r="M142" s="71">
        <v>0.59933548324049601</v>
      </c>
      <c r="N142" s="68">
        <v>36.069651741293498</v>
      </c>
      <c r="O142" s="71">
        <v>0.301431925885355</v>
      </c>
      <c r="P142" s="68">
        <v>21.220159151193599</v>
      </c>
      <c r="Q142" s="71"/>
      <c r="R142" s="68"/>
    </row>
    <row r="143" spans="1:18" x14ac:dyDescent="0.2">
      <c r="A143" s="72" t="s">
        <v>617</v>
      </c>
      <c r="B143" s="66" t="s">
        <v>618</v>
      </c>
      <c r="C143" s="67">
        <v>57</v>
      </c>
      <c r="D143" s="67" t="s">
        <v>340</v>
      </c>
      <c r="E143" s="71">
        <v>0.65479390461570997</v>
      </c>
      <c r="F143" s="68">
        <v>65.671641791044806</v>
      </c>
      <c r="G143" s="71">
        <v>0.61017210833565305</v>
      </c>
      <c r="H143" s="68">
        <v>30.099502487562201</v>
      </c>
      <c r="I143" s="71">
        <v>0.53641871819959397</v>
      </c>
      <c r="J143" s="68">
        <v>22.388059701492502</v>
      </c>
      <c r="K143" s="71">
        <v>0.79490680700706595</v>
      </c>
      <c r="L143" s="68">
        <v>75.373134328358205</v>
      </c>
      <c r="M143" s="71">
        <v>0.64819700967458205</v>
      </c>
      <c r="N143" s="68">
        <v>55.472636815920403</v>
      </c>
      <c r="O143" s="71">
        <v>0.68427487986165603</v>
      </c>
      <c r="P143" s="68">
        <v>85.941644562334204</v>
      </c>
      <c r="Q143" s="71"/>
      <c r="R143" s="68"/>
    </row>
    <row r="144" spans="1:18" x14ac:dyDescent="0.2">
      <c r="A144" s="72" t="s">
        <v>619</v>
      </c>
      <c r="B144" s="66" t="s">
        <v>620</v>
      </c>
      <c r="C144" s="67">
        <v>57</v>
      </c>
      <c r="D144" s="67" t="s">
        <v>340</v>
      </c>
      <c r="E144" s="71">
        <v>0.59612532381381</v>
      </c>
      <c r="F144" s="68">
        <v>40.049751243781103</v>
      </c>
      <c r="G144" s="71">
        <v>0.46209619318391598</v>
      </c>
      <c r="H144" s="68">
        <v>9.2039800995024894</v>
      </c>
      <c r="I144" s="71">
        <v>0.49003096644230898</v>
      </c>
      <c r="J144" s="68">
        <v>10.9452736318408</v>
      </c>
      <c r="K144" s="71">
        <v>0.800106476720856</v>
      </c>
      <c r="L144" s="68">
        <v>78.358208955223901</v>
      </c>
      <c r="M144" s="71">
        <v>0.59607804814489096</v>
      </c>
      <c r="N144" s="68">
        <v>34.5771144278607</v>
      </c>
      <c r="O144" s="71">
        <v>0.63231493457707899</v>
      </c>
      <c r="P144" s="68">
        <v>78.779840848806401</v>
      </c>
      <c r="Q144" s="71"/>
      <c r="R144" s="68"/>
    </row>
    <row r="145" spans="1:18" x14ac:dyDescent="0.2">
      <c r="A145" s="72" t="s">
        <v>621</v>
      </c>
      <c r="B145" s="66" t="s">
        <v>622</v>
      </c>
      <c r="C145" s="67">
        <v>57</v>
      </c>
      <c r="D145" s="67" t="s">
        <v>340</v>
      </c>
      <c r="E145" s="71">
        <v>0.59305421455289797</v>
      </c>
      <c r="F145" s="68">
        <v>37.562189054726403</v>
      </c>
      <c r="G145" s="71">
        <v>0.63951995591547806</v>
      </c>
      <c r="H145" s="68">
        <v>52.736318407960198</v>
      </c>
      <c r="I145" s="71">
        <v>0.58863477001304898</v>
      </c>
      <c r="J145" s="68">
        <v>40.049751243781103</v>
      </c>
      <c r="K145" s="71">
        <v>0.72266181703693499</v>
      </c>
      <c r="L145" s="68">
        <v>53.731343283582099</v>
      </c>
      <c r="M145" s="71">
        <v>0.60259291833610196</v>
      </c>
      <c r="N145" s="68">
        <v>37.810945273631802</v>
      </c>
      <c r="O145" s="71">
        <v>0.41186161146292699</v>
      </c>
      <c r="P145" s="68">
        <v>39.522546419098099</v>
      </c>
      <c r="Q145" s="71"/>
      <c r="R145" s="68"/>
    </row>
    <row r="146" spans="1:18" x14ac:dyDescent="0.2">
      <c r="A146" s="72" t="s">
        <v>623</v>
      </c>
      <c r="B146" s="66" t="s">
        <v>624</v>
      </c>
      <c r="C146" s="67">
        <v>55</v>
      </c>
      <c r="D146" s="67" t="s">
        <v>340</v>
      </c>
      <c r="E146" s="71">
        <v>0.49672223434996698</v>
      </c>
      <c r="F146" s="68">
        <v>6.3084112149532698</v>
      </c>
      <c r="G146" s="71">
        <v>0.62444222783877301</v>
      </c>
      <c r="H146" s="68">
        <v>36.838006230529601</v>
      </c>
      <c r="I146" s="71">
        <v>0.51652076307030304</v>
      </c>
      <c r="J146" s="68">
        <v>13.0841121495327</v>
      </c>
      <c r="K146" s="71">
        <v>0.74638644601673099</v>
      </c>
      <c r="L146" s="68">
        <v>31.931464174454799</v>
      </c>
      <c r="M146" s="71">
        <v>0.58888851499141903</v>
      </c>
      <c r="N146" s="68">
        <v>41.121495327102799</v>
      </c>
      <c r="O146" s="71">
        <v>7.3732198326095901E-3</v>
      </c>
      <c r="P146" s="68">
        <v>0.786163522012579</v>
      </c>
      <c r="Q146" s="71"/>
      <c r="R146" s="68"/>
    </row>
    <row r="147" spans="1:18" x14ac:dyDescent="0.2">
      <c r="A147" s="72" t="s">
        <v>625</v>
      </c>
      <c r="B147" s="66" t="s">
        <v>626</v>
      </c>
      <c r="C147" s="67">
        <v>55</v>
      </c>
      <c r="D147" s="67" t="s">
        <v>340</v>
      </c>
      <c r="E147" s="71">
        <v>0.51681074830657503</v>
      </c>
      <c r="F147" s="68">
        <v>9.7352024922118403</v>
      </c>
      <c r="G147" s="71">
        <v>0.64124517254665103</v>
      </c>
      <c r="H147" s="68">
        <v>49.610591900311498</v>
      </c>
      <c r="I147" s="71">
        <v>0.50147847430399795</v>
      </c>
      <c r="J147" s="68">
        <v>8.8785046728972006</v>
      </c>
      <c r="K147" s="71">
        <v>0.75871635838512297</v>
      </c>
      <c r="L147" s="68">
        <v>35.825545171339598</v>
      </c>
      <c r="M147" s="71">
        <v>0.57206312884880695</v>
      </c>
      <c r="N147" s="68">
        <v>32.943925233644897</v>
      </c>
      <c r="O147" s="71">
        <v>0.11055060744829499</v>
      </c>
      <c r="P147" s="68">
        <v>3.3018867924528301</v>
      </c>
      <c r="Q147" s="71"/>
      <c r="R147" s="68"/>
    </row>
    <row r="148" spans="1:18" x14ac:dyDescent="0.2">
      <c r="A148" s="72" t="s">
        <v>627</v>
      </c>
      <c r="B148" s="66" t="s">
        <v>628</v>
      </c>
      <c r="C148" s="67">
        <v>55</v>
      </c>
      <c r="D148" s="67" t="s">
        <v>340</v>
      </c>
      <c r="E148" s="71">
        <v>0.52224469168501297</v>
      </c>
      <c r="F148" s="68">
        <v>11.2928348909657</v>
      </c>
      <c r="G148" s="71">
        <v>0.63662460236464602</v>
      </c>
      <c r="H148" s="68">
        <v>46.573208722741398</v>
      </c>
      <c r="I148" s="71">
        <v>0.46719310080780502</v>
      </c>
      <c r="J148" s="68">
        <v>4.0498442367601202</v>
      </c>
      <c r="K148" s="71">
        <v>0.72699111787769999</v>
      </c>
      <c r="L148" s="68">
        <v>23.909657320872299</v>
      </c>
      <c r="M148" s="71">
        <v>0.60234882390550804</v>
      </c>
      <c r="N148" s="68">
        <v>46.806853582554503</v>
      </c>
      <c r="O148" s="71">
        <v>0.17806581346940401</v>
      </c>
      <c r="P148" s="68">
        <v>6.2106918238993698</v>
      </c>
      <c r="Q148" s="71"/>
      <c r="R148" s="68"/>
    </row>
    <row r="149" spans="1:18" x14ac:dyDescent="0.2">
      <c r="A149" s="72" t="s">
        <v>629</v>
      </c>
      <c r="B149" s="66" t="s">
        <v>630</v>
      </c>
      <c r="C149" s="67">
        <v>55</v>
      </c>
      <c r="D149" s="67" t="s">
        <v>340</v>
      </c>
      <c r="E149" s="71">
        <v>0.51289692188826896</v>
      </c>
      <c r="F149" s="68">
        <v>8.9563862928348907</v>
      </c>
      <c r="G149" s="71">
        <v>0.604905478016034</v>
      </c>
      <c r="H149" s="68">
        <v>25.389408099688499</v>
      </c>
      <c r="I149" s="71">
        <v>0.48112272747636597</v>
      </c>
      <c r="J149" s="68">
        <v>6.0747663551401896</v>
      </c>
      <c r="K149" s="71">
        <v>0.71592173226345501</v>
      </c>
      <c r="L149" s="68">
        <v>20.327102803738299</v>
      </c>
      <c r="M149" s="71">
        <v>0.61580913281959804</v>
      </c>
      <c r="N149" s="68">
        <v>52.336448598130801</v>
      </c>
      <c r="O149" s="71">
        <v>0.14672553886589301</v>
      </c>
      <c r="P149" s="68">
        <v>4.7955974842767297</v>
      </c>
      <c r="Q149" s="71"/>
      <c r="R149" s="68"/>
    </row>
    <row r="150" spans="1:18" x14ac:dyDescent="0.2">
      <c r="A150" s="72" t="s">
        <v>631</v>
      </c>
      <c r="B150" s="66" t="s">
        <v>632</v>
      </c>
      <c r="C150" s="67">
        <v>55</v>
      </c>
      <c r="D150" s="67" t="s">
        <v>340</v>
      </c>
      <c r="E150" s="71">
        <v>0.57428470154123001</v>
      </c>
      <c r="F150" s="68">
        <v>28.8940809968847</v>
      </c>
      <c r="G150" s="71">
        <v>0.61430340652554905</v>
      </c>
      <c r="H150" s="68">
        <v>30.996884735202499</v>
      </c>
      <c r="I150" s="71">
        <v>0.53807031372946401</v>
      </c>
      <c r="J150" s="68">
        <v>20.5607476635514</v>
      </c>
      <c r="K150" s="71">
        <v>0.74275487481371905</v>
      </c>
      <c r="L150" s="68">
        <v>30.0623052959502</v>
      </c>
      <c r="M150" s="71">
        <v>0.54850758824915002</v>
      </c>
      <c r="N150" s="68">
        <v>25.389408099688499</v>
      </c>
      <c r="O150" s="71">
        <v>0.427787324388266</v>
      </c>
      <c r="P150" s="68">
        <v>38.128930817610097</v>
      </c>
      <c r="Q150" s="71"/>
      <c r="R150" s="68"/>
    </row>
    <row r="151" spans="1:18" x14ac:dyDescent="0.2">
      <c r="A151" s="72" t="s">
        <v>633</v>
      </c>
      <c r="B151" s="66" t="s">
        <v>634</v>
      </c>
      <c r="C151" s="67">
        <v>55</v>
      </c>
      <c r="D151" s="67" t="s">
        <v>340</v>
      </c>
      <c r="E151" s="71">
        <v>0.63008487700831695</v>
      </c>
      <c r="F151" s="68">
        <v>50.077881619937699</v>
      </c>
      <c r="G151" s="71">
        <v>0.64966739860465195</v>
      </c>
      <c r="H151" s="68">
        <v>55.607476635513997</v>
      </c>
      <c r="I151" s="71">
        <v>0.61183438497615406</v>
      </c>
      <c r="J151" s="68">
        <v>52.725856697819303</v>
      </c>
      <c r="K151" s="71">
        <v>0.79225416787342096</v>
      </c>
      <c r="L151" s="68">
        <v>51.635514018691602</v>
      </c>
      <c r="M151" s="71">
        <v>0.62253928727664298</v>
      </c>
      <c r="N151" s="68">
        <v>53.894080996884703</v>
      </c>
      <c r="O151" s="71">
        <v>0.47412914631071301</v>
      </c>
      <c r="P151" s="68">
        <v>47.877358490566003</v>
      </c>
      <c r="Q151" s="71"/>
      <c r="R151" s="68"/>
    </row>
    <row r="152" spans="1:18" x14ac:dyDescent="0.2">
      <c r="A152" s="72" t="s">
        <v>635</v>
      </c>
      <c r="B152" s="66" t="s">
        <v>636</v>
      </c>
      <c r="C152" s="67">
        <v>55</v>
      </c>
      <c r="D152" s="67" t="s">
        <v>340</v>
      </c>
      <c r="E152" s="71">
        <v>0.61793710917508304</v>
      </c>
      <c r="F152" s="68">
        <v>46.183800623053003</v>
      </c>
      <c r="G152" s="71">
        <v>0.64298379316752496</v>
      </c>
      <c r="H152" s="68">
        <v>50.700934579439199</v>
      </c>
      <c r="I152" s="71">
        <v>0.61468043411841899</v>
      </c>
      <c r="J152" s="68">
        <v>53.738317757009298</v>
      </c>
      <c r="K152" s="71">
        <v>0.76898191740517796</v>
      </c>
      <c r="L152" s="68">
        <v>40.654205607476598</v>
      </c>
      <c r="M152" s="71">
        <v>0.59225359221994101</v>
      </c>
      <c r="N152" s="68">
        <v>42.601246105919003</v>
      </c>
      <c r="O152" s="71">
        <v>0.47078580896435201</v>
      </c>
      <c r="P152" s="68">
        <v>47.012578616352201</v>
      </c>
      <c r="Q152" s="71"/>
      <c r="R152" s="68"/>
    </row>
    <row r="153" spans="1:18" x14ac:dyDescent="0.2">
      <c r="A153" s="72" t="s">
        <v>637</v>
      </c>
      <c r="B153" s="66" t="s">
        <v>638</v>
      </c>
      <c r="C153" s="67">
        <v>55</v>
      </c>
      <c r="D153" s="67" t="s">
        <v>340</v>
      </c>
      <c r="E153" s="71">
        <v>0.589484720206367</v>
      </c>
      <c r="F153" s="68">
        <v>35.825545171339598</v>
      </c>
      <c r="G153" s="71">
        <v>0.61599691752972996</v>
      </c>
      <c r="H153" s="68">
        <v>31.5420560747664</v>
      </c>
      <c r="I153" s="71">
        <v>0.65565642967095406</v>
      </c>
      <c r="J153" s="68">
        <v>69.003115264797501</v>
      </c>
      <c r="K153" s="71">
        <v>0.87323398101579397</v>
      </c>
      <c r="L153" s="68">
        <v>86.448598130841106</v>
      </c>
      <c r="M153" s="71">
        <v>0.59225359221994101</v>
      </c>
      <c r="N153" s="68">
        <v>42.601246105919003</v>
      </c>
      <c r="O153" s="71">
        <v>0.21028268059541499</v>
      </c>
      <c r="P153" s="68">
        <v>8.1761006289308202</v>
      </c>
      <c r="Q153" s="71"/>
      <c r="R153" s="68"/>
    </row>
    <row r="154" spans="1:18" x14ac:dyDescent="0.2">
      <c r="A154" s="72" t="s">
        <v>639</v>
      </c>
      <c r="B154" s="66" t="s">
        <v>640</v>
      </c>
      <c r="C154" s="67">
        <v>55</v>
      </c>
      <c r="D154" s="67" t="s">
        <v>340</v>
      </c>
      <c r="E154" s="71">
        <v>0.62749873547740298</v>
      </c>
      <c r="F154" s="68">
        <v>49.299065420560801</v>
      </c>
      <c r="G154" s="71">
        <v>0.63669779863099596</v>
      </c>
      <c r="H154" s="68">
        <v>46.806853582554503</v>
      </c>
      <c r="I154" s="71">
        <v>0.67710658645671296</v>
      </c>
      <c r="J154" s="68">
        <v>76.1682242990654</v>
      </c>
      <c r="K154" s="71">
        <v>0.83372879724357796</v>
      </c>
      <c r="L154" s="68">
        <v>71.728971962616797</v>
      </c>
      <c r="M154" s="71">
        <v>0.59561866944846398</v>
      </c>
      <c r="N154" s="68">
        <v>43.691588785046697</v>
      </c>
      <c r="O154" s="71">
        <v>0.39434182560726599</v>
      </c>
      <c r="P154" s="68">
        <v>32.232704402515701</v>
      </c>
      <c r="Q154" s="71"/>
      <c r="R154" s="68"/>
    </row>
    <row r="155" spans="1:18" x14ac:dyDescent="0.2">
      <c r="A155" s="72" t="s">
        <v>641</v>
      </c>
      <c r="B155" s="66" t="s">
        <v>642</v>
      </c>
      <c r="C155" s="67">
        <v>71</v>
      </c>
      <c r="D155" s="67" t="s">
        <v>340</v>
      </c>
      <c r="E155" s="71">
        <v>0.57969041059411897</v>
      </c>
      <c r="F155" s="68">
        <v>10.683139534883701</v>
      </c>
      <c r="G155" s="71">
        <v>0.66017040788985704</v>
      </c>
      <c r="H155" s="68">
        <v>18.3139534883721</v>
      </c>
      <c r="I155" s="71">
        <v>0.73851220943374896</v>
      </c>
      <c r="J155" s="68">
        <v>67.8779069767442</v>
      </c>
      <c r="K155" s="71">
        <v>0.50699572381433999</v>
      </c>
      <c r="L155" s="68">
        <v>0.87209302325581395</v>
      </c>
      <c r="M155" s="71">
        <v>0.68507751937984496</v>
      </c>
      <c r="N155" s="68">
        <v>48.110465116279101</v>
      </c>
      <c r="O155" s="71">
        <v>0.307696192452804</v>
      </c>
      <c r="P155" s="68">
        <v>8.0324244657332304</v>
      </c>
      <c r="Q155" s="71"/>
      <c r="R155" s="68"/>
    </row>
    <row r="156" spans="1:18" x14ac:dyDescent="0.2">
      <c r="A156" s="72" t="s">
        <v>643</v>
      </c>
      <c r="B156" s="66" t="s">
        <v>644</v>
      </c>
      <c r="C156" s="67">
        <v>55</v>
      </c>
      <c r="D156" s="67" t="s">
        <v>340</v>
      </c>
      <c r="E156" s="71">
        <v>0.60161739521093205</v>
      </c>
      <c r="F156" s="68">
        <v>40.965732087227401</v>
      </c>
      <c r="G156" s="71">
        <v>0.62284037223101096</v>
      </c>
      <c r="H156" s="68">
        <v>35.981308411214997</v>
      </c>
      <c r="I156" s="71">
        <v>0.61442459295257201</v>
      </c>
      <c r="J156" s="68">
        <v>53.5825545171339</v>
      </c>
      <c r="K156" s="71">
        <v>0.84834678801347896</v>
      </c>
      <c r="L156" s="68">
        <v>77.725856697819296</v>
      </c>
      <c r="M156" s="71">
        <v>0.58215836053437398</v>
      </c>
      <c r="N156" s="68">
        <v>37.850467289719603</v>
      </c>
      <c r="O156" s="71">
        <v>0.340316862323224</v>
      </c>
      <c r="P156" s="68">
        <v>23.899371069182401</v>
      </c>
      <c r="Q156" s="71"/>
      <c r="R156" s="68"/>
    </row>
    <row r="157" spans="1:18" x14ac:dyDescent="0.2">
      <c r="A157" s="72" t="s">
        <v>645</v>
      </c>
      <c r="B157" s="66" t="s">
        <v>646</v>
      </c>
      <c r="C157" s="67">
        <v>55</v>
      </c>
      <c r="D157" s="67" t="s">
        <v>340</v>
      </c>
      <c r="E157" s="71">
        <v>0.64604742485862898</v>
      </c>
      <c r="F157" s="68">
        <v>57.632398753894101</v>
      </c>
      <c r="G157" s="71">
        <v>0.64304243447318898</v>
      </c>
      <c r="H157" s="68">
        <v>50.778816199376898</v>
      </c>
      <c r="I157" s="71">
        <v>0.65039299498009295</v>
      </c>
      <c r="J157" s="68">
        <v>67.757009345794401</v>
      </c>
      <c r="K157" s="71">
        <v>0.88543523229180199</v>
      </c>
      <c r="L157" s="68">
        <v>90.420560747663501</v>
      </c>
      <c r="M157" s="71">
        <v>0.61580913281959804</v>
      </c>
      <c r="N157" s="68">
        <v>52.336448598130801</v>
      </c>
      <c r="O157" s="71">
        <v>0.43555732972846101</v>
      </c>
      <c r="P157" s="68">
        <v>39.701257861635199</v>
      </c>
      <c r="Q157" s="71"/>
      <c r="R157" s="68"/>
    </row>
    <row r="158" spans="1:18" x14ac:dyDescent="0.2">
      <c r="A158" s="72" t="s">
        <v>647</v>
      </c>
      <c r="B158" s="66" t="s">
        <v>648</v>
      </c>
      <c r="C158" s="67">
        <v>55</v>
      </c>
      <c r="D158" s="67" t="s">
        <v>340</v>
      </c>
      <c r="E158" s="71">
        <v>0.66951322952463599</v>
      </c>
      <c r="F158" s="68">
        <v>66.900311526479797</v>
      </c>
      <c r="G158" s="71">
        <v>0.65865870843406105</v>
      </c>
      <c r="H158" s="68">
        <v>60.514018691588802</v>
      </c>
      <c r="I158" s="71">
        <v>0.67089753541081099</v>
      </c>
      <c r="J158" s="68">
        <v>74.221183800623095</v>
      </c>
      <c r="K158" s="71">
        <v>0.71471512856665198</v>
      </c>
      <c r="L158" s="68">
        <v>20.093457943925198</v>
      </c>
      <c r="M158" s="71">
        <v>0.75377729918901604</v>
      </c>
      <c r="N158" s="68">
        <v>82.554517133956395</v>
      </c>
      <c r="O158" s="71">
        <v>0.54951747602263801</v>
      </c>
      <c r="P158" s="68">
        <v>62.1069182389937</v>
      </c>
      <c r="Q158" s="71"/>
      <c r="R158" s="68"/>
    </row>
    <row r="159" spans="1:18" x14ac:dyDescent="0.2">
      <c r="A159" s="72" t="s">
        <v>649</v>
      </c>
      <c r="B159" s="66" t="s">
        <v>650</v>
      </c>
      <c r="C159" s="67">
        <v>55</v>
      </c>
      <c r="D159" s="67" t="s">
        <v>340</v>
      </c>
      <c r="E159" s="71">
        <v>0.69513868548986302</v>
      </c>
      <c r="F159" s="68">
        <v>74.610591900311505</v>
      </c>
      <c r="G159" s="71">
        <v>0.65203227932476804</v>
      </c>
      <c r="H159" s="68">
        <v>56.775700934579397</v>
      </c>
      <c r="I159" s="71">
        <v>0.65307102479047296</v>
      </c>
      <c r="J159" s="68">
        <v>68.380062305295993</v>
      </c>
      <c r="K159" s="71">
        <v>0.87147563580885901</v>
      </c>
      <c r="L159" s="68">
        <v>85.981308411214997</v>
      </c>
      <c r="M159" s="71">
        <v>0.72012652690379197</v>
      </c>
      <c r="N159" s="68">
        <v>77.803738317756995</v>
      </c>
      <c r="O159" s="71">
        <v>0.57898796062142499</v>
      </c>
      <c r="P159" s="68">
        <v>66.2735849056604</v>
      </c>
      <c r="Q159" s="71"/>
      <c r="R159" s="68"/>
    </row>
    <row r="160" spans="1:18" x14ac:dyDescent="0.2">
      <c r="A160" s="72" t="s">
        <v>651</v>
      </c>
      <c r="B160" s="66" t="s">
        <v>652</v>
      </c>
      <c r="C160" s="67">
        <v>55</v>
      </c>
      <c r="D160" s="67" t="s">
        <v>340</v>
      </c>
      <c r="E160" s="71">
        <v>0.57726918468896704</v>
      </c>
      <c r="F160" s="68">
        <v>30.218068535825498</v>
      </c>
      <c r="G160" s="71">
        <v>0.66009783121910504</v>
      </c>
      <c r="H160" s="68">
        <v>61.370716510903399</v>
      </c>
      <c r="I160" s="71">
        <v>0.62122520816603499</v>
      </c>
      <c r="J160" s="68">
        <v>56.464174454828701</v>
      </c>
      <c r="K160" s="71">
        <v>0.58835450703123904</v>
      </c>
      <c r="L160" s="68">
        <v>3.1152647975077898</v>
      </c>
      <c r="M160" s="71">
        <v>0.61244405559107595</v>
      </c>
      <c r="N160" s="68">
        <v>51.090342679127701</v>
      </c>
      <c r="O160" s="71">
        <v>0.40422432143737802</v>
      </c>
      <c r="P160" s="68">
        <v>34.119496855345901</v>
      </c>
      <c r="Q160" s="71"/>
      <c r="R160" s="68"/>
    </row>
    <row r="161" spans="1:18" x14ac:dyDescent="0.2">
      <c r="A161" s="72" t="s">
        <v>653</v>
      </c>
      <c r="B161" s="66" t="s">
        <v>654</v>
      </c>
      <c r="C161" s="67">
        <v>55</v>
      </c>
      <c r="D161" s="67" t="s">
        <v>340</v>
      </c>
      <c r="E161" s="71">
        <v>0.62487072292275503</v>
      </c>
      <c r="F161" s="68">
        <v>48.130841121495301</v>
      </c>
      <c r="G161" s="71">
        <v>0.64857051214894101</v>
      </c>
      <c r="H161" s="68">
        <v>54.984423676012497</v>
      </c>
      <c r="I161" s="71">
        <v>0.66104793082831204</v>
      </c>
      <c r="J161" s="68">
        <v>70.794392523364493</v>
      </c>
      <c r="K161" s="71">
        <v>0.70522418655340902</v>
      </c>
      <c r="L161" s="68">
        <v>16.900311526479801</v>
      </c>
      <c r="M161" s="71">
        <v>0.62590436450516496</v>
      </c>
      <c r="N161" s="68">
        <v>54.984423676012497</v>
      </c>
      <c r="O161" s="71">
        <v>0.48360662057794901</v>
      </c>
      <c r="P161" s="68">
        <v>49.449685534591197</v>
      </c>
      <c r="Q161" s="71"/>
      <c r="R161" s="68"/>
    </row>
    <row r="162" spans="1:18" x14ac:dyDescent="0.2">
      <c r="A162" s="72" t="s">
        <v>655</v>
      </c>
      <c r="B162" s="66" t="s">
        <v>656</v>
      </c>
      <c r="C162" s="67">
        <v>55</v>
      </c>
      <c r="D162" s="67" t="s">
        <v>340</v>
      </c>
      <c r="E162" s="71">
        <v>0.67476074943242803</v>
      </c>
      <c r="F162" s="68">
        <v>68.457943925233593</v>
      </c>
      <c r="G162" s="71">
        <v>0.58311717041427502</v>
      </c>
      <c r="H162" s="68">
        <v>18.068535825545201</v>
      </c>
      <c r="I162" s="71">
        <v>0.68712055669323502</v>
      </c>
      <c r="J162" s="68">
        <v>79.595015576324002</v>
      </c>
      <c r="K162" s="71">
        <v>0.84741734909435096</v>
      </c>
      <c r="L162" s="68">
        <v>77.336448598130801</v>
      </c>
      <c r="M162" s="71">
        <v>0.64609482787630002</v>
      </c>
      <c r="N162" s="68">
        <v>61.214953271028001</v>
      </c>
      <c r="O162" s="71">
        <v>0.61005384308398103</v>
      </c>
      <c r="P162" s="68">
        <v>71.933962264150907</v>
      </c>
      <c r="Q162" s="71"/>
      <c r="R162" s="68"/>
    </row>
    <row r="163" spans="1:18" x14ac:dyDescent="0.2">
      <c r="A163" s="72" t="s">
        <v>657</v>
      </c>
      <c r="B163" s="66" t="s">
        <v>658</v>
      </c>
      <c r="C163" s="67">
        <v>55</v>
      </c>
      <c r="D163" s="67" t="s">
        <v>340</v>
      </c>
      <c r="E163" s="71">
        <v>0.72823035263232105</v>
      </c>
      <c r="F163" s="68">
        <v>83.722741433021795</v>
      </c>
      <c r="G163" s="71">
        <v>0.65711227266476702</v>
      </c>
      <c r="H163" s="68">
        <v>59.5794392523364</v>
      </c>
      <c r="I163" s="71">
        <v>0.69284005867405296</v>
      </c>
      <c r="J163" s="68">
        <v>80.607476635514004</v>
      </c>
      <c r="K163" s="71">
        <v>0.82454585104259803</v>
      </c>
      <c r="L163" s="68">
        <v>67.056074766355096</v>
      </c>
      <c r="M163" s="71">
        <v>0.67974560016152397</v>
      </c>
      <c r="N163" s="68">
        <v>69.470404984423695</v>
      </c>
      <c r="O163" s="71">
        <v>0.78690798061866296</v>
      </c>
      <c r="P163" s="68">
        <v>92.216981132075503</v>
      </c>
      <c r="Q163" s="71"/>
      <c r="R163" s="68"/>
    </row>
    <row r="164" spans="1:18" x14ac:dyDescent="0.2">
      <c r="A164" s="72" t="s">
        <v>659</v>
      </c>
      <c r="B164" s="66" t="s">
        <v>660</v>
      </c>
      <c r="C164" s="67">
        <v>55</v>
      </c>
      <c r="D164" s="67" t="s">
        <v>340</v>
      </c>
      <c r="E164" s="71">
        <v>0.52414476578287394</v>
      </c>
      <c r="F164" s="68">
        <v>11.682242990654199</v>
      </c>
      <c r="G164" s="71">
        <v>0.62103304940357795</v>
      </c>
      <c r="H164" s="68">
        <v>34.5794392523364</v>
      </c>
      <c r="I164" s="71">
        <v>0.53448651394839997</v>
      </c>
      <c r="J164" s="68">
        <v>19.0809968847352</v>
      </c>
      <c r="K164" s="71">
        <v>0.71695356788795395</v>
      </c>
      <c r="L164" s="68">
        <v>20.482866043613701</v>
      </c>
      <c r="M164" s="71">
        <v>0.56869805162028497</v>
      </c>
      <c r="N164" s="68">
        <v>31.464174454828701</v>
      </c>
      <c r="O164" s="71">
        <v>0.17955264605415699</v>
      </c>
      <c r="P164" s="68">
        <v>6.2893081761006302</v>
      </c>
      <c r="Q164" s="71"/>
      <c r="R164" s="68"/>
    </row>
    <row r="165" spans="1:18" x14ac:dyDescent="0.2">
      <c r="A165" s="72" t="s">
        <v>661</v>
      </c>
      <c r="B165" s="66" t="s">
        <v>662</v>
      </c>
      <c r="C165" s="67">
        <v>55</v>
      </c>
      <c r="D165" s="67" t="s">
        <v>340</v>
      </c>
      <c r="E165" s="71">
        <v>0.63053044004880199</v>
      </c>
      <c r="F165" s="68">
        <v>50.389408099688502</v>
      </c>
      <c r="G165" s="71">
        <v>0.64807956703508396</v>
      </c>
      <c r="H165" s="68">
        <v>54.828660436137099</v>
      </c>
      <c r="I165" s="71">
        <v>0.60214621463501306</v>
      </c>
      <c r="J165" s="68">
        <v>48.598130841121502</v>
      </c>
      <c r="K165" s="71">
        <v>0.75566816399387304</v>
      </c>
      <c r="L165" s="68">
        <v>35.202492211837999</v>
      </c>
      <c r="M165" s="71">
        <v>0.63599959619073199</v>
      </c>
      <c r="N165" s="68">
        <v>58.177570093457902</v>
      </c>
      <c r="O165" s="71">
        <v>0.51075865838930901</v>
      </c>
      <c r="P165" s="68">
        <v>55.188679245282998</v>
      </c>
      <c r="Q165" s="71"/>
      <c r="R165" s="68"/>
    </row>
    <row r="166" spans="1:18" x14ac:dyDescent="0.2">
      <c r="A166" s="72" t="s">
        <v>663</v>
      </c>
      <c r="B166" s="66" t="s">
        <v>664</v>
      </c>
      <c r="C166" s="67">
        <v>55</v>
      </c>
      <c r="D166" s="67" t="s">
        <v>340</v>
      </c>
      <c r="E166" s="71">
        <v>0.70513224773777905</v>
      </c>
      <c r="F166" s="68">
        <v>77.102803738317803</v>
      </c>
      <c r="G166" s="71">
        <v>0.64370217315757405</v>
      </c>
      <c r="H166" s="68">
        <v>51.557632398753903</v>
      </c>
      <c r="I166" s="71">
        <v>0.69222038626219695</v>
      </c>
      <c r="J166" s="68">
        <v>80.529595015576305</v>
      </c>
      <c r="K166" s="71">
        <v>0.88402386786588205</v>
      </c>
      <c r="L166" s="68">
        <v>90.109034267912804</v>
      </c>
      <c r="M166" s="71">
        <v>0.60907897836255298</v>
      </c>
      <c r="N166" s="68">
        <v>49.299065420560801</v>
      </c>
      <c r="O166" s="71">
        <v>0.69663583304068799</v>
      </c>
      <c r="P166" s="68">
        <v>82.704402515723302</v>
      </c>
      <c r="Q166" s="71"/>
      <c r="R166" s="68"/>
    </row>
    <row r="167" spans="1:18" x14ac:dyDescent="0.2">
      <c r="A167" s="72" t="s">
        <v>665</v>
      </c>
      <c r="B167" s="66" t="s">
        <v>666</v>
      </c>
      <c r="C167" s="67">
        <v>55</v>
      </c>
      <c r="D167" s="67" t="s">
        <v>340</v>
      </c>
      <c r="E167" s="71">
        <v>0.71880276288768397</v>
      </c>
      <c r="F167" s="68">
        <v>81.697819314641706</v>
      </c>
      <c r="G167" s="71">
        <v>0.66723125093062596</v>
      </c>
      <c r="H167" s="68">
        <v>64.953271028037406</v>
      </c>
      <c r="I167" s="71">
        <v>0.72693297725519701</v>
      </c>
      <c r="J167" s="68">
        <v>88.551401869158894</v>
      </c>
      <c r="K167" s="71">
        <v>0.89247900900113297</v>
      </c>
      <c r="L167" s="68">
        <v>91.822429906542098</v>
      </c>
      <c r="M167" s="71">
        <v>0.62926944173368804</v>
      </c>
      <c r="N167" s="68">
        <v>55.841121495327101</v>
      </c>
      <c r="O167" s="71">
        <v>0.67810113551777396</v>
      </c>
      <c r="P167" s="68">
        <v>80.503144654088103</v>
      </c>
      <c r="Q167" s="71"/>
      <c r="R167" s="68"/>
    </row>
    <row r="168" spans="1:18" x14ac:dyDescent="0.2">
      <c r="A168" s="72" t="s">
        <v>667</v>
      </c>
      <c r="B168" s="66" t="s">
        <v>668</v>
      </c>
      <c r="C168" s="67">
        <v>55</v>
      </c>
      <c r="D168" s="67" t="s">
        <v>340</v>
      </c>
      <c r="E168" s="71">
        <v>0.77935527857054199</v>
      </c>
      <c r="F168" s="68">
        <v>94.626168224299093</v>
      </c>
      <c r="G168" s="71">
        <v>0.71058583773987405</v>
      </c>
      <c r="H168" s="68">
        <v>78.816199376946997</v>
      </c>
      <c r="I168" s="71">
        <v>0.77947168228154295</v>
      </c>
      <c r="J168" s="68">
        <v>95.093457943925202</v>
      </c>
      <c r="K168" s="71">
        <v>0.94044644316122705</v>
      </c>
      <c r="L168" s="68">
        <v>98.8317757009346</v>
      </c>
      <c r="M168" s="71">
        <v>0.69320590907561297</v>
      </c>
      <c r="N168" s="68">
        <v>72.663551401869199</v>
      </c>
      <c r="O168" s="71">
        <v>0.77306652059445402</v>
      </c>
      <c r="P168" s="68">
        <v>91.194968553459105</v>
      </c>
      <c r="Q168" s="71"/>
      <c r="R168" s="68"/>
    </row>
    <row r="169" spans="1:18" x14ac:dyDescent="0.2">
      <c r="A169" s="72" t="s">
        <v>669</v>
      </c>
      <c r="B169" s="66" t="s">
        <v>670</v>
      </c>
      <c r="C169" s="67">
        <v>55</v>
      </c>
      <c r="D169" s="67" t="s">
        <v>340</v>
      </c>
      <c r="E169" s="71">
        <v>0.57060072151429597</v>
      </c>
      <c r="F169" s="68">
        <v>27.492211838006199</v>
      </c>
      <c r="G169" s="71">
        <v>0.62513119204950796</v>
      </c>
      <c r="H169" s="68">
        <v>37.383177570093501</v>
      </c>
      <c r="I169" s="71">
        <v>0.55133939683822497</v>
      </c>
      <c r="J169" s="68">
        <v>25.467289719626201</v>
      </c>
      <c r="K169" s="71">
        <v>0.75243844668925297</v>
      </c>
      <c r="L169" s="68">
        <v>33.9563862928349</v>
      </c>
      <c r="M169" s="71">
        <v>0.61580913281959804</v>
      </c>
      <c r="N169" s="68">
        <v>52.336448598130801</v>
      </c>
      <c r="O169" s="71">
        <v>0.30828543917489398</v>
      </c>
      <c r="P169" s="68">
        <v>19.418238993710698</v>
      </c>
      <c r="Q169" s="71"/>
      <c r="R169" s="68"/>
    </row>
    <row r="170" spans="1:18" x14ac:dyDescent="0.2">
      <c r="A170" s="72" t="s">
        <v>671</v>
      </c>
      <c r="B170" s="66" t="s">
        <v>672</v>
      </c>
      <c r="C170" s="67">
        <v>55</v>
      </c>
      <c r="D170" s="67" t="s">
        <v>340</v>
      </c>
      <c r="E170" s="71">
        <v>0.62625569341665199</v>
      </c>
      <c r="F170" s="68">
        <v>48.676012461059202</v>
      </c>
      <c r="G170" s="71">
        <v>0.65729399615885498</v>
      </c>
      <c r="H170" s="68">
        <v>59.735202492211798</v>
      </c>
      <c r="I170" s="71">
        <v>0.59148877804261701</v>
      </c>
      <c r="J170" s="68">
        <v>43.380062305296001</v>
      </c>
      <c r="K170" s="71">
        <v>0.80701545507012296</v>
      </c>
      <c r="L170" s="68">
        <v>58.878504672897201</v>
      </c>
      <c r="M170" s="71">
        <v>0.62590436450516496</v>
      </c>
      <c r="N170" s="68">
        <v>54.984423676012497</v>
      </c>
      <c r="O170" s="71">
        <v>0.44957587330650201</v>
      </c>
      <c r="P170" s="68">
        <v>42.138364779874202</v>
      </c>
      <c r="Q170" s="71"/>
      <c r="R170" s="68"/>
    </row>
    <row r="171" spans="1:18" x14ac:dyDescent="0.2">
      <c r="A171" s="72" t="s">
        <v>673</v>
      </c>
      <c r="B171" s="66" t="s">
        <v>674</v>
      </c>
      <c r="C171" s="67">
        <v>55</v>
      </c>
      <c r="D171" s="67" t="s">
        <v>340</v>
      </c>
      <c r="E171" s="71">
        <v>0.66613375374232797</v>
      </c>
      <c r="F171" s="68">
        <v>65.732087227414297</v>
      </c>
      <c r="G171" s="71">
        <v>0.64688233315125199</v>
      </c>
      <c r="H171" s="68">
        <v>53.738317757009298</v>
      </c>
      <c r="I171" s="71">
        <v>0.61174634327828903</v>
      </c>
      <c r="J171" s="68">
        <v>52.647975077881597</v>
      </c>
      <c r="K171" s="71">
        <v>0.82126913520922695</v>
      </c>
      <c r="L171" s="68">
        <v>65.420560747663501</v>
      </c>
      <c r="M171" s="71">
        <v>0.63936467341925496</v>
      </c>
      <c r="N171" s="68">
        <v>59.267912772585703</v>
      </c>
      <c r="O171" s="71">
        <v>0.61140628365361505</v>
      </c>
      <c r="P171" s="68">
        <v>72.248427672955998</v>
      </c>
      <c r="Q171" s="71"/>
      <c r="R171" s="68"/>
    </row>
    <row r="172" spans="1:18" x14ac:dyDescent="0.2">
      <c r="A172" s="72" t="s">
        <v>675</v>
      </c>
      <c r="B172" s="66" t="s">
        <v>676</v>
      </c>
      <c r="C172" s="67">
        <v>55</v>
      </c>
      <c r="D172" s="67" t="s">
        <v>340</v>
      </c>
      <c r="E172" s="71">
        <v>0.74806870383482504</v>
      </c>
      <c r="F172" s="68">
        <v>88.395638629283496</v>
      </c>
      <c r="G172" s="71">
        <v>0.67747920992186195</v>
      </c>
      <c r="H172" s="68">
        <v>69.158878504672899</v>
      </c>
      <c r="I172" s="71">
        <v>0.71210462789009998</v>
      </c>
      <c r="J172" s="68">
        <v>86.214953271027994</v>
      </c>
      <c r="K172" s="71">
        <v>0.83912084138097098</v>
      </c>
      <c r="L172" s="68">
        <v>73.676012461059202</v>
      </c>
      <c r="M172" s="71">
        <v>0.76050745364606098</v>
      </c>
      <c r="N172" s="68">
        <v>82.866043613707205</v>
      </c>
      <c r="O172" s="71">
        <v>0.75113138633512999</v>
      </c>
      <c r="P172" s="68">
        <v>89.465408805031402</v>
      </c>
      <c r="Q172" s="71"/>
      <c r="R172" s="68"/>
    </row>
    <row r="173" spans="1:18" x14ac:dyDescent="0.2">
      <c r="A173" s="72" t="s">
        <v>677</v>
      </c>
      <c r="B173" s="66" t="s">
        <v>678</v>
      </c>
      <c r="C173" s="67">
        <v>55</v>
      </c>
      <c r="D173" s="67" t="s">
        <v>340</v>
      </c>
      <c r="E173" s="71">
        <v>0.75612143070437599</v>
      </c>
      <c r="F173" s="68">
        <v>90.420560747663501</v>
      </c>
      <c r="G173" s="71">
        <v>0.70605341837983604</v>
      </c>
      <c r="H173" s="68">
        <v>77.725856697819296</v>
      </c>
      <c r="I173" s="71">
        <v>0.80606911239272006</v>
      </c>
      <c r="J173" s="68">
        <v>97.5856697819315</v>
      </c>
      <c r="K173" s="71">
        <v>0.94891303929725601</v>
      </c>
      <c r="L173" s="68">
        <v>99.065420560747697</v>
      </c>
      <c r="M173" s="71">
        <v>0.65619005956186705</v>
      </c>
      <c r="N173" s="68">
        <v>64.096573208722702</v>
      </c>
      <c r="O173" s="71">
        <v>0.663381523890203</v>
      </c>
      <c r="P173" s="68">
        <v>78.852201257861594</v>
      </c>
      <c r="Q173" s="71"/>
      <c r="R173" s="68"/>
    </row>
    <row r="174" spans="1:18" x14ac:dyDescent="0.2">
      <c r="A174" s="72" t="s">
        <v>679</v>
      </c>
      <c r="B174" s="66" t="s">
        <v>680</v>
      </c>
      <c r="C174" s="67">
        <v>55</v>
      </c>
      <c r="D174" s="67" t="s">
        <v>340</v>
      </c>
      <c r="E174" s="71">
        <v>0.69579910323815597</v>
      </c>
      <c r="F174" s="68">
        <v>74.844236760124602</v>
      </c>
      <c r="G174" s="71">
        <v>0.66903537323478701</v>
      </c>
      <c r="H174" s="68">
        <v>65.498442367601299</v>
      </c>
      <c r="I174" s="71">
        <v>0.71795583231999804</v>
      </c>
      <c r="J174" s="68">
        <v>87.227414330218096</v>
      </c>
      <c r="K174" s="71">
        <v>0.81360831504598596</v>
      </c>
      <c r="L174" s="68">
        <v>61.760124610591902</v>
      </c>
      <c r="M174" s="71">
        <v>0.51485681596392596</v>
      </c>
      <c r="N174" s="68">
        <v>18.847352024922099</v>
      </c>
      <c r="O174" s="71">
        <v>0.76353917962608397</v>
      </c>
      <c r="P174" s="68">
        <v>90.251572327044002</v>
      </c>
      <c r="Q174" s="71"/>
      <c r="R174" s="68"/>
    </row>
    <row r="175" spans="1:18" x14ac:dyDescent="0.2">
      <c r="A175" s="72" t="s">
        <v>681</v>
      </c>
      <c r="B175" s="66" t="s">
        <v>682</v>
      </c>
      <c r="C175" s="67">
        <v>55</v>
      </c>
      <c r="D175" s="67" t="s">
        <v>340</v>
      </c>
      <c r="E175" s="71">
        <v>0.65837942157245899</v>
      </c>
      <c r="F175" s="68">
        <v>62.227414330218103</v>
      </c>
      <c r="G175" s="71">
        <v>0.67186497252871702</v>
      </c>
      <c r="H175" s="68">
        <v>66.822429906542098</v>
      </c>
      <c r="I175" s="71">
        <v>0.75318016375603902</v>
      </c>
      <c r="J175" s="68">
        <v>92.367601246105906</v>
      </c>
      <c r="K175" s="71">
        <v>0.93806360317134996</v>
      </c>
      <c r="L175" s="68">
        <v>98.598130841121502</v>
      </c>
      <c r="M175" s="71">
        <v>0.58215836053437398</v>
      </c>
      <c r="N175" s="68">
        <v>37.850467289719603</v>
      </c>
      <c r="O175" s="71">
        <v>0.34663000787181802</v>
      </c>
      <c r="P175" s="68">
        <v>24.685534591195001</v>
      </c>
      <c r="Q175" s="71"/>
      <c r="R175" s="68"/>
    </row>
    <row r="176" spans="1:18" x14ac:dyDescent="0.2">
      <c r="A176" s="72" t="s">
        <v>683</v>
      </c>
      <c r="B176" s="66" t="s">
        <v>684</v>
      </c>
      <c r="C176" s="67">
        <v>55</v>
      </c>
      <c r="D176" s="67" t="s">
        <v>340</v>
      </c>
      <c r="E176" s="71">
        <v>0.76021514174104299</v>
      </c>
      <c r="F176" s="68">
        <v>91.433021806853603</v>
      </c>
      <c r="G176" s="71">
        <v>0.72147765908901296</v>
      </c>
      <c r="H176" s="68">
        <v>80.841121495327101</v>
      </c>
      <c r="I176" s="71">
        <v>0.78434749313826502</v>
      </c>
      <c r="J176" s="68">
        <v>95.560747663551396</v>
      </c>
      <c r="K176" s="71">
        <v>0.92877860178348204</v>
      </c>
      <c r="L176" s="68">
        <v>97.975077881619896</v>
      </c>
      <c r="M176" s="71">
        <v>0.79752330315980702</v>
      </c>
      <c r="N176" s="68">
        <v>86.292834890965693</v>
      </c>
      <c r="O176" s="71">
        <v>0.56894865153464702</v>
      </c>
      <c r="P176" s="68">
        <v>64.858490566037702</v>
      </c>
      <c r="Q176" s="71"/>
      <c r="R176" s="68"/>
    </row>
    <row r="177" spans="1:18" x14ac:dyDescent="0.2">
      <c r="A177" s="72" t="s">
        <v>685</v>
      </c>
      <c r="B177" s="66" t="s">
        <v>686</v>
      </c>
      <c r="C177" s="67">
        <v>55</v>
      </c>
      <c r="D177" s="67" t="s">
        <v>340</v>
      </c>
      <c r="E177" s="71">
        <v>0.73275755676604604</v>
      </c>
      <c r="F177" s="68">
        <v>85.202492211838006</v>
      </c>
      <c r="G177" s="71">
        <v>0.57450397187785496</v>
      </c>
      <c r="H177" s="68">
        <v>16.277258566978201</v>
      </c>
      <c r="I177" s="71">
        <v>0.72062434875052805</v>
      </c>
      <c r="J177" s="68">
        <v>87.928348909657302</v>
      </c>
      <c r="K177" s="71">
        <v>0.89078390462843904</v>
      </c>
      <c r="L177" s="68">
        <v>91.510903426791302</v>
      </c>
      <c r="M177" s="71">
        <v>0.64945990510482199</v>
      </c>
      <c r="N177" s="68">
        <v>62.071651090342698</v>
      </c>
      <c r="O177" s="71">
        <v>0.82841565346858603</v>
      </c>
      <c r="P177" s="68">
        <v>95.518867924528294</v>
      </c>
      <c r="Q177" s="71"/>
      <c r="R177" s="68"/>
    </row>
    <row r="178" spans="1:18" x14ac:dyDescent="0.2">
      <c r="A178" s="72" t="s">
        <v>687</v>
      </c>
      <c r="B178" s="66" t="s">
        <v>688</v>
      </c>
      <c r="C178" s="67">
        <v>55</v>
      </c>
      <c r="D178" s="67" t="s">
        <v>340</v>
      </c>
      <c r="E178" s="71">
        <v>0.84139504665715603</v>
      </c>
      <c r="F178" s="68">
        <v>99.143302180685396</v>
      </c>
      <c r="G178" s="71">
        <v>0.75013922799578703</v>
      </c>
      <c r="H178" s="68">
        <v>84.735202492211798</v>
      </c>
      <c r="I178" s="71">
        <v>0.85612419450422395</v>
      </c>
      <c r="J178" s="68">
        <v>99.610591900311505</v>
      </c>
      <c r="K178" s="71">
        <v>0.90029502174610698</v>
      </c>
      <c r="L178" s="68">
        <v>93.769470404984403</v>
      </c>
      <c r="M178" s="71">
        <v>0.854729616044688</v>
      </c>
      <c r="N178" s="68">
        <v>91.121495327102807</v>
      </c>
      <c r="O178" s="71">
        <v>0.84568717299497598</v>
      </c>
      <c r="P178" s="68">
        <v>96.305031446540895</v>
      </c>
      <c r="Q178" s="71"/>
      <c r="R178" s="68"/>
    </row>
    <row r="179" spans="1:18" x14ac:dyDescent="0.2">
      <c r="A179" s="72" t="s">
        <v>689</v>
      </c>
      <c r="B179" s="66" t="s">
        <v>690</v>
      </c>
      <c r="C179" s="67">
        <v>71</v>
      </c>
      <c r="D179" s="67" t="s">
        <v>340</v>
      </c>
      <c r="E179" s="71">
        <v>0.74664345026716195</v>
      </c>
      <c r="F179" s="68">
        <v>57.776162790697697</v>
      </c>
      <c r="G179" s="71">
        <v>0.83440103976158797</v>
      </c>
      <c r="H179" s="68">
        <v>74.854651162790702</v>
      </c>
      <c r="I179" s="71">
        <v>0.85877532890783104</v>
      </c>
      <c r="J179" s="68">
        <v>97.819767441860506</v>
      </c>
      <c r="K179" s="71">
        <v>0.824962887633229</v>
      </c>
      <c r="L179" s="68">
        <v>43.459302325581397</v>
      </c>
      <c r="M179" s="71">
        <v>0.65406976744186096</v>
      </c>
      <c r="N179" s="68">
        <v>41.642441860465098</v>
      </c>
      <c r="O179" s="71">
        <v>0.56100822759130198</v>
      </c>
      <c r="P179" s="68">
        <v>34.561532792925597</v>
      </c>
      <c r="Q179" s="71"/>
      <c r="R179" s="68"/>
    </row>
    <row r="180" spans="1:18" x14ac:dyDescent="0.2">
      <c r="A180" s="72" t="s">
        <v>691</v>
      </c>
      <c r="B180" s="66" t="s">
        <v>692</v>
      </c>
      <c r="C180" s="67">
        <v>55</v>
      </c>
      <c r="D180" s="67" t="s">
        <v>340</v>
      </c>
      <c r="E180" s="71">
        <v>0.72998192530885697</v>
      </c>
      <c r="F180" s="68">
        <v>84.579439252336499</v>
      </c>
      <c r="G180" s="71">
        <v>0.88087379466304405</v>
      </c>
      <c r="H180" s="68">
        <v>97.040498442367607</v>
      </c>
      <c r="I180" s="71">
        <v>0.79955204374508904</v>
      </c>
      <c r="J180" s="68">
        <v>96.962616822429894</v>
      </c>
      <c r="K180" s="71">
        <v>0.87835935888490202</v>
      </c>
      <c r="L180" s="68">
        <v>88.006230529595001</v>
      </c>
      <c r="M180" s="71">
        <v>0.79079314870276296</v>
      </c>
      <c r="N180" s="68">
        <v>85.903426791277298</v>
      </c>
      <c r="O180" s="71">
        <v>0.30033128054848901</v>
      </c>
      <c r="P180" s="68">
        <v>18.238993710691801</v>
      </c>
      <c r="Q180" s="71"/>
      <c r="R180" s="68"/>
    </row>
    <row r="181" spans="1:18" x14ac:dyDescent="0.2">
      <c r="A181" s="72" t="s">
        <v>693</v>
      </c>
      <c r="B181" s="66" t="s">
        <v>694</v>
      </c>
      <c r="C181" s="67">
        <v>71</v>
      </c>
      <c r="D181" s="67" t="s">
        <v>340</v>
      </c>
      <c r="E181" s="71">
        <v>0.70906338211499698</v>
      </c>
      <c r="F181" s="68">
        <v>43.386627906976699</v>
      </c>
      <c r="G181" s="71">
        <v>0.67870864353244198</v>
      </c>
      <c r="H181" s="68">
        <v>23.183139534883701</v>
      </c>
      <c r="I181" s="71">
        <v>0.81352477724058203</v>
      </c>
      <c r="J181" s="68">
        <v>93.168604651162795</v>
      </c>
      <c r="K181" s="71">
        <v>0.77670084121584004</v>
      </c>
      <c r="L181" s="68">
        <v>26.308139534883701</v>
      </c>
      <c r="M181" s="71">
        <v>0.843992248062016</v>
      </c>
      <c r="N181" s="68">
        <v>80.813953488372107</v>
      </c>
      <c r="O181" s="71">
        <v>0.43239040052410699</v>
      </c>
      <c r="P181" s="68">
        <v>17.096536477523902</v>
      </c>
      <c r="Q181" s="71"/>
      <c r="R181" s="68"/>
    </row>
    <row r="182" spans="1:18" x14ac:dyDescent="0.2">
      <c r="A182" s="72" t="s">
        <v>695</v>
      </c>
      <c r="B182" s="66" t="s">
        <v>696</v>
      </c>
      <c r="C182" s="67">
        <v>55</v>
      </c>
      <c r="D182" s="67" t="s">
        <v>340</v>
      </c>
      <c r="E182" s="71">
        <v>0.75914809631886704</v>
      </c>
      <c r="F182" s="68">
        <v>91.121495327102807</v>
      </c>
      <c r="G182" s="71">
        <v>0.74853344703861202</v>
      </c>
      <c r="H182" s="68">
        <v>84.112149532710305</v>
      </c>
      <c r="I182" s="71">
        <v>0.78900938003557897</v>
      </c>
      <c r="J182" s="68">
        <v>96.261682242990702</v>
      </c>
      <c r="K182" s="71">
        <v>0.86962132472388398</v>
      </c>
      <c r="L182" s="68">
        <v>85.358255451713404</v>
      </c>
      <c r="M182" s="71">
        <v>0.84463438435912097</v>
      </c>
      <c r="N182" s="68">
        <v>90.186915887850503</v>
      </c>
      <c r="O182" s="71">
        <v>0.54394194543713903</v>
      </c>
      <c r="P182" s="68">
        <v>60.927672955974799</v>
      </c>
      <c r="Q182" s="71"/>
      <c r="R182" s="68"/>
    </row>
    <row r="183" spans="1:18" x14ac:dyDescent="0.2">
      <c r="A183" s="72" t="s">
        <v>697</v>
      </c>
      <c r="B183" s="66" t="s">
        <v>698</v>
      </c>
      <c r="C183" s="67">
        <v>55</v>
      </c>
      <c r="D183" s="67" t="s">
        <v>340</v>
      </c>
      <c r="E183" s="71">
        <v>0.75113290249442999</v>
      </c>
      <c r="F183" s="68">
        <v>89.252336448598101</v>
      </c>
      <c r="G183" s="71">
        <v>0.75218139368474402</v>
      </c>
      <c r="H183" s="68">
        <v>84.890965732087196</v>
      </c>
      <c r="I183" s="71">
        <v>0.73787825470582402</v>
      </c>
      <c r="J183" s="68">
        <v>90.965732087227394</v>
      </c>
      <c r="K183" s="71">
        <v>0.78902555865423296</v>
      </c>
      <c r="L183" s="68">
        <v>49.610591900311498</v>
      </c>
      <c r="M183" s="71">
        <v>0.89174546555843404</v>
      </c>
      <c r="N183" s="68">
        <v>93.535825545171306</v>
      </c>
      <c r="O183" s="71">
        <v>0.58483383986891102</v>
      </c>
      <c r="P183" s="68">
        <v>67.295597484276698</v>
      </c>
      <c r="Q183" s="71"/>
      <c r="R183" s="68"/>
    </row>
    <row r="184" spans="1:18" x14ac:dyDescent="0.2">
      <c r="A184" s="72" t="s">
        <v>699</v>
      </c>
      <c r="B184" s="66" t="s">
        <v>700</v>
      </c>
      <c r="C184" s="67">
        <v>55</v>
      </c>
      <c r="D184" s="67" t="s">
        <v>340</v>
      </c>
      <c r="E184" s="71">
        <v>0.77088722624833195</v>
      </c>
      <c r="F184" s="68">
        <v>93.224299065420595</v>
      </c>
      <c r="G184" s="71">
        <v>0.86545168454448196</v>
      </c>
      <c r="H184" s="68">
        <v>96.105919003115304</v>
      </c>
      <c r="I184" s="71">
        <v>0.798953794690482</v>
      </c>
      <c r="J184" s="68">
        <v>96.884735202492195</v>
      </c>
      <c r="K184" s="71">
        <v>0.93153797627548796</v>
      </c>
      <c r="L184" s="68">
        <v>98.364485981308405</v>
      </c>
      <c r="M184" s="71">
        <v>0.91530100615809096</v>
      </c>
      <c r="N184" s="68">
        <v>95.015576323987503</v>
      </c>
      <c r="O184" s="71">
        <v>0.34319166957311598</v>
      </c>
      <c r="P184" s="68">
        <v>24.135220125786201</v>
      </c>
      <c r="Q184" s="71"/>
      <c r="R184" s="68"/>
    </row>
    <row r="185" spans="1:18" x14ac:dyDescent="0.2">
      <c r="A185" s="72" t="s">
        <v>701</v>
      </c>
      <c r="B185" s="66" t="s">
        <v>702</v>
      </c>
      <c r="C185" s="67">
        <v>55</v>
      </c>
      <c r="D185" s="67" t="s">
        <v>340</v>
      </c>
      <c r="E185" s="71">
        <v>0.82474346928292197</v>
      </c>
      <c r="F185" s="68">
        <v>98.442367601246104</v>
      </c>
      <c r="G185" s="71">
        <v>0.83163243209595095</v>
      </c>
      <c r="H185" s="68">
        <v>92.990654205607498</v>
      </c>
      <c r="I185" s="71">
        <v>0.79582286630709398</v>
      </c>
      <c r="J185" s="68">
        <v>96.651090342679097</v>
      </c>
      <c r="K185" s="71">
        <v>0.93143129115091705</v>
      </c>
      <c r="L185" s="68">
        <v>98.286604361370706</v>
      </c>
      <c r="M185" s="71">
        <v>0.99942793687115095</v>
      </c>
      <c r="N185" s="68">
        <v>98.987538940809998</v>
      </c>
      <c r="O185" s="71">
        <v>0.56540281998949604</v>
      </c>
      <c r="P185" s="68">
        <v>64.308176100628899</v>
      </c>
      <c r="Q185" s="71"/>
      <c r="R185" s="68"/>
    </row>
    <row r="186" spans="1:18" x14ac:dyDescent="0.2">
      <c r="A186" s="72" t="s">
        <v>703</v>
      </c>
      <c r="B186" s="66" t="s">
        <v>704</v>
      </c>
      <c r="C186" s="67">
        <v>55</v>
      </c>
      <c r="D186" s="67" t="s">
        <v>340</v>
      </c>
      <c r="E186" s="71">
        <v>0.804831678727711</v>
      </c>
      <c r="F186" s="68">
        <v>97.118380062305306</v>
      </c>
      <c r="G186" s="71">
        <v>0.87345955769330996</v>
      </c>
      <c r="H186" s="68">
        <v>96.339563862928301</v>
      </c>
      <c r="I186" s="71">
        <v>0.79995102996676704</v>
      </c>
      <c r="J186" s="68">
        <v>97.040498442367607</v>
      </c>
      <c r="K186" s="71">
        <v>0.84324474980356101</v>
      </c>
      <c r="L186" s="68">
        <v>75.077881619937699</v>
      </c>
      <c r="M186" s="71">
        <v>1</v>
      </c>
      <c r="N186" s="68">
        <v>100</v>
      </c>
      <c r="O186" s="71">
        <v>0.50750305617491798</v>
      </c>
      <c r="P186" s="68">
        <v>54.402515723270398</v>
      </c>
      <c r="Q186" s="71"/>
      <c r="R186" s="68"/>
    </row>
    <row r="187" spans="1:18" x14ac:dyDescent="0.2">
      <c r="A187" s="72" t="s">
        <v>705</v>
      </c>
      <c r="B187" s="66" t="s">
        <v>706</v>
      </c>
      <c r="C187" s="67">
        <v>55</v>
      </c>
      <c r="D187" s="67" t="s">
        <v>340</v>
      </c>
      <c r="E187" s="71">
        <v>0.69619841977451402</v>
      </c>
      <c r="F187" s="68">
        <v>75.155763239875398</v>
      </c>
      <c r="G187" s="71">
        <v>0.79626544808942801</v>
      </c>
      <c r="H187" s="68">
        <v>89.485981308411198</v>
      </c>
      <c r="I187" s="71">
        <v>0.70305094281395697</v>
      </c>
      <c r="J187" s="68">
        <v>83.956386292834907</v>
      </c>
      <c r="K187" s="71">
        <v>0.66983081375987696</v>
      </c>
      <c r="L187" s="68">
        <v>10.8255451713396</v>
      </c>
      <c r="M187" s="71">
        <v>0.81771376653094197</v>
      </c>
      <c r="N187" s="68">
        <v>88.161993769470399</v>
      </c>
      <c r="O187" s="71">
        <v>0.49413112767836698</v>
      </c>
      <c r="P187" s="68">
        <v>51.572327044025201</v>
      </c>
      <c r="Q187" s="71"/>
      <c r="R187" s="68"/>
    </row>
    <row r="188" spans="1:18" x14ac:dyDescent="0.2">
      <c r="A188" s="72" t="s">
        <v>707</v>
      </c>
      <c r="B188" s="66" t="s">
        <v>708</v>
      </c>
      <c r="C188" s="67">
        <v>55</v>
      </c>
      <c r="D188" s="67" t="s">
        <v>340</v>
      </c>
      <c r="E188" s="71">
        <v>0.74995623205334805</v>
      </c>
      <c r="F188" s="68">
        <v>88.785046728972006</v>
      </c>
      <c r="G188" s="71">
        <v>0.82915040670707196</v>
      </c>
      <c r="H188" s="68">
        <v>92.601246105919003</v>
      </c>
      <c r="I188" s="71">
        <v>0.75626157804647498</v>
      </c>
      <c r="J188" s="68">
        <v>92.523364485981304</v>
      </c>
      <c r="K188" s="71">
        <v>0.90737119361886698</v>
      </c>
      <c r="L188" s="68">
        <v>94.937694704049804</v>
      </c>
      <c r="M188" s="71">
        <v>0.91530100615809096</v>
      </c>
      <c r="N188" s="68">
        <v>95.015576323987503</v>
      </c>
      <c r="O188" s="71">
        <v>0.34169697573623797</v>
      </c>
      <c r="P188" s="68">
        <v>23.977987421383599</v>
      </c>
      <c r="Q188" s="71"/>
      <c r="R188" s="68"/>
    </row>
    <row r="189" spans="1:18" x14ac:dyDescent="0.2">
      <c r="A189" s="72" t="s">
        <v>371</v>
      </c>
      <c r="B189" s="66" t="s">
        <v>709</v>
      </c>
      <c r="C189" s="67">
        <v>71</v>
      </c>
      <c r="D189" s="67" t="s">
        <v>340</v>
      </c>
      <c r="E189" s="71">
        <v>0.75383743042298701</v>
      </c>
      <c r="F189" s="68">
        <v>60.828488372092998</v>
      </c>
      <c r="G189" s="71">
        <v>0.808504658377588</v>
      </c>
      <c r="H189" s="68">
        <v>65.188953488372107</v>
      </c>
      <c r="I189" s="71">
        <v>0.81106477014484502</v>
      </c>
      <c r="J189" s="68">
        <v>93.023255813953497</v>
      </c>
      <c r="K189" s="71">
        <v>0.77579266981733996</v>
      </c>
      <c r="L189" s="68">
        <v>25.944767441860499</v>
      </c>
      <c r="M189" s="71">
        <v>0.86337209302325602</v>
      </c>
      <c r="N189" s="68">
        <v>83.938953488372107</v>
      </c>
      <c r="O189" s="71">
        <v>0.51045296075190405</v>
      </c>
      <c r="P189" s="68">
        <v>25.718496683861499</v>
      </c>
      <c r="Q189" s="71"/>
      <c r="R189" s="68"/>
    </row>
    <row r="190" spans="1:18" x14ac:dyDescent="0.2">
      <c r="A190" s="72" t="s">
        <v>710</v>
      </c>
      <c r="B190" s="66" t="s">
        <v>711</v>
      </c>
      <c r="C190" s="67">
        <v>55</v>
      </c>
      <c r="D190" s="67" t="s">
        <v>340</v>
      </c>
      <c r="E190" s="71">
        <v>0.80951440049004797</v>
      </c>
      <c r="F190" s="68">
        <v>97.507788161993801</v>
      </c>
      <c r="G190" s="71">
        <v>0.88955703281596399</v>
      </c>
      <c r="H190" s="68">
        <v>97.507788161993801</v>
      </c>
      <c r="I190" s="71">
        <v>0.80899318375826601</v>
      </c>
      <c r="J190" s="68">
        <v>97.819314641744597</v>
      </c>
      <c r="K190" s="71">
        <v>0.90991524929571599</v>
      </c>
      <c r="L190" s="68">
        <v>95.794392523364493</v>
      </c>
      <c r="M190" s="71">
        <v>1</v>
      </c>
      <c r="N190" s="68">
        <v>100</v>
      </c>
      <c r="O190" s="71">
        <v>0.43910653658029303</v>
      </c>
      <c r="P190" s="68">
        <v>40.487421383647799</v>
      </c>
      <c r="Q190" s="71"/>
      <c r="R190" s="68"/>
    </row>
    <row r="191" spans="1:18" x14ac:dyDescent="0.2">
      <c r="A191" s="72" t="s">
        <v>712</v>
      </c>
      <c r="B191" s="66" t="s">
        <v>713</v>
      </c>
      <c r="C191" s="67">
        <v>71</v>
      </c>
      <c r="D191" s="67" t="s">
        <v>340</v>
      </c>
      <c r="E191" s="71">
        <v>0.71705881924061499</v>
      </c>
      <c r="F191" s="68">
        <v>46.148255813953497</v>
      </c>
      <c r="G191" s="71">
        <v>0.81317982397331701</v>
      </c>
      <c r="H191" s="68">
        <v>66.933139534883693</v>
      </c>
      <c r="I191" s="71">
        <v>0.80727956917836396</v>
      </c>
      <c r="J191" s="68">
        <v>92.587209302325604</v>
      </c>
      <c r="K191" s="71">
        <v>0.74206073542736195</v>
      </c>
      <c r="L191" s="68">
        <v>18.822674418604699</v>
      </c>
      <c r="M191" s="71">
        <v>0.86724806201550397</v>
      </c>
      <c r="N191" s="68">
        <v>84.447674418604606</v>
      </c>
      <c r="O191" s="71">
        <v>0.35552590560852798</v>
      </c>
      <c r="P191" s="68">
        <v>10.9064112011791</v>
      </c>
      <c r="Q191" s="71"/>
      <c r="R191" s="68"/>
    </row>
    <row r="192" spans="1:18" x14ac:dyDescent="0.2">
      <c r="A192" s="72" t="s">
        <v>714</v>
      </c>
      <c r="B192" s="66" t="s">
        <v>715</v>
      </c>
      <c r="C192" s="67">
        <v>55</v>
      </c>
      <c r="D192" s="67" t="s">
        <v>340</v>
      </c>
      <c r="E192" s="71">
        <v>0.63008670976956505</v>
      </c>
      <c r="F192" s="68">
        <v>50.155763239875398</v>
      </c>
      <c r="G192" s="71">
        <v>0.58118132905226405</v>
      </c>
      <c r="H192" s="68">
        <v>17.601246105919</v>
      </c>
      <c r="I192" s="71">
        <v>0.60591682392653001</v>
      </c>
      <c r="J192" s="68">
        <v>50.233644859813097</v>
      </c>
      <c r="K192" s="71">
        <v>0.80309837028550701</v>
      </c>
      <c r="L192" s="68">
        <v>57.320872274143298</v>
      </c>
      <c r="M192" s="71">
        <v>0.61917421004812101</v>
      </c>
      <c r="N192" s="68">
        <v>52.9595015576324</v>
      </c>
      <c r="O192" s="71">
        <v>0.54106281553540403</v>
      </c>
      <c r="P192" s="68">
        <v>60.377358490566003</v>
      </c>
      <c r="Q192" s="71"/>
      <c r="R192" s="68"/>
    </row>
    <row r="193" spans="1:18" x14ac:dyDescent="0.2">
      <c r="A193" s="72" t="s">
        <v>716</v>
      </c>
      <c r="B193" s="66" t="s">
        <v>717</v>
      </c>
      <c r="C193" s="67">
        <v>55</v>
      </c>
      <c r="D193" s="67" t="s">
        <v>340</v>
      </c>
      <c r="E193" s="71">
        <v>0.67535233831636898</v>
      </c>
      <c r="F193" s="68">
        <v>68.691588785046704</v>
      </c>
      <c r="G193" s="71">
        <v>0.64984086937908903</v>
      </c>
      <c r="H193" s="68">
        <v>55.685358255451703</v>
      </c>
      <c r="I193" s="71">
        <v>0.61572318708392304</v>
      </c>
      <c r="J193" s="68">
        <v>54.439252336448597</v>
      </c>
      <c r="K193" s="71">
        <v>0.73510390941953396</v>
      </c>
      <c r="L193" s="68">
        <v>27.9595015576324</v>
      </c>
      <c r="M193" s="71">
        <v>0.65955513679038902</v>
      </c>
      <c r="N193" s="68">
        <v>65.186915887850503</v>
      </c>
      <c r="O193" s="71">
        <v>0.71653858890890698</v>
      </c>
      <c r="P193" s="68">
        <v>85.534591194968598</v>
      </c>
      <c r="Q193" s="71"/>
      <c r="R193" s="68"/>
    </row>
    <row r="194" spans="1:18" x14ac:dyDescent="0.2">
      <c r="A194" s="72" t="s">
        <v>718</v>
      </c>
      <c r="B194" s="66" t="s">
        <v>719</v>
      </c>
      <c r="C194" s="67">
        <v>55</v>
      </c>
      <c r="D194" s="67" t="s">
        <v>340</v>
      </c>
      <c r="E194" s="71">
        <v>0.63421340400271198</v>
      </c>
      <c r="F194" s="68">
        <v>52.180685358255502</v>
      </c>
      <c r="G194" s="71">
        <v>0.53131674703937104</v>
      </c>
      <c r="H194" s="68">
        <v>11.137071651090301</v>
      </c>
      <c r="I194" s="71">
        <v>0.55386975971794095</v>
      </c>
      <c r="J194" s="68">
        <v>26.947040498442401</v>
      </c>
      <c r="K194" s="71">
        <v>0.78032797237871498</v>
      </c>
      <c r="L194" s="68">
        <v>46.417445482866</v>
      </c>
      <c r="M194" s="71">
        <v>0.56869805162028497</v>
      </c>
      <c r="N194" s="68">
        <v>31.464174454828701</v>
      </c>
      <c r="O194" s="71">
        <v>0.73685448925725205</v>
      </c>
      <c r="P194" s="68">
        <v>87.814465408805006</v>
      </c>
      <c r="Q194" s="71"/>
      <c r="R194" s="68"/>
    </row>
    <row r="195" spans="1:18" x14ac:dyDescent="0.2">
      <c r="A195" s="72" t="s">
        <v>720</v>
      </c>
      <c r="B195" s="66" t="s">
        <v>721</v>
      </c>
      <c r="C195" s="67">
        <v>55</v>
      </c>
      <c r="D195" s="67" t="s">
        <v>340</v>
      </c>
      <c r="E195" s="71">
        <v>0.62411146694603703</v>
      </c>
      <c r="F195" s="68">
        <v>47.897196261682197</v>
      </c>
      <c r="G195" s="71">
        <v>0.64320140025705597</v>
      </c>
      <c r="H195" s="68">
        <v>50.934579439252303</v>
      </c>
      <c r="I195" s="71">
        <v>0.63767448994112597</v>
      </c>
      <c r="J195" s="68">
        <v>63.161993769470399</v>
      </c>
      <c r="K195" s="71">
        <v>0.82608473344127598</v>
      </c>
      <c r="L195" s="68">
        <v>68.068535825545197</v>
      </c>
      <c r="M195" s="71">
        <v>0.52831712487801596</v>
      </c>
      <c r="N195" s="68">
        <v>20.482866043613701</v>
      </c>
      <c r="O195" s="71">
        <v>0.485279586212712</v>
      </c>
      <c r="P195" s="68">
        <v>49.528301886792498</v>
      </c>
      <c r="Q195" s="71"/>
      <c r="R195" s="68"/>
    </row>
    <row r="196" spans="1:18" x14ac:dyDescent="0.2">
      <c r="A196" s="72" t="s">
        <v>722</v>
      </c>
      <c r="B196" s="66" t="s">
        <v>723</v>
      </c>
      <c r="C196" s="67">
        <v>55</v>
      </c>
      <c r="D196" s="67" t="s">
        <v>340</v>
      </c>
      <c r="E196" s="71">
        <v>0.56870342759500303</v>
      </c>
      <c r="F196" s="68">
        <v>26.869158878504699</v>
      </c>
      <c r="G196" s="71">
        <v>0.49263699794071902</v>
      </c>
      <c r="H196" s="68">
        <v>7.8660436137071601</v>
      </c>
      <c r="I196" s="71">
        <v>0.67383953903190297</v>
      </c>
      <c r="J196" s="68">
        <v>74.922118380062301</v>
      </c>
      <c r="K196" s="71">
        <v>0.86383096656040603</v>
      </c>
      <c r="L196" s="68">
        <v>82.943925233644904</v>
      </c>
      <c r="M196" s="71">
        <v>0.35333310899485099</v>
      </c>
      <c r="N196" s="68">
        <v>7.7102803738317798</v>
      </c>
      <c r="O196" s="71">
        <v>0.45987652544713598</v>
      </c>
      <c r="P196" s="68">
        <v>44.339622641509401</v>
      </c>
      <c r="Q196" s="71"/>
      <c r="R196" s="68"/>
    </row>
    <row r="197" spans="1:18" x14ac:dyDescent="0.2">
      <c r="A197" s="72" t="s">
        <v>724</v>
      </c>
      <c r="B197" s="66" t="s">
        <v>725</v>
      </c>
      <c r="C197" s="67">
        <v>55</v>
      </c>
      <c r="D197" s="67" t="s">
        <v>340</v>
      </c>
      <c r="E197" s="71">
        <v>0.65885079527449597</v>
      </c>
      <c r="F197" s="68">
        <v>62.383177570093501</v>
      </c>
      <c r="G197" s="71">
        <v>0.59641935046516104</v>
      </c>
      <c r="H197" s="68">
        <v>21.1059190031153</v>
      </c>
      <c r="I197" s="71">
        <v>0.64660501817544402</v>
      </c>
      <c r="J197" s="68">
        <v>66.6666666666667</v>
      </c>
      <c r="K197" s="71">
        <v>0.79065169404618796</v>
      </c>
      <c r="L197" s="68">
        <v>50.389408099688502</v>
      </c>
      <c r="M197" s="71">
        <v>0.40717434465121</v>
      </c>
      <c r="N197" s="68">
        <v>10.981308411215</v>
      </c>
      <c r="O197" s="71">
        <v>0.853403569034479</v>
      </c>
      <c r="P197" s="68">
        <v>96.619496855345901</v>
      </c>
      <c r="Q197" s="71"/>
      <c r="R197" s="68"/>
    </row>
    <row r="198" spans="1:18" x14ac:dyDescent="0.2">
      <c r="A198" s="72" t="s">
        <v>726</v>
      </c>
      <c r="B198" s="66" t="s">
        <v>727</v>
      </c>
      <c r="C198" s="67">
        <v>55</v>
      </c>
      <c r="D198" s="67" t="s">
        <v>340</v>
      </c>
      <c r="E198" s="71">
        <v>0.72504036220021695</v>
      </c>
      <c r="F198" s="68">
        <v>82.866043613707205</v>
      </c>
      <c r="G198" s="71">
        <v>0.70943975162963901</v>
      </c>
      <c r="H198" s="68">
        <v>78.504672897196301</v>
      </c>
      <c r="I198" s="71">
        <v>0.71410573533336497</v>
      </c>
      <c r="J198" s="68">
        <v>86.526479750778805</v>
      </c>
      <c r="K198" s="71">
        <v>0.83162245033753202</v>
      </c>
      <c r="L198" s="68">
        <v>70.716510903426794</v>
      </c>
      <c r="M198" s="71">
        <v>0.689840831847091</v>
      </c>
      <c r="N198" s="68">
        <v>71.728971962616797</v>
      </c>
      <c r="O198" s="71">
        <v>0.68019304185345597</v>
      </c>
      <c r="P198" s="68">
        <v>81.053459119496793</v>
      </c>
      <c r="Q198" s="71"/>
      <c r="R198" s="68"/>
    </row>
    <row r="199" spans="1:18" x14ac:dyDescent="0.2">
      <c r="A199" s="72" t="s">
        <v>728</v>
      </c>
      <c r="B199" s="66" t="s">
        <v>729</v>
      </c>
      <c r="C199" s="67">
        <v>55</v>
      </c>
      <c r="D199" s="67" t="s">
        <v>340</v>
      </c>
      <c r="E199" s="71">
        <v>0.83411823081397696</v>
      </c>
      <c r="F199" s="68">
        <v>98.8317757009346</v>
      </c>
      <c r="G199" s="71">
        <v>0.82541149129463398</v>
      </c>
      <c r="H199" s="68">
        <v>91.822429906542098</v>
      </c>
      <c r="I199" s="71">
        <v>0.83496771327668196</v>
      </c>
      <c r="J199" s="68">
        <v>98.987538940809998</v>
      </c>
      <c r="K199" s="71">
        <v>0.85880524704432504</v>
      </c>
      <c r="L199" s="68">
        <v>80.996884735202499</v>
      </c>
      <c r="M199" s="71">
        <v>0.83790422990207603</v>
      </c>
      <c r="N199" s="68">
        <v>89.641744548286596</v>
      </c>
      <c r="O199" s="71">
        <v>0.81350247255216801</v>
      </c>
      <c r="P199" s="68">
        <v>94.575471698113205</v>
      </c>
      <c r="Q199" s="71"/>
      <c r="R199" s="68"/>
    </row>
    <row r="200" spans="1:18" x14ac:dyDescent="0.2">
      <c r="A200" s="72" t="s">
        <v>730</v>
      </c>
      <c r="B200" s="66" t="s">
        <v>731</v>
      </c>
      <c r="C200" s="67">
        <v>55</v>
      </c>
      <c r="D200" s="67" t="s">
        <v>340</v>
      </c>
      <c r="E200" s="71">
        <v>0.85751184475867503</v>
      </c>
      <c r="F200" s="68">
        <v>99.610591900311505</v>
      </c>
      <c r="G200" s="71">
        <v>0.82718140581763</v>
      </c>
      <c r="H200" s="68">
        <v>91.978193146417397</v>
      </c>
      <c r="I200" s="71">
        <v>0.84476244889072705</v>
      </c>
      <c r="J200" s="68">
        <v>99.376947040498393</v>
      </c>
      <c r="K200" s="71">
        <v>0.89335028510257897</v>
      </c>
      <c r="L200" s="68">
        <v>92.133956386292795</v>
      </c>
      <c r="M200" s="71">
        <v>0.86145977050173295</v>
      </c>
      <c r="N200" s="68">
        <v>91.355140186915904</v>
      </c>
      <c r="O200" s="71">
        <v>0.86080531348070599</v>
      </c>
      <c r="P200" s="68">
        <v>97.169811320754704</v>
      </c>
      <c r="Q200" s="71"/>
      <c r="R200" s="68"/>
    </row>
    <row r="201" spans="1:18" x14ac:dyDescent="0.2">
      <c r="A201" s="72" t="s">
        <v>732</v>
      </c>
      <c r="B201" s="66" t="s">
        <v>733</v>
      </c>
      <c r="C201" s="67">
        <v>55</v>
      </c>
      <c r="D201" s="67" t="s">
        <v>340</v>
      </c>
      <c r="E201" s="71">
        <v>0.82049116860676097</v>
      </c>
      <c r="F201" s="68">
        <v>98.286604361370706</v>
      </c>
      <c r="G201" s="71">
        <v>0.73718835074366396</v>
      </c>
      <c r="H201" s="68">
        <v>83.099688473520203</v>
      </c>
      <c r="I201" s="71">
        <v>0.872725870186421</v>
      </c>
      <c r="J201" s="68">
        <v>99.688473520249204</v>
      </c>
      <c r="K201" s="71">
        <v>0.90365042686700103</v>
      </c>
      <c r="L201" s="68">
        <v>94.470404984423695</v>
      </c>
      <c r="M201" s="71">
        <v>0.77060268533162801</v>
      </c>
      <c r="N201" s="68">
        <v>84.034267912772606</v>
      </c>
      <c r="O201" s="71">
        <v>0.81828850990508895</v>
      </c>
      <c r="P201" s="68">
        <v>95.047169811320799</v>
      </c>
      <c r="Q201" s="71"/>
      <c r="R201" s="68"/>
    </row>
    <row r="202" spans="1:18" x14ac:dyDescent="0.2">
      <c r="A202" s="72" t="s">
        <v>734</v>
      </c>
      <c r="B202" s="66" t="s">
        <v>735</v>
      </c>
      <c r="C202" s="67">
        <v>55</v>
      </c>
      <c r="D202" s="67" t="s">
        <v>340</v>
      </c>
      <c r="E202" s="71">
        <v>0.73104094458425495</v>
      </c>
      <c r="F202" s="68">
        <v>84.890965732087196</v>
      </c>
      <c r="G202" s="71">
        <v>0.73274723408812004</v>
      </c>
      <c r="H202" s="68">
        <v>82.009345794392502</v>
      </c>
      <c r="I202" s="71">
        <v>0.72770838227457102</v>
      </c>
      <c r="J202" s="68">
        <v>88.785046728972006</v>
      </c>
      <c r="K202" s="71">
        <v>0.82208121185878102</v>
      </c>
      <c r="L202" s="68">
        <v>65.732087227414297</v>
      </c>
      <c r="M202" s="71">
        <v>0.71676144967527</v>
      </c>
      <c r="N202" s="68">
        <v>76.869158878504706</v>
      </c>
      <c r="O202" s="71">
        <v>0.65590644502453199</v>
      </c>
      <c r="P202" s="68">
        <v>77.908805031446505</v>
      </c>
      <c r="Q202" s="71"/>
      <c r="R202" s="68"/>
    </row>
    <row r="203" spans="1:18" x14ac:dyDescent="0.2">
      <c r="A203" s="72" t="s">
        <v>736</v>
      </c>
      <c r="B203" s="66" t="s">
        <v>737</v>
      </c>
      <c r="C203" s="67">
        <v>55</v>
      </c>
      <c r="D203" s="67" t="s">
        <v>340</v>
      </c>
      <c r="E203" s="71">
        <v>0.70810754862462599</v>
      </c>
      <c r="F203" s="68">
        <v>78.193146417445504</v>
      </c>
      <c r="G203" s="71">
        <v>0.72687333581423896</v>
      </c>
      <c r="H203" s="68">
        <v>81.619937694704007</v>
      </c>
      <c r="I203" s="71">
        <v>0.72944623284679599</v>
      </c>
      <c r="J203" s="68">
        <v>88.940809968847404</v>
      </c>
      <c r="K203" s="71">
        <v>0.84882067088886604</v>
      </c>
      <c r="L203" s="68">
        <v>78.115264797507805</v>
      </c>
      <c r="M203" s="71">
        <v>0.72349160413231495</v>
      </c>
      <c r="N203" s="68">
        <v>78.582554517134</v>
      </c>
      <c r="O203" s="71">
        <v>0.51190589944091502</v>
      </c>
      <c r="P203" s="68">
        <v>55.424528301886802</v>
      </c>
      <c r="Q203" s="71"/>
      <c r="R203" s="68"/>
    </row>
    <row r="204" spans="1:18" x14ac:dyDescent="0.2">
      <c r="A204" s="72" t="s">
        <v>738</v>
      </c>
      <c r="B204" s="66" t="s">
        <v>739</v>
      </c>
      <c r="C204" s="67">
        <v>55</v>
      </c>
      <c r="D204" s="67" t="s">
        <v>340</v>
      </c>
      <c r="E204" s="71">
        <v>0.68951683160690602</v>
      </c>
      <c r="F204" s="68">
        <v>72.897196261682197</v>
      </c>
      <c r="G204" s="71">
        <v>0.70235581209765896</v>
      </c>
      <c r="H204" s="68">
        <v>76.713395638629294</v>
      </c>
      <c r="I204" s="71">
        <v>0.73090448951943199</v>
      </c>
      <c r="J204" s="68">
        <v>89.485981308411198</v>
      </c>
      <c r="K204" s="71">
        <v>0.81885142477503303</v>
      </c>
      <c r="L204" s="68">
        <v>64.641744548286596</v>
      </c>
      <c r="M204" s="71">
        <v>0.66628529124743396</v>
      </c>
      <c r="N204" s="68">
        <v>66.277258566978205</v>
      </c>
      <c r="O204" s="71">
        <v>0.52918714039497095</v>
      </c>
      <c r="P204" s="68">
        <v>58.569182389937097</v>
      </c>
      <c r="Q204" s="71"/>
      <c r="R204" s="68"/>
    </row>
    <row r="205" spans="1:18" x14ac:dyDescent="0.2">
      <c r="A205" s="72" t="s">
        <v>740</v>
      </c>
      <c r="B205" s="66" t="s">
        <v>741</v>
      </c>
      <c r="C205" s="67">
        <v>55</v>
      </c>
      <c r="D205" s="67" t="s">
        <v>340</v>
      </c>
      <c r="E205" s="71">
        <v>0.78398765760797096</v>
      </c>
      <c r="F205" s="68">
        <v>95.2492211838006</v>
      </c>
      <c r="G205" s="71">
        <v>0.76488356735823804</v>
      </c>
      <c r="H205" s="68">
        <v>85.981308411214997</v>
      </c>
      <c r="I205" s="71">
        <v>0.89033278601402899</v>
      </c>
      <c r="J205" s="68">
        <v>99.844236760124602</v>
      </c>
      <c r="K205" s="71">
        <v>0.82766684647850897</v>
      </c>
      <c r="L205" s="68">
        <v>69.0809968847352</v>
      </c>
      <c r="M205" s="71">
        <v>0.87492007941582195</v>
      </c>
      <c r="N205" s="68">
        <v>92.601246105919003</v>
      </c>
      <c r="O205" s="71">
        <v>0.56213500877325795</v>
      </c>
      <c r="P205" s="68">
        <v>63.915094339622598</v>
      </c>
      <c r="Q205" s="71"/>
      <c r="R205" s="68"/>
    </row>
    <row r="206" spans="1:18" x14ac:dyDescent="0.2">
      <c r="A206" s="72" t="s">
        <v>742</v>
      </c>
      <c r="B206" s="66" t="s">
        <v>743</v>
      </c>
      <c r="C206" s="67">
        <v>55</v>
      </c>
      <c r="D206" s="67" t="s">
        <v>340</v>
      </c>
      <c r="E206" s="71">
        <v>0.75438907000551803</v>
      </c>
      <c r="F206" s="68">
        <v>89.875389408099693</v>
      </c>
      <c r="G206" s="71">
        <v>0.76748753907457801</v>
      </c>
      <c r="H206" s="68">
        <v>86.214953271027994</v>
      </c>
      <c r="I206" s="71">
        <v>0.841912854605397</v>
      </c>
      <c r="J206" s="68">
        <v>99.221183800623095</v>
      </c>
      <c r="K206" s="71">
        <v>0.92489397997614597</v>
      </c>
      <c r="L206" s="68">
        <v>97.663551401869199</v>
      </c>
      <c r="M206" s="71">
        <v>0.77396776256015098</v>
      </c>
      <c r="N206" s="68">
        <v>84.501557632398701</v>
      </c>
      <c r="O206" s="71">
        <v>0.463683213811317</v>
      </c>
      <c r="P206" s="68">
        <v>45.283018867924497</v>
      </c>
      <c r="Q206" s="71"/>
      <c r="R206" s="68"/>
    </row>
    <row r="207" spans="1:18" x14ac:dyDescent="0.2">
      <c r="A207" s="72" t="s">
        <v>744</v>
      </c>
      <c r="B207" s="66" t="s">
        <v>745</v>
      </c>
      <c r="C207" s="67">
        <v>55</v>
      </c>
      <c r="D207" s="67" t="s">
        <v>340</v>
      </c>
      <c r="E207" s="71">
        <v>0.68925974102519105</v>
      </c>
      <c r="F207" s="68">
        <v>72.741433021806898</v>
      </c>
      <c r="G207" s="71">
        <v>0.80426333430410402</v>
      </c>
      <c r="H207" s="68">
        <v>89.875389408099693</v>
      </c>
      <c r="I207" s="71">
        <v>0.68771847791606999</v>
      </c>
      <c r="J207" s="68">
        <v>79.672897196261701</v>
      </c>
      <c r="K207" s="71">
        <v>0.890380089879513</v>
      </c>
      <c r="L207" s="68">
        <v>91.433021806853603</v>
      </c>
      <c r="M207" s="71">
        <v>0.94558670121479305</v>
      </c>
      <c r="N207" s="68">
        <v>96.728971962616797</v>
      </c>
      <c r="O207" s="71">
        <v>0.118350101811478</v>
      </c>
      <c r="P207" s="68">
        <v>3.5377358490566002</v>
      </c>
      <c r="Q207" s="71"/>
      <c r="R207" s="68"/>
    </row>
    <row r="208" spans="1:18" x14ac:dyDescent="0.2">
      <c r="A208" s="72" t="s">
        <v>578</v>
      </c>
      <c r="B208" s="66" t="s">
        <v>746</v>
      </c>
      <c r="C208" s="67">
        <v>55</v>
      </c>
      <c r="D208" s="67" t="s">
        <v>340</v>
      </c>
      <c r="E208" s="71">
        <v>0.71943890374899999</v>
      </c>
      <c r="F208" s="68">
        <v>82.009345794392502</v>
      </c>
      <c r="G208" s="71">
        <v>0.88185248696817298</v>
      </c>
      <c r="H208" s="68">
        <v>97.118380062305306</v>
      </c>
      <c r="I208" s="71">
        <v>0.68879717896616199</v>
      </c>
      <c r="J208" s="68">
        <v>80.062305295950196</v>
      </c>
      <c r="K208" s="71">
        <v>0.882538958279796</v>
      </c>
      <c r="L208" s="68">
        <v>89.797507788161994</v>
      </c>
      <c r="M208" s="71">
        <v>0.88501531110138998</v>
      </c>
      <c r="N208" s="68">
        <v>93.068535825545197</v>
      </c>
      <c r="O208" s="71">
        <v>0.25899058342948</v>
      </c>
      <c r="P208" s="68">
        <v>13.2861635220126</v>
      </c>
      <c r="Q208" s="71"/>
      <c r="R208" s="68"/>
    </row>
    <row r="209" spans="1:18" x14ac:dyDescent="0.2">
      <c r="A209" s="72" t="s">
        <v>747</v>
      </c>
      <c r="B209" s="66" t="s">
        <v>748</v>
      </c>
      <c r="C209" s="67">
        <v>55</v>
      </c>
      <c r="D209" s="67" t="s">
        <v>340</v>
      </c>
      <c r="E209" s="71">
        <v>0.74964360254792906</v>
      </c>
      <c r="F209" s="68">
        <v>88.707165109034307</v>
      </c>
      <c r="G209" s="71">
        <v>0.88710303388196299</v>
      </c>
      <c r="H209" s="68">
        <v>97.196261682243005</v>
      </c>
      <c r="I209" s="71">
        <v>0.80971503949768298</v>
      </c>
      <c r="J209" s="68">
        <v>97.975077881619896</v>
      </c>
      <c r="K209" s="71">
        <v>0.69100005488787997</v>
      </c>
      <c r="L209" s="68">
        <v>13.9408099688474</v>
      </c>
      <c r="M209" s="71">
        <v>0.90184069724400195</v>
      </c>
      <c r="N209" s="68">
        <v>94.314641744548297</v>
      </c>
      <c r="O209" s="71">
        <v>0.458559187228119</v>
      </c>
      <c r="P209" s="68">
        <v>44.025157232704402</v>
      </c>
      <c r="Q209" s="71"/>
      <c r="R209" s="68"/>
    </row>
    <row r="210" spans="1:18" x14ac:dyDescent="0.2">
      <c r="A210" s="72" t="s">
        <v>749</v>
      </c>
      <c r="B210" s="66" t="s">
        <v>750</v>
      </c>
      <c r="C210" s="67">
        <v>55</v>
      </c>
      <c r="D210" s="67" t="s">
        <v>340</v>
      </c>
      <c r="E210" s="71">
        <v>0.72509205850150105</v>
      </c>
      <c r="F210" s="68">
        <v>82.943925233644904</v>
      </c>
      <c r="G210" s="71">
        <v>0.74892278197225104</v>
      </c>
      <c r="H210" s="68">
        <v>84.190031152648004</v>
      </c>
      <c r="I210" s="71">
        <v>0.76019009295298501</v>
      </c>
      <c r="J210" s="68">
        <v>92.990654205607498</v>
      </c>
      <c r="K210" s="71">
        <v>0.86453768244641405</v>
      </c>
      <c r="L210" s="68">
        <v>83.255451713395601</v>
      </c>
      <c r="M210" s="71">
        <v>0.74031699027492703</v>
      </c>
      <c r="N210" s="68">
        <v>80.685358255451703</v>
      </c>
      <c r="O210" s="71">
        <v>0.511492744860927</v>
      </c>
      <c r="P210" s="68">
        <v>55.345911949685501</v>
      </c>
      <c r="Q210" s="71"/>
      <c r="R210" s="68"/>
    </row>
    <row r="211" spans="1:18" x14ac:dyDescent="0.2">
      <c r="A211" s="72" t="s">
        <v>751</v>
      </c>
      <c r="B211" s="66" t="s">
        <v>752</v>
      </c>
      <c r="C211" s="67">
        <v>55</v>
      </c>
      <c r="D211" s="67" t="s">
        <v>340</v>
      </c>
      <c r="E211" s="71">
        <v>0.74806493027139298</v>
      </c>
      <c r="F211" s="68">
        <v>88.317757009345797</v>
      </c>
      <c r="G211" s="71">
        <v>0.83074538436896295</v>
      </c>
      <c r="H211" s="68">
        <v>92.8348909657321</v>
      </c>
      <c r="I211" s="71">
        <v>0.78854361708195497</v>
      </c>
      <c r="J211" s="68">
        <v>96.183800623053003</v>
      </c>
      <c r="K211" s="71">
        <v>0.89903433483611095</v>
      </c>
      <c r="L211" s="68">
        <v>93.535825545171306</v>
      </c>
      <c r="M211" s="71">
        <v>0.90184069724400195</v>
      </c>
      <c r="N211" s="68">
        <v>94.314641744548297</v>
      </c>
      <c r="O211" s="71">
        <v>0.32016061782593602</v>
      </c>
      <c r="P211" s="68">
        <v>21.305031446540902</v>
      </c>
      <c r="Q211" s="71"/>
      <c r="R211" s="68"/>
    </row>
    <row r="212" spans="1:18" x14ac:dyDescent="0.2">
      <c r="A212" s="72" t="s">
        <v>753</v>
      </c>
      <c r="B212" s="66" t="s">
        <v>754</v>
      </c>
      <c r="C212" s="67">
        <v>71</v>
      </c>
      <c r="D212" s="67" t="s">
        <v>340</v>
      </c>
      <c r="E212" s="71">
        <v>0.69985538551660498</v>
      </c>
      <c r="F212" s="68">
        <v>39.898255813953497</v>
      </c>
      <c r="G212" s="71">
        <v>0.69502976955094797</v>
      </c>
      <c r="H212" s="68">
        <v>27.4709302325581</v>
      </c>
      <c r="I212" s="71">
        <v>0.79564580452919798</v>
      </c>
      <c r="J212" s="68">
        <v>90.043604651162795</v>
      </c>
      <c r="K212" s="71">
        <v>0.74963398003783099</v>
      </c>
      <c r="L212" s="68">
        <v>19.767441860465102</v>
      </c>
      <c r="M212" s="71">
        <v>0.71608527131782995</v>
      </c>
      <c r="N212" s="68">
        <v>54.869186046511601</v>
      </c>
      <c r="O212" s="71">
        <v>0.54288210214721799</v>
      </c>
      <c r="P212" s="68">
        <v>30.876934414148899</v>
      </c>
      <c r="Q212" s="71"/>
      <c r="R212" s="68"/>
    </row>
    <row r="213" spans="1:18" x14ac:dyDescent="0.2">
      <c r="A213" s="72" t="s">
        <v>755</v>
      </c>
      <c r="B213" s="66" t="s">
        <v>756</v>
      </c>
      <c r="C213" s="67">
        <v>71</v>
      </c>
      <c r="D213" s="67" t="s">
        <v>340</v>
      </c>
      <c r="E213" s="71">
        <v>0.68318345261578906</v>
      </c>
      <c r="F213" s="68">
        <v>32.848837209302303</v>
      </c>
      <c r="G213" s="71">
        <v>0.80907538051137595</v>
      </c>
      <c r="H213" s="68">
        <v>65.406976744186096</v>
      </c>
      <c r="I213" s="71">
        <v>0.66228377910203595</v>
      </c>
      <c r="J213" s="68">
        <v>31.831395348837201</v>
      </c>
      <c r="K213" s="71">
        <v>0.79259720124808797</v>
      </c>
      <c r="L213" s="68">
        <v>31.177325581395301</v>
      </c>
      <c r="M213" s="71">
        <v>0.65794573643410903</v>
      </c>
      <c r="N213" s="68">
        <v>42.659883720930203</v>
      </c>
      <c r="O213" s="71">
        <v>0.49401516578333698</v>
      </c>
      <c r="P213" s="68">
        <v>23.286661753868799</v>
      </c>
      <c r="Q213" s="71"/>
      <c r="R213" s="68"/>
    </row>
    <row r="214" spans="1:18" x14ac:dyDescent="0.2">
      <c r="A214" s="72" t="s">
        <v>757</v>
      </c>
      <c r="B214" s="66" t="s">
        <v>758</v>
      </c>
      <c r="C214" s="67">
        <v>55</v>
      </c>
      <c r="D214" s="67" t="s">
        <v>340</v>
      </c>
      <c r="E214" s="71">
        <v>0.672890776767336</v>
      </c>
      <c r="F214" s="68">
        <v>67.990654205607498</v>
      </c>
      <c r="G214" s="71">
        <v>0.65847930805231802</v>
      </c>
      <c r="H214" s="68">
        <v>60.358255451713397</v>
      </c>
      <c r="I214" s="71">
        <v>0.70492648484680698</v>
      </c>
      <c r="J214" s="68">
        <v>84.657320872274099</v>
      </c>
      <c r="K214" s="71">
        <v>0.90555915693078604</v>
      </c>
      <c r="L214" s="68">
        <v>94.626168224299093</v>
      </c>
      <c r="M214" s="71">
        <v>0.67974560016152397</v>
      </c>
      <c r="N214" s="68">
        <v>69.470404984423695</v>
      </c>
      <c r="O214" s="71">
        <v>0.41574333384524598</v>
      </c>
      <c r="P214" s="68">
        <v>35.770440251572303</v>
      </c>
      <c r="Q214" s="71"/>
      <c r="R214" s="68"/>
    </row>
    <row r="215" spans="1:18" x14ac:dyDescent="0.2">
      <c r="A215" s="72" t="s">
        <v>759</v>
      </c>
      <c r="B215" s="66" t="s">
        <v>760</v>
      </c>
      <c r="C215" s="67">
        <v>55</v>
      </c>
      <c r="D215" s="67" t="s">
        <v>340</v>
      </c>
      <c r="E215" s="71">
        <v>0.722848780637391</v>
      </c>
      <c r="F215" s="68">
        <v>82.398753894080997</v>
      </c>
      <c r="G215" s="71">
        <v>0.792465022213235</v>
      </c>
      <c r="H215" s="68">
        <v>88.940809968847404</v>
      </c>
      <c r="I215" s="71">
        <v>0.69447910986762995</v>
      </c>
      <c r="J215" s="68">
        <v>81.619937694704007</v>
      </c>
      <c r="K215" s="71">
        <v>0.93600871816075804</v>
      </c>
      <c r="L215" s="68">
        <v>98.442367601246104</v>
      </c>
      <c r="M215" s="71">
        <v>0.85809469327321097</v>
      </c>
      <c r="N215" s="68">
        <v>91.277258566978205</v>
      </c>
      <c r="O215" s="71">
        <v>0.33319635967212102</v>
      </c>
      <c r="P215" s="68">
        <v>22.798742138364801</v>
      </c>
      <c r="Q215" s="71"/>
      <c r="R215" s="68"/>
    </row>
    <row r="216" spans="1:18" x14ac:dyDescent="0.2">
      <c r="A216" s="72" t="s">
        <v>761</v>
      </c>
      <c r="B216" s="66" t="s">
        <v>762</v>
      </c>
      <c r="C216" s="67">
        <v>71</v>
      </c>
      <c r="D216" s="67" t="s">
        <v>340</v>
      </c>
      <c r="E216" s="71">
        <v>0.69713401019922505</v>
      </c>
      <c r="F216" s="68">
        <v>38.953488372092998</v>
      </c>
      <c r="G216" s="71">
        <v>0.81437425073592895</v>
      </c>
      <c r="H216" s="68">
        <v>67.151162790697697</v>
      </c>
      <c r="I216" s="71">
        <v>0.65126992738528999</v>
      </c>
      <c r="J216" s="68">
        <v>26.744186046511601</v>
      </c>
      <c r="K216" s="71">
        <v>0.82529751719663202</v>
      </c>
      <c r="L216" s="68">
        <v>43.75</v>
      </c>
      <c r="M216" s="71">
        <v>0.65406976744186096</v>
      </c>
      <c r="N216" s="68">
        <v>41.642441860465098</v>
      </c>
      <c r="O216" s="71">
        <v>0.54065858823641599</v>
      </c>
      <c r="P216" s="68">
        <v>30.3610906411201</v>
      </c>
      <c r="Q216" s="71"/>
      <c r="R216" s="68"/>
    </row>
    <row r="217" spans="1:18" x14ac:dyDescent="0.2">
      <c r="A217" s="72" t="s">
        <v>763</v>
      </c>
      <c r="B217" s="66" t="s">
        <v>764</v>
      </c>
      <c r="C217" s="67">
        <v>71</v>
      </c>
      <c r="D217" s="67" t="s">
        <v>340</v>
      </c>
      <c r="E217" s="71">
        <v>0.72292459653103902</v>
      </c>
      <c r="F217" s="68">
        <v>48.183139534883701</v>
      </c>
      <c r="G217" s="71">
        <v>0.807869822867047</v>
      </c>
      <c r="H217" s="68">
        <v>64.825581395348806</v>
      </c>
      <c r="I217" s="71">
        <v>0.66797727791161199</v>
      </c>
      <c r="J217" s="68">
        <v>34.302325581395401</v>
      </c>
      <c r="K217" s="71">
        <v>0.90853867830260504</v>
      </c>
      <c r="L217" s="68">
        <v>82.630813953488399</v>
      </c>
      <c r="M217" s="71">
        <v>0.650193798449613</v>
      </c>
      <c r="N217" s="68">
        <v>40.843023255814003</v>
      </c>
      <c r="O217" s="71">
        <v>0.58004340512432095</v>
      </c>
      <c r="P217" s="68">
        <v>38.467207074428899</v>
      </c>
      <c r="Q217" s="71"/>
      <c r="R217" s="68"/>
    </row>
    <row r="218" spans="1:18" x14ac:dyDescent="0.2">
      <c r="A218" s="72" t="s">
        <v>765</v>
      </c>
      <c r="B218" s="66" t="s">
        <v>766</v>
      </c>
      <c r="C218" s="67">
        <v>71</v>
      </c>
      <c r="D218" s="67" t="s">
        <v>340</v>
      </c>
      <c r="E218" s="71">
        <v>0.68964493928413195</v>
      </c>
      <c r="F218" s="68">
        <v>35.610465116279101</v>
      </c>
      <c r="G218" s="71">
        <v>0.78678064894543798</v>
      </c>
      <c r="H218" s="68">
        <v>55.668604651162802</v>
      </c>
      <c r="I218" s="71">
        <v>0.71558841431946796</v>
      </c>
      <c r="J218" s="68">
        <v>56.904069767441896</v>
      </c>
      <c r="K218" s="71">
        <v>0.84836663618869801</v>
      </c>
      <c r="L218" s="68">
        <v>54.142441860465098</v>
      </c>
      <c r="M218" s="71">
        <v>0.67732558139534904</v>
      </c>
      <c r="N218" s="68">
        <v>46.802325581395401</v>
      </c>
      <c r="O218" s="71">
        <v>0.420163415571705</v>
      </c>
      <c r="P218" s="68">
        <v>15.8437730287399</v>
      </c>
      <c r="Q218" s="71"/>
      <c r="R218" s="68"/>
    </row>
    <row r="219" spans="1:18" x14ac:dyDescent="0.2">
      <c r="A219" s="72" t="s">
        <v>767</v>
      </c>
      <c r="B219" s="66" t="s">
        <v>768</v>
      </c>
      <c r="C219" s="67">
        <v>55</v>
      </c>
      <c r="D219" s="67" t="s">
        <v>340</v>
      </c>
      <c r="E219" s="71">
        <v>0.79563383141607202</v>
      </c>
      <c r="F219" s="68">
        <v>96.417445482866</v>
      </c>
      <c r="G219" s="71">
        <v>0.90152822211649297</v>
      </c>
      <c r="H219" s="68">
        <v>98.052959501557595</v>
      </c>
      <c r="I219" s="71">
        <v>0.74430780771171501</v>
      </c>
      <c r="J219" s="68">
        <v>91.433021806853603</v>
      </c>
      <c r="K219" s="71">
        <v>0.92616337288236195</v>
      </c>
      <c r="L219" s="68">
        <v>97.741433021806898</v>
      </c>
      <c r="M219" s="71">
        <v>0.93549146952922502</v>
      </c>
      <c r="N219" s="68">
        <v>96.105919003115304</v>
      </c>
      <c r="O219" s="71">
        <v>0.47067828484056501</v>
      </c>
      <c r="P219" s="68">
        <v>46.9339622641509</v>
      </c>
      <c r="Q219" s="71"/>
      <c r="R219" s="68"/>
    </row>
    <row r="220" spans="1:18" x14ac:dyDescent="0.2">
      <c r="A220" s="72" t="s">
        <v>769</v>
      </c>
      <c r="B220" s="66" t="s">
        <v>770</v>
      </c>
      <c r="C220" s="67">
        <v>55</v>
      </c>
      <c r="D220" s="67" t="s">
        <v>340</v>
      </c>
      <c r="E220" s="71">
        <v>0.75134465342213996</v>
      </c>
      <c r="F220" s="68">
        <v>89.3302180685358</v>
      </c>
      <c r="G220" s="71">
        <v>0.85838135699373097</v>
      </c>
      <c r="H220" s="68">
        <v>95.482866043613697</v>
      </c>
      <c r="I220" s="71">
        <v>0.73724945785339702</v>
      </c>
      <c r="J220" s="68">
        <v>90.887850467289695</v>
      </c>
      <c r="K220" s="71">
        <v>0.87303076658272805</v>
      </c>
      <c r="L220" s="68">
        <v>86.370716510903407</v>
      </c>
      <c r="M220" s="71">
        <v>0.91866608338661304</v>
      </c>
      <c r="N220" s="68">
        <v>95.327102803738299</v>
      </c>
      <c r="O220" s="71">
        <v>0.36939560229423002</v>
      </c>
      <c r="P220" s="68">
        <v>28.301886792452802</v>
      </c>
      <c r="Q220" s="71"/>
      <c r="R220" s="68"/>
    </row>
    <row r="221" spans="1:18" x14ac:dyDescent="0.2">
      <c r="A221" s="72" t="s">
        <v>771</v>
      </c>
      <c r="B221" s="66" t="s">
        <v>772</v>
      </c>
      <c r="C221" s="67">
        <v>71</v>
      </c>
      <c r="D221" s="67" t="s">
        <v>340</v>
      </c>
      <c r="E221" s="71">
        <v>0.67860376002297795</v>
      </c>
      <c r="F221" s="68">
        <v>31.613372093023301</v>
      </c>
      <c r="G221" s="71">
        <v>0.74180138553474995</v>
      </c>
      <c r="H221" s="68">
        <v>41.4970930232558</v>
      </c>
      <c r="I221" s="71">
        <v>0.73605540443635398</v>
      </c>
      <c r="J221" s="68">
        <v>66.715116279069804</v>
      </c>
      <c r="K221" s="71">
        <v>0.85553844522129796</v>
      </c>
      <c r="L221" s="68">
        <v>57.340116279069797</v>
      </c>
      <c r="M221" s="71">
        <v>0.73546511627906996</v>
      </c>
      <c r="N221" s="68">
        <v>59.229651162790702</v>
      </c>
      <c r="O221" s="71">
        <v>0.32415844864342003</v>
      </c>
      <c r="P221" s="68">
        <v>8.9904200442151794</v>
      </c>
      <c r="Q221" s="71"/>
      <c r="R221" s="68"/>
    </row>
    <row r="222" spans="1:18" x14ac:dyDescent="0.2">
      <c r="A222" s="72" t="s">
        <v>773</v>
      </c>
      <c r="B222" s="66" t="s">
        <v>774</v>
      </c>
      <c r="C222" s="67">
        <v>71</v>
      </c>
      <c r="D222" s="67" t="s">
        <v>340</v>
      </c>
      <c r="E222" s="71">
        <v>0.70750684626675797</v>
      </c>
      <c r="F222" s="68">
        <v>42.587209302325597</v>
      </c>
      <c r="G222" s="71">
        <v>0.78105631698106104</v>
      </c>
      <c r="H222" s="68">
        <v>53.488372093023301</v>
      </c>
      <c r="I222" s="71">
        <v>0.71202640046919397</v>
      </c>
      <c r="J222" s="68">
        <v>55.741279069767401</v>
      </c>
      <c r="K222" s="71">
        <v>0.83090378440429102</v>
      </c>
      <c r="L222" s="68">
        <v>46.220930232558104</v>
      </c>
      <c r="M222" s="71">
        <v>0.762596899224807</v>
      </c>
      <c r="N222" s="68">
        <v>65.043604651162795</v>
      </c>
      <c r="O222" s="71">
        <v>0.450950830254438</v>
      </c>
      <c r="P222" s="68">
        <v>18.349299926307999</v>
      </c>
      <c r="Q222" s="71"/>
      <c r="R222" s="68"/>
    </row>
    <row r="223" spans="1:18" x14ac:dyDescent="0.2">
      <c r="A223" s="72" t="s">
        <v>775</v>
      </c>
      <c r="B223" s="66" t="s">
        <v>776</v>
      </c>
      <c r="C223" s="67">
        <v>55</v>
      </c>
      <c r="D223" s="67" t="s">
        <v>340</v>
      </c>
      <c r="E223" s="71">
        <v>0.63357432150889403</v>
      </c>
      <c r="F223" s="68">
        <v>51.869158878504699</v>
      </c>
      <c r="G223" s="71">
        <v>0.63537027799196399</v>
      </c>
      <c r="H223" s="68">
        <v>45.638629283489102</v>
      </c>
      <c r="I223" s="71">
        <v>0.62563379222841398</v>
      </c>
      <c r="J223" s="68">
        <v>58.177570093457902</v>
      </c>
      <c r="K223" s="71">
        <v>0.86519778447157103</v>
      </c>
      <c r="L223" s="68">
        <v>83.644859813084096</v>
      </c>
      <c r="M223" s="71">
        <v>0.60907897836255298</v>
      </c>
      <c r="N223" s="68">
        <v>49.299065420560801</v>
      </c>
      <c r="O223" s="71">
        <v>0.43259077448996902</v>
      </c>
      <c r="P223" s="68">
        <v>39.308176100628899</v>
      </c>
      <c r="Q223" s="71"/>
      <c r="R223" s="68"/>
    </row>
    <row r="224" spans="1:18" x14ac:dyDescent="0.2">
      <c r="A224" s="72" t="s">
        <v>777</v>
      </c>
      <c r="B224" s="66" t="s">
        <v>778</v>
      </c>
      <c r="C224" s="67">
        <v>55</v>
      </c>
      <c r="D224" s="67" t="s">
        <v>340</v>
      </c>
      <c r="E224" s="71">
        <v>0.61203368253656698</v>
      </c>
      <c r="F224" s="68">
        <v>44.003115264797501</v>
      </c>
      <c r="G224" s="71">
        <v>0.71143530848062997</v>
      </c>
      <c r="H224" s="68">
        <v>79.127725856697793</v>
      </c>
      <c r="I224" s="71">
        <v>0.63801944504061103</v>
      </c>
      <c r="J224" s="68">
        <v>63.239875389408098</v>
      </c>
      <c r="K224" s="71">
        <v>0.61275022250798905</v>
      </c>
      <c r="L224" s="68">
        <v>4.8286604361370697</v>
      </c>
      <c r="M224" s="71">
        <v>0.62253928727664298</v>
      </c>
      <c r="N224" s="68">
        <v>53.894080996884703</v>
      </c>
      <c r="O224" s="71">
        <v>0.47542414937696398</v>
      </c>
      <c r="P224" s="68">
        <v>48.1132075471698</v>
      </c>
      <c r="Q224" s="71"/>
      <c r="R224" s="68"/>
    </row>
    <row r="225" spans="1:18" x14ac:dyDescent="0.2">
      <c r="A225" s="72" t="s">
        <v>779</v>
      </c>
      <c r="B225" s="66" t="s">
        <v>780</v>
      </c>
      <c r="C225" s="67">
        <v>55</v>
      </c>
      <c r="D225" s="67" t="s">
        <v>340</v>
      </c>
      <c r="E225" s="71">
        <v>0.73296365587090595</v>
      </c>
      <c r="F225" s="68">
        <v>85.280373831775705</v>
      </c>
      <c r="G225" s="71">
        <v>0.79065684607915498</v>
      </c>
      <c r="H225" s="68">
        <v>88.785046728972006</v>
      </c>
      <c r="I225" s="71">
        <v>0.71972613381033801</v>
      </c>
      <c r="J225" s="68">
        <v>87.616822429906506</v>
      </c>
      <c r="K225" s="71">
        <v>0.88630604243574196</v>
      </c>
      <c r="L225" s="68">
        <v>90.732087227414297</v>
      </c>
      <c r="M225" s="71">
        <v>0.78069791701719504</v>
      </c>
      <c r="N225" s="68">
        <v>85.436137071651103</v>
      </c>
      <c r="O225" s="71">
        <v>0.48743134001209898</v>
      </c>
      <c r="P225" s="68">
        <v>49.685534591195001</v>
      </c>
      <c r="Q225" s="71"/>
      <c r="R225" s="68"/>
    </row>
    <row r="226" spans="1:18" x14ac:dyDescent="0.2">
      <c r="A226" s="72" t="s">
        <v>781</v>
      </c>
      <c r="B226" s="66" t="s">
        <v>782</v>
      </c>
      <c r="C226" s="67">
        <v>55</v>
      </c>
      <c r="D226" s="67" t="s">
        <v>340</v>
      </c>
      <c r="E226" s="71">
        <v>0.81231273356437805</v>
      </c>
      <c r="F226" s="68">
        <v>97.5856697819315</v>
      </c>
      <c r="G226" s="71">
        <v>0.84407312588794003</v>
      </c>
      <c r="H226" s="68">
        <v>94.314641744548297</v>
      </c>
      <c r="I226" s="71">
        <v>0.71758048498778504</v>
      </c>
      <c r="J226" s="68">
        <v>87.071651090342698</v>
      </c>
      <c r="K226" s="71">
        <v>0.91614680251819802</v>
      </c>
      <c r="L226" s="68">
        <v>96.728971962616797</v>
      </c>
      <c r="M226" s="71">
        <v>0.992697782414106</v>
      </c>
      <c r="N226" s="68">
        <v>98.676012461059202</v>
      </c>
      <c r="O226" s="71">
        <v>0.59106547201386295</v>
      </c>
      <c r="P226" s="68">
        <v>68.160377358490607</v>
      </c>
      <c r="Q226" s="71"/>
      <c r="R226" s="68"/>
    </row>
    <row r="227" spans="1:18" x14ac:dyDescent="0.2">
      <c r="A227" s="72" t="s">
        <v>783</v>
      </c>
      <c r="B227" s="66" t="s">
        <v>784</v>
      </c>
      <c r="C227" s="67">
        <v>55</v>
      </c>
      <c r="D227" s="67" t="s">
        <v>340</v>
      </c>
      <c r="E227" s="71">
        <v>0.78845423956184901</v>
      </c>
      <c r="F227" s="68">
        <v>95.794392523364493</v>
      </c>
      <c r="G227" s="71">
        <v>0.83249897697805197</v>
      </c>
      <c r="H227" s="68">
        <v>93.224299065420595</v>
      </c>
      <c r="I227" s="71">
        <v>0.71168350328991903</v>
      </c>
      <c r="J227" s="68">
        <v>86.059190031152596</v>
      </c>
      <c r="K227" s="71">
        <v>0.89530315613478095</v>
      </c>
      <c r="L227" s="68">
        <v>92.445482866043605</v>
      </c>
      <c r="M227" s="71">
        <v>0.87155500218729998</v>
      </c>
      <c r="N227" s="68">
        <v>92.211838006230494</v>
      </c>
      <c r="O227" s="71">
        <v>0.63123055921919502</v>
      </c>
      <c r="P227" s="68">
        <v>74.528301886792406</v>
      </c>
      <c r="Q227" s="71"/>
      <c r="R227" s="68"/>
    </row>
    <row r="228" spans="1:18" x14ac:dyDescent="0.2">
      <c r="A228" s="72" t="s">
        <v>785</v>
      </c>
      <c r="B228" s="66" t="s">
        <v>786</v>
      </c>
      <c r="C228" s="67">
        <v>55</v>
      </c>
      <c r="D228" s="67" t="s">
        <v>340</v>
      </c>
      <c r="E228" s="71">
        <v>0.75772239005848696</v>
      </c>
      <c r="F228" s="68">
        <v>90.732087227414297</v>
      </c>
      <c r="G228" s="71">
        <v>0.83638508851836701</v>
      </c>
      <c r="H228" s="68">
        <v>93.691588785046704</v>
      </c>
      <c r="I228" s="71">
        <v>0.70019271100751301</v>
      </c>
      <c r="J228" s="68">
        <v>83.021806853582603</v>
      </c>
      <c r="K228" s="71">
        <v>0.782164847913985</v>
      </c>
      <c r="L228" s="68">
        <v>47.0404984423676</v>
      </c>
      <c r="M228" s="71">
        <v>0.83790422990207603</v>
      </c>
      <c r="N228" s="68">
        <v>89.641744548286596</v>
      </c>
      <c r="O228" s="71">
        <v>0.63196507295049398</v>
      </c>
      <c r="P228" s="68">
        <v>74.685534591194994</v>
      </c>
      <c r="Q228" s="71"/>
      <c r="R228" s="68"/>
    </row>
    <row r="229" spans="1:18" x14ac:dyDescent="0.2">
      <c r="A229" s="72" t="s">
        <v>787</v>
      </c>
      <c r="B229" s="66" t="s">
        <v>788</v>
      </c>
      <c r="C229" s="67">
        <v>55</v>
      </c>
      <c r="D229" s="67" t="s">
        <v>340</v>
      </c>
      <c r="E229" s="71">
        <v>0.85215809488168104</v>
      </c>
      <c r="F229" s="68">
        <v>99.454828660436107</v>
      </c>
      <c r="G229" s="71">
        <v>0.90592941211628997</v>
      </c>
      <c r="H229" s="68">
        <v>98.442367601246104</v>
      </c>
      <c r="I229" s="71">
        <v>0.74040486074852097</v>
      </c>
      <c r="J229" s="68">
        <v>91.277258566978205</v>
      </c>
      <c r="K229" s="71">
        <v>0.92885758656880202</v>
      </c>
      <c r="L229" s="68">
        <v>98.052959501557595</v>
      </c>
      <c r="M229" s="71">
        <v>0.96577716458592699</v>
      </c>
      <c r="N229" s="68">
        <v>97.819314641744597</v>
      </c>
      <c r="O229" s="71">
        <v>0.71982145038886403</v>
      </c>
      <c r="P229" s="68">
        <v>86.163522012578596</v>
      </c>
      <c r="Q229" s="71"/>
      <c r="R229" s="68"/>
    </row>
    <row r="230" spans="1:18" x14ac:dyDescent="0.2">
      <c r="A230" s="72" t="s">
        <v>789</v>
      </c>
      <c r="B230" s="66" t="s">
        <v>790</v>
      </c>
      <c r="C230" s="67">
        <v>71</v>
      </c>
      <c r="D230" s="67" t="s">
        <v>340</v>
      </c>
      <c r="E230" s="71">
        <v>0.70759971984938597</v>
      </c>
      <c r="F230" s="68">
        <v>42.732558139534902</v>
      </c>
      <c r="G230" s="71">
        <v>0.83488959880520897</v>
      </c>
      <c r="H230" s="68">
        <v>75.145348837209298</v>
      </c>
      <c r="I230" s="71">
        <v>0.67217614164713602</v>
      </c>
      <c r="J230" s="68">
        <v>36.264534883720899</v>
      </c>
      <c r="K230" s="71">
        <v>0.73702857325973303</v>
      </c>
      <c r="L230" s="68">
        <v>17.950581395348799</v>
      </c>
      <c r="M230" s="71">
        <v>0.77422480620154999</v>
      </c>
      <c r="N230" s="68">
        <v>67.805232558139494</v>
      </c>
      <c r="O230" s="71">
        <v>0.51967947933330205</v>
      </c>
      <c r="P230" s="68">
        <v>27.192336035372101</v>
      </c>
      <c r="Q230" s="71"/>
      <c r="R230" s="68"/>
    </row>
    <row r="231" spans="1:18" x14ac:dyDescent="0.2">
      <c r="A231" s="72" t="s">
        <v>564</v>
      </c>
      <c r="B231" s="66" t="s">
        <v>791</v>
      </c>
      <c r="C231" s="67">
        <v>55</v>
      </c>
      <c r="D231" s="67" t="s">
        <v>340</v>
      </c>
      <c r="E231" s="71">
        <v>0.80375413120285299</v>
      </c>
      <c r="F231" s="68">
        <v>96.962616822429894</v>
      </c>
      <c r="G231" s="71">
        <v>0.89376817541778397</v>
      </c>
      <c r="H231" s="68">
        <v>97.663551401869199</v>
      </c>
      <c r="I231" s="71">
        <v>0.73231907659437601</v>
      </c>
      <c r="J231" s="68">
        <v>89.875389408099693</v>
      </c>
      <c r="K231" s="71">
        <v>0.95010185914008505</v>
      </c>
      <c r="L231" s="68">
        <v>99.143302180685396</v>
      </c>
      <c r="M231" s="71">
        <v>0.94558670121479305</v>
      </c>
      <c r="N231" s="68">
        <v>96.728971962616797</v>
      </c>
      <c r="O231" s="71">
        <v>0.49699484364722701</v>
      </c>
      <c r="P231" s="68">
        <v>52.201257861635199</v>
      </c>
      <c r="Q231" s="71"/>
      <c r="R231" s="68"/>
    </row>
    <row r="232" spans="1:18" x14ac:dyDescent="0.2">
      <c r="A232" s="72" t="s">
        <v>792</v>
      </c>
      <c r="B232" s="66" t="s">
        <v>793</v>
      </c>
      <c r="C232" s="67">
        <v>55</v>
      </c>
      <c r="D232" s="67" t="s">
        <v>340</v>
      </c>
      <c r="E232" s="71">
        <v>0.78458211666170397</v>
      </c>
      <c r="F232" s="68">
        <v>95.404984423675998</v>
      </c>
      <c r="G232" s="71">
        <v>0.92927099165601801</v>
      </c>
      <c r="H232" s="68">
        <v>99.143302180685396</v>
      </c>
      <c r="I232" s="71">
        <v>0.70410491147448195</v>
      </c>
      <c r="J232" s="68">
        <v>84.423676012461101</v>
      </c>
      <c r="K232" s="71">
        <v>0.88889042950941299</v>
      </c>
      <c r="L232" s="68">
        <v>91.199376947040506</v>
      </c>
      <c r="M232" s="71">
        <v>0.96241208735740502</v>
      </c>
      <c r="N232" s="68">
        <v>97.429906542056102</v>
      </c>
      <c r="O232" s="71">
        <v>0.43823216331120501</v>
      </c>
      <c r="P232" s="68">
        <v>40.330188679245303</v>
      </c>
      <c r="Q232" s="71"/>
      <c r="R232" s="68"/>
    </row>
    <row r="233" spans="1:18" x14ac:dyDescent="0.2">
      <c r="A233" s="72" t="s">
        <v>794</v>
      </c>
      <c r="B233" s="66" t="s">
        <v>795</v>
      </c>
      <c r="C233" s="67">
        <v>71</v>
      </c>
      <c r="D233" s="67" t="s">
        <v>340</v>
      </c>
      <c r="E233" s="71">
        <v>0.77112381945991204</v>
      </c>
      <c r="F233" s="68">
        <v>66.133720930232599</v>
      </c>
      <c r="G233" s="71">
        <v>0.80748262389549397</v>
      </c>
      <c r="H233" s="68">
        <v>64.607558139534902</v>
      </c>
      <c r="I233" s="71">
        <v>0.69137558944253197</v>
      </c>
      <c r="J233" s="68">
        <v>45.130813953488399</v>
      </c>
      <c r="K233" s="71">
        <v>0.75825506635909001</v>
      </c>
      <c r="L233" s="68">
        <v>21.366279069767401</v>
      </c>
      <c r="M233" s="71">
        <v>0.89825581395348897</v>
      </c>
      <c r="N233" s="68">
        <v>89.680232558139494</v>
      </c>
      <c r="O233" s="71">
        <v>0.70025000364895396</v>
      </c>
      <c r="P233" s="68">
        <v>65.364775239498897</v>
      </c>
      <c r="Q233" s="71"/>
      <c r="R233" s="68"/>
    </row>
    <row r="234" spans="1:18" x14ac:dyDescent="0.2">
      <c r="A234" s="72" t="s">
        <v>796</v>
      </c>
      <c r="B234" s="66" t="s">
        <v>797</v>
      </c>
      <c r="C234" s="67">
        <v>55</v>
      </c>
      <c r="D234" s="67" t="s">
        <v>340</v>
      </c>
      <c r="E234" s="71">
        <v>0.80406809280700298</v>
      </c>
      <c r="F234" s="68">
        <v>97.040498442367607</v>
      </c>
      <c r="G234" s="71">
        <v>0.87506780209899404</v>
      </c>
      <c r="H234" s="68">
        <v>96.651090342679097</v>
      </c>
      <c r="I234" s="71">
        <v>0.73648135973357898</v>
      </c>
      <c r="J234" s="68">
        <v>90.732087227414297</v>
      </c>
      <c r="K234" s="71">
        <v>0.96373175562101598</v>
      </c>
      <c r="L234" s="68">
        <v>99.688473520249204</v>
      </c>
      <c r="M234" s="71">
        <v>0.95231685567183799</v>
      </c>
      <c r="N234" s="68">
        <v>96.962616822429894</v>
      </c>
      <c r="O234" s="71">
        <v>0.492742690909586</v>
      </c>
      <c r="P234" s="68">
        <v>51.100628930817599</v>
      </c>
      <c r="Q234" s="71"/>
      <c r="R234" s="68"/>
    </row>
    <row r="235" spans="1:18" x14ac:dyDescent="0.2">
      <c r="A235" s="72" t="s">
        <v>798</v>
      </c>
      <c r="B235" s="66" t="s">
        <v>799</v>
      </c>
      <c r="C235" s="67">
        <v>71</v>
      </c>
      <c r="D235" s="67" t="s">
        <v>340</v>
      </c>
      <c r="E235" s="71">
        <v>0.74355825253263397</v>
      </c>
      <c r="F235" s="68">
        <v>56.177325581395401</v>
      </c>
      <c r="G235" s="71">
        <v>0.73135226992575197</v>
      </c>
      <c r="H235" s="68">
        <v>37.5</v>
      </c>
      <c r="I235" s="71">
        <v>0.76075192635005096</v>
      </c>
      <c r="J235" s="68">
        <v>79.651162790697697</v>
      </c>
      <c r="K235" s="71">
        <v>0.83759270575358002</v>
      </c>
      <c r="L235" s="68">
        <v>49.273255813953497</v>
      </c>
      <c r="M235" s="71">
        <v>0.76647286821705496</v>
      </c>
      <c r="N235" s="68">
        <v>66.279069767441896</v>
      </c>
      <c r="O235" s="71">
        <v>0.62162149241673004</v>
      </c>
      <c r="P235" s="68">
        <v>46.794399410464301</v>
      </c>
      <c r="Q235" s="71"/>
      <c r="R235" s="68"/>
    </row>
    <row r="236" spans="1:18" x14ac:dyDescent="0.2">
      <c r="A236" s="72" t="s">
        <v>800</v>
      </c>
      <c r="B236" s="66" t="s">
        <v>801</v>
      </c>
      <c r="C236" s="67">
        <v>71</v>
      </c>
      <c r="D236" s="67" t="s">
        <v>340</v>
      </c>
      <c r="E236" s="71">
        <v>0.69499695428271102</v>
      </c>
      <c r="F236" s="68">
        <v>37.790697674418603</v>
      </c>
      <c r="G236" s="71">
        <v>0.741059395123424</v>
      </c>
      <c r="H236" s="68">
        <v>41.206395348837198</v>
      </c>
      <c r="I236" s="71">
        <v>0.72833558170891499</v>
      </c>
      <c r="J236" s="68">
        <v>62.5</v>
      </c>
      <c r="K236" s="71">
        <v>0.86609123200048299</v>
      </c>
      <c r="L236" s="68">
        <v>61.845930232558104</v>
      </c>
      <c r="M236" s="71">
        <v>0.63856589147286802</v>
      </c>
      <c r="N236" s="68">
        <v>38.3720930232558</v>
      </c>
      <c r="O236" s="71">
        <v>0.50093267110786499</v>
      </c>
      <c r="P236" s="68">
        <v>24.3183492999263</v>
      </c>
      <c r="Q236" s="71"/>
      <c r="R236" s="68"/>
    </row>
    <row r="237" spans="1:18" x14ac:dyDescent="0.2">
      <c r="A237" s="72" t="s">
        <v>802</v>
      </c>
      <c r="B237" s="66" t="s">
        <v>803</v>
      </c>
      <c r="C237" s="67">
        <v>71</v>
      </c>
      <c r="D237" s="67" t="s">
        <v>340</v>
      </c>
      <c r="E237" s="71">
        <v>0.80758520131192102</v>
      </c>
      <c r="F237" s="68">
        <v>80.450581395348806</v>
      </c>
      <c r="G237" s="71">
        <v>0.83277350265882399</v>
      </c>
      <c r="H237" s="68">
        <v>73.837209302325604</v>
      </c>
      <c r="I237" s="71">
        <v>0.79111651217790102</v>
      </c>
      <c r="J237" s="68">
        <v>88.808139534883693</v>
      </c>
      <c r="K237" s="71">
        <v>0.88034405754556599</v>
      </c>
      <c r="L237" s="68">
        <v>69.767441860465098</v>
      </c>
      <c r="M237" s="71">
        <v>0.77422480620154999</v>
      </c>
      <c r="N237" s="68">
        <v>67.805232558139494</v>
      </c>
      <c r="O237" s="71">
        <v>0.75946712797576599</v>
      </c>
      <c r="P237" s="68">
        <v>76.492262343404605</v>
      </c>
      <c r="Q237" s="71"/>
      <c r="R237" s="68"/>
    </row>
    <row r="238" spans="1:18" x14ac:dyDescent="0.2">
      <c r="A238" s="72" t="s">
        <v>804</v>
      </c>
      <c r="B238" s="66" t="s">
        <v>805</v>
      </c>
      <c r="C238" s="67">
        <v>55</v>
      </c>
      <c r="D238" s="67" t="s">
        <v>340</v>
      </c>
      <c r="E238" s="71">
        <v>0.83108397472460205</v>
      </c>
      <c r="F238" s="68">
        <v>98.753894080996901</v>
      </c>
      <c r="G238" s="71">
        <v>0.90154193782803205</v>
      </c>
      <c r="H238" s="68">
        <v>98.130841121495294</v>
      </c>
      <c r="I238" s="71">
        <v>0.78310058669125904</v>
      </c>
      <c r="J238" s="68">
        <v>95.327102803738299</v>
      </c>
      <c r="K238" s="71">
        <v>0.94043220663371496</v>
      </c>
      <c r="L238" s="68">
        <v>98.753894080996901</v>
      </c>
      <c r="M238" s="71">
        <v>0.97587239627149402</v>
      </c>
      <c r="N238" s="68">
        <v>97.975077881619896</v>
      </c>
      <c r="O238" s="71">
        <v>0.55447274619850995</v>
      </c>
      <c r="P238" s="68">
        <v>62.8930817610063</v>
      </c>
      <c r="Q238" s="71"/>
      <c r="R238" s="68"/>
    </row>
    <row r="239" spans="1:18" x14ac:dyDescent="0.2">
      <c r="A239" s="72" t="s">
        <v>806</v>
      </c>
      <c r="B239" s="66" t="s">
        <v>807</v>
      </c>
      <c r="C239" s="67">
        <v>71</v>
      </c>
      <c r="D239" s="67" t="s">
        <v>340</v>
      </c>
      <c r="E239" s="71">
        <v>0.79214377142093295</v>
      </c>
      <c r="F239" s="68">
        <v>73.982558139534902</v>
      </c>
      <c r="G239" s="71">
        <v>0.82096078779753001</v>
      </c>
      <c r="H239" s="68">
        <v>69.840116279069804</v>
      </c>
      <c r="I239" s="71">
        <v>0.75922666115729198</v>
      </c>
      <c r="J239" s="68">
        <v>78.779069767441896</v>
      </c>
      <c r="K239" s="71">
        <v>0.82326746075223101</v>
      </c>
      <c r="L239" s="68">
        <v>42.805232558139501</v>
      </c>
      <c r="M239" s="71">
        <v>0.843992248062016</v>
      </c>
      <c r="N239" s="68">
        <v>80.813953488372107</v>
      </c>
      <c r="O239" s="71">
        <v>0.71327169933559498</v>
      </c>
      <c r="P239" s="68">
        <v>67.943994104642599</v>
      </c>
      <c r="Q239" s="71"/>
      <c r="R239" s="68"/>
    </row>
    <row r="240" spans="1:18" x14ac:dyDescent="0.2">
      <c r="A240" s="72" t="s">
        <v>808</v>
      </c>
      <c r="B240" s="66" t="s">
        <v>809</v>
      </c>
      <c r="C240" s="67">
        <v>71</v>
      </c>
      <c r="D240" s="67" t="s">
        <v>340</v>
      </c>
      <c r="E240" s="71">
        <v>0.80734005504067397</v>
      </c>
      <c r="F240" s="68">
        <v>80.305232558139494</v>
      </c>
      <c r="G240" s="71">
        <v>0.78776390063753798</v>
      </c>
      <c r="H240" s="68">
        <v>56.177325581395401</v>
      </c>
      <c r="I240" s="71">
        <v>0.80617792979228897</v>
      </c>
      <c r="J240" s="68">
        <v>92.514534883720899</v>
      </c>
      <c r="K240" s="71">
        <v>0.88769677077906395</v>
      </c>
      <c r="L240" s="68">
        <v>73.037790697674396</v>
      </c>
      <c r="M240" s="71">
        <v>0.75872093023255804</v>
      </c>
      <c r="N240" s="68">
        <v>64.244186046511601</v>
      </c>
      <c r="O240" s="71">
        <v>0.79634074376192199</v>
      </c>
      <c r="P240" s="68">
        <v>83.124539425202599</v>
      </c>
      <c r="Q240" s="71"/>
      <c r="R240" s="68"/>
    </row>
    <row r="241" spans="1:18" x14ac:dyDescent="0.2">
      <c r="A241" s="72" t="s">
        <v>810</v>
      </c>
      <c r="B241" s="66" t="s">
        <v>811</v>
      </c>
      <c r="C241" s="67">
        <v>71</v>
      </c>
      <c r="D241" s="67" t="s">
        <v>340</v>
      </c>
      <c r="E241" s="71">
        <v>0.76475541754236498</v>
      </c>
      <c r="F241" s="68">
        <v>63.808139534883701</v>
      </c>
      <c r="G241" s="71">
        <v>0.80953868091646797</v>
      </c>
      <c r="H241" s="68">
        <v>65.552325581395394</v>
      </c>
      <c r="I241" s="71">
        <v>0.76117815729659599</v>
      </c>
      <c r="J241" s="68">
        <v>79.796511627906995</v>
      </c>
      <c r="K241" s="71">
        <v>0.876414435743197</v>
      </c>
      <c r="L241" s="68">
        <v>67.950581395348806</v>
      </c>
      <c r="M241" s="71">
        <v>0.67732558139534904</v>
      </c>
      <c r="N241" s="68">
        <v>46.802325581395401</v>
      </c>
      <c r="O241" s="71">
        <v>0.69932023236021501</v>
      </c>
      <c r="P241" s="68">
        <v>65.143699336772301</v>
      </c>
      <c r="Q241" s="71"/>
      <c r="R241" s="68"/>
    </row>
    <row r="242" spans="1:18" x14ac:dyDescent="0.2">
      <c r="A242" s="72" t="s">
        <v>812</v>
      </c>
      <c r="B242" s="66" t="s">
        <v>813</v>
      </c>
      <c r="C242" s="67">
        <v>71</v>
      </c>
      <c r="D242" s="67" t="s">
        <v>340</v>
      </c>
      <c r="E242" s="71">
        <v>0.79856356862995703</v>
      </c>
      <c r="F242" s="68">
        <v>76.816860465116307</v>
      </c>
      <c r="G242" s="71">
        <v>0.820297373663603</v>
      </c>
      <c r="H242" s="68">
        <v>69.113372093023202</v>
      </c>
      <c r="I242" s="71">
        <v>0.76022729674586398</v>
      </c>
      <c r="J242" s="68">
        <v>79.360465116279101</v>
      </c>
      <c r="K242" s="71">
        <v>0.91127583229333597</v>
      </c>
      <c r="L242" s="68">
        <v>83.5029069767442</v>
      </c>
      <c r="M242" s="71">
        <v>0.73934108527131803</v>
      </c>
      <c r="N242" s="68">
        <v>60.174418604651201</v>
      </c>
      <c r="O242" s="71">
        <v>0.76167625517566395</v>
      </c>
      <c r="P242" s="68">
        <v>76.713338246131201</v>
      </c>
      <c r="Q242" s="71"/>
      <c r="R242" s="68"/>
    </row>
    <row r="243" spans="1:18" x14ac:dyDescent="0.2">
      <c r="A243" s="72" t="s">
        <v>814</v>
      </c>
      <c r="B243" s="66" t="s">
        <v>815</v>
      </c>
      <c r="C243" s="67">
        <v>55</v>
      </c>
      <c r="D243" s="67" t="s">
        <v>340</v>
      </c>
      <c r="E243" s="71">
        <v>0.51974733039184295</v>
      </c>
      <c r="F243" s="68">
        <v>10.747663551401899</v>
      </c>
      <c r="G243" s="71">
        <v>0.63523461144543103</v>
      </c>
      <c r="H243" s="68">
        <v>45.560747663551403</v>
      </c>
      <c r="I243" s="71">
        <v>0.53018480801406098</v>
      </c>
      <c r="J243" s="68">
        <v>17.2897196261682</v>
      </c>
      <c r="K243" s="71">
        <v>0.73376917066629599</v>
      </c>
      <c r="L243" s="68">
        <v>27.1028037383178</v>
      </c>
      <c r="M243" s="71">
        <v>0.58888851499141903</v>
      </c>
      <c r="N243" s="68">
        <v>41.121495327102799</v>
      </c>
      <c r="O243" s="71">
        <v>0.110659546842007</v>
      </c>
      <c r="P243" s="68">
        <v>3.3805031446540901</v>
      </c>
      <c r="Q243" s="71"/>
      <c r="R243" s="68"/>
    </row>
    <row r="244" spans="1:18" x14ac:dyDescent="0.2">
      <c r="A244" s="72" t="s">
        <v>816</v>
      </c>
      <c r="B244" s="66" t="s">
        <v>817</v>
      </c>
      <c r="C244" s="67">
        <v>55</v>
      </c>
      <c r="D244" s="67" t="s">
        <v>340</v>
      </c>
      <c r="E244" s="71">
        <v>0.57802529418190896</v>
      </c>
      <c r="F244" s="68">
        <v>30.3738317757009</v>
      </c>
      <c r="G244" s="71">
        <v>0.65013287523667596</v>
      </c>
      <c r="H244" s="68">
        <v>55.763239875389402</v>
      </c>
      <c r="I244" s="71">
        <v>0.61500136847375297</v>
      </c>
      <c r="J244" s="68">
        <v>53.971962616822402</v>
      </c>
      <c r="K244" s="71">
        <v>0.83819190994388204</v>
      </c>
      <c r="L244" s="68">
        <v>73.208722741432993</v>
      </c>
      <c r="M244" s="71">
        <v>0.58552343776289695</v>
      </c>
      <c r="N244" s="68">
        <v>39.018691588785003</v>
      </c>
      <c r="O244" s="71">
        <v>0.201276879492335</v>
      </c>
      <c r="P244" s="68">
        <v>7.3113207547169798</v>
      </c>
      <c r="Q244" s="71"/>
      <c r="R244" s="68"/>
    </row>
    <row r="245" spans="1:18" x14ac:dyDescent="0.2">
      <c r="A245" s="72" t="s">
        <v>564</v>
      </c>
      <c r="B245" s="66" t="s">
        <v>818</v>
      </c>
      <c r="C245" s="67">
        <v>55</v>
      </c>
      <c r="D245" s="67" t="s">
        <v>340</v>
      </c>
      <c r="E245" s="71">
        <v>0.57345383167281905</v>
      </c>
      <c r="F245" s="68">
        <v>28.660436137071599</v>
      </c>
      <c r="G245" s="71">
        <v>0.66403113500849398</v>
      </c>
      <c r="H245" s="68">
        <v>62.850467289719603</v>
      </c>
      <c r="I245" s="71">
        <v>0.61570045682392804</v>
      </c>
      <c r="J245" s="68">
        <v>54.361370716510898</v>
      </c>
      <c r="K245" s="71">
        <v>0.77176471115745504</v>
      </c>
      <c r="L245" s="68">
        <v>42.367601246105899</v>
      </c>
      <c r="M245" s="71">
        <v>0.60907897836255298</v>
      </c>
      <c r="N245" s="68">
        <v>49.299065420560801</v>
      </c>
      <c r="O245" s="71">
        <v>0.206693877011666</v>
      </c>
      <c r="P245" s="68">
        <v>7.7830188679245298</v>
      </c>
      <c r="Q245" s="71"/>
      <c r="R245" s="68"/>
    </row>
    <row r="246" spans="1:18" x14ac:dyDescent="0.2">
      <c r="A246" s="72" t="s">
        <v>819</v>
      </c>
      <c r="B246" s="66" t="s">
        <v>820</v>
      </c>
      <c r="C246" s="67">
        <v>55</v>
      </c>
      <c r="D246" s="67" t="s">
        <v>340</v>
      </c>
      <c r="E246" s="71">
        <v>0.61426843218968497</v>
      </c>
      <c r="F246" s="68">
        <v>44.548286604361401</v>
      </c>
      <c r="G246" s="71">
        <v>0.65393979397809199</v>
      </c>
      <c r="H246" s="68">
        <v>57.866043613707198</v>
      </c>
      <c r="I246" s="71">
        <v>0.58173117550824305</v>
      </c>
      <c r="J246" s="68">
        <v>39.563862928348897</v>
      </c>
      <c r="K246" s="71">
        <v>0.80182967800247795</v>
      </c>
      <c r="L246" s="68">
        <v>56.464174454828701</v>
      </c>
      <c r="M246" s="71">
        <v>0.58888851499141903</v>
      </c>
      <c r="N246" s="68">
        <v>41.121495327102799</v>
      </c>
      <c r="O246" s="71">
        <v>0.44495299846819297</v>
      </c>
      <c r="P246" s="68">
        <v>41.509433962264197</v>
      </c>
      <c r="Q246" s="71"/>
      <c r="R246" s="68"/>
    </row>
    <row r="247" spans="1:18" x14ac:dyDescent="0.2">
      <c r="A247" s="72" t="s">
        <v>821</v>
      </c>
      <c r="B247" s="66" t="s">
        <v>822</v>
      </c>
      <c r="C247" s="67">
        <v>55</v>
      </c>
      <c r="D247" s="67" t="s">
        <v>340</v>
      </c>
      <c r="E247" s="71">
        <v>0.644504436126627</v>
      </c>
      <c r="F247" s="68">
        <v>56.931464174454803</v>
      </c>
      <c r="G247" s="71">
        <v>0.65411341058661399</v>
      </c>
      <c r="H247" s="68">
        <v>58.255451713395601</v>
      </c>
      <c r="I247" s="71">
        <v>0.58572084362963805</v>
      </c>
      <c r="J247" s="68">
        <v>41.355140186915897</v>
      </c>
      <c r="K247" s="71">
        <v>0.86432422577494195</v>
      </c>
      <c r="L247" s="68">
        <v>83.099688473520203</v>
      </c>
      <c r="M247" s="71">
        <v>0.63936467341925496</v>
      </c>
      <c r="N247" s="68">
        <v>59.267912772585703</v>
      </c>
      <c r="O247" s="71">
        <v>0.478999027222688</v>
      </c>
      <c r="P247" s="68">
        <v>48.584905660377402</v>
      </c>
      <c r="Q247" s="71"/>
      <c r="R247" s="68"/>
    </row>
    <row r="248" spans="1:18" x14ac:dyDescent="0.2">
      <c r="A248" s="72" t="s">
        <v>823</v>
      </c>
      <c r="B248" s="66" t="s">
        <v>824</v>
      </c>
      <c r="C248" s="67">
        <v>55</v>
      </c>
      <c r="D248" s="67" t="s">
        <v>340</v>
      </c>
      <c r="E248" s="71">
        <v>0.69089646073454702</v>
      </c>
      <c r="F248" s="68">
        <v>73.364485981308405</v>
      </c>
      <c r="G248" s="71">
        <v>0.56081138268257402</v>
      </c>
      <c r="H248" s="68">
        <v>13.862928348909699</v>
      </c>
      <c r="I248" s="71">
        <v>0.59313160842750701</v>
      </c>
      <c r="J248" s="68">
        <v>44.158878504672899</v>
      </c>
      <c r="K248" s="71">
        <v>0.76950337379296196</v>
      </c>
      <c r="L248" s="68">
        <v>40.887850467289702</v>
      </c>
      <c r="M248" s="71">
        <v>0.65282498233334496</v>
      </c>
      <c r="N248" s="68">
        <v>63.317757009345797</v>
      </c>
      <c r="O248" s="71">
        <v>0.87821095643634695</v>
      </c>
      <c r="P248" s="68">
        <v>97.798742138364801</v>
      </c>
      <c r="Q248" s="71"/>
      <c r="R248" s="68"/>
    </row>
    <row r="249" spans="1:18" x14ac:dyDescent="0.2">
      <c r="A249" s="72" t="s">
        <v>825</v>
      </c>
      <c r="B249" s="66" t="s">
        <v>826</v>
      </c>
      <c r="C249" s="67">
        <v>55</v>
      </c>
      <c r="D249" s="67" t="s">
        <v>340</v>
      </c>
      <c r="E249" s="71">
        <v>0.66652790866209499</v>
      </c>
      <c r="F249" s="68">
        <v>66.277258566978205</v>
      </c>
      <c r="G249" s="71">
        <v>0.63223928327572199</v>
      </c>
      <c r="H249" s="68">
        <v>43.4579439252336</v>
      </c>
      <c r="I249" s="71">
        <v>0.57915686574554504</v>
      </c>
      <c r="J249" s="68">
        <v>38.395638629283503</v>
      </c>
      <c r="K249" s="71">
        <v>0.77598708376274295</v>
      </c>
      <c r="L249" s="68">
        <v>43.613707165108998</v>
      </c>
      <c r="M249" s="71">
        <v>0.64609482787630002</v>
      </c>
      <c r="N249" s="68">
        <v>61.214953271028001</v>
      </c>
      <c r="O249" s="71">
        <v>0.69916148265016598</v>
      </c>
      <c r="P249" s="68">
        <v>82.783018867924497</v>
      </c>
      <c r="Q249" s="71"/>
      <c r="R249" s="68"/>
    </row>
    <row r="250" spans="1:18" x14ac:dyDescent="0.2">
      <c r="A250" s="72" t="s">
        <v>827</v>
      </c>
      <c r="B250" s="66" t="s">
        <v>828</v>
      </c>
      <c r="C250" s="67">
        <v>55</v>
      </c>
      <c r="D250" s="67" t="s">
        <v>340</v>
      </c>
      <c r="E250" s="71">
        <v>0.64768342604760998</v>
      </c>
      <c r="F250" s="68">
        <v>57.866043613707198</v>
      </c>
      <c r="G250" s="71">
        <v>0.61869734988378799</v>
      </c>
      <c r="H250" s="68">
        <v>33.411214953270999</v>
      </c>
      <c r="I250" s="71">
        <v>0.56522972482695</v>
      </c>
      <c r="J250" s="68">
        <v>32.398753894080997</v>
      </c>
      <c r="K250" s="71">
        <v>0.81233234022071599</v>
      </c>
      <c r="L250" s="68">
        <v>60.981308411214997</v>
      </c>
      <c r="M250" s="71">
        <v>0.58888851499141903</v>
      </c>
      <c r="N250" s="68">
        <v>41.121495327102799</v>
      </c>
      <c r="O250" s="71">
        <v>0.65326920031517499</v>
      </c>
      <c r="P250" s="68">
        <v>77.672955974842793</v>
      </c>
      <c r="Q250" s="71"/>
      <c r="R250" s="68"/>
    </row>
    <row r="251" spans="1:18" x14ac:dyDescent="0.2">
      <c r="A251" s="72" t="s">
        <v>829</v>
      </c>
      <c r="B251" s="66" t="s">
        <v>830</v>
      </c>
      <c r="C251" s="67">
        <v>55</v>
      </c>
      <c r="D251" s="67" t="s">
        <v>340</v>
      </c>
      <c r="E251" s="71">
        <v>0.50602041982939205</v>
      </c>
      <c r="F251" s="68">
        <v>7.5545171339563897</v>
      </c>
      <c r="G251" s="71">
        <v>0.61613919636509196</v>
      </c>
      <c r="H251" s="68">
        <v>31.775700934579401</v>
      </c>
      <c r="I251" s="71">
        <v>0.54412184548798603</v>
      </c>
      <c r="J251" s="68">
        <v>22.741433021806898</v>
      </c>
      <c r="K251" s="71">
        <v>0.832416591550036</v>
      </c>
      <c r="L251" s="68">
        <v>71.028037383177605</v>
      </c>
      <c r="M251" s="71">
        <v>0.427364808022344</v>
      </c>
      <c r="N251" s="68">
        <v>11.838006230529601</v>
      </c>
      <c r="O251" s="71">
        <v>0.110059657721503</v>
      </c>
      <c r="P251" s="68">
        <v>3.2232704402515702</v>
      </c>
      <c r="Q251" s="71"/>
      <c r="R251" s="68"/>
    </row>
    <row r="252" spans="1:18" x14ac:dyDescent="0.2">
      <c r="A252" s="72" t="s">
        <v>831</v>
      </c>
      <c r="B252" s="66" t="s">
        <v>832</v>
      </c>
      <c r="C252" s="67">
        <v>55</v>
      </c>
      <c r="D252" s="67" t="s">
        <v>340</v>
      </c>
      <c r="E252" s="71">
        <v>0.75089333647988998</v>
      </c>
      <c r="F252" s="68">
        <v>89.018691588785003</v>
      </c>
      <c r="G252" s="71">
        <v>0.56685037734961197</v>
      </c>
      <c r="H252" s="68">
        <v>14.7196261682243</v>
      </c>
      <c r="I252" s="71">
        <v>0.676885595591182</v>
      </c>
      <c r="J252" s="68">
        <v>76.090342679127701</v>
      </c>
      <c r="K252" s="71">
        <v>0.75152245762458703</v>
      </c>
      <c r="L252" s="68">
        <v>33.489096573208698</v>
      </c>
      <c r="M252" s="71">
        <v>0.78742807147423999</v>
      </c>
      <c r="N252" s="68">
        <v>85.825545171339598</v>
      </c>
      <c r="O252" s="71">
        <v>0.97178018035983105</v>
      </c>
      <c r="P252" s="68">
        <v>99.6069182389937</v>
      </c>
      <c r="Q252" s="71"/>
      <c r="R252" s="68"/>
    </row>
    <row r="253" spans="1:18" x14ac:dyDescent="0.2">
      <c r="A253" s="72" t="s">
        <v>833</v>
      </c>
      <c r="B253" s="66" t="s">
        <v>834</v>
      </c>
      <c r="C253" s="67">
        <v>55</v>
      </c>
      <c r="D253" s="67" t="s">
        <v>340</v>
      </c>
      <c r="E253" s="71">
        <v>0.52220000353745299</v>
      </c>
      <c r="F253" s="68">
        <v>11.214953271028</v>
      </c>
      <c r="G253" s="71">
        <v>0.61681605584669796</v>
      </c>
      <c r="H253" s="68">
        <v>32.1651090342679</v>
      </c>
      <c r="I253" s="71">
        <v>0.53962168330538096</v>
      </c>
      <c r="J253" s="68">
        <v>21.183800623052999</v>
      </c>
      <c r="K253" s="71">
        <v>0.84466337224851595</v>
      </c>
      <c r="L253" s="68">
        <v>75.778816199376905</v>
      </c>
      <c r="M253" s="71">
        <v>0.54850758824915002</v>
      </c>
      <c r="N253" s="68">
        <v>25.389408099688499</v>
      </c>
      <c r="O253" s="71">
        <v>6.1391318037521202E-2</v>
      </c>
      <c r="P253" s="68">
        <v>1.88679245283019</v>
      </c>
      <c r="Q253" s="71"/>
      <c r="R253" s="68"/>
    </row>
    <row r="254" spans="1:18" x14ac:dyDescent="0.2">
      <c r="A254" s="72" t="s">
        <v>835</v>
      </c>
      <c r="B254" s="66" t="s">
        <v>836</v>
      </c>
      <c r="C254" s="67">
        <v>55</v>
      </c>
      <c r="D254" s="67" t="s">
        <v>340</v>
      </c>
      <c r="E254" s="71">
        <v>0.55273628535054298</v>
      </c>
      <c r="F254" s="68">
        <v>20.015576323987499</v>
      </c>
      <c r="G254" s="71">
        <v>0.62633235135123999</v>
      </c>
      <c r="H254" s="68">
        <v>38.473520249221203</v>
      </c>
      <c r="I254" s="71">
        <v>0.55698010148050403</v>
      </c>
      <c r="J254" s="68">
        <v>28.660436137071599</v>
      </c>
      <c r="K254" s="71">
        <v>0.91418044157016698</v>
      </c>
      <c r="L254" s="68">
        <v>96.339563862928301</v>
      </c>
      <c r="M254" s="71">
        <v>0.578793283305852</v>
      </c>
      <c r="N254" s="68">
        <v>36.214953271028001</v>
      </c>
      <c r="O254" s="71">
        <v>8.7395249044951204E-2</v>
      </c>
      <c r="P254" s="68">
        <v>2.67295597484277</v>
      </c>
      <c r="Q254" s="71"/>
      <c r="R254" s="68"/>
    </row>
    <row r="255" spans="1:18" x14ac:dyDescent="0.2">
      <c r="A255" s="72" t="s">
        <v>837</v>
      </c>
      <c r="B255" s="66" t="s">
        <v>838</v>
      </c>
      <c r="C255" s="67">
        <v>55</v>
      </c>
      <c r="D255" s="67" t="s">
        <v>340</v>
      </c>
      <c r="E255" s="71">
        <v>0.55963593512898502</v>
      </c>
      <c r="F255" s="68">
        <v>22.8971962616822</v>
      </c>
      <c r="G255" s="71">
        <v>0.61544276453812796</v>
      </c>
      <c r="H255" s="68">
        <v>31.386292834891002</v>
      </c>
      <c r="I255" s="71">
        <v>0.53842923728593695</v>
      </c>
      <c r="J255" s="68">
        <v>20.638629283489099</v>
      </c>
      <c r="K255" s="71">
        <v>0.85713745781426298</v>
      </c>
      <c r="L255" s="68">
        <v>80.685358255451703</v>
      </c>
      <c r="M255" s="71">
        <v>0.67974560016152397</v>
      </c>
      <c r="N255" s="68">
        <v>69.470404984423695</v>
      </c>
      <c r="O255" s="71">
        <v>0.107424615845076</v>
      </c>
      <c r="P255" s="68">
        <v>3.06603773584906</v>
      </c>
      <c r="Q255" s="71"/>
      <c r="R255" s="68"/>
    </row>
    <row r="256" spans="1:18" x14ac:dyDescent="0.2">
      <c r="A256" s="72" t="s">
        <v>839</v>
      </c>
      <c r="B256" s="66" t="s">
        <v>840</v>
      </c>
      <c r="C256" s="67">
        <v>55</v>
      </c>
      <c r="D256" s="67" t="s">
        <v>340</v>
      </c>
      <c r="E256" s="71">
        <v>0.57834040718391599</v>
      </c>
      <c r="F256" s="68">
        <v>30.451713395638599</v>
      </c>
      <c r="G256" s="71">
        <v>0.64489260084556499</v>
      </c>
      <c r="H256" s="68">
        <v>52.102803738317803</v>
      </c>
      <c r="I256" s="71">
        <v>0.55853540671464597</v>
      </c>
      <c r="J256" s="68">
        <v>29.361370716510901</v>
      </c>
      <c r="K256" s="71">
        <v>0.83279740542465497</v>
      </c>
      <c r="L256" s="68">
        <v>71.417445482866</v>
      </c>
      <c r="M256" s="71">
        <v>0.36342834068041902</v>
      </c>
      <c r="N256" s="68">
        <v>8.2554517133956402</v>
      </c>
      <c r="O256" s="71">
        <v>0.49204828225429398</v>
      </c>
      <c r="P256" s="68">
        <v>51.022012578616298</v>
      </c>
      <c r="Q256" s="71"/>
      <c r="R256" s="68"/>
    </row>
    <row r="257" spans="1:18" x14ac:dyDescent="0.2">
      <c r="A257" s="72" t="s">
        <v>841</v>
      </c>
      <c r="B257" s="66" t="s">
        <v>842</v>
      </c>
      <c r="C257" s="67">
        <v>55</v>
      </c>
      <c r="D257" s="67" t="s">
        <v>340</v>
      </c>
      <c r="E257" s="71">
        <v>0.62634092903716398</v>
      </c>
      <c r="F257" s="68">
        <v>48.753894080996901</v>
      </c>
      <c r="G257" s="71">
        <v>0.59625122590295798</v>
      </c>
      <c r="H257" s="68">
        <v>21.028037383177601</v>
      </c>
      <c r="I257" s="71">
        <v>0.56581038814236095</v>
      </c>
      <c r="J257" s="68">
        <v>32.7102803738318</v>
      </c>
      <c r="K257" s="71">
        <v>0.79604264146076298</v>
      </c>
      <c r="L257" s="68">
        <v>53.738317757009298</v>
      </c>
      <c r="M257" s="71">
        <v>0.53504727933506102</v>
      </c>
      <c r="N257" s="68">
        <v>22.2741433021807</v>
      </c>
      <c r="O257" s="71">
        <v>0.63855311034467999</v>
      </c>
      <c r="P257" s="68">
        <v>76.022012578616398</v>
      </c>
      <c r="Q257" s="71"/>
      <c r="R257" s="68"/>
    </row>
    <row r="258" spans="1:18" x14ac:dyDescent="0.2">
      <c r="A258" s="72" t="s">
        <v>843</v>
      </c>
      <c r="B258" s="66" t="s">
        <v>844</v>
      </c>
      <c r="C258" s="67">
        <v>55</v>
      </c>
      <c r="D258" s="67" t="s">
        <v>340</v>
      </c>
      <c r="E258" s="71">
        <v>0.669263814168506</v>
      </c>
      <c r="F258" s="68">
        <v>66.822429906542098</v>
      </c>
      <c r="G258" s="71">
        <v>0.55662142130450099</v>
      </c>
      <c r="H258" s="68">
        <v>13.0841121495327</v>
      </c>
      <c r="I258" s="71">
        <v>0.60451077934562503</v>
      </c>
      <c r="J258" s="68">
        <v>49.299065420560801</v>
      </c>
      <c r="K258" s="71">
        <v>0.83977907525701101</v>
      </c>
      <c r="L258" s="68">
        <v>73.909657320872299</v>
      </c>
      <c r="M258" s="71">
        <v>0.57542820607732903</v>
      </c>
      <c r="N258" s="68">
        <v>34.112149532710298</v>
      </c>
      <c r="O258" s="71">
        <v>0.76997958885806495</v>
      </c>
      <c r="P258" s="68">
        <v>90.880503144654099</v>
      </c>
      <c r="Q258" s="71"/>
      <c r="R258" s="68"/>
    </row>
    <row r="259" spans="1:18" x14ac:dyDescent="0.2">
      <c r="A259" s="72" t="s">
        <v>845</v>
      </c>
      <c r="B259" s="66" t="s">
        <v>846</v>
      </c>
      <c r="C259" s="67">
        <v>55</v>
      </c>
      <c r="D259" s="67" t="s">
        <v>340</v>
      </c>
      <c r="E259" s="71">
        <v>0.71668844980211199</v>
      </c>
      <c r="F259" s="68">
        <v>80.841121495327101</v>
      </c>
      <c r="G259" s="71">
        <v>0.64687092376077304</v>
      </c>
      <c r="H259" s="68">
        <v>53.660436137071699</v>
      </c>
      <c r="I259" s="71">
        <v>0.59647657753414396</v>
      </c>
      <c r="J259" s="68">
        <v>45.872274143302199</v>
      </c>
      <c r="K259" s="71">
        <v>0.85054894752395704</v>
      </c>
      <c r="L259" s="68">
        <v>78.660436137071699</v>
      </c>
      <c r="M259" s="71">
        <v>0.69320590907561297</v>
      </c>
      <c r="N259" s="68">
        <v>72.663551401869199</v>
      </c>
      <c r="O259" s="71">
        <v>0.79633989111607595</v>
      </c>
      <c r="P259" s="68">
        <v>92.845911949685501</v>
      </c>
      <c r="Q259" s="71"/>
      <c r="R259" s="68"/>
    </row>
    <row r="260" spans="1:18" x14ac:dyDescent="0.2">
      <c r="A260" s="72" t="s">
        <v>847</v>
      </c>
      <c r="B260" s="66" t="s">
        <v>848</v>
      </c>
      <c r="C260" s="67">
        <v>55</v>
      </c>
      <c r="D260" s="67" t="s">
        <v>340</v>
      </c>
      <c r="E260" s="71">
        <v>0.64776610559568604</v>
      </c>
      <c r="F260" s="68">
        <v>57.943925233644897</v>
      </c>
      <c r="G260" s="71">
        <v>0.65935920788819202</v>
      </c>
      <c r="H260" s="68">
        <v>60.825545171339598</v>
      </c>
      <c r="I260" s="71">
        <v>0.68124921840463903</v>
      </c>
      <c r="J260" s="68">
        <v>77.258566978193102</v>
      </c>
      <c r="K260" s="71">
        <v>0.84845750180135104</v>
      </c>
      <c r="L260" s="68">
        <v>77.803738317756995</v>
      </c>
      <c r="M260" s="71">
        <v>0.54514251102062805</v>
      </c>
      <c r="N260" s="68">
        <v>24.610591900311501</v>
      </c>
      <c r="O260" s="71">
        <v>0.50462208886361803</v>
      </c>
      <c r="P260" s="68">
        <v>53.7735849056604</v>
      </c>
      <c r="Q260" s="71"/>
      <c r="R260" s="68"/>
    </row>
    <row r="261" spans="1:18" x14ac:dyDescent="0.2">
      <c r="A261" s="72" t="s">
        <v>849</v>
      </c>
      <c r="B261" s="66" t="s">
        <v>850</v>
      </c>
      <c r="C261" s="67">
        <v>55</v>
      </c>
      <c r="D261" s="67" t="s">
        <v>340</v>
      </c>
      <c r="E261" s="71">
        <v>0.53124934685024505</v>
      </c>
      <c r="F261" s="68">
        <v>12.7725856697819</v>
      </c>
      <c r="G261" s="71">
        <v>0.62391328155133796</v>
      </c>
      <c r="H261" s="68">
        <v>36.526479750778797</v>
      </c>
      <c r="I261" s="71">
        <v>0.55965468519717498</v>
      </c>
      <c r="J261" s="68">
        <v>30.218068535825498</v>
      </c>
      <c r="K261" s="71">
        <v>0.84857463450141901</v>
      </c>
      <c r="L261" s="68">
        <v>77.881619937694694</v>
      </c>
      <c r="M261" s="71">
        <v>0.59225359221994101</v>
      </c>
      <c r="N261" s="68">
        <v>42.601246105919003</v>
      </c>
      <c r="O261" s="71">
        <v>3.18505407813542E-2</v>
      </c>
      <c r="P261" s="68">
        <v>1.4150943396226401</v>
      </c>
      <c r="Q261" s="71"/>
      <c r="R261" s="68"/>
    </row>
    <row r="262" spans="1:18" x14ac:dyDescent="0.2">
      <c r="A262" s="72" t="s">
        <v>851</v>
      </c>
      <c r="B262" s="66" t="s">
        <v>852</v>
      </c>
      <c r="C262" s="67">
        <v>55</v>
      </c>
      <c r="D262" s="67" t="s">
        <v>340</v>
      </c>
      <c r="E262" s="71">
        <v>0.56574013900799802</v>
      </c>
      <c r="F262" s="68">
        <v>25.5451713395639</v>
      </c>
      <c r="G262" s="71">
        <v>0.57464160394592501</v>
      </c>
      <c r="H262" s="68">
        <v>16.3551401869159</v>
      </c>
      <c r="I262" s="71">
        <v>0.58187447313775897</v>
      </c>
      <c r="J262" s="68">
        <v>39.797507788162001</v>
      </c>
      <c r="K262" s="71">
        <v>0.838940845095693</v>
      </c>
      <c r="L262" s="68">
        <v>73.598130841121502</v>
      </c>
      <c r="M262" s="71">
        <v>0.24228556045361199</v>
      </c>
      <c r="N262" s="68">
        <v>4.9844236760124598</v>
      </c>
      <c r="O262" s="71">
        <v>0.59095821240700197</v>
      </c>
      <c r="P262" s="68">
        <v>68.081761006289298</v>
      </c>
      <c r="Q262" s="71"/>
      <c r="R262" s="68"/>
    </row>
    <row r="263" spans="1:18" x14ac:dyDescent="0.2">
      <c r="A263" s="72" t="s">
        <v>853</v>
      </c>
      <c r="B263" s="66" t="s">
        <v>854</v>
      </c>
      <c r="C263" s="67">
        <v>55</v>
      </c>
      <c r="D263" s="67" t="s">
        <v>340</v>
      </c>
      <c r="E263" s="71">
        <v>0.63174355402515403</v>
      </c>
      <c r="F263" s="68">
        <v>51.012461059190002</v>
      </c>
      <c r="G263" s="71">
        <v>0.65582984123608401</v>
      </c>
      <c r="H263" s="68">
        <v>58.878504672897201</v>
      </c>
      <c r="I263" s="71">
        <v>0.62855829197714497</v>
      </c>
      <c r="J263" s="68">
        <v>59.112149532710298</v>
      </c>
      <c r="K263" s="71">
        <v>0.80196508415864398</v>
      </c>
      <c r="L263" s="68">
        <v>56.5420560747664</v>
      </c>
      <c r="M263" s="71">
        <v>0.53504727933506102</v>
      </c>
      <c r="N263" s="68">
        <v>22.2741433021807</v>
      </c>
      <c r="O263" s="71">
        <v>0.53731727341883895</v>
      </c>
      <c r="P263" s="68">
        <v>59.748427672955998</v>
      </c>
      <c r="Q263" s="71"/>
      <c r="R263" s="68"/>
    </row>
    <row r="264" spans="1:18" x14ac:dyDescent="0.2">
      <c r="A264" s="72" t="s">
        <v>855</v>
      </c>
      <c r="B264" s="66" t="s">
        <v>856</v>
      </c>
      <c r="C264" s="67">
        <v>55</v>
      </c>
      <c r="D264" s="67" t="s">
        <v>340</v>
      </c>
      <c r="E264" s="71">
        <v>0.63668742985596105</v>
      </c>
      <c r="F264" s="68">
        <v>53.504672897196301</v>
      </c>
      <c r="G264" s="71">
        <v>0.65569701509254297</v>
      </c>
      <c r="H264" s="68">
        <v>58.644859813084103</v>
      </c>
      <c r="I264" s="71">
        <v>0.60883087460720697</v>
      </c>
      <c r="J264" s="68">
        <v>51.479750778816197</v>
      </c>
      <c r="K264" s="71">
        <v>0.79755334693834501</v>
      </c>
      <c r="L264" s="68">
        <v>54.049844236760102</v>
      </c>
      <c r="M264" s="71">
        <v>0.60907897836255298</v>
      </c>
      <c r="N264" s="68">
        <v>49.299065420560801</v>
      </c>
      <c r="O264" s="71">
        <v>0.51227693427915399</v>
      </c>
      <c r="P264" s="68">
        <v>55.503144654088103</v>
      </c>
      <c r="Q264" s="71"/>
      <c r="R264" s="68"/>
    </row>
    <row r="265" spans="1:18" x14ac:dyDescent="0.2">
      <c r="A265" s="72" t="s">
        <v>857</v>
      </c>
      <c r="B265" s="66" t="s">
        <v>858</v>
      </c>
      <c r="C265" s="67">
        <v>55</v>
      </c>
      <c r="D265" s="67" t="s">
        <v>340</v>
      </c>
      <c r="E265" s="71">
        <v>0.59362911256412199</v>
      </c>
      <c r="F265" s="68">
        <v>37.850467289719603</v>
      </c>
      <c r="G265" s="71">
        <v>0.56216209752550805</v>
      </c>
      <c r="H265" s="68">
        <v>14.1744548286604</v>
      </c>
      <c r="I265" s="71">
        <v>0.62200789809368195</v>
      </c>
      <c r="J265" s="68">
        <v>56.619937694703999</v>
      </c>
      <c r="K265" s="71">
        <v>0.77976384502026796</v>
      </c>
      <c r="L265" s="68">
        <v>46.105919003115297</v>
      </c>
      <c r="M265" s="71">
        <v>0.53504727933506102</v>
      </c>
      <c r="N265" s="68">
        <v>22.2741433021807</v>
      </c>
      <c r="O265" s="71">
        <v>0.46916444284608999</v>
      </c>
      <c r="P265" s="68">
        <v>46.619496855345901</v>
      </c>
      <c r="Q265" s="71"/>
      <c r="R265" s="68"/>
    </row>
    <row r="266" spans="1:18" x14ac:dyDescent="0.2">
      <c r="A266" s="72" t="s">
        <v>859</v>
      </c>
      <c r="B266" s="66" t="s">
        <v>860</v>
      </c>
      <c r="C266" s="67">
        <v>55</v>
      </c>
      <c r="D266" s="67" t="s">
        <v>340</v>
      </c>
      <c r="E266" s="71">
        <v>0.55611351355497796</v>
      </c>
      <c r="F266" s="68">
        <v>21.495327102803699</v>
      </c>
      <c r="G266" s="71">
        <v>0.54591834253465299</v>
      </c>
      <c r="H266" s="68">
        <v>12.4610591900312</v>
      </c>
      <c r="I266" s="71">
        <v>0.59751929567076401</v>
      </c>
      <c r="J266" s="68">
        <v>46.417445482866</v>
      </c>
      <c r="K266" s="71">
        <v>0.72654784252762805</v>
      </c>
      <c r="L266" s="68">
        <v>23.676012461059202</v>
      </c>
      <c r="M266" s="71">
        <v>0.41726957633677703</v>
      </c>
      <c r="N266" s="68">
        <v>11.526479750778799</v>
      </c>
      <c r="O266" s="71">
        <v>0.49331251070506998</v>
      </c>
      <c r="P266" s="68">
        <v>51.257861635220102</v>
      </c>
      <c r="Q266" s="71"/>
      <c r="R266" s="68"/>
    </row>
    <row r="267" spans="1:18" x14ac:dyDescent="0.2">
      <c r="A267" s="72" t="s">
        <v>861</v>
      </c>
      <c r="B267" s="66" t="s">
        <v>862</v>
      </c>
      <c r="C267" s="67">
        <v>55</v>
      </c>
      <c r="D267" s="67" t="s">
        <v>340</v>
      </c>
      <c r="E267" s="71">
        <v>0.52710529382390103</v>
      </c>
      <c r="F267" s="68">
        <v>12.0716510903427</v>
      </c>
      <c r="G267" s="71">
        <v>0.51136736413858397</v>
      </c>
      <c r="H267" s="68">
        <v>9.2679127725856691</v>
      </c>
      <c r="I267" s="71">
        <v>0.57055804933630905</v>
      </c>
      <c r="J267" s="68">
        <v>34.968847352024902</v>
      </c>
      <c r="K267" s="71">
        <v>0.81473711113666303</v>
      </c>
      <c r="L267" s="68">
        <v>62.305295950155802</v>
      </c>
      <c r="M267" s="71">
        <v>0.46101558030756801</v>
      </c>
      <c r="N267" s="68">
        <v>13.7071651090343</v>
      </c>
      <c r="O267" s="71">
        <v>0.277848364200383</v>
      </c>
      <c r="P267" s="68">
        <v>15.3301886792453</v>
      </c>
      <c r="Q267" s="71"/>
      <c r="R267" s="68"/>
    </row>
    <row r="268" spans="1:18" x14ac:dyDescent="0.2">
      <c r="A268" s="72" t="s">
        <v>863</v>
      </c>
      <c r="B268" s="66" t="s">
        <v>864</v>
      </c>
      <c r="C268" s="67">
        <v>55</v>
      </c>
      <c r="D268" s="67" t="s">
        <v>340</v>
      </c>
      <c r="E268" s="71">
        <v>0.50145201083272195</v>
      </c>
      <c r="F268" s="68">
        <v>7.0872274143302203</v>
      </c>
      <c r="G268" s="71">
        <v>0.52871266330299804</v>
      </c>
      <c r="H268" s="68">
        <v>10.8255451713396</v>
      </c>
      <c r="I268" s="71">
        <v>0.49927946758819303</v>
      </c>
      <c r="J268" s="68">
        <v>8.4890965732087196</v>
      </c>
      <c r="K268" s="71">
        <v>0.62057376015102705</v>
      </c>
      <c r="L268" s="68">
        <v>5.9968847352024897</v>
      </c>
      <c r="M268" s="71">
        <v>0.38361880405155302</v>
      </c>
      <c r="N268" s="68">
        <v>9.1121495327102799</v>
      </c>
      <c r="O268" s="71">
        <v>0.47507535906984</v>
      </c>
      <c r="P268" s="68">
        <v>47.955974842767297</v>
      </c>
      <c r="Q268" s="71"/>
      <c r="R268" s="68"/>
    </row>
    <row r="269" spans="1:18" x14ac:dyDescent="0.2">
      <c r="A269" s="72" t="s">
        <v>865</v>
      </c>
      <c r="B269" s="66" t="s">
        <v>866</v>
      </c>
      <c r="C269" s="67">
        <v>55</v>
      </c>
      <c r="D269" s="67" t="s">
        <v>340</v>
      </c>
      <c r="E269" s="71">
        <v>0.656104611952673</v>
      </c>
      <c r="F269" s="68">
        <v>61.059190031152603</v>
      </c>
      <c r="G269" s="71">
        <v>0.67626554461114996</v>
      </c>
      <c r="H269" s="68">
        <v>68.769470404984403</v>
      </c>
      <c r="I269" s="71">
        <v>0.64827005870643895</v>
      </c>
      <c r="J269" s="68">
        <v>66.900311526479797</v>
      </c>
      <c r="K269" s="71">
        <v>0.82503561290673899</v>
      </c>
      <c r="L269" s="68">
        <v>67.523364485981304</v>
      </c>
      <c r="M269" s="71">
        <v>0.54850758824915002</v>
      </c>
      <c r="N269" s="68">
        <v>25.389408099688499</v>
      </c>
      <c r="O269" s="71">
        <v>0.58244425528988697</v>
      </c>
      <c r="P269" s="68">
        <v>66.902515723270398</v>
      </c>
      <c r="Q269" s="71"/>
      <c r="R269" s="68"/>
    </row>
    <row r="270" spans="1:18" x14ac:dyDescent="0.2">
      <c r="A270" s="72" t="s">
        <v>867</v>
      </c>
      <c r="B270" s="66" t="s">
        <v>868</v>
      </c>
      <c r="C270" s="67">
        <v>55</v>
      </c>
      <c r="D270" s="67" t="s">
        <v>340</v>
      </c>
      <c r="E270" s="71">
        <v>0.65278736980540197</v>
      </c>
      <c r="F270" s="68">
        <v>59.890965732087203</v>
      </c>
      <c r="G270" s="71">
        <v>0.58722142826606705</v>
      </c>
      <c r="H270" s="68">
        <v>18.535825545171299</v>
      </c>
      <c r="I270" s="71">
        <v>0.611442152985747</v>
      </c>
      <c r="J270" s="68">
        <v>52.492211838006199</v>
      </c>
      <c r="K270" s="71">
        <v>0.83744091891831896</v>
      </c>
      <c r="L270" s="68">
        <v>72.975077881619896</v>
      </c>
      <c r="M270" s="71">
        <v>0.62590436450516496</v>
      </c>
      <c r="N270" s="68">
        <v>54.984423676012497</v>
      </c>
      <c r="O270" s="71">
        <v>0.60192798435171102</v>
      </c>
      <c r="P270" s="68">
        <v>70.361635220125805</v>
      </c>
      <c r="Q270" s="71"/>
      <c r="R270" s="68"/>
    </row>
    <row r="271" spans="1:18" x14ac:dyDescent="0.2">
      <c r="A271" s="72" t="s">
        <v>869</v>
      </c>
      <c r="B271" s="66" t="s">
        <v>870</v>
      </c>
      <c r="C271" s="67">
        <v>55</v>
      </c>
      <c r="D271" s="67" t="s">
        <v>340</v>
      </c>
      <c r="E271" s="71">
        <v>0.49773334773295702</v>
      </c>
      <c r="F271" s="68">
        <v>6.5420560747663501</v>
      </c>
      <c r="G271" s="71">
        <v>0.62338428092422304</v>
      </c>
      <c r="H271" s="68">
        <v>36.2928348909657</v>
      </c>
      <c r="I271" s="71">
        <v>0.553168765757582</v>
      </c>
      <c r="J271" s="68">
        <v>26.635514018691602</v>
      </c>
      <c r="K271" s="71">
        <v>0.86398988442947899</v>
      </c>
      <c r="L271" s="68">
        <v>83.021806853582603</v>
      </c>
      <c r="M271" s="71">
        <v>0.24228556045361199</v>
      </c>
      <c r="N271" s="68">
        <v>4.9844236760124598</v>
      </c>
      <c r="O271" s="71">
        <v>0.20583824709988899</v>
      </c>
      <c r="P271" s="68">
        <v>7.6257861635220099</v>
      </c>
      <c r="Q271" s="71"/>
      <c r="R271" s="68"/>
    </row>
    <row r="272" spans="1:18" x14ac:dyDescent="0.2">
      <c r="A272" s="72" t="s">
        <v>871</v>
      </c>
      <c r="B272" s="66" t="s">
        <v>872</v>
      </c>
      <c r="C272" s="67">
        <v>55</v>
      </c>
      <c r="D272" s="67" t="s">
        <v>340</v>
      </c>
      <c r="E272" s="71">
        <v>0.68881027767399405</v>
      </c>
      <c r="F272" s="68">
        <v>72.5856697819315</v>
      </c>
      <c r="G272" s="71">
        <v>0.65989412534089098</v>
      </c>
      <c r="H272" s="68">
        <v>61.059190031152603</v>
      </c>
      <c r="I272" s="71">
        <v>0.62968867018754504</v>
      </c>
      <c r="J272" s="68">
        <v>59.5015576323988</v>
      </c>
      <c r="K272" s="71">
        <v>0.87754909708472595</v>
      </c>
      <c r="L272" s="68">
        <v>87.694704049844205</v>
      </c>
      <c r="M272" s="71">
        <v>0.59898374667698595</v>
      </c>
      <c r="N272" s="68">
        <v>45.2492211838006</v>
      </c>
      <c r="O272" s="71">
        <v>0.67793574907982301</v>
      </c>
      <c r="P272" s="68">
        <v>80.424528301886795</v>
      </c>
      <c r="Q272" s="71"/>
      <c r="R272" s="68"/>
    </row>
    <row r="273" spans="1:18" x14ac:dyDescent="0.2">
      <c r="A273" s="72" t="s">
        <v>873</v>
      </c>
      <c r="B273" s="66" t="s">
        <v>874</v>
      </c>
      <c r="C273" s="67">
        <v>55</v>
      </c>
      <c r="D273" s="67" t="s">
        <v>340</v>
      </c>
      <c r="E273" s="71">
        <v>0.62727728933691296</v>
      </c>
      <c r="F273" s="68">
        <v>49.065420560747697</v>
      </c>
      <c r="G273" s="71">
        <v>0.64697241217754797</v>
      </c>
      <c r="H273" s="68">
        <v>53.971962616822402</v>
      </c>
      <c r="I273" s="71">
        <v>0.58366317371253396</v>
      </c>
      <c r="J273" s="68">
        <v>40.4205607476636</v>
      </c>
      <c r="K273" s="71">
        <v>0.80624198224326604</v>
      </c>
      <c r="L273" s="68">
        <v>58.489096573208698</v>
      </c>
      <c r="M273" s="71">
        <v>0.44419019416495598</v>
      </c>
      <c r="N273" s="68">
        <v>12.6947040498442</v>
      </c>
      <c r="O273" s="71">
        <v>0.65531868438626195</v>
      </c>
      <c r="P273" s="68">
        <v>77.751572327044002</v>
      </c>
      <c r="Q273" s="71"/>
      <c r="R273" s="68"/>
    </row>
    <row r="274" spans="1:18" x14ac:dyDescent="0.2">
      <c r="A274" s="72" t="s">
        <v>875</v>
      </c>
      <c r="B274" s="66" t="s">
        <v>876</v>
      </c>
      <c r="C274" s="67">
        <v>55</v>
      </c>
      <c r="D274" s="67" t="s">
        <v>340</v>
      </c>
      <c r="E274" s="71">
        <v>0.57002538640119704</v>
      </c>
      <c r="F274" s="68">
        <v>27.4143302180685</v>
      </c>
      <c r="G274" s="71">
        <v>0.35575503971394201</v>
      </c>
      <c r="H274" s="68">
        <v>3.42679127725857</v>
      </c>
      <c r="I274" s="71">
        <v>0.60585455719800196</v>
      </c>
      <c r="J274" s="68">
        <v>50.155763239875398</v>
      </c>
      <c r="K274" s="71">
        <v>0.81276665434413198</v>
      </c>
      <c r="L274" s="68">
        <v>61.448598130841098</v>
      </c>
      <c r="M274" s="71">
        <v>0.32641249116667198</v>
      </c>
      <c r="N274" s="68">
        <v>7.0093457943925204</v>
      </c>
      <c r="O274" s="71">
        <v>0.74933818958323894</v>
      </c>
      <c r="P274" s="68">
        <v>89.229559748427704</v>
      </c>
      <c r="Q274" s="71"/>
      <c r="R274" s="68"/>
    </row>
    <row r="275" spans="1:18" x14ac:dyDescent="0.2">
      <c r="A275" s="72" t="s">
        <v>877</v>
      </c>
      <c r="B275" s="66" t="s">
        <v>878</v>
      </c>
      <c r="C275" s="67">
        <v>55</v>
      </c>
      <c r="D275" s="67" t="s">
        <v>340</v>
      </c>
      <c r="E275" s="71">
        <v>0.58573646738144203</v>
      </c>
      <c r="F275" s="68">
        <v>33.878504672897201</v>
      </c>
      <c r="G275" s="71">
        <v>0.62921439741886998</v>
      </c>
      <c r="H275" s="68">
        <v>40.732087227414297</v>
      </c>
      <c r="I275" s="71">
        <v>0.58080294895426299</v>
      </c>
      <c r="J275" s="68">
        <v>39.252336448598101</v>
      </c>
      <c r="K275" s="71">
        <v>0.85367207442285298</v>
      </c>
      <c r="L275" s="68">
        <v>80.218068535825594</v>
      </c>
      <c r="M275" s="71">
        <v>0.58888851499141903</v>
      </c>
      <c r="N275" s="68">
        <v>41.121495327102799</v>
      </c>
      <c r="O275" s="71">
        <v>0.276104401119807</v>
      </c>
      <c r="P275" s="68">
        <v>15.094339622641501</v>
      </c>
      <c r="Q275" s="71"/>
      <c r="R275" s="68"/>
    </row>
    <row r="276" spans="1:18" x14ac:dyDescent="0.2">
      <c r="A276" s="72" t="s">
        <v>879</v>
      </c>
      <c r="B276" s="66" t="s">
        <v>880</v>
      </c>
      <c r="C276" s="67">
        <v>55</v>
      </c>
      <c r="D276" s="67" t="s">
        <v>340</v>
      </c>
      <c r="E276" s="71">
        <v>0.68705752869690095</v>
      </c>
      <c r="F276" s="68">
        <v>72.118380062305306</v>
      </c>
      <c r="G276" s="71">
        <v>0.67168413694203699</v>
      </c>
      <c r="H276" s="68">
        <v>66.6666666666667</v>
      </c>
      <c r="I276" s="71">
        <v>0.64590912013506396</v>
      </c>
      <c r="J276" s="68">
        <v>66.121495327102807</v>
      </c>
      <c r="K276" s="71">
        <v>0.89299676347771895</v>
      </c>
      <c r="L276" s="68">
        <v>91.978193146417397</v>
      </c>
      <c r="M276" s="71">
        <v>0.64272975064777704</v>
      </c>
      <c r="N276" s="68">
        <v>60.436137071651103</v>
      </c>
      <c r="O276" s="71">
        <v>0.58196787228190605</v>
      </c>
      <c r="P276" s="68">
        <v>66.745283018867894</v>
      </c>
      <c r="Q276" s="71"/>
      <c r="R276" s="68"/>
    </row>
    <row r="277" spans="1:18" x14ac:dyDescent="0.2">
      <c r="A277" s="72" t="s">
        <v>881</v>
      </c>
      <c r="B277" s="66" t="s">
        <v>882</v>
      </c>
      <c r="C277" s="67">
        <v>55</v>
      </c>
      <c r="D277" s="67" t="s">
        <v>340</v>
      </c>
      <c r="E277" s="71">
        <v>0.86724702924307795</v>
      </c>
      <c r="F277" s="68">
        <v>99.844236760124602</v>
      </c>
      <c r="G277" s="71">
        <v>0.80622519908357404</v>
      </c>
      <c r="H277" s="68">
        <v>90.186915887850503</v>
      </c>
      <c r="I277" s="71">
        <v>0.70569028763723696</v>
      </c>
      <c r="J277" s="68">
        <v>85.046728971962594</v>
      </c>
      <c r="K277" s="71">
        <v>0.95764469338034997</v>
      </c>
      <c r="L277" s="68">
        <v>99.532710280373806</v>
      </c>
      <c r="M277" s="71">
        <v>0.99942793687115095</v>
      </c>
      <c r="N277" s="68">
        <v>98.987538940809998</v>
      </c>
      <c r="O277" s="71"/>
      <c r="P277" s="68"/>
      <c r="Q277" s="71"/>
      <c r="R277" s="68"/>
    </row>
    <row r="278" spans="1:18" x14ac:dyDescent="0.2">
      <c r="A278" s="72" t="s">
        <v>883</v>
      </c>
      <c r="B278" s="66" t="s">
        <v>884</v>
      </c>
      <c r="C278" s="67">
        <v>55</v>
      </c>
      <c r="D278" s="67" t="s">
        <v>340</v>
      </c>
      <c r="E278" s="71">
        <v>0.65987730061378302</v>
      </c>
      <c r="F278" s="68">
        <v>62.772585669781897</v>
      </c>
      <c r="G278" s="71">
        <v>0.67398412291883103</v>
      </c>
      <c r="H278" s="68">
        <v>67.912772585669799</v>
      </c>
      <c r="I278" s="71">
        <v>0.66727264322421498</v>
      </c>
      <c r="J278" s="68">
        <v>73.052959501557595</v>
      </c>
      <c r="K278" s="71">
        <v>0.81875180152358096</v>
      </c>
      <c r="L278" s="68">
        <v>64.485981308411198</v>
      </c>
      <c r="M278" s="71">
        <v>0.54514251102062805</v>
      </c>
      <c r="N278" s="68">
        <v>24.610591900311501</v>
      </c>
      <c r="O278" s="71">
        <v>0.59423542438166099</v>
      </c>
      <c r="P278" s="68">
        <v>69.103773584905696</v>
      </c>
      <c r="Q278" s="71"/>
      <c r="R278" s="68"/>
    </row>
    <row r="279" spans="1:18" x14ac:dyDescent="0.2">
      <c r="A279" s="72" t="s">
        <v>885</v>
      </c>
      <c r="B279" s="66" t="s">
        <v>886</v>
      </c>
      <c r="C279" s="67">
        <v>55</v>
      </c>
      <c r="D279" s="67" t="s">
        <v>340</v>
      </c>
      <c r="E279" s="71">
        <v>0.78011635483389796</v>
      </c>
      <c r="F279" s="68">
        <v>94.937694704049804</v>
      </c>
      <c r="G279" s="71">
        <v>0.69549576384491696</v>
      </c>
      <c r="H279" s="68">
        <v>74.922118380062301</v>
      </c>
      <c r="I279" s="71">
        <v>0.75195935804097702</v>
      </c>
      <c r="J279" s="68">
        <v>92.056074766355096</v>
      </c>
      <c r="K279" s="71">
        <v>0.74476621624103201</v>
      </c>
      <c r="L279" s="68">
        <v>30.996884735202499</v>
      </c>
      <c r="M279" s="71">
        <v>0.74031699027492703</v>
      </c>
      <c r="N279" s="68">
        <v>80.685358255451703</v>
      </c>
      <c r="O279" s="71">
        <v>0.96804344576763501</v>
      </c>
      <c r="P279" s="68">
        <v>99.449685534591197</v>
      </c>
      <c r="Q279" s="71"/>
      <c r="R279" s="68"/>
    </row>
    <row r="280" spans="1:18" x14ac:dyDescent="0.2">
      <c r="A280" s="72" t="s">
        <v>887</v>
      </c>
      <c r="B280" s="66" t="s">
        <v>888</v>
      </c>
      <c r="C280" s="67">
        <v>55</v>
      </c>
      <c r="D280" s="67" t="s">
        <v>340</v>
      </c>
      <c r="E280" s="71">
        <v>0.58296568222434597</v>
      </c>
      <c r="F280" s="68">
        <v>32.476635514018703</v>
      </c>
      <c r="G280" s="71">
        <v>0.66923295489712098</v>
      </c>
      <c r="H280" s="68">
        <v>65.576323987538899</v>
      </c>
      <c r="I280" s="71">
        <v>0.59973544022567504</v>
      </c>
      <c r="J280" s="68">
        <v>47.196261682242998</v>
      </c>
      <c r="K280" s="71">
        <v>0.87601329008495499</v>
      </c>
      <c r="L280" s="68">
        <v>87.071651090342698</v>
      </c>
      <c r="M280" s="71">
        <v>0.33987280008076198</v>
      </c>
      <c r="N280" s="68">
        <v>7.4766355140186898</v>
      </c>
      <c r="O280" s="71">
        <v>0.42997392583321598</v>
      </c>
      <c r="P280" s="68">
        <v>38.757861635220102</v>
      </c>
      <c r="Q280" s="71"/>
      <c r="R280" s="68"/>
    </row>
    <row r="281" spans="1:18" x14ac:dyDescent="0.2">
      <c r="A281" s="72" t="s">
        <v>889</v>
      </c>
      <c r="B281" s="66" t="s">
        <v>890</v>
      </c>
      <c r="C281" s="67">
        <v>55</v>
      </c>
      <c r="D281" s="67" t="s">
        <v>340</v>
      </c>
      <c r="E281" s="71">
        <v>0.77192091422671205</v>
      </c>
      <c r="F281" s="68">
        <v>93.691588785046704</v>
      </c>
      <c r="G281" s="71">
        <v>0.60571623776903705</v>
      </c>
      <c r="H281" s="68">
        <v>25.856697819314601</v>
      </c>
      <c r="I281" s="71">
        <v>0.73613362840172802</v>
      </c>
      <c r="J281" s="68">
        <v>90.498442367601299</v>
      </c>
      <c r="K281" s="71">
        <v>0.72164508095723601</v>
      </c>
      <c r="L281" s="68">
        <v>21.573208722741398</v>
      </c>
      <c r="M281" s="71">
        <v>0.841269307130598</v>
      </c>
      <c r="N281" s="68">
        <v>89.797507788161994</v>
      </c>
      <c r="O281" s="71">
        <v>0.95484031687496296</v>
      </c>
      <c r="P281" s="68">
        <v>99.2138364779874</v>
      </c>
      <c r="Q281" s="71"/>
      <c r="R281" s="68"/>
    </row>
    <row r="282" spans="1:18" x14ac:dyDescent="0.2">
      <c r="A282" s="72" t="s">
        <v>891</v>
      </c>
      <c r="B282" s="66" t="s">
        <v>892</v>
      </c>
      <c r="C282" s="67">
        <v>55</v>
      </c>
      <c r="D282" s="67" t="s">
        <v>340</v>
      </c>
      <c r="E282" s="71">
        <v>0.73810866710410705</v>
      </c>
      <c r="F282" s="68">
        <v>86.526479750778805</v>
      </c>
      <c r="G282" s="71">
        <v>0.69428685457097805</v>
      </c>
      <c r="H282" s="68">
        <v>74.454828660436107</v>
      </c>
      <c r="I282" s="71">
        <v>0.70347803876978798</v>
      </c>
      <c r="J282" s="68">
        <v>84.034267912772606</v>
      </c>
      <c r="K282" s="71">
        <v>0.81513959177546602</v>
      </c>
      <c r="L282" s="68">
        <v>62.5389408099688</v>
      </c>
      <c r="M282" s="71">
        <v>0.69320590907561297</v>
      </c>
      <c r="N282" s="68">
        <v>72.663551401869199</v>
      </c>
      <c r="O282" s="71">
        <v>0.78443294132869001</v>
      </c>
      <c r="P282" s="68">
        <v>91.902515723270398</v>
      </c>
      <c r="Q282" s="71"/>
      <c r="R282" s="68"/>
    </row>
    <row r="283" spans="1:18" x14ac:dyDescent="0.2">
      <c r="A283" s="72" t="s">
        <v>893</v>
      </c>
      <c r="B283" s="66" t="s">
        <v>894</v>
      </c>
      <c r="C283" s="67">
        <v>55</v>
      </c>
      <c r="D283" s="67" t="s">
        <v>340</v>
      </c>
      <c r="E283" s="71">
        <v>0.60239490720988298</v>
      </c>
      <c r="F283" s="68">
        <v>41.588785046729001</v>
      </c>
      <c r="G283" s="71">
        <v>0.65729251680966205</v>
      </c>
      <c r="H283" s="68">
        <v>59.657320872274099</v>
      </c>
      <c r="I283" s="71">
        <v>0.65234821423704803</v>
      </c>
      <c r="J283" s="68">
        <v>68.224299065420595</v>
      </c>
      <c r="K283" s="71">
        <v>0.86519551978326803</v>
      </c>
      <c r="L283" s="68">
        <v>83.566978193146397</v>
      </c>
      <c r="M283" s="71">
        <v>0.33314264562371698</v>
      </c>
      <c r="N283" s="68">
        <v>7.1651090342679096</v>
      </c>
      <c r="O283" s="71">
        <v>0.50399563959571902</v>
      </c>
      <c r="P283" s="68">
        <v>53.537735849056602</v>
      </c>
      <c r="Q283" s="71"/>
      <c r="R283" s="68"/>
    </row>
    <row r="284" spans="1:18" x14ac:dyDescent="0.2">
      <c r="A284" s="72" t="s">
        <v>895</v>
      </c>
      <c r="B284" s="66" t="s">
        <v>896</v>
      </c>
      <c r="C284" s="67">
        <v>55</v>
      </c>
      <c r="D284" s="67" t="s">
        <v>340</v>
      </c>
      <c r="E284" s="71">
        <v>0.76509495547781503</v>
      </c>
      <c r="F284" s="68">
        <v>91.978193146417397</v>
      </c>
      <c r="G284" s="71">
        <v>0.68486996978444803</v>
      </c>
      <c r="H284" s="68">
        <v>71.417445482866</v>
      </c>
      <c r="I284" s="71">
        <v>0.73160317371708306</v>
      </c>
      <c r="J284" s="68">
        <v>89.641744548286596</v>
      </c>
      <c r="K284" s="71">
        <v>0.87847205636541703</v>
      </c>
      <c r="L284" s="68">
        <v>88.161993769470399</v>
      </c>
      <c r="M284" s="71">
        <v>0.71339637244674703</v>
      </c>
      <c r="N284" s="68">
        <v>75.856697819314604</v>
      </c>
      <c r="O284" s="71">
        <v>0.81713320507537701</v>
      </c>
      <c r="P284" s="68">
        <v>94.968553459119505</v>
      </c>
      <c r="Q284" s="71"/>
      <c r="R284" s="68"/>
    </row>
    <row r="285" spans="1:18" x14ac:dyDescent="0.2">
      <c r="A285" s="72" t="s">
        <v>897</v>
      </c>
      <c r="B285" s="66" t="s">
        <v>898</v>
      </c>
      <c r="C285" s="67">
        <v>55</v>
      </c>
      <c r="D285" s="67" t="s">
        <v>340</v>
      </c>
      <c r="E285" s="71">
        <v>0.57686855773660095</v>
      </c>
      <c r="F285" s="68">
        <v>29.828660436137099</v>
      </c>
      <c r="G285" s="71">
        <v>0.65524488904320499</v>
      </c>
      <c r="H285" s="68">
        <v>58.566978193146397</v>
      </c>
      <c r="I285" s="71">
        <v>0.54172564051889505</v>
      </c>
      <c r="J285" s="68">
        <v>21.884735202492202</v>
      </c>
      <c r="K285" s="71">
        <v>0.84706741148003795</v>
      </c>
      <c r="L285" s="68">
        <v>76.947040498442405</v>
      </c>
      <c r="M285" s="71">
        <v>0.60234882390550804</v>
      </c>
      <c r="N285" s="68">
        <v>46.806853582554503</v>
      </c>
      <c r="O285" s="71">
        <v>0.23795602373536101</v>
      </c>
      <c r="P285" s="68">
        <v>10.6918238993711</v>
      </c>
      <c r="Q285" s="71"/>
      <c r="R285" s="68"/>
    </row>
    <row r="286" spans="1:18" x14ac:dyDescent="0.2">
      <c r="A286" s="72" t="s">
        <v>899</v>
      </c>
      <c r="B286" s="66" t="s">
        <v>900</v>
      </c>
      <c r="C286" s="67">
        <v>55</v>
      </c>
      <c r="D286" s="67" t="s">
        <v>340</v>
      </c>
      <c r="E286" s="71">
        <v>0.71760548707263305</v>
      </c>
      <c r="F286" s="68">
        <v>80.996884735202499</v>
      </c>
      <c r="G286" s="71">
        <v>0.61300886409582001</v>
      </c>
      <c r="H286" s="68">
        <v>29.7507788161994</v>
      </c>
      <c r="I286" s="71">
        <v>0.61986143614531797</v>
      </c>
      <c r="J286" s="68">
        <v>55.9190031152648</v>
      </c>
      <c r="K286" s="71">
        <v>0.89381107931083603</v>
      </c>
      <c r="L286" s="68">
        <v>92.367601246105906</v>
      </c>
      <c r="M286" s="71">
        <v>0.551872665477673</v>
      </c>
      <c r="N286" s="68">
        <v>26.246105919003099</v>
      </c>
      <c r="O286" s="71">
        <v>0.90947339033351804</v>
      </c>
      <c r="P286" s="68">
        <v>98.427672955974799</v>
      </c>
      <c r="Q286" s="71"/>
      <c r="R286" s="68"/>
    </row>
    <row r="287" spans="1:18" x14ac:dyDescent="0.2">
      <c r="A287" s="72" t="s">
        <v>901</v>
      </c>
      <c r="B287" s="66" t="s">
        <v>902</v>
      </c>
      <c r="C287" s="67">
        <v>55</v>
      </c>
      <c r="D287" s="67" t="s">
        <v>340</v>
      </c>
      <c r="E287" s="71">
        <v>0.77999953654965104</v>
      </c>
      <c r="F287" s="68">
        <v>94.859813084112105</v>
      </c>
      <c r="G287" s="71">
        <v>0.66529717300713698</v>
      </c>
      <c r="H287" s="68">
        <v>63.551401869158902</v>
      </c>
      <c r="I287" s="71">
        <v>0.65796071944870904</v>
      </c>
      <c r="J287" s="68">
        <v>69.704049844236806</v>
      </c>
      <c r="K287" s="71">
        <v>0.82638119194700399</v>
      </c>
      <c r="L287" s="68">
        <v>68.302180685358294</v>
      </c>
      <c r="M287" s="71">
        <v>0.77733283978867296</v>
      </c>
      <c r="N287" s="68">
        <v>84.968847352024895</v>
      </c>
      <c r="O287" s="71">
        <v>0.97302575855673101</v>
      </c>
      <c r="P287" s="68">
        <v>99.685534591194994</v>
      </c>
      <c r="Q287" s="71"/>
      <c r="R287" s="68"/>
    </row>
    <row r="288" spans="1:18" x14ac:dyDescent="0.2">
      <c r="A288" s="72" t="s">
        <v>903</v>
      </c>
      <c r="B288" s="66" t="s">
        <v>904</v>
      </c>
      <c r="C288" s="67">
        <v>55</v>
      </c>
      <c r="D288" s="67" t="s">
        <v>340</v>
      </c>
      <c r="E288" s="71">
        <v>0.75722238623584703</v>
      </c>
      <c r="F288" s="68">
        <v>90.576323987538899</v>
      </c>
      <c r="G288" s="71">
        <v>0.70614868860902502</v>
      </c>
      <c r="H288" s="68">
        <v>77.881619937694694</v>
      </c>
      <c r="I288" s="71">
        <v>0.669871749263237</v>
      </c>
      <c r="J288" s="68">
        <v>73.909657320872299</v>
      </c>
      <c r="K288" s="71">
        <v>0.867428559296063</v>
      </c>
      <c r="L288" s="68">
        <v>84.657320872274099</v>
      </c>
      <c r="M288" s="71">
        <v>0.74704714473197198</v>
      </c>
      <c r="N288" s="68">
        <v>81.853582554517104</v>
      </c>
      <c r="O288" s="71">
        <v>0.79561578927894006</v>
      </c>
      <c r="P288" s="68">
        <v>92.767295597484306</v>
      </c>
      <c r="Q288" s="71"/>
      <c r="R288" s="68"/>
    </row>
    <row r="289" spans="1:18" x14ac:dyDescent="0.2">
      <c r="A289" s="72" t="s">
        <v>705</v>
      </c>
      <c r="B289" s="66" t="s">
        <v>905</v>
      </c>
      <c r="C289" s="67">
        <v>55</v>
      </c>
      <c r="D289" s="67" t="s">
        <v>340</v>
      </c>
      <c r="E289" s="71">
        <v>0.50598211596751896</v>
      </c>
      <c r="F289" s="68">
        <v>7.4766355140186898</v>
      </c>
      <c r="G289" s="71">
        <v>0.46845800699667201</v>
      </c>
      <c r="H289" s="68">
        <v>6.1526479750778797</v>
      </c>
      <c r="I289" s="71">
        <v>0.49616530743383003</v>
      </c>
      <c r="J289" s="68">
        <v>7.8660436137071601</v>
      </c>
      <c r="K289" s="71">
        <v>0.89099891178498702</v>
      </c>
      <c r="L289" s="68">
        <v>91.588785046729001</v>
      </c>
      <c r="M289" s="71">
        <v>0.54850758824915002</v>
      </c>
      <c r="N289" s="68">
        <v>25.389408099688499</v>
      </c>
      <c r="O289" s="71">
        <v>0.12578076537295499</v>
      </c>
      <c r="P289" s="68">
        <v>4.0880503144654101</v>
      </c>
      <c r="Q289" s="71"/>
      <c r="R289" s="68"/>
    </row>
    <row r="290" spans="1:18" x14ac:dyDescent="0.2">
      <c r="A290" s="72" t="s">
        <v>906</v>
      </c>
      <c r="B290" s="66" t="s">
        <v>907</v>
      </c>
      <c r="C290" s="67">
        <v>55</v>
      </c>
      <c r="D290" s="67" t="s">
        <v>340</v>
      </c>
      <c r="E290" s="71">
        <v>0.51448784674088499</v>
      </c>
      <c r="F290" s="68">
        <v>9.2679127725856691</v>
      </c>
      <c r="G290" s="71">
        <v>0.61095013822551403</v>
      </c>
      <c r="H290" s="68">
        <v>28.8940809968847</v>
      </c>
      <c r="I290" s="71">
        <v>0.54416123731698096</v>
      </c>
      <c r="J290" s="68">
        <v>22.819314641744501</v>
      </c>
      <c r="K290" s="71">
        <v>0.85233668206944102</v>
      </c>
      <c r="L290" s="68">
        <v>79.439252336448604</v>
      </c>
      <c r="M290" s="71">
        <v>0.22546017431099999</v>
      </c>
      <c r="N290" s="68">
        <v>4.1277258566978201</v>
      </c>
      <c r="O290" s="71">
        <v>0.33953100178148898</v>
      </c>
      <c r="P290" s="68">
        <v>23.820754716981099</v>
      </c>
      <c r="Q290" s="71"/>
      <c r="R290" s="68"/>
    </row>
    <row r="291" spans="1:18" x14ac:dyDescent="0.2">
      <c r="A291" s="72" t="s">
        <v>908</v>
      </c>
      <c r="B291" s="66" t="s">
        <v>909</v>
      </c>
      <c r="C291" s="67">
        <v>55</v>
      </c>
      <c r="D291" s="67" t="s">
        <v>340</v>
      </c>
      <c r="E291" s="71">
        <v>0.52239677165688803</v>
      </c>
      <c r="F291" s="68">
        <v>11.370716510903399</v>
      </c>
      <c r="G291" s="71">
        <v>0.58364366855596295</v>
      </c>
      <c r="H291" s="68">
        <v>18.224299065420599</v>
      </c>
      <c r="I291" s="71">
        <v>0.51041636530146794</v>
      </c>
      <c r="J291" s="68">
        <v>11.4485981308411</v>
      </c>
      <c r="K291" s="71">
        <v>0.85002383905318801</v>
      </c>
      <c r="L291" s="68">
        <v>78.504672897196301</v>
      </c>
      <c r="M291" s="71">
        <v>0.43072988525086597</v>
      </c>
      <c r="N291" s="68">
        <v>12.0716510903427</v>
      </c>
      <c r="O291" s="71">
        <v>0.237170100122955</v>
      </c>
      <c r="P291" s="68">
        <v>10.6132075471698</v>
      </c>
      <c r="Q291" s="71"/>
      <c r="R291" s="68"/>
    </row>
    <row r="292" spans="1:18" x14ac:dyDescent="0.2">
      <c r="A292" s="72" t="s">
        <v>910</v>
      </c>
      <c r="B292" s="66" t="s">
        <v>911</v>
      </c>
      <c r="C292" s="67">
        <v>55</v>
      </c>
      <c r="D292" s="67" t="s">
        <v>340</v>
      </c>
      <c r="E292" s="71">
        <v>0.53728486602525305</v>
      </c>
      <c r="F292" s="68">
        <v>14.485981308411199</v>
      </c>
      <c r="G292" s="71">
        <v>0.60132290029769297</v>
      </c>
      <c r="H292" s="68">
        <v>23.5202492211838</v>
      </c>
      <c r="I292" s="71">
        <v>0.53367203540776698</v>
      </c>
      <c r="J292" s="68">
        <v>18.847352024922099</v>
      </c>
      <c r="K292" s="71">
        <v>0.87578529977055497</v>
      </c>
      <c r="L292" s="68">
        <v>86.993769470404999</v>
      </c>
      <c r="M292" s="71">
        <v>0.53841235656358299</v>
      </c>
      <c r="N292" s="68">
        <v>23.052959501557599</v>
      </c>
      <c r="O292" s="71">
        <v>0.137231738086667</v>
      </c>
      <c r="P292" s="68">
        <v>4.3238993710691798</v>
      </c>
      <c r="Q292" s="71"/>
      <c r="R292" s="68"/>
    </row>
    <row r="293" spans="1:18" x14ac:dyDescent="0.2">
      <c r="A293" s="72" t="s">
        <v>912</v>
      </c>
      <c r="B293" s="66" t="s">
        <v>913</v>
      </c>
      <c r="C293" s="67">
        <v>55</v>
      </c>
      <c r="D293" s="67" t="s">
        <v>340</v>
      </c>
      <c r="E293" s="71">
        <v>0.68091415050808102</v>
      </c>
      <c r="F293" s="68">
        <v>69.937694704049804</v>
      </c>
      <c r="G293" s="71">
        <v>0.62522798536023305</v>
      </c>
      <c r="H293" s="68">
        <v>37.5389408099688</v>
      </c>
      <c r="I293" s="71">
        <v>0.59682118354329206</v>
      </c>
      <c r="J293" s="68">
        <v>46.105919003115297</v>
      </c>
      <c r="K293" s="71">
        <v>0.91422513734159705</v>
      </c>
      <c r="L293" s="68">
        <v>96.417445482866</v>
      </c>
      <c r="M293" s="71">
        <v>0.74704714473197198</v>
      </c>
      <c r="N293" s="68">
        <v>81.853582554517104</v>
      </c>
      <c r="O293" s="71">
        <v>0.52124930156331195</v>
      </c>
      <c r="P293" s="68">
        <v>57.468553459119498</v>
      </c>
      <c r="Q293" s="71"/>
      <c r="R293" s="68"/>
    </row>
    <row r="294" spans="1:18" x14ac:dyDescent="0.2">
      <c r="A294" s="72" t="s">
        <v>914</v>
      </c>
      <c r="B294" s="66" t="s">
        <v>915</v>
      </c>
      <c r="C294" s="67">
        <v>55</v>
      </c>
      <c r="D294" s="67" t="s">
        <v>340</v>
      </c>
      <c r="E294" s="71">
        <v>0.65305917421443105</v>
      </c>
      <c r="F294" s="68">
        <v>60.046728971962601</v>
      </c>
      <c r="G294" s="71">
        <v>0.63668731403984102</v>
      </c>
      <c r="H294" s="68">
        <v>46.728971962616797</v>
      </c>
      <c r="I294" s="71">
        <v>0.63476241265843802</v>
      </c>
      <c r="J294" s="68">
        <v>62.071651090342698</v>
      </c>
      <c r="K294" s="71">
        <v>0.88730036295841197</v>
      </c>
      <c r="L294" s="68">
        <v>90.965732087227394</v>
      </c>
      <c r="M294" s="71">
        <v>0.64945990510482199</v>
      </c>
      <c r="N294" s="68">
        <v>62.071651090342698</v>
      </c>
      <c r="O294" s="71">
        <v>0.45708587631064101</v>
      </c>
      <c r="P294" s="68">
        <v>43.238993710691801</v>
      </c>
      <c r="Q294" s="71"/>
      <c r="R294" s="68"/>
    </row>
    <row r="295" spans="1:18" x14ac:dyDescent="0.2">
      <c r="A295" s="72" t="s">
        <v>916</v>
      </c>
      <c r="B295" s="66" t="s">
        <v>917</v>
      </c>
      <c r="C295" s="67">
        <v>55</v>
      </c>
      <c r="D295" s="67" t="s">
        <v>340</v>
      </c>
      <c r="E295" s="71">
        <v>0.63452264847784701</v>
      </c>
      <c r="F295" s="68">
        <v>52.336448598130801</v>
      </c>
      <c r="G295" s="71">
        <v>0.57617922064011196</v>
      </c>
      <c r="H295" s="68">
        <v>16.744548286604399</v>
      </c>
      <c r="I295" s="71">
        <v>0.60951927881745205</v>
      </c>
      <c r="J295" s="68">
        <v>51.791277258567</v>
      </c>
      <c r="K295" s="71">
        <v>0.82598227282069903</v>
      </c>
      <c r="L295" s="68">
        <v>67.990654205607498</v>
      </c>
      <c r="M295" s="71">
        <v>0.59561866944846398</v>
      </c>
      <c r="N295" s="68">
        <v>43.691588785046697</v>
      </c>
      <c r="O295" s="71">
        <v>0.56531380066250603</v>
      </c>
      <c r="P295" s="68">
        <v>64.229559748427704</v>
      </c>
      <c r="Q295" s="71"/>
      <c r="R295" s="68"/>
    </row>
    <row r="296" spans="1:18" x14ac:dyDescent="0.2">
      <c r="A296" s="72" t="s">
        <v>918</v>
      </c>
      <c r="B296" s="66" t="s">
        <v>919</v>
      </c>
      <c r="C296" s="67">
        <v>55</v>
      </c>
      <c r="D296" s="67" t="s">
        <v>340</v>
      </c>
      <c r="E296" s="71">
        <v>0.60786577715805101</v>
      </c>
      <c r="F296" s="68">
        <v>42.757009345794401</v>
      </c>
      <c r="G296" s="71">
        <v>0.643293265497205</v>
      </c>
      <c r="H296" s="68">
        <v>51.012461059190002</v>
      </c>
      <c r="I296" s="71">
        <v>0.643285279629773</v>
      </c>
      <c r="J296" s="68">
        <v>65.264797507788202</v>
      </c>
      <c r="K296" s="71">
        <v>0.86446456283335305</v>
      </c>
      <c r="L296" s="68">
        <v>83.177570093457902</v>
      </c>
      <c r="M296" s="71">
        <v>0.565332974391762</v>
      </c>
      <c r="N296" s="68">
        <v>30.295950155763201</v>
      </c>
      <c r="O296" s="71">
        <v>0.32295280343816302</v>
      </c>
      <c r="P296" s="68">
        <v>21.462264150943401</v>
      </c>
      <c r="Q296" s="71"/>
      <c r="R296" s="68"/>
    </row>
    <row r="297" spans="1:18" x14ac:dyDescent="0.2">
      <c r="A297" s="72" t="s">
        <v>920</v>
      </c>
      <c r="B297" s="66" t="s">
        <v>921</v>
      </c>
      <c r="C297" s="67">
        <v>55</v>
      </c>
      <c r="D297" s="67" t="s">
        <v>340</v>
      </c>
      <c r="E297" s="71">
        <v>0.66509698083984203</v>
      </c>
      <c r="F297" s="68">
        <v>64.953271028037406</v>
      </c>
      <c r="G297" s="71">
        <v>0.50041553434769503</v>
      </c>
      <c r="H297" s="68">
        <v>8.3333333333333304</v>
      </c>
      <c r="I297" s="71">
        <v>0.61125010432388205</v>
      </c>
      <c r="J297" s="68">
        <v>52.336448598130801</v>
      </c>
      <c r="K297" s="71">
        <v>0.74576452292352202</v>
      </c>
      <c r="L297" s="68">
        <v>31.464174454828701</v>
      </c>
      <c r="M297" s="71">
        <v>0.60571390113403101</v>
      </c>
      <c r="N297" s="68">
        <v>48.052959501557602</v>
      </c>
      <c r="O297" s="71">
        <v>0.86234084147008105</v>
      </c>
      <c r="P297" s="68">
        <v>97.327044025157207</v>
      </c>
      <c r="Q297" s="71"/>
      <c r="R297" s="68"/>
    </row>
    <row r="298" spans="1:18" x14ac:dyDescent="0.2">
      <c r="A298" s="72" t="s">
        <v>922</v>
      </c>
      <c r="B298" s="66" t="s">
        <v>923</v>
      </c>
      <c r="C298" s="67">
        <v>55</v>
      </c>
      <c r="D298" s="67" t="s">
        <v>340</v>
      </c>
      <c r="E298" s="71">
        <v>0.71655445832863696</v>
      </c>
      <c r="F298" s="68">
        <v>80.763239875389402</v>
      </c>
      <c r="G298" s="71">
        <v>0.64161823002581198</v>
      </c>
      <c r="H298" s="68">
        <v>49.766355140186903</v>
      </c>
      <c r="I298" s="71">
        <v>0.688606769292052</v>
      </c>
      <c r="J298" s="68">
        <v>79.984423676012497</v>
      </c>
      <c r="K298" s="71">
        <v>0.76742674885445294</v>
      </c>
      <c r="L298" s="68">
        <v>39.563862928348897</v>
      </c>
      <c r="M298" s="71">
        <v>0.67301544570447902</v>
      </c>
      <c r="N298" s="68">
        <v>68.068535825545197</v>
      </c>
      <c r="O298" s="71">
        <v>0.81210509776638995</v>
      </c>
      <c r="P298" s="68">
        <v>94.339622641509393</v>
      </c>
      <c r="Q298" s="71"/>
      <c r="R298" s="68"/>
    </row>
    <row r="299" spans="1:18" x14ac:dyDescent="0.2">
      <c r="A299" s="72" t="s">
        <v>924</v>
      </c>
      <c r="B299" s="66" t="s">
        <v>925</v>
      </c>
      <c r="C299" s="67">
        <v>55</v>
      </c>
      <c r="D299" s="67" t="s">
        <v>340</v>
      </c>
      <c r="E299" s="71">
        <v>0.56223743691461703</v>
      </c>
      <c r="F299" s="68">
        <v>24.0654205607477</v>
      </c>
      <c r="G299" s="71">
        <v>0.65936616394226499</v>
      </c>
      <c r="H299" s="68">
        <v>60.903426791277298</v>
      </c>
      <c r="I299" s="71">
        <v>0.58189889655032001</v>
      </c>
      <c r="J299" s="68">
        <v>39.8753894080997</v>
      </c>
      <c r="K299" s="71">
        <v>0.76194350063211203</v>
      </c>
      <c r="L299" s="68">
        <v>37.4610591900312</v>
      </c>
      <c r="M299" s="71">
        <v>0.59561866944846398</v>
      </c>
      <c r="N299" s="68">
        <v>43.691588785046697</v>
      </c>
      <c r="O299" s="71">
        <v>0.21235995399992399</v>
      </c>
      <c r="P299" s="68">
        <v>8.4119496855345908</v>
      </c>
      <c r="Q299" s="71"/>
      <c r="R299" s="68"/>
    </row>
    <row r="300" spans="1:18" x14ac:dyDescent="0.2">
      <c r="A300" s="72" t="s">
        <v>926</v>
      </c>
      <c r="B300" s="66" t="s">
        <v>927</v>
      </c>
      <c r="C300" s="67">
        <v>55</v>
      </c>
      <c r="D300" s="67" t="s">
        <v>340</v>
      </c>
      <c r="E300" s="71">
        <v>0.63822599875247699</v>
      </c>
      <c r="F300" s="68">
        <v>54.127725856697801</v>
      </c>
      <c r="G300" s="71">
        <v>0.68499653029920204</v>
      </c>
      <c r="H300" s="68">
        <v>71.573208722741398</v>
      </c>
      <c r="I300" s="71">
        <v>0.62982252215537005</v>
      </c>
      <c r="J300" s="68">
        <v>59.5794392523364</v>
      </c>
      <c r="K300" s="71">
        <v>0.77625817209663095</v>
      </c>
      <c r="L300" s="68">
        <v>43.691588785046697</v>
      </c>
      <c r="M300" s="71">
        <v>0.60907897836255298</v>
      </c>
      <c r="N300" s="68">
        <v>49.299065420560801</v>
      </c>
      <c r="O300" s="71">
        <v>0.49097379084863002</v>
      </c>
      <c r="P300" s="68">
        <v>50.707547169811299</v>
      </c>
      <c r="Q300" s="71"/>
      <c r="R300" s="68"/>
    </row>
    <row r="301" spans="1:18" x14ac:dyDescent="0.2">
      <c r="A301" s="72" t="s">
        <v>928</v>
      </c>
      <c r="B301" s="66" t="s">
        <v>929</v>
      </c>
      <c r="C301" s="67">
        <v>55</v>
      </c>
      <c r="D301" s="67" t="s">
        <v>340</v>
      </c>
      <c r="E301" s="71">
        <v>0.62054903121564797</v>
      </c>
      <c r="F301" s="68">
        <v>46.728971962616797</v>
      </c>
      <c r="G301" s="71">
        <v>0.63184658457694198</v>
      </c>
      <c r="H301" s="68">
        <v>43.302180685358302</v>
      </c>
      <c r="I301" s="71">
        <v>0.55592663417527199</v>
      </c>
      <c r="J301" s="68">
        <v>28.037383177570099</v>
      </c>
      <c r="K301" s="71">
        <v>0.81253992300455102</v>
      </c>
      <c r="L301" s="68">
        <v>61.214953271028001</v>
      </c>
      <c r="M301" s="71">
        <v>0.578793283305852</v>
      </c>
      <c r="N301" s="68">
        <v>36.214953271028001</v>
      </c>
      <c r="O301" s="71">
        <v>0.52363873101562397</v>
      </c>
      <c r="P301" s="68">
        <v>57.861635220125798</v>
      </c>
      <c r="Q301" s="71"/>
      <c r="R301" s="68"/>
    </row>
    <row r="302" spans="1:18" x14ac:dyDescent="0.2">
      <c r="A302" s="72" t="s">
        <v>930</v>
      </c>
      <c r="B302" s="66" t="s">
        <v>931</v>
      </c>
      <c r="C302" s="67">
        <v>55</v>
      </c>
      <c r="D302" s="67" t="s">
        <v>340</v>
      </c>
      <c r="E302" s="71">
        <v>0.60384570075220301</v>
      </c>
      <c r="F302" s="68">
        <v>42.133956386292802</v>
      </c>
      <c r="G302" s="71">
        <v>0.63183380764409702</v>
      </c>
      <c r="H302" s="68">
        <v>43.224299065420603</v>
      </c>
      <c r="I302" s="71">
        <v>0.60596358978043796</v>
      </c>
      <c r="J302" s="68">
        <v>50.311526479750803</v>
      </c>
      <c r="K302" s="71">
        <v>0.90212541574494398</v>
      </c>
      <c r="L302" s="68">
        <v>94.158878504672899</v>
      </c>
      <c r="M302" s="71">
        <v>0.54514251102062805</v>
      </c>
      <c r="N302" s="68">
        <v>24.610591900311501</v>
      </c>
      <c r="O302" s="71">
        <v>0.33416317957090602</v>
      </c>
      <c r="P302" s="68">
        <v>22.877358490565999</v>
      </c>
      <c r="Q302" s="71"/>
      <c r="R302" s="68"/>
    </row>
    <row r="303" spans="1:18" x14ac:dyDescent="0.2">
      <c r="A303" s="72" t="s">
        <v>932</v>
      </c>
      <c r="B303" s="66" t="s">
        <v>933</v>
      </c>
      <c r="C303" s="67">
        <v>55</v>
      </c>
      <c r="D303" s="67" t="s">
        <v>340</v>
      </c>
      <c r="E303" s="71">
        <v>0.66649763366658699</v>
      </c>
      <c r="F303" s="68">
        <v>66.199376947040506</v>
      </c>
      <c r="G303" s="71">
        <v>0.57659538087764195</v>
      </c>
      <c r="H303" s="68">
        <v>16.9781931464174</v>
      </c>
      <c r="I303" s="71">
        <v>0.62432566153958102</v>
      </c>
      <c r="J303" s="68">
        <v>57.7102803738318</v>
      </c>
      <c r="K303" s="71">
        <v>0.85981026890669399</v>
      </c>
      <c r="L303" s="68">
        <v>81.464174454828694</v>
      </c>
      <c r="M303" s="71">
        <v>0.59225359221994101</v>
      </c>
      <c r="N303" s="68">
        <v>42.601246105919003</v>
      </c>
      <c r="O303" s="71">
        <v>0.67950326478907497</v>
      </c>
      <c r="P303" s="68">
        <v>80.817610062893095</v>
      </c>
      <c r="Q303" s="71"/>
      <c r="R303" s="68"/>
    </row>
    <row r="304" spans="1:18" x14ac:dyDescent="0.2">
      <c r="A304" s="72" t="s">
        <v>934</v>
      </c>
      <c r="B304" s="66" t="s">
        <v>935</v>
      </c>
      <c r="C304" s="67">
        <v>55</v>
      </c>
      <c r="D304" s="67" t="s">
        <v>340</v>
      </c>
      <c r="E304" s="71">
        <v>0.60728373482364795</v>
      </c>
      <c r="F304" s="68">
        <v>42.523364485981297</v>
      </c>
      <c r="G304" s="71">
        <v>0.67646192052799803</v>
      </c>
      <c r="H304" s="68">
        <v>68.847352024922102</v>
      </c>
      <c r="I304" s="71">
        <v>0.67044548095627698</v>
      </c>
      <c r="J304" s="68">
        <v>74.065420560747697</v>
      </c>
      <c r="K304" s="71">
        <v>0.90362060475360495</v>
      </c>
      <c r="L304" s="68">
        <v>94.392523364485996</v>
      </c>
      <c r="M304" s="71">
        <v>0.31968233670962698</v>
      </c>
      <c r="N304" s="68">
        <v>6.8535825545171303</v>
      </c>
      <c r="O304" s="71">
        <v>0.46620833117073301</v>
      </c>
      <c r="P304" s="68">
        <v>46.069182389937097</v>
      </c>
      <c r="Q304" s="71"/>
      <c r="R304" s="68"/>
    </row>
    <row r="305" spans="1:18" x14ac:dyDescent="0.2">
      <c r="A305" s="72" t="s">
        <v>936</v>
      </c>
      <c r="B305" s="66" t="s">
        <v>937</v>
      </c>
      <c r="C305" s="67">
        <v>55</v>
      </c>
      <c r="D305" s="67" t="s">
        <v>340</v>
      </c>
      <c r="E305" s="71">
        <v>0.60764526040863898</v>
      </c>
      <c r="F305" s="68">
        <v>42.679127725856702</v>
      </c>
      <c r="G305" s="71">
        <v>0.65398527261811301</v>
      </c>
      <c r="H305" s="68">
        <v>58.021806853582603</v>
      </c>
      <c r="I305" s="71">
        <v>0.64633889621083895</v>
      </c>
      <c r="J305" s="68">
        <v>66.510903426791302</v>
      </c>
      <c r="K305" s="71">
        <v>0.88455062613067503</v>
      </c>
      <c r="L305" s="68">
        <v>90.264797507788202</v>
      </c>
      <c r="M305" s="71">
        <v>0.440825116936434</v>
      </c>
      <c r="N305" s="68">
        <v>12.616822429906501</v>
      </c>
      <c r="O305" s="71">
        <v>0.41252639014713299</v>
      </c>
      <c r="P305" s="68">
        <v>35.455974842767297</v>
      </c>
      <c r="Q305" s="71"/>
      <c r="R305" s="68"/>
    </row>
    <row r="306" spans="1:18" x14ac:dyDescent="0.2">
      <c r="A306" s="72" t="s">
        <v>938</v>
      </c>
      <c r="B306" s="66" t="s">
        <v>939</v>
      </c>
      <c r="C306" s="67">
        <v>55</v>
      </c>
      <c r="D306" s="67" t="s">
        <v>340</v>
      </c>
      <c r="E306" s="71">
        <v>0.69158634768912597</v>
      </c>
      <c r="F306" s="68">
        <v>73.753894080996901</v>
      </c>
      <c r="G306" s="71">
        <v>0.63812442147361603</v>
      </c>
      <c r="H306" s="68">
        <v>48.052959501557602</v>
      </c>
      <c r="I306" s="71">
        <v>0.64158101370742004</v>
      </c>
      <c r="J306" s="68">
        <v>64.719626168224295</v>
      </c>
      <c r="K306" s="71">
        <v>0.87437461727073795</v>
      </c>
      <c r="L306" s="68">
        <v>86.604361370716504</v>
      </c>
      <c r="M306" s="71">
        <v>0.66965036847595605</v>
      </c>
      <c r="N306" s="68">
        <v>67.211838006230494</v>
      </c>
      <c r="O306" s="71">
        <v>0.63420131751789799</v>
      </c>
      <c r="P306" s="68">
        <v>75.314465408805006</v>
      </c>
      <c r="Q306" s="71"/>
      <c r="R306" s="68"/>
    </row>
    <row r="307" spans="1:18" x14ac:dyDescent="0.2">
      <c r="A307" s="72" t="s">
        <v>940</v>
      </c>
      <c r="B307" s="66" t="s">
        <v>941</v>
      </c>
      <c r="C307" s="67">
        <v>55</v>
      </c>
      <c r="D307" s="67" t="s">
        <v>340</v>
      </c>
      <c r="E307" s="71">
        <v>0.62742934898196101</v>
      </c>
      <c r="F307" s="68">
        <v>49.143302180685403</v>
      </c>
      <c r="G307" s="71">
        <v>0.63805857672213595</v>
      </c>
      <c r="H307" s="68">
        <v>47.897196261682197</v>
      </c>
      <c r="I307" s="71">
        <v>0.60257273657023802</v>
      </c>
      <c r="J307" s="68">
        <v>48.753894080996901</v>
      </c>
      <c r="K307" s="71">
        <v>0.85055637228604097</v>
      </c>
      <c r="L307" s="68">
        <v>78.738317757009298</v>
      </c>
      <c r="M307" s="71">
        <v>0.57206312884880695</v>
      </c>
      <c r="N307" s="68">
        <v>32.943925233644897</v>
      </c>
      <c r="O307" s="71">
        <v>0.473895930482582</v>
      </c>
      <c r="P307" s="68">
        <v>47.7201257861635</v>
      </c>
      <c r="Q307" s="71"/>
      <c r="R307" s="68"/>
    </row>
    <row r="308" spans="1:18" x14ac:dyDescent="0.2">
      <c r="A308" s="72" t="s">
        <v>942</v>
      </c>
      <c r="B308" s="66" t="s">
        <v>943</v>
      </c>
      <c r="C308" s="67">
        <v>55</v>
      </c>
      <c r="D308" s="67" t="s">
        <v>340</v>
      </c>
      <c r="E308" s="71">
        <v>0.67073377535684098</v>
      </c>
      <c r="F308" s="68">
        <v>67.367601246105906</v>
      </c>
      <c r="G308" s="71">
        <v>0.65066223268392198</v>
      </c>
      <c r="H308" s="68">
        <v>56.152647975077898</v>
      </c>
      <c r="I308" s="71">
        <v>0.61293851469567096</v>
      </c>
      <c r="J308" s="68">
        <v>53.115264797507798</v>
      </c>
      <c r="K308" s="71">
        <v>0.85220810322774498</v>
      </c>
      <c r="L308" s="68">
        <v>79.361370716510905</v>
      </c>
      <c r="M308" s="71">
        <v>0.60907897836255298</v>
      </c>
      <c r="N308" s="68">
        <v>49.299065420560801</v>
      </c>
      <c r="O308" s="71">
        <v>0.62878104781431099</v>
      </c>
      <c r="P308" s="68">
        <v>74.2138364779874</v>
      </c>
      <c r="Q308" s="71"/>
      <c r="R308" s="68"/>
    </row>
    <row r="309" spans="1:18" x14ac:dyDescent="0.2">
      <c r="A309" s="72" t="s">
        <v>944</v>
      </c>
      <c r="B309" s="66" t="s">
        <v>945</v>
      </c>
      <c r="C309" s="67">
        <v>55</v>
      </c>
      <c r="D309" s="67" t="s">
        <v>340</v>
      </c>
      <c r="E309" s="71">
        <v>0.71533489484847701</v>
      </c>
      <c r="F309" s="68">
        <v>80.607476635514004</v>
      </c>
      <c r="G309" s="71">
        <v>0.55642302776957997</v>
      </c>
      <c r="H309" s="68">
        <v>13.006230529594999</v>
      </c>
      <c r="I309" s="71">
        <v>0.67792619375755603</v>
      </c>
      <c r="J309" s="68">
        <v>76.557632398753896</v>
      </c>
      <c r="K309" s="71">
        <v>0.90754496367380499</v>
      </c>
      <c r="L309" s="68">
        <v>95.093457943925202</v>
      </c>
      <c r="M309" s="71">
        <v>0.578793283305852</v>
      </c>
      <c r="N309" s="68">
        <v>36.214953271028001</v>
      </c>
      <c r="O309" s="71">
        <v>0.85598700573559305</v>
      </c>
      <c r="P309" s="68">
        <v>96.933962264150907</v>
      </c>
      <c r="Q309" s="71"/>
      <c r="R309" s="68"/>
    </row>
    <row r="310" spans="1:18" x14ac:dyDescent="0.2">
      <c r="A310" s="72" t="s">
        <v>946</v>
      </c>
      <c r="B310" s="66" t="s">
        <v>947</v>
      </c>
      <c r="C310" s="67">
        <v>55</v>
      </c>
      <c r="D310" s="67" t="s">
        <v>340</v>
      </c>
      <c r="E310" s="71">
        <v>0.65242331087609595</v>
      </c>
      <c r="F310" s="68">
        <v>59.735202492211798</v>
      </c>
      <c r="G310" s="71">
        <v>0.63685885833501299</v>
      </c>
      <c r="H310" s="68">
        <v>46.884735202492202</v>
      </c>
      <c r="I310" s="71">
        <v>0.61485724242265505</v>
      </c>
      <c r="J310" s="68">
        <v>53.816199376946997</v>
      </c>
      <c r="K310" s="71">
        <v>0.84604130623789997</v>
      </c>
      <c r="L310" s="68">
        <v>76.557632398753896</v>
      </c>
      <c r="M310" s="71">
        <v>0.50139650704983696</v>
      </c>
      <c r="N310" s="68">
        <v>16.588785046729001</v>
      </c>
      <c r="O310" s="71">
        <v>0.66296264033507701</v>
      </c>
      <c r="P310" s="68">
        <v>78.616352201257897</v>
      </c>
      <c r="Q310" s="71"/>
      <c r="R310" s="68"/>
    </row>
    <row r="311" spans="1:18" x14ac:dyDescent="0.2">
      <c r="A311" s="72" t="s">
        <v>948</v>
      </c>
      <c r="B311" s="66" t="s">
        <v>949</v>
      </c>
      <c r="C311" s="67">
        <v>55</v>
      </c>
      <c r="D311" s="67" t="s">
        <v>340</v>
      </c>
      <c r="E311" s="71">
        <v>0.56788796034630995</v>
      </c>
      <c r="F311" s="68">
        <v>26.4797507788162</v>
      </c>
      <c r="G311" s="71">
        <v>0.64712966725847498</v>
      </c>
      <c r="H311" s="68">
        <v>54.049844236760102</v>
      </c>
      <c r="I311" s="71">
        <v>0.59913761506994101</v>
      </c>
      <c r="J311" s="68">
        <v>47.0404984423676</v>
      </c>
      <c r="K311" s="71">
        <v>0.89547194297806099</v>
      </c>
      <c r="L311" s="68">
        <v>92.601246105919003</v>
      </c>
      <c r="M311" s="71">
        <v>0.38698388128007499</v>
      </c>
      <c r="N311" s="68">
        <v>9.3457943925233593</v>
      </c>
      <c r="O311" s="71">
        <v>0.310716695144997</v>
      </c>
      <c r="P311" s="68">
        <v>19.732704402515701</v>
      </c>
      <c r="Q311" s="71"/>
      <c r="R311" s="68"/>
    </row>
    <row r="312" spans="1:18" x14ac:dyDescent="0.2">
      <c r="A312" s="72" t="s">
        <v>950</v>
      </c>
      <c r="B312" s="66" t="s">
        <v>951</v>
      </c>
      <c r="C312" s="67">
        <v>55</v>
      </c>
      <c r="D312" s="67" t="s">
        <v>340</v>
      </c>
      <c r="E312" s="71">
        <v>0.722034793384562</v>
      </c>
      <c r="F312" s="68">
        <v>82.320872274143298</v>
      </c>
      <c r="G312" s="71">
        <v>0.67497835422722996</v>
      </c>
      <c r="H312" s="68">
        <v>68.146417445482896</v>
      </c>
      <c r="I312" s="71">
        <v>0.66249573328453304</v>
      </c>
      <c r="J312" s="68">
        <v>71.183800623053003</v>
      </c>
      <c r="K312" s="71">
        <v>0.80858359708095995</v>
      </c>
      <c r="L312" s="68">
        <v>59.345794392523402</v>
      </c>
      <c r="M312" s="71">
        <v>0.71676144967527</v>
      </c>
      <c r="N312" s="68">
        <v>76.869158878504706</v>
      </c>
      <c r="O312" s="71">
        <v>0.74735483265481895</v>
      </c>
      <c r="P312" s="68">
        <v>88.757861635220095</v>
      </c>
      <c r="Q312" s="71"/>
      <c r="R312" s="68"/>
    </row>
    <row r="313" spans="1:18" x14ac:dyDescent="0.2">
      <c r="A313" s="72" t="s">
        <v>952</v>
      </c>
      <c r="B313" s="66" t="s">
        <v>953</v>
      </c>
      <c r="C313" s="67">
        <v>55</v>
      </c>
      <c r="D313" s="67" t="s">
        <v>340</v>
      </c>
      <c r="E313" s="71">
        <v>0.57416373392472797</v>
      </c>
      <c r="F313" s="68">
        <v>28.816199376947001</v>
      </c>
      <c r="G313" s="71">
        <v>0.63359787349340801</v>
      </c>
      <c r="H313" s="68">
        <v>44.470404984423702</v>
      </c>
      <c r="I313" s="71">
        <v>0.56506427899707801</v>
      </c>
      <c r="J313" s="68">
        <v>32.242990654205599</v>
      </c>
      <c r="K313" s="71">
        <v>0.87092068598505101</v>
      </c>
      <c r="L313" s="68">
        <v>85.825545171339598</v>
      </c>
      <c r="M313" s="71">
        <v>0.47784096645017998</v>
      </c>
      <c r="N313" s="68">
        <v>14.8753894080997</v>
      </c>
      <c r="O313" s="71">
        <v>0.323394864697921</v>
      </c>
      <c r="P313" s="68">
        <v>21.7767295597484</v>
      </c>
      <c r="Q313" s="71"/>
      <c r="R313" s="68"/>
    </row>
    <row r="314" spans="1:18" x14ac:dyDescent="0.2">
      <c r="A314" s="72" t="s">
        <v>954</v>
      </c>
      <c r="B314" s="66" t="s">
        <v>955</v>
      </c>
      <c r="C314" s="67">
        <v>55</v>
      </c>
      <c r="D314" s="67" t="s">
        <v>340</v>
      </c>
      <c r="E314" s="71">
        <v>0.58230767330858302</v>
      </c>
      <c r="F314" s="68">
        <v>32.242990654205599</v>
      </c>
      <c r="G314" s="71">
        <v>0.62998124065249195</v>
      </c>
      <c r="H314" s="68">
        <v>41.588785046729001</v>
      </c>
      <c r="I314" s="71">
        <v>0.545785148870786</v>
      </c>
      <c r="J314" s="68">
        <v>23.364485981308398</v>
      </c>
      <c r="K314" s="71">
        <v>0.85169104373688997</v>
      </c>
      <c r="L314" s="68">
        <v>79.205607476635507</v>
      </c>
      <c r="M314" s="71">
        <v>0.50812666150688202</v>
      </c>
      <c r="N314" s="68">
        <v>17.990654205607498</v>
      </c>
      <c r="O314" s="71">
        <v>0.37595427177586799</v>
      </c>
      <c r="P314" s="68">
        <v>29.323899371069199</v>
      </c>
      <c r="Q314" s="71"/>
      <c r="R314" s="68"/>
    </row>
    <row r="315" spans="1:18" x14ac:dyDescent="0.2">
      <c r="A315" s="72" t="s">
        <v>956</v>
      </c>
      <c r="B315" s="66" t="s">
        <v>957</v>
      </c>
      <c r="C315" s="67">
        <v>55</v>
      </c>
      <c r="D315" s="67" t="s">
        <v>340</v>
      </c>
      <c r="E315" s="71">
        <v>0.660041419798026</v>
      </c>
      <c r="F315" s="68">
        <v>62.850467289719603</v>
      </c>
      <c r="G315" s="71">
        <v>0.65580533834342003</v>
      </c>
      <c r="H315" s="68">
        <v>58.800623052959502</v>
      </c>
      <c r="I315" s="71">
        <v>0.63267180123833899</v>
      </c>
      <c r="J315" s="68">
        <v>60.747663551401899</v>
      </c>
      <c r="K315" s="71">
        <v>0.86894904131800599</v>
      </c>
      <c r="L315" s="68">
        <v>85.124610591900307</v>
      </c>
      <c r="M315" s="71">
        <v>0.58552343776289695</v>
      </c>
      <c r="N315" s="68">
        <v>39.018691588785003</v>
      </c>
      <c r="O315" s="71">
        <v>0.55725748032746703</v>
      </c>
      <c r="P315" s="68">
        <v>63.443396226415103</v>
      </c>
      <c r="Q315" s="71"/>
      <c r="R315" s="68"/>
    </row>
    <row r="316" spans="1:18" x14ac:dyDescent="0.2">
      <c r="A316" s="72" t="s">
        <v>958</v>
      </c>
      <c r="B316" s="66" t="s">
        <v>959</v>
      </c>
      <c r="C316" s="67">
        <v>55</v>
      </c>
      <c r="D316" s="67" t="s">
        <v>340</v>
      </c>
      <c r="E316" s="71">
        <v>0.68532254545751103</v>
      </c>
      <c r="F316" s="68">
        <v>71.651090342679097</v>
      </c>
      <c r="G316" s="71">
        <v>0.64159123179729605</v>
      </c>
      <c r="H316" s="68">
        <v>49.688473520249197</v>
      </c>
      <c r="I316" s="71">
        <v>0.63000039029693</v>
      </c>
      <c r="J316" s="68">
        <v>59.657320872274099</v>
      </c>
      <c r="K316" s="71">
        <v>0.78968280434327198</v>
      </c>
      <c r="L316" s="68">
        <v>49.922118380062301</v>
      </c>
      <c r="M316" s="71">
        <v>0.67974560016152397</v>
      </c>
      <c r="N316" s="68">
        <v>69.470404984423695</v>
      </c>
      <c r="O316" s="71">
        <v>0.68559270068853195</v>
      </c>
      <c r="P316" s="68">
        <v>81.603773584905696</v>
      </c>
      <c r="Q316" s="71"/>
      <c r="R316" s="68"/>
    </row>
    <row r="317" spans="1:18" x14ac:dyDescent="0.2">
      <c r="A317" s="72" t="s">
        <v>960</v>
      </c>
      <c r="B317" s="66" t="s">
        <v>961</v>
      </c>
      <c r="C317" s="67">
        <v>55</v>
      </c>
      <c r="D317" s="67" t="s">
        <v>340</v>
      </c>
      <c r="E317" s="71">
        <v>0.58088187387590995</v>
      </c>
      <c r="F317" s="68">
        <v>31.775700934579401</v>
      </c>
      <c r="G317" s="71">
        <v>0.64779902752391205</v>
      </c>
      <c r="H317" s="68">
        <v>54.672897196261701</v>
      </c>
      <c r="I317" s="71">
        <v>0.60197379706377796</v>
      </c>
      <c r="J317" s="68">
        <v>48.520249221183803</v>
      </c>
      <c r="K317" s="71">
        <v>0.88544547448120703</v>
      </c>
      <c r="L317" s="68">
        <v>90.498442367601299</v>
      </c>
      <c r="M317" s="71">
        <v>0.51149173873540399</v>
      </c>
      <c r="N317" s="68">
        <v>18.613707165108998</v>
      </c>
      <c r="O317" s="71">
        <v>0.25769933157524999</v>
      </c>
      <c r="P317" s="68">
        <v>13.0503144654088</v>
      </c>
      <c r="Q317" s="71"/>
      <c r="R317" s="68"/>
    </row>
    <row r="318" spans="1:18" x14ac:dyDescent="0.2">
      <c r="A318" s="72" t="s">
        <v>962</v>
      </c>
      <c r="B318" s="66" t="s">
        <v>963</v>
      </c>
      <c r="C318" s="67">
        <v>55</v>
      </c>
      <c r="D318" s="67" t="s">
        <v>340</v>
      </c>
      <c r="E318" s="71">
        <v>0.57840028265148602</v>
      </c>
      <c r="F318" s="68">
        <v>30.607476635514001</v>
      </c>
      <c r="G318" s="71">
        <v>0.65371581190525896</v>
      </c>
      <c r="H318" s="68">
        <v>57.788161993769499</v>
      </c>
      <c r="I318" s="71">
        <v>0.55511225307239798</v>
      </c>
      <c r="J318" s="68">
        <v>27.492211838006199</v>
      </c>
      <c r="K318" s="71">
        <v>0.91739548985710395</v>
      </c>
      <c r="L318" s="68">
        <v>96.962616822429894</v>
      </c>
      <c r="M318" s="71">
        <v>0.48120604367870201</v>
      </c>
      <c r="N318" s="68">
        <v>15.3426791277259</v>
      </c>
      <c r="O318" s="71">
        <v>0.28457181474396998</v>
      </c>
      <c r="P318" s="68">
        <v>16.430817610062899</v>
      </c>
      <c r="Q318" s="71"/>
      <c r="R318" s="68"/>
    </row>
    <row r="319" spans="1:18" x14ac:dyDescent="0.2">
      <c r="A319" s="72" t="s">
        <v>964</v>
      </c>
      <c r="B319" s="66" t="s">
        <v>965</v>
      </c>
      <c r="C319" s="67">
        <v>55</v>
      </c>
      <c r="D319" s="67" t="s">
        <v>340</v>
      </c>
      <c r="E319" s="71">
        <v>0.61658922850127895</v>
      </c>
      <c r="F319" s="68">
        <v>45.482866043613697</v>
      </c>
      <c r="G319" s="71">
        <v>0.68168783054121396</v>
      </c>
      <c r="H319" s="68">
        <v>70.482866043613697</v>
      </c>
      <c r="I319" s="71">
        <v>0.64437720271520205</v>
      </c>
      <c r="J319" s="68">
        <v>65.887850467289695</v>
      </c>
      <c r="K319" s="71">
        <v>0.91110776243728397</v>
      </c>
      <c r="L319" s="68">
        <v>95.950155763239906</v>
      </c>
      <c r="M319" s="71">
        <v>0.59561866944846398</v>
      </c>
      <c r="N319" s="68">
        <v>43.691588785046697</v>
      </c>
      <c r="O319" s="71">
        <v>0.25015467736423103</v>
      </c>
      <c r="P319" s="68">
        <v>12.421383647798701</v>
      </c>
      <c r="Q319" s="71"/>
      <c r="R319" s="68"/>
    </row>
    <row r="320" spans="1:18" x14ac:dyDescent="0.2">
      <c r="A320" s="72" t="s">
        <v>966</v>
      </c>
      <c r="B320" s="66" t="s">
        <v>967</v>
      </c>
      <c r="C320" s="67">
        <v>55</v>
      </c>
      <c r="D320" s="67" t="s">
        <v>340</v>
      </c>
      <c r="E320" s="71">
        <v>0.74828560982348902</v>
      </c>
      <c r="F320" s="68">
        <v>88.473520249221195</v>
      </c>
      <c r="G320" s="71">
        <v>0.74240151418239397</v>
      </c>
      <c r="H320" s="68">
        <v>83.566978193146397</v>
      </c>
      <c r="I320" s="71">
        <v>0.68004926907451602</v>
      </c>
      <c r="J320" s="68">
        <v>77.180685358255403</v>
      </c>
      <c r="K320" s="71">
        <v>0.94001178063878699</v>
      </c>
      <c r="L320" s="68">
        <v>98.676012461059202</v>
      </c>
      <c r="M320" s="71">
        <v>0.72012652690379197</v>
      </c>
      <c r="N320" s="68">
        <v>77.803738317756995</v>
      </c>
      <c r="O320" s="71">
        <v>0.65883895831795403</v>
      </c>
      <c r="P320" s="68">
        <v>78.144654088050302</v>
      </c>
      <c r="Q320" s="71"/>
      <c r="R320" s="68"/>
    </row>
    <row r="321" spans="1:18" x14ac:dyDescent="0.2">
      <c r="A321" s="72" t="s">
        <v>968</v>
      </c>
      <c r="B321" s="66" t="s">
        <v>969</v>
      </c>
      <c r="C321" s="67">
        <v>55</v>
      </c>
      <c r="D321" s="67" t="s">
        <v>340</v>
      </c>
      <c r="E321" s="71">
        <v>0.85666036304220405</v>
      </c>
      <c r="F321" s="68">
        <v>99.532710280373806</v>
      </c>
      <c r="G321" s="71">
        <v>0.83170188609890305</v>
      </c>
      <c r="H321" s="68">
        <v>93.068535825545197</v>
      </c>
      <c r="I321" s="71">
        <v>0.77482156717401196</v>
      </c>
      <c r="J321" s="68">
        <v>94.704049844236806</v>
      </c>
      <c r="K321" s="71">
        <v>0.69553178727854303</v>
      </c>
      <c r="L321" s="68">
        <v>14.4080996884735</v>
      </c>
      <c r="M321" s="71">
        <v>1</v>
      </c>
      <c r="N321" s="68">
        <v>100</v>
      </c>
      <c r="O321" s="71">
        <v>0.981246574659561</v>
      </c>
      <c r="P321" s="68">
        <v>99.842767295597497</v>
      </c>
      <c r="Q321" s="71"/>
      <c r="R321" s="68"/>
    </row>
    <row r="322" spans="1:18" x14ac:dyDescent="0.2">
      <c r="A322" s="72" t="s">
        <v>970</v>
      </c>
      <c r="B322" s="66" t="s">
        <v>971</v>
      </c>
      <c r="C322" s="67">
        <v>55</v>
      </c>
      <c r="D322" s="67" t="s">
        <v>340</v>
      </c>
      <c r="E322" s="71">
        <v>0.53483770033671696</v>
      </c>
      <c r="F322" s="68">
        <v>14.018691588785</v>
      </c>
      <c r="G322" s="71">
        <v>0.60986299836666602</v>
      </c>
      <c r="H322" s="68">
        <v>27.9595015576324</v>
      </c>
      <c r="I322" s="71">
        <v>0.53382418212014604</v>
      </c>
      <c r="J322" s="68">
        <v>18.925233644859802</v>
      </c>
      <c r="K322" s="71">
        <v>0.79506021992283504</v>
      </c>
      <c r="L322" s="68">
        <v>53.348909657320903</v>
      </c>
      <c r="M322" s="71">
        <v>0.46438065753608998</v>
      </c>
      <c r="N322" s="68">
        <v>13.862928348909699</v>
      </c>
      <c r="O322" s="71">
        <v>0.27106044373784599</v>
      </c>
      <c r="P322" s="68">
        <v>14.701257861635201</v>
      </c>
      <c r="Q322" s="71"/>
      <c r="R322" s="68"/>
    </row>
    <row r="323" spans="1:18" x14ac:dyDescent="0.2">
      <c r="A323" s="72" t="s">
        <v>972</v>
      </c>
      <c r="B323" s="66" t="s">
        <v>973</v>
      </c>
      <c r="C323" s="67">
        <v>55</v>
      </c>
      <c r="D323" s="67" t="s">
        <v>340</v>
      </c>
      <c r="E323" s="71">
        <v>0.59832749110611205</v>
      </c>
      <c r="F323" s="68">
        <v>39.563862928348897</v>
      </c>
      <c r="G323" s="71">
        <v>0.63650869727859505</v>
      </c>
      <c r="H323" s="68">
        <v>46.495327102803699</v>
      </c>
      <c r="I323" s="71">
        <v>0.552777520424796</v>
      </c>
      <c r="J323" s="68">
        <v>26.4797507788162</v>
      </c>
      <c r="K323" s="71">
        <v>0.75876744982183797</v>
      </c>
      <c r="L323" s="68">
        <v>35.903426791277298</v>
      </c>
      <c r="M323" s="71">
        <v>0.63936467341925496</v>
      </c>
      <c r="N323" s="68">
        <v>59.267912772585703</v>
      </c>
      <c r="O323" s="71">
        <v>0.40421911458607801</v>
      </c>
      <c r="P323" s="68">
        <v>34.040880503144699</v>
      </c>
      <c r="Q323" s="71"/>
      <c r="R323" s="68"/>
    </row>
    <row r="324" spans="1:18" x14ac:dyDescent="0.2">
      <c r="A324" s="72" t="s">
        <v>974</v>
      </c>
      <c r="B324" s="66" t="s">
        <v>975</v>
      </c>
      <c r="C324" s="67">
        <v>55</v>
      </c>
      <c r="D324" s="67" t="s">
        <v>340</v>
      </c>
      <c r="E324" s="71">
        <v>0.54638553587735905</v>
      </c>
      <c r="F324" s="68">
        <v>16.9781931464174</v>
      </c>
      <c r="G324" s="71">
        <v>0.613887661894434</v>
      </c>
      <c r="H324" s="68">
        <v>30.6853582554517</v>
      </c>
      <c r="I324" s="71">
        <v>0.518887616560745</v>
      </c>
      <c r="J324" s="68">
        <v>14.018691588785</v>
      </c>
      <c r="K324" s="71">
        <v>0.71450803195241497</v>
      </c>
      <c r="L324" s="68">
        <v>19.859813084112101</v>
      </c>
      <c r="M324" s="71">
        <v>0.58552343776289695</v>
      </c>
      <c r="N324" s="68">
        <v>39.018691588785003</v>
      </c>
      <c r="O324" s="71">
        <v>0.29912093121630201</v>
      </c>
      <c r="P324" s="68">
        <v>18.081761006289302</v>
      </c>
      <c r="Q324" s="71"/>
      <c r="R324" s="68"/>
    </row>
    <row r="325" spans="1:18" x14ac:dyDescent="0.2">
      <c r="A325" s="72" t="s">
        <v>976</v>
      </c>
      <c r="B325" s="66" t="s">
        <v>977</v>
      </c>
      <c r="C325" s="67">
        <v>55</v>
      </c>
      <c r="D325" s="67" t="s">
        <v>340</v>
      </c>
      <c r="E325" s="71">
        <v>0.60907501584746804</v>
      </c>
      <c r="F325" s="68">
        <v>43.068535825545197</v>
      </c>
      <c r="G325" s="71">
        <v>0.63384388521572599</v>
      </c>
      <c r="H325" s="68">
        <v>45.015576323987503</v>
      </c>
      <c r="I325" s="71">
        <v>0.56709326954644401</v>
      </c>
      <c r="J325" s="68">
        <v>33.411214953270999</v>
      </c>
      <c r="K325" s="71">
        <v>0.71740335995981996</v>
      </c>
      <c r="L325" s="68">
        <v>20.5607476635514</v>
      </c>
      <c r="M325" s="71">
        <v>0.61917421004812101</v>
      </c>
      <c r="N325" s="68">
        <v>52.9595015576324</v>
      </c>
      <c r="O325" s="71">
        <v>0.50786035446722799</v>
      </c>
      <c r="P325" s="68">
        <v>54.638364779874202</v>
      </c>
      <c r="Q325" s="71"/>
      <c r="R325" s="68"/>
    </row>
    <row r="326" spans="1:18" x14ac:dyDescent="0.2">
      <c r="A326" s="72" t="s">
        <v>978</v>
      </c>
      <c r="B326" s="66" t="s">
        <v>979</v>
      </c>
      <c r="C326" s="67">
        <v>55</v>
      </c>
      <c r="D326" s="67" t="s">
        <v>340</v>
      </c>
      <c r="E326" s="71">
        <v>0.58881601886235402</v>
      </c>
      <c r="F326" s="68">
        <v>35.514018691588802</v>
      </c>
      <c r="G326" s="71">
        <v>0.63060063359299501</v>
      </c>
      <c r="H326" s="68">
        <v>42.445482866043598</v>
      </c>
      <c r="I326" s="71">
        <v>0.61629146401364598</v>
      </c>
      <c r="J326" s="68">
        <v>54.672897196261701</v>
      </c>
      <c r="K326" s="71">
        <v>0.87901815395999905</v>
      </c>
      <c r="L326" s="68">
        <v>88.551401869158894</v>
      </c>
      <c r="M326" s="71">
        <v>0.578793283305852</v>
      </c>
      <c r="N326" s="68">
        <v>36.214953271028001</v>
      </c>
      <c r="O326" s="71">
        <v>0.23937655943927799</v>
      </c>
      <c r="P326" s="68">
        <v>11.1635220125786</v>
      </c>
      <c r="Q326" s="71"/>
      <c r="R326" s="68"/>
    </row>
    <row r="327" spans="1:18" x14ac:dyDescent="0.2">
      <c r="A327" s="72" t="s">
        <v>564</v>
      </c>
      <c r="B327" s="66" t="s">
        <v>980</v>
      </c>
      <c r="C327" s="67">
        <v>55</v>
      </c>
      <c r="D327" s="67" t="s">
        <v>340</v>
      </c>
      <c r="E327" s="71">
        <v>0.51119060141970796</v>
      </c>
      <c r="F327" s="68">
        <v>8.6448598130841106</v>
      </c>
      <c r="G327" s="71">
        <v>0.62267922700207001</v>
      </c>
      <c r="H327" s="68">
        <v>35.825545171339598</v>
      </c>
      <c r="I327" s="71">
        <v>0.57835639946492501</v>
      </c>
      <c r="J327" s="68">
        <v>38.0841121495327</v>
      </c>
      <c r="K327" s="71">
        <v>0.84207112280335805</v>
      </c>
      <c r="L327" s="68">
        <v>74.766355140186903</v>
      </c>
      <c r="M327" s="71">
        <v>0.37688864959450802</v>
      </c>
      <c r="N327" s="68">
        <v>8.6448598130841106</v>
      </c>
      <c r="O327" s="71">
        <v>0.135957608233679</v>
      </c>
      <c r="P327" s="68">
        <v>4.2452830188679203</v>
      </c>
      <c r="Q327" s="71"/>
      <c r="R327" s="68"/>
    </row>
    <row r="328" spans="1:18" x14ac:dyDescent="0.2">
      <c r="A328" s="72" t="s">
        <v>981</v>
      </c>
      <c r="B328" s="66" t="s">
        <v>982</v>
      </c>
      <c r="C328" s="67">
        <v>55</v>
      </c>
      <c r="D328" s="67" t="s">
        <v>340</v>
      </c>
      <c r="E328" s="71">
        <v>0.71441502188410599</v>
      </c>
      <c r="F328" s="68">
        <v>80.373831775700907</v>
      </c>
      <c r="G328" s="71">
        <v>0.59196423350929195</v>
      </c>
      <c r="H328" s="68">
        <v>19.3146417445483</v>
      </c>
      <c r="I328" s="71">
        <v>0.66889053604779902</v>
      </c>
      <c r="J328" s="68">
        <v>73.442367601246104</v>
      </c>
      <c r="K328" s="71">
        <v>0.88480831924691905</v>
      </c>
      <c r="L328" s="68">
        <v>90.342679127725901</v>
      </c>
      <c r="M328" s="71">
        <v>0.72349160413231495</v>
      </c>
      <c r="N328" s="68">
        <v>78.582554517134</v>
      </c>
      <c r="O328" s="71">
        <v>0.702920416484204</v>
      </c>
      <c r="P328" s="68">
        <v>83.490566037735803</v>
      </c>
      <c r="Q328" s="71"/>
      <c r="R328" s="68"/>
    </row>
    <row r="329" spans="1:18" x14ac:dyDescent="0.2">
      <c r="A329" s="72" t="s">
        <v>983</v>
      </c>
      <c r="B329" s="66" t="s">
        <v>984</v>
      </c>
      <c r="C329" s="67">
        <v>55</v>
      </c>
      <c r="D329" s="67" t="s">
        <v>340</v>
      </c>
      <c r="E329" s="71">
        <v>0.60179938694472601</v>
      </c>
      <c r="F329" s="68">
        <v>41.199376947040498</v>
      </c>
      <c r="G329" s="71">
        <v>0.64550686579169703</v>
      </c>
      <c r="H329" s="68">
        <v>52.725856697819303</v>
      </c>
      <c r="I329" s="71">
        <v>0.62438515406721196</v>
      </c>
      <c r="J329" s="68">
        <v>57.788161993769499</v>
      </c>
      <c r="K329" s="71">
        <v>0.84606015382476696</v>
      </c>
      <c r="L329" s="68">
        <v>76.635514018691595</v>
      </c>
      <c r="M329" s="71">
        <v>0.58215836053437398</v>
      </c>
      <c r="N329" s="68">
        <v>37.850467289719603</v>
      </c>
      <c r="O329" s="71">
        <v>0.31088640050557897</v>
      </c>
      <c r="P329" s="68">
        <v>19.811320754716998</v>
      </c>
      <c r="Q329" s="71"/>
      <c r="R329" s="68"/>
    </row>
    <row r="330" spans="1:18" x14ac:dyDescent="0.2">
      <c r="A330" s="72" t="s">
        <v>985</v>
      </c>
      <c r="B330" s="66" t="s">
        <v>986</v>
      </c>
      <c r="C330" s="67">
        <v>55</v>
      </c>
      <c r="D330" s="67" t="s">
        <v>340</v>
      </c>
      <c r="E330" s="71">
        <v>0.58041619491577001</v>
      </c>
      <c r="F330" s="68">
        <v>31.464174454828701</v>
      </c>
      <c r="G330" s="71">
        <v>0.60627452480173505</v>
      </c>
      <c r="H330" s="68">
        <v>26.323987538940798</v>
      </c>
      <c r="I330" s="71">
        <v>0.59294127232771199</v>
      </c>
      <c r="J330" s="68">
        <v>44.003115264797501</v>
      </c>
      <c r="K330" s="71">
        <v>0.87633431177008403</v>
      </c>
      <c r="L330" s="68">
        <v>87.383177570093494</v>
      </c>
      <c r="M330" s="71">
        <v>0.36342834068041902</v>
      </c>
      <c r="N330" s="68">
        <v>8.2554517133956402</v>
      </c>
      <c r="O330" s="71">
        <v>0.46310252499890098</v>
      </c>
      <c r="P330" s="68">
        <v>45.125786163522001</v>
      </c>
      <c r="Q330" s="71"/>
      <c r="R330" s="68"/>
    </row>
    <row r="331" spans="1:18" x14ac:dyDescent="0.2">
      <c r="A331" s="72" t="s">
        <v>987</v>
      </c>
      <c r="B331" s="66" t="s">
        <v>988</v>
      </c>
      <c r="C331" s="67">
        <v>55</v>
      </c>
      <c r="D331" s="67" t="s">
        <v>340</v>
      </c>
      <c r="E331" s="71">
        <v>0.683760063153805</v>
      </c>
      <c r="F331" s="68">
        <v>70.950155763239906</v>
      </c>
      <c r="G331" s="71">
        <v>0.66170973840436997</v>
      </c>
      <c r="H331" s="68">
        <v>62.149532710280397</v>
      </c>
      <c r="I331" s="71">
        <v>0.63821600742199902</v>
      </c>
      <c r="J331" s="68">
        <v>63.395638629283503</v>
      </c>
      <c r="K331" s="71">
        <v>0.88450728562950898</v>
      </c>
      <c r="L331" s="68">
        <v>90.186915887850503</v>
      </c>
      <c r="M331" s="71">
        <v>0.64272975064777704</v>
      </c>
      <c r="N331" s="68">
        <v>60.436137071651103</v>
      </c>
      <c r="O331" s="71">
        <v>0.59163753366537297</v>
      </c>
      <c r="P331" s="68">
        <v>68.474842767295598</v>
      </c>
      <c r="Q331" s="71"/>
      <c r="R331" s="68"/>
    </row>
    <row r="332" spans="1:18" x14ac:dyDescent="0.2">
      <c r="A332" s="72" t="s">
        <v>989</v>
      </c>
      <c r="B332" s="66" t="s">
        <v>990</v>
      </c>
      <c r="C332" s="67">
        <v>55</v>
      </c>
      <c r="D332" s="67" t="s">
        <v>340</v>
      </c>
      <c r="E332" s="71">
        <v>0.56337452324660098</v>
      </c>
      <c r="F332" s="68">
        <v>24.4548286604361</v>
      </c>
      <c r="G332" s="71">
        <v>0.63729368465015201</v>
      </c>
      <c r="H332" s="68">
        <v>47.507788161993801</v>
      </c>
      <c r="I332" s="71">
        <v>0.60266759922134405</v>
      </c>
      <c r="J332" s="68">
        <v>48.8317757009346</v>
      </c>
      <c r="K332" s="71">
        <v>0.86557055111430203</v>
      </c>
      <c r="L332" s="68">
        <v>83.800623052959494</v>
      </c>
      <c r="M332" s="71">
        <v>0.26584110105326902</v>
      </c>
      <c r="N332" s="68">
        <v>5.3738317757009302</v>
      </c>
      <c r="O332" s="71">
        <v>0.44549968019393499</v>
      </c>
      <c r="P332" s="68">
        <v>41.6666666666667</v>
      </c>
      <c r="Q332" s="71"/>
      <c r="R332" s="68"/>
    </row>
    <row r="333" spans="1:18" x14ac:dyDescent="0.2">
      <c r="A333" s="72" t="s">
        <v>991</v>
      </c>
      <c r="B333" s="66" t="s">
        <v>992</v>
      </c>
      <c r="C333" s="67">
        <v>55</v>
      </c>
      <c r="D333" s="67" t="s">
        <v>340</v>
      </c>
      <c r="E333" s="71">
        <v>0.68693200971114798</v>
      </c>
      <c r="F333" s="68">
        <v>72.040498442367607</v>
      </c>
      <c r="G333" s="71">
        <v>0.65404696347053204</v>
      </c>
      <c r="H333" s="68">
        <v>58.099688473520303</v>
      </c>
      <c r="I333" s="71">
        <v>0.65017271664091203</v>
      </c>
      <c r="J333" s="68">
        <v>67.601246105919003</v>
      </c>
      <c r="K333" s="71">
        <v>0.78369942258148095</v>
      </c>
      <c r="L333" s="68">
        <v>47.741433021806898</v>
      </c>
      <c r="M333" s="71">
        <v>0.65955513679038902</v>
      </c>
      <c r="N333" s="68">
        <v>65.186915887850503</v>
      </c>
      <c r="O333" s="71">
        <v>0.68718580907242299</v>
      </c>
      <c r="P333" s="68">
        <v>81.839622641509393</v>
      </c>
      <c r="Q333" s="71"/>
      <c r="R333" s="68"/>
    </row>
    <row r="334" spans="1:18" x14ac:dyDescent="0.2">
      <c r="A334" s="72" t="s">
        <v>993</v>
      </c>
      <c r="B334" s="66" t="s">
        <v>994</v>
      </c>
      <c r="C334" s="67">
        <v>55</v>
      </c>
      <c r="D334" s="67" t="s">
        <v>340</v>
      </c>
      <c r="E334" s="71">
        <v>0.58835606923041694</v>
      </c>
      <c r="F334" s="68">
        <v>35.202492211837999</v>
      </c>
      <c r="G334" s="71">
        <v>0.63165573170828404</v>
      </c>
      <c r="H334" s="68">
        <v>42.912772585669799</v>
      </c>
      <c r="I334" s="71">
        <v>0.60659598291430605</v>
      </c>
      <c r="J334" s="68">
        <v>50.700934579439199</v>
      </c>
      <c r="K334" s="71">
        <v>0.86662783133291799</v>
      </c>
      <c r="L334" s="68">
        <v>83.956386292834907</v>
      </c>
      <c r="M334" s="71">
        <v>0.49130127536426998</v>
      </c>
      <c r="N334" s="68">
        <v>16.121495327102799</v>
      </c>
      <c r="O334" s="71">
        <v>0.34559952483230899</v>
      </c>
      <c r="P334" s="68">
        <v>24.6069182389937</v>
      </c>
      <c r="Q334" s="71"/>
      <c r="R334" s="68"/>
    </row>
    <row r="335" spans="1:18" x14ac:dyDescent="0.2">
      <c r="A335" s="72" t="s">
        <v>995</v>
      </c>
      <c r="B335" s="66" t="s">
        <v>996</v>
      </c>
      <c r="C335" s="67">
        <v>55</v>
      </c>
      <c r="D335" s="67" t="s">
        <v>340</v>
      </c>
      <c r="E335" s="71">
        <v>0.69816554720096202</v>
      </c>
      <c r="F335" s="68">
        <v>75.700934579439206</v>
      </c>
      <c r="G335" s="71">
        <v>0.66694056755695097</v>
      </c>
      <c r="H335" s="68">
        <v>64.563862928348897</v>
      </c>
      <c r="I335" s="71">
        <v>0.65044659457387699</v>
      </c>
      <c r="J335" s="68">
        <v>67.8348909657321</v>
      </c>
      <c r="K335" s="71">
        <v>0.89859349267579203</v>
      </c>
      <c r="L335" s="68">
        <v>93.457943925233593</v>
      </c>
      <c r="M335" s="71">
        <v>0.57206312884880695</v>
      </c>
      <c r="N335" s="68">
        <v>32.943925233644897</v>
      </c>
      <c r="O335" s="71">
        <v>0.70278395234938096</v>
      </c>
      <c r="P335" s="68">
        <v>83.411949685534594</v>
      </c>
      <c r="Q335" s="71"/>
      <c r="R335" s="68"/>
    </row>
    <row r="336" spans="1:18" x14ac:dyDescent="0.2">
      <c r="A336" s="72" t="s">
        <v>997</v>
      </c>
      <c r="B336" s="66" t="s">
        <v>998</v>
      </c>
      <c r="C336" s="67">
        <v>55</v>
      </c>
      <c r="D336" s="67" t="s">
        <v>340</v>
      </c>
      <c r="E336" s="71">
        <v>0.62194989477647</v>
      </c>
      <c r="F336" s="68">
        <v>47.118380062305299</v>
      </c>
      <c r="G336" s="71">
        <v>0.62963110247870402</v>
      </c>
      <c r="H336" s="68">
        <v>41.199376947040498</v>
      </c>
      <c r="I336" s="71">
        <v>0.62428019374569299</v>
      </c>
      <c r="J336" s="68">
        <v>57.632398753894101</v>
      </c>
      <c r="K336" s="71">
        <v>0.87696279604274796</v>
      </c>
      <c r="L336" s="68">
        <v>87.538940809968807</v>
      </c>
      <c r="M336" s="71">
        <v>0.58888851499141903</v>
      </c>
      <c r="N336" s="68">
        <v>41.121495327102799</v>
      </c>
      <c r="O336" s="71">
        <v>0.38998686662378801</v>
      </c>
      <c r="P336" s="68">
        <v>31.603773584905699</v>
      </c>
      <c r="Q336" s="71"/>
      <c r="R336" s="68"/>
    </row>
    <row r="337" spans="1:18" x14ac:dyDescent="0.2">
      <c r="A337" s="72" t="s">
        <v>999</v>
      </c>
      <c r="B337" s="66" t="s">
        <v>1000</v>
      </c>
      <c r="C337" s="67">
        <v>55</v>
      </c>
      <c r="D337" s="67" t="s">
        <v>340</v>
      </c>
      <c r="E337" s="71">
        <v>0.77230071938843103</v>
      </c>
      <c r="F337" s="68">
        <v>93.769470404984403</v>
      </c>
      <c r="G337" s="71">
        <v>0.66966081855763504</v>
      </c>
      <c r="H337" s="68">
        <v>65.732087227414297</v>
      </c>
      <c r="I337" s="71">
        <v>0.68964283816069605</v>
      </c>
      <c r="J337" s="68">
        <v>80.218068535825594</v>
      </c>
      <c r="K337" s="71">
        <v>0.90793128595455697</v>
      </c>
      <c r="L337" s="68">
        <v>95.327102803738299</v>
      </c>
      <c r="M337" s="71">
        <v>0.77060268533162801</v>
      </c>
      <c r="N337" s="68">
        <v>84.034267912772606</v>
      </c>
      <c r="O337" s="71">
        <v>0.82366596893763799</v>
      </c>
      <c r="P337" s="68">
        <v>95.204402515723302</v>
      </c>
      <c r="Q337" s="71"/>
      <c r="R337" s="68"/>
    </row>
    <row r="338" spans="1:18" x14ac:dyDescent="0.2">
      <c r="A338" s="72" t="s">
        <v>1001</v>
      </c>
      <c r="B338" s="66" t="s">
        <v>1002</v>
      </c>
      <c r="C338" s="67">
        <v>55</v>
      </c>
      <c r="D338" s="67" t="s">
        <v>340</v>
      </c>
      <c r="E338" s="71">
        <v>0.69849014296092404</v>
      </c>
      <c r="F338" s="68">
        <v>75.778816199376905</v>
      </c>
      <c r="G338" s="71">
        <v>0.647320022721116</v>
      </c>
      <c r="H338" s="68">
        <v>54.361370716510898</v>
      </c>
      <c r="I338" s="71">
        <v>0.63297581491828903</v>
      </c>
      <c r="J338" s="68">
        <v>60.981308411214997</v>
      </c>
      <c r="K338" s="71">
        <v>0.846076618398938</v>
      </c>
      <c r="L338" s="68">
        <v>76.713395638629294</v>
      </c>
      <c r="M338" s="71">
        <v>0.65955513679038902</v>
      </c>
      <c r="N338" s="68">
        <v>65.186915887850503</v>
      </c>
      <c r="O338" s="71">
        <v>0.70652312197588896</v>
      </c>
      <c r="P338" s="68">
        <v>84.119496855345901</v>
      </c>
      <c r="Q338" s="71"/>
      <c r="R338" s="68"/>
    </row>
    <row r="339" spans="1:18" x14ac:dyDescent="0.2">
      <c r="A339" s="72" t="s">
        <v>1003</v>
      </c>
      <c r="B339" s="66" t="s">
        <v>1004</v>
      </c>
      <c r="C339" s="67">
        <v>55</v>
      </c>
      <c r="D339" s="67" t="s">
        <v>340</v>
      </c>
      <c r="E339" s="71">
        <v>0.70923955271066896</v>
      </c>
      <c r="F339" s="68">
        <v>78.971962616822395</v>
      </c>
      <c r="G339" s="71">
        <v>0.68146375370090795</v>
      </c>
      <c r="H339" s="68">
        <v>70.2492211838006</v>
      </c>
      <c r="I339" s="71">
        <v>0.65882403529267597</v>
      </c>
      <c r="J339" s="68">
        <v>70.015576323987503</v>
      </c>
      <c r="K339" s="71">
        <v>0.84436497950368805</v>
      </c>
      <c r="L339" s="68">
        <v>75.623052959501607</v>
      </c>
      <c r="M339" s="71">
        <v>0.65619005956186705</v>
      </c>
      <c r="N339" s="68">
        <v>64.096573208722702</v>
      </c>
      <c r="O339" s="71">
        <v>0.70535493549420702</v>
      </c>
      <c r="P339" s="68">
        <v>83.883647798742103</v>
      </c>
      <c r="Q339" s="71"/>
      <c r="R339" s="68"/>
    </row>
    <row r="340" spans="1:18" x14ac:dyDescent="0.2">
      <c r="A340" s="72" t="s">
        <v>1005</v>
      </c>
      <c r="B340" s="66" t="s">
        <v>1006</v>
      </c>
      <c r="C340" s="67">
        <v>55</v>
      </c>
      <c r="D340" s="67" t="s">
        <v>340</v>
      </c>
      <c r="E340" s="71">
        <v>0.55147198392159702</v>
      </c>
      <c r="F340" s="68">
        <v>19.236760124610601</v>
      </c>
      <c r="G340" s="71">
        <v>0.61351872512338301</v>
      </c>
      <c r="H340" s="68">
        <v>30.295950155763201</v>
      </c>
      <c r="I340" s="71">
        <v>0.53093814222308899</v>
      </c>
      <c r="J340" s="68">
        <v>17.679127725856699</v>
      </c>
      <c r="K340" s="71">
        <v>0.83237838864703895</v>
      </c>
      <c r="L340" s="68">
        <v>70.950155763239906</v>
      </c>
      <c r="M340" s="71">
        <v>0.53504727933506102</v>
      </c>
      <c r="N340" s="68">
        <v>22.2741433021807</v>
      </c>
      <c r="O340" s="71">
        <v>0.24547738427941199</v>
      </c>
      <c r="P340" s="68">
        <v>11.6352201257862</v>
      </c>
      <c r="Q340" s="71"/>
      <c r="R340" s="68"/>
    </row>
    <row r="341" spans="1:18" x14ac:dyDescent="0.2">
      <c r="A341" s="72" t="s">
        <v>1007</v>
      </c>
      <c r="B341" s="66" t="s">
        <v>1008</v>
      </c>
      <c r="C341" s="67">
        <v>55</v>
      </c>
      <c r="D341" s="67" t="s">
        <v>340</v>
      </c>
      <c r="E341" s="71">
        <v>0.48907081873477298</v>
      </c>
      <c r="F341" s="68">
        <v>5.6853582554517104</v>
      </c>
      <c r="G341" s="71">
        <v>0.54713912502151096</v>
      </c>
      <c r="H341" s="68">
        <v>12.5389408099688</v>
      </c>
      <c r="I341" s="71">
        <v>0.54600447308441202</v>
      </c>
      <c r="J341" s="68">
        <v>23.442367601246101</v>
      </c>
      <c r="K341" s="71">
        <v>0.80574251350067705</v>
      </c>
      <c r="L341" s="68">
        <v>58.177570093457902</v>
      </c>
      <c r="M341" s="71">
        <v>0.19517447925429901</v>
      </c>
      <c r="N341" s="68">
        <v>3.7383177570093502</v>
      </c>
      <c r="O341" s="71">
        <v>0.35129350281296501</v>
      </c>
      <c r="P341" s="68">
        <v>25.471698113207498</v>
      </c>
      <c r="Q341" s="71"/>
      <c r="R341" s="68"/>
    </row>
    <row r="342" spans="1:18" x14ac:dyDescent="0.2">
      <c r="A342" s="72" t="s">
        <v>1009</v>
      </c>
      <c r="B342" s="66" t="s">
        <v>1010</v>
      </c>
      <c r="C342" s="67">
        <v>55</v>
      </c>
      <c r="D342" s="67" t="s">
        <v>340</v>
      </c>
      <c r="E342" s="71">
        <v>0.555100345554429</v>
      </c>
      <c r="F342" s="68">
        <v>21.028037383177601</v>
      </c>
      <c r="G342" s="71">
        <v>0.63597512906385401</v>
      </c>
      <c r="H342" s="68">
        <v>46.105919003115297</v>
      </c>
      <c r="I342" s="71">
        <v>0.55568201445576304</v>
      </c>
      <c r="J342" s="68">
        <v>27.7258566978193</v>
      </c>
      <c r="K342" s="71">
        <v>0.87220304140312699</v>
      </c>
      <c r="L342" s="68">
        <v>86.214953271027994</v>
      </c>
      <c r="M342" s="71">
        <v>0.58888851499141903</v>
      </c>
      <c r="N342" s="68">
        <v>41.121495327102799</v>
      </c>
      <c r="O342" s="71">
        <v>0.12275302785797999</v>
      </c>
      <c r="P342" s="68">
        <v>4.0094339622641497</v>
      </c>
      <c r="Q342" s="71"/>
      <c r="R342" s="68"/>
    </row>
    <row r="343" spans="1:18" x14ac:dyDescent="0.2">
      <c r="A343" s="72" t="s">
        <v>1011</v>
      </c>
      <c r="B343" s="66" t="s">
        <v>1012</v>
      </c>
      <c r="C343" s="67">
        <v>55</v>
      </c>
      <c r="D343" s="67" t="s">
        <v>340</v>
      </c>
      <c r="E343" s="71">
        <v>0.68239767482723801</v>
      </c>
      <c r="F343" s="68">
        <v>70.404984423675998</v>
      </c>
      <c r="G343" s="71">
        <v>0.66005150371215904</v>
      </c>
      <c r="H343" s="68">
        <v>61.214953271028001</v>
      </c>
      <c r="I343" s="71">
        <v>0.62922826981625002</v>
      </c>
      <c r="J343" s="68">
        <v>59.345794392523402</v>
      </c>
      <c r="K343" s="71">
        <v>0.77755415493937097</v>
      </c>
      <c r="L343" s="68">
        <v>44.236760124610598</v>
      </c>
      <c r="M343" s="71">
        <v>0.65955513679038902</v>
      </c>
      <c r="N343" s="68">
        <v>65.186915887850503</v>
      </c>
      <c r="O343" s="71">
        <v>0.68559930887802301</v>
      </c>
      <c r="P343" s="68">
        <v>81.682389937106905</v>
      </c>
      <c r="Q343" s="71"/>
      <c r="R343" s="68"/>
    </row>
    <row r="344" spans="1:18" x14ac:dyDescent="0.2">
      <c r="A344" s="72" t="s">
        <v>1013</v>
      </c>
      <c r="B344" s="66" t="s">
        <v>1014</v>
      </c>
      <c r="C344" s="67">
        <v>55</v>
      </c>
      <c r="D344" s="67" t="s">
        <v>340</v>
      </c>
      <c r="E344" s="71">
        <v>0.49738923534361201</v>
      </c>
      <c r="F344" s="68">
        <v>6.3862928348909698</v>
      </c>
      <c r="G344" s="71">
        <v>0.60179953891596805</v>
      </c>
      <c r="H344" s="68">
        <v>23.676012461059202</v>
      </c>
      <c r="I344" s="71">
        <v>0.50038373989121898</v>
      </c>
      <c r="J344" s="68">
        <v>8.6448598130841106</v>
      </c>
      <c r="K344" s="71">
        <v>0.80062491371066902</v>
      </c>
      <c r="L344" s="68">
        <v>55.763239875389402</v>
      </c>
      <c r="M344" s="71">
        <v>0.47447588922165801</v>
      </c>
      <c r="N344" s="68">
        <v>14.7196261682243</v>
      </c>
      <c r="O344" s="71">
        <v>0.109662094978545</v>
      </c>
      <c r="P344" s="68">
        <v>3.1446540880503102</v>
      </c>
      <c r="Q344" s="71"/>
      <c r="R344" s="68"/>
    </row>
    <row r="345" spans="1:18" x14ac:dyDescent="0.2">
      <c r="A345" s="72" t="s">
        <v>1015</v>
      </c>
      <c r="B345" s="66" t="s">
        <v>1016</v>
      </c>
      <c r="C345" s="67">
        <v>55</v>
      </c>
      <c r="D345" s="67" t="s">
        <v>340</v>
      </c>
      <c r="E345" s="71">
        <v>0.64196448977158804</v>
      </c>
      <c r="F345" s="68">
        <v>55.529595015576298</v>
      </c>
      <c r="G345" s="71">
        <v>0.62921744942067503</v>
      </c>
      <c r="H345" s="68">
        <v>40.809968847352003</v>
      </c>
      <c r="I345" s="71">
        <v>0.59264527574762504</v>
      </c>
      <c r="J345" s="68">
        <v>43.847352024922102</v>
      </c>
      <c r="K345" s="71">
        <v>0.88694026019223204</v>
      </c>
      <c r="L345" s="68">
        <v>90.809968847351996</v>
      </c>
      <c r="M345" s="71">
        <v>0.65619005956186705</v>
      </c>
      <c r="N345" s="68">
        <v>64.096573208722702</v>
      </c>
      <c r="O345" s="71">
        <v>0.44482940393553899</v>
      </c>
      <c r="P345" s="68">
        <v>41.430817610062903</v>
      </c>
      <c r="Q345" s="71"/>
      <c r="R345" s="68"/>
    </row>
    <row r="346" spans="1:18" x14ac:dyDescent="0.2">
      <c r="A346" s="72" t="s">
        <v>1017</v>
      </c>
      <c r="B346" s="66" t="s">
        <v>1018</v>
      </c>
      <c r="C346" s="67">
        <v>55</v>
      </c>
      <c r="D346" s="67" t="s">
        <v>340</v>
      </c>
      <c r="E346" s="71">
        <v>0.64891599771973996</v>
      </c>
      <c r="F346" s="68">
        <v>58.411214953270999</v>
      </c>
      <c r="G346" s="71">
        <v>0.66694160219663801</v>
      </c>
      <c r="H346" s="68">
        <v>64.641744548286596</v>
      </c>
      <c r="I346" s="71">
        <v>0.59904242311464495</v>
      </c>
      <c r="J346" s="68">
        <v>46.884735202492202</v>
      </c>
      <c r="K346" s="71">
        <v>0.76935888628239801</v>
      </c>
      <c r="L346" s="68">
        <v>40.809968847352003</v>
      </c>
      <c r="M346" s="71">
        <v>0.61580913281959804</v>
      </c>
      <c r="N346" s="68">
        <v>52.336448598130801</v>
      </c>
      <c r="O346" s="71">
        <v>0.593427944185423</v>
      </c>
      <c r="P346" s="68">
        <v>68.946540880503207</v>
      </c>
      <c r="Q346" s="71"/>
      <c r="R346" s="68"/>
    </row>
    <row r="347" spans="1:18" x14ac:dyDescent="0.2">
      <c r="A347" s="72" t="s">
        <v>1019</v>
      </c>
      <c r="B347" s="66" t="s">
        <v>1020</v>
      </c>
      <c r="C347" s="67">
        <v>55</v>
      </c>
      <c r="D347" s="67" t="s">
        <v>340</v>
      </c>
      <c r="E347" s="71">
        <v>0.74742108880778202</v>
      </c>
      <c r="F347" s="68">
        <v>88.161993769470399</v>
      </c>
      <c r="G347" s="71">
        <v>0.457834407593461</v>
      </c>
      <c r="H347" s="68">
        <v>5.8411214953270996</v>
      </c>
      <c r="I347" s="71">
        <v>0.70933463248157602</v>
      </c>
      <c r="J347" s="68">
        <v>85.591900311526501</v>
      </c>
      <c r="K347" s="71">
        <v>0.87479795275582695</v>
      </c>
      <c r="L347" s="68">
        <v>86.838006230529601</v>
      </c>
      <c r="M347" s="71">
        <v>0.74368206750344901</v>
      </c>
      <c r="N347" s="68">
        <v>81.308411214953296</v>
      </c>
      <c r="O347" s="71">
        <v>0.95145638370459595</v>
      </c>
      <c r="P347" s="68">
        <v>99.135220125786205</v>
      </c>
      <c r="Q347" s="71"/>
      <c r="R347" s="68"/>
    </row>
    <row r="348" spans="1:18" x14ac:dyDescent="0.2">
      <c r="A348" s="72" t="s">
        <v>1021</v>
      </c>
      <c r="B348" s="66" t="s">
        <v>1022</v>
      </c>
      <c r="C348" s="67">
        <v>55</v>
      </c>
      <c r="D348" s="67" t="s">
        <v>340</v>
      </c>
      <c r="E348" s="71">
        <v>0.54590951713105695</v>
      </c>
      <c r="F348" s="68">
        <v>16.900311526479801</v>
      </c>
      <c r="G348" s="71">
        <v>0.49961746629452602</v>
      </c>
      <c r="H348" s="68">
        <v>8.2554517133956402</v>
      </c>
      <c r="I348" s="71">
        <v>0.53360420032867295</v>
      </c>
      <c r="J348" s="68">
        <v>18.691588785046701</v>
      </c>
      <c r="K348" s="71">
        <v>0.79307219184319</v>
      </c>
      <c r="L348" s="68">
        <v>52.180685358255502</v>
      </c>
      <c r="M348" s="71">
        <v>0.32304741393815001</v>
      </c>
      <c r="N348" s="68">
        <v>6.9314641744548302</v>
      </c>
      <c r="O348" s="71">
        <v>0.58020631325074601</v>
      </c>
      <c r="P348" s="68">
        <v>66.509433962264197</v>
      </c>
      <c r="Q348" s="71"/>
      <c r="R348" s="68"/>
    </row>
    <row r="349" spans="1:18" x14ac:dyDescent="0.2">
      <c r="A349" s="72" t="s">
        <v>1023</v>
      </c>
      <c r="B349" s="66" t="s">
        <v>1024</v>
      </c>
      <c r="C349" s="67">
        <v>55</v>
      </c>
      <c r="D349" s="67" t="s">
        <v>340</v>
      </c>
      <c r="E349" s="71">
        <v>0.58548351479938598</v>
      </c>
      <c r="F349" s="68">
        <v>33.722741433021802</v>
      </c>
      <c r="G349" s="71">
        <v>0.66050365274335598</v>
      </c>
      <c r="H349" s="68">
        <v>61.604361370716497</v>
      </c>
      <c r="I349" s="71">
        <v>0.67870753558168395</v>
      </c>
      <c r="J349" s="68">
        <v>76.791277258567007</v>
      </c>
      <c r="K349" s="71">
        <v>0.62586359318080598</v>
      </c>
      <c r="L349" s="68">
        <v>6.61993769470405</v>
      </c>
      <c r="M349" s="71">
        <v>0.47111081199313498</v>
      </c>
      <c r="N349" s="68">
        <v>14.5638629283489</v>
      </c>
      <c r="O349" s="71">
        <v>0.49123198049795003</v>
      </c>
      <c r="P349" s="68">
        <v>50.7861635220126</v>
      </c>
      <c r="Q349" s="71"/>
      <c r="R349" s="68"/>
    </row>
    <row r="350" spans="1:18" x14ac:dyDescent="0.2">
      <c r="A350" s="72" t="s">
        <v>1025</v>
      </c>
      <c r="B350" s="66" t="s">
        <v>1026</v>
      </c>
      <c r="C350" s="67">
        <v>55</v>
      </c>
      <c r="D350" s="67" t="s">
        <v>340</v>
      </c>
      <c r="E350" s="71">
        <v>0.64034944000739003</v>
      </c>
      <c r="F350" s="68">
        <v>55.062305295950203</v>
      </c>
      <c r="G350" s="71">
        <v>0.69641522484375695</v>
      </c>
      <c r="H350" s="68">
        <v>75.233644859813097</v>
      </c>
      <c r="I350" s="71">
        <v>0.64360113403783203</v>
      </c>
      <c r="J350" s="68">
        <v>65.576323987538899</v>
      </c>
      <c r="K350" s="71">
        <v>0.87842146171517699</v>
      </c>
      <c r="L350" s="68">
        <v>88.0841121495327</v>
      </c>
      <c r="M350" s="71">
        <v>0.52495204764949299</v>
      </c>
      <c r="N350" s="68">
        <v>20.093457943925198</v>
      </c>
      <c r="O350" s="71">
        <v>0.45835733179069099</v>
      </c>
      <c r="P350" s="68">
        <v>43.9465408805031</v>
      </c>
      <c r="Q350" s="71"/>
      <c r="R350" s="68"/>
    </row>
    <row r="351" spans="1:18" x14ac:dyDescent="0.2">
      <c r="A351" s="72" t="s">
        <v>1027</v>
      </c>
      <c r="B351" s="66" t="s">
        <v>1028</v>
      </c>
      <c r="C351" s="67">
        <v>55</v>
      </c>
      <c r="D351" s="67" t="s">
        <v>340</v>
      </c>
      <c r="E351" s="71">
        <v>0.62797760603216202</v>
      </c>
      <c r="F351" s="68">
        <v>49.4548286604361</v>
      </c>
      <c r="G351" s="71">
        <v>0.66566799916205499</v>
      </c>
      <c r="H351" s="68">
        <v>63.862928348909698</v>
      </c>
      <c r="I351" s="71">
        <v>0.65373307476310705</v>
      </c>
      <c r="J351" s="68">
        <v>68.535825545171306</v>
      </c>
      <c r="K351" s="71">
        <v>0.920778223550488</v>
      </c>
      <c r="L351" s="68">
        <v>97.352024922118403</v>
      </c>
      <c r="M351" s="71">
        <v>0.43746003970791097</v>
      </c>
      <c r="N351" s="68">
        <v>12.3052959501558</v>
      </c>
      <c r="O351" s="71">
        <v>0.46224869297725102</v>
      </c>
      <c r="P351" s="68">
        <v>44.889937106918197</v>
      </c>
      <c r="Q351" s="71"/>
      <c r="R351" s="68"/>
    </row>
    <row r="352" spans="1:18" x14ac:dyDescent="0.2">
      <c r="A352" s="72" t="s">
        <v>1029</v>
      </c>
      <c r="B352" s="66" t="s">
        <v>1030</v>
      </c>
      <c r="C352" s="67">
        <v>55</v>
      </c>
      <c r="D352" s="67" t="s">
        <v>340</v>
      </c>
      <c r="E352" s="71">
        <v>0.62091027592852499</v>
      </c>
      <c r="F352" s="68">
        <v>46.884735202492202</v>
      </c>
      <c r="G352" s="71">
        <v>0.67349485891471905</v>
      </c>
      <c r="H352" s="68">
        <v>67.757009345794401</v>
      </c>
      <c r="I352" s="71">
        <v>0.638193467304497</v>
      </c>
      <c r="J352" s="68">
        <v>63.317757009345797</v>
      </c>
      <c r="K352" s="71">
        <v>0.965561980244666</v>
      </c>
      <c r="L352" s="68">
        <v>99.844236760124602</v>
      </c>
      <c r="M352" s="71">
        <v>0.578793283305852</v>
      </c>
      <c r="N352" s="68">
        <v>36.214953271028001</v>
      </c>
      <c r="O352" s="71">
        <v>0.24850778987289199</v>
      </c>
      <c r="P352" s="68">
        <v>12.264150943396199</v>
      </c>
      <c r="Q352" s="71"/>
      <c r="R352" s="68"/>
    </row>
    <row r="353" spans="1:18" x14ac:dyDescent="0.2">
      <c r="A353" s="72" t="s">
        <v>1031</v>
      </c>
      <c r="B353" s="66" t="s">
        <v>1032</v>
      </c>
      <c r="C353" s="67">
        <v>55</v>
      </c>
      <c r="D353" s="67" t="s">
        <v>340</v>
      </c>
      <c r="E353" s="71">
        <v>0.68410232700865303</v>
      </c>
      <c r="F353" s="68">
        <v>71.028037383177605</v>
      </c>
      <c r="G353" s="71">
        <v>0.739861246905827</v>
      </c>
      <c r="H353" s="68">
        <v>83.255451713395601</v>
      </c>
      <c r="I353" s="71">
        <v>0.68512650911060502</v>
      </c>
      <c r="J353" s="68">
        <v>78.816199376946997</v>
      </c>
      <c r="K353" s="71">
        <v>0.732628268712327</v>
      </c>
      <c r="L353" s="68">
        <v>26.557632398753899</v>
      </c>
      <c r="M353" s="71">
        <v>0.578793283305852</v>
      </c>
      <c r="N353" s="68">
        <v>36.214953271028001</v>
      </c>
      <c r="O353" s="71"/>
      <c r="P353" s="68"/>
      <c r="Q353" s="71"/>
      <c r="R353" s="68"/>
    </row>
    <row r="354" spans="1:18" x14ac:dyDescent="0.2">
      <c r="A354" s="72" t="s">
        <v>1033</v>
      </c>
      <c r="B354" s="66" t="s">
        <v>1034</v>
      </c>
      <c r="C354" s="67">
        <v>55</v>
      </c>
      <c r="D354" s="67" t="s">
        <v>340</v>
      </c>
      <c r="E354" s="71">
        <v>0.77449311508121299</v>
      </c>
      <c r="F354" s="68">
        <v>94.0809968847352</v>
      </c>
      <c r="G354" s="71">
        <v>0.51953673078009899</v>
      </c>
      <c r="H354" s="68">
        <v>9.8130841121495305</v>
      </c>
      <c r="I354" s="71">
        <v>0.71478916958939298</v>
      </c>
      <c r="J354" s="68">
        <v>86.604361370716504</v>
      </c>
      <c r="K354" s="71">
        <v>0.83105283412928499</v>
      </c>
      <c r="L354" s="68">
        <v>70.404984423675998</v>
      </c>
      <c r="M354" s="71">
        <v>0.868189924958778</v>
      </c>
      <c r="N354" s="68">
        <v>91.6666666666667</v>
      </c>
      <c r="O354" s="71">
        <v>0.93889691594851199</v>
      </c>
      <c r="P354" s="68">
        <v>98.899371069182394</v>
      </c>
      <c r="Q354" s="71"/>
      <c r="R354" s="68"/>
    </row>
    <row r="355" spans="1:18" x14ac:dyDescent="0.2">
      <c r="A355" s="72" t="s">
        <v>1035</v>
      </c>
      <c r="B355" s="66" t="s">
        <v>1036</v>
      </c>
      <c r="C355" s="67">
        <v>55</v>
      </c>
      <c r="D355" s="67" t="s">
        <v>340</v>
      </c>
      <c r="E355" s="71">
        <v>0.60730059134429704</v>
      </c>
      <c r="F355" s="68">
        <v>42.601246105919003</v>
      </c>
      <c r="G355" s="71">
        <v>0.70362225773182896</v>
      </c>
      <c r="H355" s="68">
        <v>76.947040498442405</v>
      </c>
      <c r="I355" s="71">
        <v>0.69390358812462805</v>
      </c>
      <c r="J355" s="68">
        <v>81.308411214953296</v>
      </c>
      <c r="K355" s="71">
        <v>0.77399370933299005</v>
      </c>
      <c r="L355" s="68">
        <v>42.8348909657321</v>
      </c>
      <c r="M355" s="71">
        <v>0.447555271393478</v>
      </c>
      <c r="N355" s="68">
        <v>12.8504672897196</v>
      </c>
      <c r="O355" s="71">
        <v>0.417428130138561</v>
      </c>
      <c r="P355" s="68">
        <v>36.0062893081761</v>
      </c>
      <c r="Q355" s="71"/>
      <c r="R355" s="68"/>
    </row>
    <row r="356" spans="1:18" x14ac:dyDescent="0.2">
      <c r="A356" s="72" t="s">
        <v>1037</v>
      </c>
      <c r="B356" s="66" t="s">
        <v>1038</v>
      </c>
      <c r="C356" s="67">
        <v>55</v>
      </c>
      <c r="D356" s="67" t="s">
        <v>340</v>
      </c>
      <c r="E356" s="71">
        <v>0.59424779707430397</v>
      </c>
      <c r="F356" s="68">
        <v>38.239875389408098</v>
      </c>
      <c r="G356" s="71">
        <v>0.66080368999461003</v>
      </c>
      <c r="H356" s="68">
        <v>61.760124610591902</v>
      </c>
      <c r="I356" s="71">
        <v>0.65755019838376505</v>
      </c>
      <c r="J356" s="68">
        <v>69.626168224299093</v>
      </c>
      <c r="K356" s="71">
        <v>0.72034542706868998</v>
      </c>
      <c r="L356" s="68">
        <v>21.1059190031153</v>
      </c>
      <c r="M356" s="71">
        <v>0.31631725948110501</v>
      </c>
      <c r="N356" s="68">
        <v>6.7757009345794401</v>
      </c>
      <c r="O356" s="71">
        <v>0.61622241044335202</v>
      </c>
      <c r="P356" s="68">
        <v>72.798742138364801</v>
      </c>
      <c r="Q356" s="71"/>
      <c r="R356" s="68"/>
    </row>
    <row r="357" spans="1:18" x14ac:dyDescent="0.2">
      <c r="A357" s="72" t="s">
        <v>1039</v>
      </c>
      <c r="B357" s="66" t="s">
        <v>1040</v>
      </c>
      <c r="C357" s="67">
        <v>55</v>
      </c>
      <c r="D357" s="67" t="s">
        <v>340</v>
      </c>
      <c r="E357" s="71">
        <v>0.55047128124307498</v>
      </c>
      <c r="F357" s="68">
        <v>18.7694704049844</v>
      </c>
      <c r="G357" s="71">
        <v>0.637444926941932</v>
      </c>
      <c r="H357" s="68">
        <v>47.5856697819315</v>
      </c>
      <c r="I357" s="71">
        <v>0.67928040142407398</v>
      </c>
      <c r="J357" s="68">
        <v>76.869158878504706</v>
      </c>
      <c r="K357" s="71">
        <v>0.59753144655759405</v>
      </c>
      <c r="L357" s="68">
        <v>3.6604361370716498</v>
      </c>
      <c r="M357" s="71">
        <v>0.302856950567016</v>
      </c>
      <c r="N357" s="68">
        <v>6.3862928348909698</v>
      </c>
      <c r="O357" s="71">
        <v>0.535242680724757</v>
      </c>
      <c r="P357" s="68">
        <v>59.512578616352201</v>
      </c>
      <c r="Q357" s="71"/>
      <c r="R357" s="68"/>
    </row>
    <row r="358" spans="1:18" x14ac:dyDescent="0.2">
      <c r="A358" s="72" t="s">
        <v>1041</v>
      </c>
      <c r="B358" s="66" t="s">
        <v>1042</v>
      </c>
      <c r="C358" s="67">
        <v>55</v>
      </c>
      <c r="D358" s="67" t="s">
        <v>340</v>
      </c>
      <c r="E358" s="71">
        <v>0.68572797376598704</v>
      </c>
      <c r="F358" s="68">
        <v>71.728971962616797</v>
      </c>
      <c r="G358" s="71">
        <v>0.64291514479641998</v>
      </c>
      <c r="H358" s="68">
        <v>50.623052959501599</v>
      </c>
      <c r="I358" s="71">
        <v>0.65373817052940197</v>
      </c>
      <c r="J358" s="68">
        <v>68.613707165109005</v>
      </c>
      <c r="K358" s="71">
        <v>0.75461014727358899</v>
      </c>
      <c r="L358" s="68">
        <v>34.735202492211798</v>
      </c>
      <c r="M358" s="71">
        <v>0.59225359221994101</v>
      </c>
      <c r="N358" s="68">
        <v>42.601246105919003</v>
      </c>
      <c r="O358" s="71">
        <v>0.78512281401058004</v>
      </c>
      <c r="P358" s="68">
        <v>92.059748427673</v>
      </c>
      <c r="Q358" s="71"/>
      <c r="R358" s="68"/>
    </row>
    <row r="359" spans="1:18" x14ac:dyDescent="0.2">
      <c r="A359" s="72" t="s">
        <v>1043</v>
      </c>
      <c r="B359" s="66" t="s">
        <v>1044</v>
      </c>
      <c r="C359" s="67">
        <v>55</v>
      </c>
      <c r="D359" s="67" t="s">
        <v>340</v>
      </c>
      <c r="E359" s="71">
        <v>0.59185597915922705</v>
      </c>
      <c r="F359" s="68">
        <v>36.682242990654203</v>
      </c>
      <c r="G359" s="71">
        <v>0.65834196823197699</v>
      </c>
      <c r="H359" s="68">
        <v>60.280373831775698</v>
      </c>
      <c r="I359" s="71">
        <v>0.60767753931907598</v>
      </c>
      <c r="J359" s="68">
        <v>51.012461059190002</v>
      </c>
      <c r="K359" s="71">
        <v>0.74965661886291202</v>
      </c>
      <c r="L359" s="68">
        <v>33.021806853582603</v>
      </c>
      <c r="M359" s="71">
        <v>0.52158697042097102</v>
      </c>
      <c r="N359" s="68">
        <v>19.781931464174502</v>
      </c>
      <c r="O359" s="71">
        <v>0.42201679896120098</v>
      </c>
      <c r="P359" s="68">
        <v>36.949685534591197</v>
      </c>
      <c r="Q359" s="71"/>
      <c r="R359" s="68"/>
    </row>
    <row r="360" spans="1:18" x14ac:dyDescent="0.2">
      <c r="A360" s="72" t="s">
        <v>1045</v>
      </c>
      <c r="B360" s="66" t="s">
        <v>1046</v>
      </c>
      <c r="C360" s="67">
        <v>55</v>
      </c>
      <c r="D360" s="67" t="s">
        <v>340</v>
      </c>
      <c r="E360" s="71">
        <v>0.56277440408105806</v>
      </c>
      <c r="F360" s="68">
        <v>24.221183800623098</v>
      </c>
      <c r="G360" s="71">
        <v>0.609714745224465</v>
      </c>
      <c r="H360" s="68">
        <v>27.803738317756999</v>
      </c>
      <c r="I360" s="71">
        <v>0.66209157103172001</v>
      </c>
      <c r="J360" s="68">
        <v>71.105919003115304</v>
      </c>
      <c r="K360" s="71">
        <v>0.709765932186602</v>
      </c>
      <c r="L360" s="68">
        <v>18.224299065420599</v>
      </c>
      <c r="M360" s="71">
        <v>0.38698388128007499</v>
      </c>
      <c r="N360" s="68">
        <v>9.3457943925233593</v>
      </c>
      <c r="O360" s="71">
        <v>0.445315890682428</v>
      </c>
      <c r="P360" s="68">
        <v>41.588050314465399</v>
      </c>
      <c r="Q360" s="71"/>
      <c r="R360" s="68"/>
    </row>
    <row r="361" spans="1:18" x14ac:dyDescent="0.2">
      <c r="A361" s="72" t="s">
        <v>1047</v>
      </c>
      <c r="B361" s="66" t="s">
        <v>1048</v>
      </c>
      <c r="C361" s="67">
        <v>55</v>
      </c>
      <c r="D361" s="67" t="s">
        <v>340</v>
      </c>
      <c r="E361" s="71">
        <v>0.58572682538474397</v>
      </c>
      <c r="F361" s="68">
        <v>33.800623052959502</v>
      </c>
      <c r="G361" s="71">
        <v>0.56702202291565695</v>
      </c>
      <c r="H361" s="68">
        <v>14.797507788161999</v>
      </c>
      <c r="I361" s="71">
        <v>0.684870022986382</v>
      </c>
      <c r="J361" s="68">
        <v>78.738317757009298</v>
      </c>
      <c r="K361" s="71">
        <v>0.79247281848957896</v>
      </c>
      <c r="L361" s="68">
        <v>51.791277258567</v>
      </c>
      <c r="M361" s="71">
        <v>0.20526971093986601</v>
      </c>
      <c r="N361" s="68">
        <v>4.0498442367601202</v>
      </c>
      <c r="O361" s="71">
        <v>0.67899955159223302</v>
      </c>
      <c r="P361" s="68">
        <v>80.738993710691801</v>
      </c>
      <c r="Q361" s="71"/>
      <c r="R361" s="68"/>
    </row>
    <row r="362" spans="1:18" x14ac:dyDescent="0.2">
      <c r="A362" s="72" t="s">
        <v>1049</v>
      </c>
      <c r="B362" s="66" t="s">
        <v>1050</v>
      </c>
      <c r="C362" s="67">
        <v>55</v>
      </c>
      <c r="D362" s="67" t="s">
        <v>340</v>
      </c>
      <c r="E362" s="71">
        <v>0.61338485147069699</v>
      </c>
      <c r="F362" s="68">
        <v>44.392523364486003</v>
      </c>
      <c r="G362" s="71">
        <v>0.66519583157772799</v>
      </c>
      <c r="H362" s="68">
        <v>63.473520249221203</v>
      </c>
      <c r="I362" s="71">
        <v>0.60583599773981101</v>
      </c>
      <c r="J362" s="68">
        <v>50.077881619937699</v>
      </c>
      <c r="K362" s="71">
        <v>0.74216195854674705</v>
      </c>
      <c r="L362" s="68">
        <v>29.828660436137099</v>
      </c>
      <c r="M362" s="71">
        <v>0.39034895850859802</v>
      </c>
      <c r="N362" s="68">
        <v>9.7352024922118403</v>
      </c>
      <c r="O362" s="71">
        <v>0.66338151098060005</v>
      </c>
      <c r="P362" s="68">
        <v>78.7735849056604</v>
      </c>
      <c r="Q362" s="71"/>
      <c r="R362" s="68"/>
    </row>
    <row r="363" spans="1:18" x14ac:dyDescent="0.2">
      <c r="A363" s="72" t="s">
        <v>1051</v>
      </c>
      <c r="B363" s="66" t="s">
        <v>1052</v>
      </c>
      <c r="C363" s="67">
        <v>55</v>
      </c>
      <c r="D363" s="67" t="s">
        <v>340</v>
      </c>
      <c r="E363" s="71">
        <v>0.57591568615415301</v>
      </c>
      <c r="F363" s="68">
        <v>29.4392523364486</v>
      </c>
      <c r="G363" s="71">
        <v>0.62852768576998796</v>
      </c>
      <c r="H363" s="68">
        <v>40.4205607476636</v>
      </c>
      <c r="I363" s="71">
        <v>0.61900813044848202</v>
      </c>
      <c r="J363" s="68">
        <v>55.685358255451703</v>
      </c>
      <c r="K363" s="71">
        <v>0.84240892635947195</v>
      </c>
      <c r="L363" s="68">
        <v>74.844236760124602</v>
      </c>
      <c r="M363" s="71">
        <v>0.41053942187973202</v>
      </c>
      <c r="N363" s="68">
        <v>11.214953271028</v>
      </c>
      <c r="O363" s="71">
        <v>0.37909426631309001</v>
      </c>
      <c r="P363" s="68">
        <v>29.7169811320755</v>
      </c>
      <c r="Q363" s="71"/>
      <c r="R363" s="68"/>
    </row>
    <row r="364" spans="1:18" x14ac:dyDescent="0.2">
      <c r="A364" s="72" t="s">
        <v>1053</v>
      </c>
      <c r="B364" s="66" t="s">
        <v>1054</v>
      </c>
      <c r="C364" s="67">
        <v>55</v>
      </c>
      <c r="D364" s="67" t="s">
        <v>340</v>
      </c>
      <c r="E364" s="71">
        <v>0.59249882433685297</v>
      </c>
      <c r="F364" s="68">
        <v>37.227414330218103</v>
      </c>
      <c r="G364" s="71">
        <v>0.71648189255014105</v>
      </c>
      <c r="H364" s="68">
        <v>80.062305295950196</v>
      </c>
      <c r="I364" s="71">
        <v>0.69392071139821998</v>
      </c>
      <c r="J364" s="68">
        <v>81.386292834890995</v>
      </c>
      <c r="K364" s="71">
        <v>0.66983288507590999</v>
      </c>
      <c r="L364" s="68">
        <v>10.903426791277299</v>
      </c>
      <c r="M364" s="71">
        <v>0.38361880405155302</v>
      </c>
      <c r="N364" s="68">
        <v>9.1121495327102799</v>
      </c>
      <c r="O364" s="71">
        <v>0.49863982860844103</v>
      </c>
      <c r="P364" s="68">
        <v>52.594339622641499</v>
      </c>
      <c r="Q364" s="71"/>
      <c r="R364" s="68"/>
    </row>
    <row r="365" spans="1:18" x14ac:dyDescent="0.2">
      <c r="A365" s="72" t="s">
        <v>1055</v>
      </c>
      <c r="B365" s="66" t="s">
        <v>1056</v>
      </c>
      <c r="C365" s="67">
        <v>55</v>
      </c>
      <c r="D365" s="67" t="s">
        <v>340</v>
      </c>
      <c r="E365" s="71">
        <v>0.68338398128927802</v>
      </c>
      <c r="F365" s="68">
        <v>70.872274143302207</v>
      </c>
      <c r="G365" s="71">
        <v>0.70710623318501398</v>
      </c>
      <c r="H365" s="68">
        <v>78.115264797507805</v>
      </c>
      <c r="I365" s="71">
        <v>0.69425944618440205</v>
      </c>
      <c r="J365" s="68">
        <v>81.542056074766407</v>
      </c>
      <c r="K365" s="71">
        <v>0.77801637060751605</v>
      </c>
      <c r="L365" s="68">
        <v>44.470404984423702</v>
      </c>
      <c r="M365" s="71">
        <v>0.45092034862200098</v>
      </c>
      <c r="N365" s="68">
        <v>13.0841121495327</v>
      </c>
      <c r="O365" s="71">
        <v>0.78661750784745799</v>
      </c>
      <c r="P365" s="68">
        <v>92.138364779874195</v>
      </c>
      <c r="Q365" s="71"/>
      <c r="R365" s="68"/>
    </row>
    <row r="366" spans="1:18" x14ac:dyDescent="0.2">
      <c r="A366" s="72" t="s">
        <v>1057</v>
      </c>
      <c r="B366" s="66" t="s">
        <v>1058</v>
      </c>
      <c r="C366" s="67">
        <v>55</v>
      </c>
      <c r="D366" s="67" t="s">
        <v>340</v>
      </c>
      <c r="E366" s="71">
        <v>0.58971606480958305</v>
      </c>
      <c r="F366" s="68">
        <v>35.903426791277298</v>
      </c>
      <c r="G366" s="71">
        <v>0.62644400599203198</v>
      </c>
      <c r="H366" s="68">
        <v>38.629283489096601</v>
      </c>
      <c r="I366" s="71">
        <v>0.59989797788642196</v>
      </c>
      <c r="J366" s="68">
        <v>47.274143302180697</v>
      </c>
      <c r="K366" s="71">
        <v>0.86958597458696496</v>
      </c>
      <c r="L366" s="68">
        <v>85.280373831775705</v>
      </c>
      <c r="M366" s="71">
        <v>0.565332974391762</v>
      </c>
      <c r="N366" s="68">
        <v>30.295950155763201</v>
      </c>
      <c r="O366" s="71">
        <v>0.28731939119073302</v>
      </c>
      <c r="P366" s="68">
        <v>16.823899371069199</v>
      </c>
      <c r="Q366" s="71"/>
      <c r="R366" s="68"/>
    </row>
    <row r="367" spans="1:18" x14ac:dyDescent="0.2">
      <c r="A367" s="72" t="s">
        <v>1059</v>
      </c>
      <c r="B367" s="66" t="s">
        <v>1060</v>
      </c>
      <c r="C367" s="67">
        <v>55</v>
      </c>
      <c r="D367" s="67" t="s">
        <v>340</v>
      </c>
      <c r="E367" s="71">
        <v>0.63964268652127199</v>
      </c>
      <c r="F367" s="68">
        <v>54.7507788161994</v>
      </c>
      <c r="G367" s="71">
        <v>0.66679359763753598</v>
      </c>
      <c r="H367" s="68">
        <v>64.408099688473499</v>
      </c>
      <c r="I367" s="71">
        <v>0.66260790710310602</v>
      </c>
      <c r="J367" s="68">
        <v>71.339563862928301</v>
      </c>
      <c r="K367" s="71">
        <v>0.78802082720284194</v>
      </c>
      <c r="L367" s="68">
        <v>49.221183800623102</v>
      </c>
      <c r="M367" s="71">
        <v>0.302856950567016</v>
      </c>
      <c r="N367" s="68">
        <v>6.3862928348909698</v>
      </c>
      <c r="O367" s="71">
        <v>0.77793415009586198</v>
      </c>
      <c r="P367" s="68">
        <v>91.509433962264197</v>
      </c>
      <c r="Q367" s="71"/>
      <c r="R367" s="68"/>
    </row>
    <row r="368" spans="1:18" x14ac:dyDescent="0.2">
      <c r="A368" s="72" t="s">
        <v>1061</v>
      </c>
      <c r="B368" s="66" t="s">
        <v>1062</v>
      </c>
      <c r="C368" s="67">
        <v>56</v>
      </c>
      <c r="D368" s="67" t="s">
        <v>340</v>
      </c>
      <c r="E368" s="71">
        <v>0.51585581637104005</v>
      </c>
      <c r="F368" s="68">
        <v>18.774966711051899</v>
      </c>
      <c r="G368" s="71">
        <v>0.61223209847767301</v>
      </c>
      <c r="H368" s="68">
        <v>24.500665778961402</v>
      </c>
      <c r="I368" s="71">
        <v>0.65758148125927096</v>
      </c>
      <c r="J368" s="68">
        <v>21.038615179760299</v>
      </c>
      <c r="K368" s="71">
        <v>0.83240821405088194</v>
      </c>
      <c r="L368" s="68">
        <v>74.300932090545899</v>
      </c>
      <c r="M368" s="71">
        <v>0.18600368324125199</v>
      </c>
      <c r="N368" s="68">
        <v>7.3235685752330202</v>
      </c>
      <c r="O368" s="71">
        <v>0.80690942119715903</v>
      </c>
      <c r="P368" s="68">
        <v>94.235924932975905</v>
      </c>
      <c r="Q368" s="71">
        <v>0</v>
      </c>
      <c r="R368" s="68">
        <v>16.106442577030801</v>
      </c>
    </row>
    <row r="369" spans="1:18" x14ac:dyDescent="0.2">
      <c r="A369" s="72" t="s">
        <v>1063</v>
      </c>
      <c r="B369" s="66" t="s">
        <v>1064</v>
      </c>
      <c r="C369" s="67">
        <v>55</v>
      </c>
      <c r="D369" s="67" t="s">
        <v>340</v>
      </c>
      <c r="E369" s="71">
        <v>0.56708770003428799</v>
      </c>
      <c r="F369" s="68">
        <v>26.1682242990654</v>
      </c>
      <c r="G369" s="71">
        <v>0.65660575851087699</v>
      </c>
      <c r="H369" s="68">
        <v>59.267912772585703</v>
      </c>
      <c r="I369" s="71">
        <v>0.65092424708814001</v>
      </c>
      <c r="J369" s="68">
        <v>67.990654205607498</v>
      </c>
      <c r="K369" s="71">
        <v>0.79845465427692797</v>
      </c>
      <c r="L369" s="68">
        <v>54.828660436137099</v>
      </c>
      <c r="M369" s="71">
        <v>0.36342834068041902</v>
      </c>
      <c r="N369" s="68">
        <v>8.2554517133956402</v>
      </c>
      <c r="O369" s="71">
        <v>0.36602549961507502</v>
      </c>
      <c r="P369" s="68">
        <v>27.8301886792453</v>
      </c>
      <c r="Q369" s="71"/>
      <c r="R369" s="68"/>
    </row>
    <row r="370" spans="1:18" x14ac:dyDescent="0.2">
      <c r="A370" s="72" t="s">
        <v>1065</v>
      </c>
      <c r="B370" s="66" t="s">
        <v>1066</v>
      </c>
      <c r="C370" s="67">
        <v>56</v>
      </c>
      <c r="D370" s="67" t="s">
        <v>340</v>
      </c>
      <c r="E370" s="71">
        <v>0.551909645599998</v>
      </c>
      <c r="F370" s="68">
        <v>26.3648468708389</v>
      </c>
      <c r="G370" s="71">
        <v>0.63034996865497095</v>
      </c>
      <c r="H370" s="68">
        <v>32.090545938748299</v>
      </c>
      <c r="I370" s="71">
        <v>0.63614874154548695</v>
      </c>
      <c r="J370" s="68">
        <v>17.976031957390099</v>
      </c>
      <c r="K370" s="71">
        <v>0.81671686680785704</v>
      </c>
      <c r="L370" s="68">
        <v>65.778961384820207</v>
      </c>
      <c r="M370" s="71">
        <v>0.18600368324125199</v>
      </c>
      <c r="N370" s="68">
        <v>7.3235685752330202</v>
      </c>
      <c r="O370" s="71">
        <v>8.73386133504227E-2</v>
      </c>
      <c r="P370" s="68">
        <v>6.1662198391420899</v>
      </c>
      <c r="Q370" s="71">
        <v>0.95489999999999997</v>
      </c>
      <c r="R370" s="68">
        <v>88.515406162464998</v>
      </c>
    </row>
    <row r="371" spans="1:18" x14ac:dyDescent="0.2">
      <c r="A371" s="72" t="s">
        <v>1067</v>
      </c>
      <c r="B371" s="66" t="s">
        <v>1068</v>
      </c>
      <c r="C371" s="67">
        <v>55</v>
      </c>
      <c r="D371" s="67" t="s">
        <v>340</v>
      </c>
      <c r="E371" s="71">
        <v>0.57749051655657502</v>
      </c>
      <c r="F371" s="68">
        <v>30.295950155763201</v>
      </c>
      <c r="G371" s="71">
        <v>0.63992149606304005</v>
      </c>
      <c r="H371" s="68">
        <v>48.909657320872299</v>
      </c>
      <c r="I371" s="71">
        <v>0.64828254555197895</v>
      </c>
      <c r="J371" s="68">
        <v>66.978193146417397</v>
      </c>
      <c r="K371" s="71">
        <v>0.83035742546278801</v>
      </c>
      <c r="L371" s="68">
        <v>70.093457943925202</v>
      </c>
      <c r="M371" s="71">
        <v>0.34660295453780698</v>
      </c>
      <c r="N371" s="68">
        <v>7.6323987538940798</v>
      </c>
      <c r="O371" s="71">
        <v>0.42228816116725998</v>
      </c>
      <c r="P371" s="68">
        <v>37.028301886792498</v>
      </c>
      <c r="Q371" s="71"/>
      <c r="R371" s="68"/>
    </row>
    <row r="372" spans="1:18" x14ac:dyDescent="0.2">
      <c r="A372" s="72" t="s">
        <v>1069</v>
      </c>
      <c r="B372" s="66" t="s">
        <v>1070</v>
      </c>
      <c r="C372" s="67">
        <v>55</v>
      </c>
      <c r="D372" s="67" t="s">
        <v>340</v>
      </c>
      <c r="E372" s="71">
        <v>0.55614616167070996</v>
      </c>
      <c r="F372" s="68">
        <v>21.651090342679101</v>
      </c>
      <c r="G372" s="71">
        <v>0.62222683671885404</v>
      </c>
      <c r="H372" s="68">
        <v>35.436137071651103</v>
      </c>
      <c r="I372" s="71">
        <v>0.59744376755697004</v>
      </c>
      <c r="J372" s="68">
        <v>46.339563862928401</v>
      </c>
      <c r="K372" s="71">
        <v>0.87301320928940096</v>
      </c>
      <c r="L372" s="68">
        <v>86.292834890965693</v>
      </c>
      <c r="M372" s="71">
        <v>0.39371403573711999</v>
      </c>
      <c r="N372" s="68">
        <v>10.1246105919003</v>
      </c>
      <c r="O372" s="71">
        <v>0.29433295905120299</v>
      </c>
      <c r="P372" s="68">
        <v>17.6100628930818</v>
      </c>
      <c r="Q372" s="71"/>
      <c r="R372" s="68"/>
    </row>
    <row r="373" spans="1:18" x14ac:dyDescent="0.2">
      <c r="A373" s="72" t="s">
        <v>1071</v>
      </c>
      <c r="B373" s="66" t="s">
        <v>1072</v>
      </c>
      <c r="C373" s="67">
        <v>56</v>
      </c>
      <c r="D373" s="67" t="s">
        <v>340</v>
      </c>
      <c r="E373" s="71">
        <v>0.43876487074259501</v>
      </c>
      <c r="F373" s="68">
        <v>6.7909454061251697</v>
      </c>
      <c r="G373" s="71">
        <v>0.603823312051607</v>
      </c>
      <c r="H373" s="68">
        <v>21.571238348868199</v>
      </c>
      <c r="I373" s="71">
        <v>0.58038245556073398</v>
      </c>
      <c r="J373" s="68">
        <v>8.1225033288948101</v>
      </c>
      <c r="K373" s="71">
        <v>0.791327066620643</v>
      </c>
      <c r="L373" s="68">
        <v>50.7323568575233</v>
      </c>
      <c r="M373" s="71">
        <v>0.138121546961326</v>
      </c>
      <c r="N373" s="68">
        <v>5.9920106524633798</v>
      </c>
      <c r="O373" s="71">
        <v>8.0169972518667004E-2</v>
      </c>
      <c r="P373" s="68">
        <v>5.49597855227882</v>
      </c>
      <c r="Q373" s="71"/>
      <c r="R373" s="68"/>
    </row>
    <row r="374" spans="1:18" x14ac:dyDescent="0.2">
      <c r="A374" s="72" t="s">
        <v>1073</v>
      </c>
      <c r="B374" s="66" t="s">
        <v>1074</v>
      </c>
      <c r="C374" s="67">
        <v>56</v>
      </c>
      <c r="D374" s="67" t="s">
        <v>340</v>
      </c>
      <c r="E374" s="71">
        <v>0.49859047816198898</v>
      </c>
      <c r="F374" s="68">
        <v>15.7123834886818</v>
      </c>
      <c r="G374" s="71">
        <v>0.57230533981821097</v>
      </c>
      <c r="H374" s="68">
        <v>12.649800266311599</v>
      </c>
      <c r="I374" s="71">
        <v>0.64494900151874501</v>
      </c>
      <c r="J374" s="68">
        <v>19.440745672436801</v>
      </c>
      <c r="K374" s="71">
        <v>0.82133957512148903</v>
      </c>
      <c r="L374" s="68">
        <v>68.708388814913405</v>
      </c>
      <c r="M374" s="71">
        <v>0.35543278084714602</v>
      </c>
      <c r="N374" s="68">
        <v>14.380825565912099</v>
      </c>
      <c r="O374" s="71">
        <v>0.59751617166634396</v>
      </c>
      <c r="P374" s="68">
        <v>76.541554959785501</v>
      </c>
      <c r="Q374" s="71">
        <v>0</v>
      </c>
      <c r="R374" s="68">
        <v>16.106442577030801</v>
      </c>
    </row>
    <row r="375" spans="1:18" x14ac:dyDescent="0.2">
      <c r="A375" s="72" t="s">
        <v>883</v>
      </c>
      <c r="B375" s="66" t="s">
        <v>1075</v>
      </c>
      <c r="C375" s="67">
        <v>56</v>
      </c>
      <c r="D375" s="67" t="s">
        <v>340</v>
      </c>
      <c r="E375" s="71">
        <v>0.41124735607495599</v>
      </c>
      <c r="F375" s="68">
        <v>4.1278295605858899</v>
      </c>
      <c r="G375" s="71">
        <v>0.48310103282697198</v>
      </c>
      <c r="H375" s="68">
        <v>6.2583222370173104</v>
      </c>
      <c r="I375" s="71">
        <v>0.62170202734389002</v>
      </c>
      <c r="J375" s="68">
        <v>15.3129161118509</v>
      </c>
      <c r="K375" s="71">
        <v>0.80127722949745905</v>
      </c>
      <c r="L375" s="68">
        <v>55.659121171770998</v>
      </c>
      <c r="M375" s="71">
        <v>0.32228360957642699</v>
      </c>
      <c r="N375" s="68">
        <v>13.3155792276964</v>
      </c>
      <c r="O375" s="71">
        <v>0.23912023720499001</v>
      </c>
      <c r="P375" s="68">
        <v>26.541554959785501</v>
      </c>
      <c r="Q375" s="71">
        <v>0</v>
      </c>
      <c r="R375" s="68">
        <v>16.106442577030801</v>
      </c>
    </row>
    <row r="376" spans="1:18" x14ac:dyDescent="0.2">
      <c r="A376" s="72" t="s">
        <v>1076</v>
      </c>
      <c r="B376" s="66" t="s">
        <v>1077</v>
      </c>
      <c r="C376" s="67">
        <v>56</v>
      </c>
      <c r="D376" s="67" t="s">
        <v>340</v>
      </c>
      <c r="E376" s="71">
        <v>0.47587810964474397</v>
      </c>
      <c r="F376" s="68">
        <v>12.117177097203699</v>
      </c>
      <c r="G376" s="71">
        <v>0.62124981021112502</v>
      </c>
      <c r="H376" s="68">
        <v>28.761651131824198</v>
      </c>
      <c r="I376" s="71">
        <v>0.62329120972100205</v>
      </c>
      <c r="J376" s="68">
        <v>15.4460719041278</v>
      </c>
      <c r="K376" s="71">
        <v>0.83316876601116097</v>
      </c>
      <c r="L376" s="68">
        <v>74.567243675099903</v>
      </c>
      <c r="M376" s="71">
        <v>0.138121546961326</v>
      </c>
      <c r="N376" s="68">
        <v>5.9920106524633798</v>
      </c>
      <c r="O376" s="71">
        <v>0.63943732496385197</v>
      </c>
      <c r="P376" s="68">
        <v>80.965147453083105</v>
      </c>
      <c r="Q376" s="71">
        <v>0</v>
      </c>
      <c r="R376" s="68">
        <v>16.106442577030801</v>
      </c>
    </row>
    <row r="377" spans="1:18" x14ac:dyDescent="0.2">
      <c r="A377" s="72" t="s">
        <v>1078</v>
      </c>
      <c r="B377" s="66" t="s">
        <v>1079</v>
      </c>
      <c r="C377" s="67">
        <v>55</v>
      </c>
      <c r="D377" s="67" t="s">
        <v>340</v>
      </c>
      <c r="E377" s="71">
        <v>0.59379607951047297</v>
      </c>
      <c r="F377" s="68">
        <v>38.006230529595001</v>
      </c>
      <c r="G377" s="71">
        <v>0.63604928224847801</v>
      </c>
      <c r="H377" s="68">
        <v>46.261682242990702</v>
      </c>
      <c r="I377" s="71">
        <v>0.65861133594171895</v>
      </c>
      <c r="J377" s="68">
        <v>69.937694704049804</v>
      </c>
      <c r="K377" s="71">
        <v>0.90006090672791395</v>
      </c>
      <c r="L377" s="68">
        <v>93.691588785046704</v>
      </c>
      <c r="M377" s="71">
        <v>0.43072988525086597</v>
      </c>
      <c r="N377" s="68">
        <v>12.0716510903427</v>
      </c>
      <c r="O377" s="71">
        <v>0.343528987383386</v>
      </c>
      <c r="P377" s="68">
        <v>24.2138364779874</v>
      </c>
      <c r="Q377" s="71"/>
      <c r="R377" s="68"/>
    </row>
    <row r="378" spans="1:18" x14ac:dyDescent="0.2">
      <c r="A378" s="72" t="s">
        <v>1080</v>
      </c>
      <c r="B378" s="66" t="s">
        <v>1081</v>
      </c>
      <c r="C378" s="67">
        <v>56</v>
      </c>
      <c r="D378" s="67" t="s">
        <v>340</v>
      </c>
      <c r="E378" s="71">
        <v>0.60303385313528202</v>
      </c>
      <c r="F378" s="68">
        <v>43.009320905459397</v>
      </c>
      <c r="G378" s="71">
        <v>0.64033013688074203</v>
      </c>
      <c r="H378" s="68">
        <v>35.552596537949398</v>
      </c>
      <c r="I378" s="71">
        <v>0.63479512197660704</v>
      </c>
      <c r="J378" s="68">
        <v>17.443408788282301</v>
      </c>
      <c r="K378" s="71">
        <v>0.82371997299923905</v>
      </c>
      <c r="L378" s="68">
        <v>69.906790945406101</v>
      </c>
      <c r="M378" s="71">
        <v>0.35911602209944798</v>
      </c>
      <c r="N378" s="68">
        <v>15.1797603195739</v>
      </c>
      <c r="O378" s="71">
        <v>0.160241864855657</v>
      </c>
      <c r="P378" s="68">
        <v>16.2198391420912</v>
      </c>
      <c r="Q378" s="71">
        <v>1</v>
      </c>
      <c r="R378" s="68">
        <v>100</v>
      </c>
    </row>
    <row r="379" spans="1:18" x14ac:dyDescent="0.2">
      <c r="A379" s="72" t="s">
        <v>1082</v>
      </c>
      <c r="B379" s="66" t="s">
        <v>1083</v>
      </c>
      <c r="C379" s="67">
        <v>56</v>
      </c>
      <c r="D379" s="67" t="s">
        <v>340</v>
      </c>
      <c r="E379" s="71">
        <v>0.52380480623311698</v>
      </c>
      <c r="F379" s="68">
        <v>21.171770972037301</v>
      </c>
      <c r="G379" s="71">
        <v>0.62440848929552895</v>
      </c>
      <c r="H379" s="68">
        <v>29.560585885485999</v>
      </c>
      <c r="I379" s="71">
        <v>0.59923068124156698</v>
      </c>
      <c r="J379" s="68">
        <v>10.7856191744341</v>
      </c>
      <c r="K379" s="71">
        <v>0.84359814676090195</v>
      </c>
      <c r="L379" s="68">
        <v>78.961384820239701</v>
      </c>
      <c r="M379" s="71">
        <v>0.19705340699815799</v>
      </c>
      <c r="N379" s="68">
        <v>8.1225033288948101</v>
      </c>
      <c r="O379" s="71">
        <v>0.171738113102546</v>
      </c>
      <c r="P379" s="68">
        <v>17.158176943699701</v>
      </c>
      <c r="Q379" s="71">
        <v>0.70679999999999998</v>
      </c>
      <c r="R379" s="68">
        <v>83.893557422969195</v>
      </c>
    </row>
    <row r="380" spans="1:18" x14ac:dyDescent="0.2">
      <c r="A380" s="72" t="s">
        <v>1084</v>
      </c>
      <c r="B380" s="66" t="s">
        <v>1085</v>
      </c>
      <c r="C380" s="67">
        <v>55</v>
      </c>
      <c r="D380" s="67" t="s">
        <v>340</v>
      </c>
      <c r="E380" s="71">
        <v>0.532758708149633</v>
      </c>
      <c r="F380" s="68">
        <v>13.3956386292835</v>
      </c>
      <c r="G380" s="71">
        <v>0.60600910719035594</v>
      </c>
      <c r="H380" s="68">
        <v>26.246105919003099</v>
      </c>
      <c r="I380" s="71">
        <v>0.577883187200114</v>
      </c>
      <c r="J380" s="68">
        <v>37.772585669781897</v>
      </c>
      <c r="K380" s="71">
        <v>0.83766455306472298</v>
      </c>
      <c r="L380" s="68">
        <v>73.130841121495294</v>
      </c>
      <c r="M380" s="71">
        <v>0.24228556045361199</v>
      </c>
      <c r="N380" s="68">
        <v>4.9844236760124598</v>
      </c>
      <c r="O380" s="71">
        <v>0.39995113283936201</v>
      </c>
      <c r="P380" s="68">
        <v>33.254716981132098</v>
      </c>
      <c r="Q380" s="71"/>
      <c r="R380" s="68"/>
    </row>
    <row r="381" spans="1:18" x14ac:dyDescent="0.2">
      <c r="A381" s="72" t="s">
        <v>1086</v>
      </c>
      <c r="B381" s="66" t="s">
        <v>1087</v>
      </c>
      <c r="C381" s="67">
        <v>55</v>
      </c>
      <c r="D381" s="67" t="s">
        <v>340</v>
      </c>
      <c r="E381" s="71">
        <v>0.55811416077095199</v>
      </c>
      <c r="F381" s="68">
        <v>22.5856697819315</v>
      </c>
      <c r="G381" s="71">
        <v>0.62485438813594396</v>
      </c>
      <c r="H381" s="68">
        <v>37.227414330218103</v>
      </c>
      <c r="I381" s="71">
        <v>0.57481496928221198</v>
      </c>
      <c r="J381" s="68">
        <v>36.760124610591902</v>
      </c>
      <c r="K381" s="71">
        <v>0.89687045339850502</v>
      </c>
      <c r="L381" s="68">
        <v>93.068535825545197</v>
      </c>
      <c r="M381" s="71">
        <v>0.47111081199313498</v>
      </c>
      <c r="N381" s="68">
        <v>14.5638629283489</v>
      </c>
      <c r="O381" s="71">
        <v>0.222920181044963</v>
      </c>
      <c r="P381" s="68">
        <v>8.8836477987421407</v>
      </c>
      <c r="Q381" s="71"/>
      <c r="R381" s="68"/>
    </row>
    <row r="382" spans="1:18" x14ac:dyDescent="0.2">
      <c r="A382" s="72" t="s">
        <v>1088</v>
      </c>
      <c r="B382" s="66" t="s">
        <v>1089</v>
      </c>
      <c r="C382" s="67">
        <v>55</v>
      </c>
      <c r="D382" s="67" t="s">
        <v>340</v>
      </c>
      <c r="E382" s="71">
        <v>0.61083112031694597</v>
      </c>
      <c r="F382" s="68">
        <v>43.535825545171299</v>
      </c>
      <c r="G382" s="71">
        <v>0.66091876456423304</v>
      </c>
      <c r="H382" s="68">
        <v>61.838006230529601</v>
      </c>
      <c r="I382" s="71">
        <v>0.68601973379362002</v>
      </c>
      <c r="J382" s="68">
        <v>79.361370716510905</v>
      </c>
      <c r="K382" s="71">
        <v>0.93733248119154899</v>
      </c>
      <c r="L382" s="68">
        <v>98.520249221183803</v>
      </c>
      <c r="M382" s="71">
        <v>0.24901571491065699</v>
      </c>
      <c r="N382" s="68">
        <v>5.1401869158878499</v>
      </c>
      <c r="O382" s="71">
        <v>0.52086890712467104</v>
      </c>
      <c r="P382" s="68">
        <v>57.311320754717002</v>
      </c>
      <c r="Q382" s="71"/>
      <c r="R382" s="68"/>
    </row>
    <row r="383" spans="1:18" x14ac:dyDescent="0.2">
      <c r="A383" s="72" t="s">
        <v>1090</v>
      </c>
      <c r="B383" s="66" t="s">
        <v>1091</v>
      </c>
      <c r="C383" s="67">
        <v>56</v>
      </c>
      <c r="D383" s="67" t="s">
        <v>340</v>
      </c>
      <c r="E383" s="71">
        <v>0.47851548542335698</v>
      </c>
      <c r="F383" s="68">
        <v>13.1824234354194</v>
      </c>
      <c r="G383" s="71">
        <v>0.63818826521415195</v>
      </c>
      <c r="H383" s="68">
        <v>35.019973368841498</v>
      </c>
      <c r="I383" s="71">
        <v>0.753729914413516</v>
      </c>
      <c r="J383" s="68">
        <v>46.071904127829598</v>
      </c>
      <c r="K383" s="71">
        <v>0.83491000957925599</v>
      </c>
      <c r="L383" s="68">
        <v>75.3661784287617</v>
      </c>
      <c r="M383" s="71">
        <v>0.10497237569060799</v>
      </c>
      <c r="N383" s="68">
        <v>4.6604527296937404</v>
      </c>
      <c r="O383" s="71">
        <v>0.53929234764261003</v>
      </c>
      <c r="P383" s="68">
        <v>68.364611260053593</v>
      </c>
      <c r="Q383" s="71">
        <v>0</v>
      </c>
      <c r="R383" s="68">
        <v>16.106442577030801</v>
      </c>
    </row>
    <row r="384" spans="1:18" x14ac:dyDescent="0.2">
      <c r="A384" s="72" t="s">
        <v>1092</v>
      </c>
      <c r="B384" s="66" t="s">
        <v>1093</v>
      </c>
      <c r="C384" s="67">
        <v>56</v>
      </c>
      <c r="D384" s="67" t="s">
        <v>340</v>
      </c>
      <c r="E384" s="71">
        <v>0.49921251806168798</v>
      </c>
      <c r="F384" s="68">
        <v>15.8455392809587</v>
      </c>
      <c r="G384" s="71">
        <v>0.61679702602544395</v>
      </c>
      <c r="H384" s="68">
        <v>26.764314247669802</v>
      </c>
      <c r="I384" s="71">
        <v>0.63506844556048403</v>
      </c>
      <c r="J384" s="68">
        <v>17.5765645805593</v>
      </c>
      <c r="K384" s="71">
        <v>0.87630036256978605</v>
      </c>
      <c r="L384" s="68">
        <v>91.344873501997299</v>
      </c>
      <c r="M384" s="71">
        <v>8.6556169429097607E-2</v>
      </c>
      <c r="N384" s="68">
        <v>3.7283621837549901</v>
      </c>
      <c r="O384" s="71">
        <v>0.77925310478531695</v>
      </c>
      <c r="P384" s="68">
        <v>92.493297587131394</v>
      </c>
      <c r="Q384" s="71">
        <v>1.2999999999999999E-3</v>
      </c>
      <c r="R384" s="68">
        <v>16.946778711484601</v>
      </c>
    </row>
    <row r="385" spans="1:18" x14ac:dyDescent="0.2">
      <c r="A385" s="72" t="s">
        <v>1094</v>
      </c>
      <c r="B385" s="66" t="s">
        <v>1095</v>
      </c>
      <c r="C385" s="67">
        <v>56</v>
      </c>
      <c r="D385" s="67" t="s">
        <v>340</v>
      </c>
      <c r="E385" s="71">
        <v>0.51929845750432901</v>
      </c>
      <c r="F385" s="68">
        <v>19.707057256990701</v>
      </c>
      <c r="G385" s="71">
        <v>0.62224237989726205</v>
      </c>
      <c r="H385" s="68">
        <v>29.294274300932098</v>
      </c>
      <c r="I385" s="71">
        <v>0.60139709386937701</v>
      </c>
      <c r="J385" s="68">
        <v>11.185086551265</v>
      </c>
      <c r="K385" s="71">
        <v>0.83639401482564102</v>
      </c>
      <c r="L385" s="68">
        <v>76.165113182423397</v>
      </c>
      <c r="M385" s="71">
        <v>0.35174953959484401</v>
      </c>
      <c r="N385" s="68">
        <v>14.114513981358201</v>
      </c>
      <c r="O385" s="71">
        <v>0.18470925933452101</v>
      </c>
      <c r="P385" s="68">
        <v>19.302949061662201</v>
      </c>
      <c r="Q385" s="71"/>
      <c r="R385" s="68"/>
    </row>
    <row r="386" spans="1:18" x14ac:dyDescent="0.2">
      <c r="A386" s="72" t="s">
        <v>1096</v>
      </c>
      <c r="B386" s="66" t="s">
        <v>1097</v>
      </c>
      <c r="C386" s="67">
        <v>55</v>
      </c>
      <c r="D386" s="67" t="s">
        <v>340</v>
      </c>
      <c r="E386" s="71">
        <v>0.70887167216486902</v>
      </c>
      <c r="F386" s="68">
        <v>78.816199376946997</v>
      </c>
      <c r="G386" s="71">
        <v>0.68563567821253102</v>
      </c>
      <c r="H386" s="68">
        <v>71.651090342679097</v>
      </c>
      <c r="I386" s="71">
        <v>0.71838177166714301</v>
      </c>
      <c r="J386" s="68">
        <v>87.305295950155795</v>
      </c>
      <c r="K386" s="71">
        <v>0.81552774600270395</v>
      </c>
      <c r="L386" s="68">
        <v>62.850467289719603</v>
      </c>
      <c r="M386" s="71">
        <v>0.565332974391762</v>
      </c>
      <c r="N386" s="68">
        <v>30.295950155763201</v>
      </c>
      <c r="O386" s="71">
        <v>0.75948019055020299</v>
      </c>
      <c r="P386" s="68">
        <v>89.937106918238996</v>
      </c>
      <c r="Q386" s="71"/>
      <c r="R386" s="68"/>
    </row>
    <row r="387" spans="1:18" x14ac:dyDescent="0.2">
      <c r="A387" s="72" t="s">
        <v>1098</v>
      </c>
      <c r="B387" s="66" t="s">
        <v>1099</v>
      </c>
      <c r="C387" s="67">
        <v>56</v>
      </c>
      <c r="D387" s="67" t="s">
        <v>340</v>
      </c>
      <c r="E387" s="71">
        <v>0.45930332543958302</v>
      </c>
      <c r="F387" s="68">
        <v>9.4540612516644504</v>
      </c>
      <c r="G387" s="71">
        <v>0.62140330062322602</v>
      </c>
      <c r="H387" s="68">
        <v>28.8948069241012</v>
      </c>
      <c r="I387" s="71">
        <v>0.55356349636319202</v>
      </c>
      <c r="J387" s="68">
        <v>6.7909454061251697</v>
      </c>
      <c r="K387" s="71">
        <v>0.82966540251253196</v>
      </c>
      <c r="L387" s="68">
        <v>72.8362183754993</v>
      </c>
      <c r="M387" s="71">
        <v>0.149171270718232</v>
      </c>
      <c r="N387" s="68">
        <v>6.3914780292942703</v>
      </c>
      <c r="O387" s="71">
        <v>0.142713156980731</v>
      </c>
      <c r="P387" s="68">
        <v>13.5388739946381</v>
      </c>
      <c r="Q387" s="71"/>
      <c r="R387" s="68"/>
    </row>
    <row r="388" spans="1:18" x14ac:dyDescent="0.2">
      <c r="A388" s="72" t="s">
        <v>1100</v>
      </c>
      <c r="B388" s="66" t="s">
        <v>1101</v>
      </c>
      <c r="C388" s="67">
        <v>56</v>
      </c>
      <c r="D388" s="67" t="s">
        <v>340</v>
      </c>
      <c r="E388" s="71">
        <v>0.45060895601115702</v>
      </c>
      <c r="F388" s="68">
        <v>9.0545938748335608</v>
      </c>
      <c r="G388" s="71">
        <v>0.621018774815011</v>
      </c>
      <c r="H388" s="68">
        <v>28.495339547270301</v>
      </c>
      <c r="I388" s="71">
        <v>0.58287789464476603</v>
      </c>
      <c r="J388" s="68">
        <v>8.5219707057256997</v>
      </c>
      <c r="K388" s="71">
        <v>0.839862239790926</v>
      </c>
      <c r="L388" s="68">
        <v>77.230359520639098</v>
      </c>
      <c r="M388" s="71">
        <v>0.12338858195211801</v>
      </c>
      <c r="N388" s="68">
        <v>5.1930758988015997</v>
      </c>
      <c r="O388" s="71">
        <v>8.5897288852962897E-2</v>
      </c>
      <c r="P388" s="68">
        <v>6.0321715817694397</v>
      </c>
      <c r="Q388" s="71"/>
      <c r="R388" s="68"/>
    </row>
    <row r="389" spans="1:18" x14ac:dyDescent="0.2">
      <c r="A389" s="72" t="s">
        <v>1102</v>
      </c>
      <c r="B389" s="66" t="s">
        <v>1103</v>
      </c>
      <c r="C389" s="67">
        <v>56</v>
      </c>
      <c r="D389" s="67" t="s">
        <v>340</v>
      </c>
      <c r="E389" s="71">
        <v>0.69224612932428098</v>
      </c>
      <c r="F389" s="68">
        <v>74.833555259653807</v>
      </c>
      <c r="G389" s="71">
        <v>0.68948179105931695</v>
      </c>
      <c r="H389" s="68">
        <v>53.2623169107856</v>
      </c>
      <c r="I389" s="71">
        <v>0.75442433971437295</v>
      </c>
      <c r="J389" s="68">
        <v>46.471371504660503</v>
      </c>
      <c r="K389" s="71">
        <v>0.84171016463499304</v>
      </c>
      <c r="L389" s="68">
        <v>78.295605858854898</v>
      </c>
      <c r="M389" s="71">
        <v>0.52117863720073698</v>
      </c>
      <c r="N389" s="68">
        <v>28.761651131824198</v>
      </c>
      <c r="O389" s="71">
        <v>0.65443571401198597</v>
      </c>
      <c r="P389" s="68">
        <v>82.171581769436997</v>
      </c>
      <c r="Q389" s="71"/>
      <c r="R389" s="68"/>
    </row>
    <row r="390" spans="1:18" x14ac:dyDescent="0.2">
      <c r="A390" s="72" t="s">
        <v>1104</v>
      </c>
      <c r="B390" s="66" t="s">
        <v>1105</v>
      </c>
      <c r="C390" s="67">
        <v>55</v>
      </c>
      <c r="D390" s="67" t="s">
        <v>340</v>
      </c>
      <c r="E390" s="71">
        <v>0.812486323546599</v>
      </c>
      <c r="F390" s="68">
        <v>97.663551401869199</v>
      </c>
      <c r="G390" s="71">
        <v>0.72685885876640299</v>
      </c>
      <c r="H390" s="68">
        <v>81.542056074766407</v>
      </c>
      <c r="I390" s="71">
        <v>0.78773089164462595</v>
      </c>
      <c r="J390" s="68">
        <v>96.028037383177605</v>
      </c>
      <c r="K390" s="71">
        <v>0.84370430057752999</v>
      </c>
      <c r="L390" s="68">
        <v>75.233644859813097</v>
      </c>
      <c r="M390" s="71">
        <v>0.76050745364606098</v>
      </c>
      <c r="N390" s="68">
        <v>82.866043613707205</v>
      </c>
      <c r="O390" s="71">
        <v>0.94363011309837697</v>
      </c>
      <c r="P390" s="68">
        <v>98.977987421383602</v>
      </c>
      <c r="Q390" s="71"/>
      <c r="R390" s="68"/>
    </row>
    <row r="391" spans="1:18" x14ac:dyDescent="0.2">
      <c r="A391" s="72" t="s">
        <v>1106</v>
      </c>
      <c r="B391" s="66" t="s">
        <v>1107</v>
      </c>
      <c r="C391" s="67">
        <v>56</v>
      </c>
      <c r="D391" s="67" t="s">
        <v>340</v>
      </c>
      <c r="E391" s="71">
        <v>0.59249865917230604</v>
      </c>
      <c r="F391" s="68">
        <v>39.6804260985353</v>
      </c>
      <c r="G391" s="71">
        <v>0.59140706977284596</v>
      </c>
      <c r="H391" s="68">
        <v>15.1797603195739</v>
      </c>
      <c r="I391" s="71">
        <v>0.68518861179895496</v>
      </c>
      <c r="J391" s="68">
        <v>26.3648468708389</v>
      </c>
      <c r="K391" s="71">
        <v>0.79192644952229196</v>
      </c>
      <c r="L391" s="68">
        <v>51.131824234354198</v>
      </c>
      <c r="M391" s="71">
        <v>0.40331491712707201</v>
      </c>
      <c r="N391" s="68">
        <v>17.443408788282301</v>
      </c>
      <c r="O391" s="71">
        <v>0.84475490681267296</v>
      </c>
      <c r="P391" s="68">
        <v>96.112600536193</v>
      </c>
      <c r="Q391" s="71">
        <v>0.2384</v>
      </c>
      <c r="R391" s="68">
        <v>27.8711484593838</v>
      </c>
    </row>
    <row r="392" spans="1:18" x14ac:dyDescent="0.2">
      <c r="A392" s="72" t="s">
        <v>1108</v>
      </c>
      <c r="B392" s="66" t="s">
        <v>1109</v>
      </c>
      <c r="C392" s="67">
        <v>56</v>
      </c>
      <c r="D392" s="67" t="s">
        <v>340</v>
      </c>
      <c r="E392" s="71">
        <v>0.41322019043135499</v>
      </c>
      <c r="F392" s="68">
        <v>4.2609853528628499</v>
      </c>
      <c r="G392" s="71">
        <v>0.60364781862532402</v>
      </c>
      <c r="H392" s="68">
        <v>21.3049267643142</v>
      </c>
      <c r="I392" s="71">
        <v>0.53508825950165395</v>
      </c>
      <c r="J392" s="68">
        <v>5.5925432756324902</v>
      </c>
      <c r="K392" s="71">
        <v>0.85191893313378397</v>
      </c>
      <c r="L392" s="68">
        <v>81.757656458055905</v>
      </c>
      <c r="M392" s="71">
        <v>2.39410681399632E-2</v>
      </c>
      <c r="N392" s="68">
        <v>2.3968042609853502</v>
      </c>
      <c r="O392" s="71">
        <v>5.1504872756052499E-2</v>
      </c>
      <c r="P392" s="68">
        <v>2.81501340482574</v>
      </c>
      <c r="Q392" s="71"/>
      <c r="R392" s="68"/>
    </row>
    <row r="393" spans="1:18" x14ac:dyDescent="0.2">
      <c r="A393" s="72" t="s">
        <v>1110</v>
      </c>
      <c r="B393" s="66" t="s">
        <v>1111</v>
      </c>
      <c r="C393" s="67">
        <v>56</v>
      </c>
      <c r="D393" s="67" t="s">
        <v>340</v>
      </c>
      <c r="E393" s="71">
        <v>0.43999519762640499</v>
      </c>
      <c r="F393" s="68">
        <v>6.9241011984021297</v>
      </c>
      <c r="G393" s="71">
        <v>0.53313351945002896</v>
      </c>
      <c r="H393" s="68">
        <v>9.4540612516644504</v>
      </c>
      <c r="I393" s="71">
        <v>0.56625738901216505</v>
      </c>
      <c r="J393" s="68">
        <v>7.5898801597869499</v>
      </c>
      <c r="K393" s="71">
        <v>0.85090965112123995</v>
      </c>
      <c r="L393" s="68">
        <v>81.358189081225007</v>
      </c>
      <c r="M393" s="71">
        <v>0.138121546961326</v>
      </c>
      <c r="N393" s="68">
        <v>5.9920106524633798</v>
      </c>
      <c r="O393" s="71">
        <v>0.11155388158726399</v>
      </c>
      <c r="P393" s="68">
        <v>9.3833780160857891</v>
      </c>
      <c r="Q393" s="71"/>
      <c r="R393" s="68"/>
    </row>
    <row r="394" spans="1:18" x14ac:dyDescent="0.2">
      <c r="A394" s="72" t="s">
        <v>1112</v>
      </c>
      <c r="B394" s="66" t="s">
        <v>1113</v>
      </c>
      <c r="C394" s="67">
        <v>56</v>
      </c>
      <c r="D394" s="67" t="s">
        <v>340</v>
      </c>
      <c r="E394" s="71">
        <v>0.66554008213429094</v>
      </c>
      <c r="F394" s="68">
        <v>64.447403462050602</v>
      </c>
      <c r="G394" s="71">
        <v>0.69265643814015798</v>
      </c>
      <c r="H394" s="68">
        <v>54.061251664447397</v>
      </c>
      <c r="I394" s="71">
        <v>0.70878782307100596</v>
      </c>
      <c r="J394" s="68">
        <v>31.957390146471401</v>
      </c>
      <c r="K394" s="71">
        <v>0.79467473490518903</v>
      </c>
      <c r="L394" s="68">
        <v>52.330226364846901</v>
      </c>
      <c r="M394" s="71">
        <v>0.58747697974217306</v>
      </c>
      <c r="N394" s="68">
        <v>38.082556591211699</v>
      </c>
      <c r="O394" s="71">
        <v>0.435644516947223</v>
      </c>
      <c r="P394" s="68">
        <v>53.619302949061698</v>
      </c>
      <c r="Q394" s="71">
        <v>0.77400000000000002</v>
      </c>
      <c r="R394" s="68">
        <v>85.154061624649898</v>
      </c>
    </row>
    <row r="395" spans="1:18" x14ac:dyDescent="0.2">
      <c r="A395" s="72" t="s">
        <v>1114</v>
      </c>
      <c r="B395" s="66" t="s">
        <v>1115</v>
      </c>
      <c r="C395" s="67">
        <v>55</v>
      </c>
      <c r="D395" s="67" t="s">
        <v>340</v>
      </c>
      <c r="E395" s="71">
        <v>0.70229242212327903</v>
      </c>
      <c r="F395" s="68">
        <v>76.713395638629294</v>
      </c>
      <c r="G395" s="71">
        <v>0.50714408411092105</v>
      </c>
      <c r="H395" s="68">
        <v>8.9563862928348907</v>
      </c>
      <c r="I395" s="71">
        <v>0.64357267019647302</v>
      </c>
      <c r="J395" s="68">
        <v>65.498442367601299</v>
      </c>
      <c r="K395" s="71">
        <v>0.77858699577462598</v>
      </c>
      <c r="L395" s="68">
        <v>45.093457943925202</v>
      </c>
      <c r="M395" s="71">
        <v>0.58215836053437398</v>
      </c>
      <c r="N395" s="68">
        <v>37.850467289719603</v>
      </c>
      <c r="O395" s="71">
        <v>1</v>
      </c>
      <c r="P395" s="68">
        <v>100</v>
      </c>
      <c r="Q395" s="71"/>
      <c r="R395" s="68"/>
    </row>
    <row r="396" spans="1:18" x14ac:dyDescent="0.2">
      <c r="A396" s="72" t="s">
        <v>1116</v>
      </c>
      <c r="B396" s="66" t="s">
        <v>1117</v>
      </c>
      <c r="C396" s="67">
        <v>55</v>
      </c>
      <c r="D396" s="67" t="s">
        <v>340</v>
      </c>
      <c r="E396" s="71">
        <v>0.49832688458999302</v>
      </c>
      <c r="F396" s="68">
        <v>6.61993769470405</v>
      </c>
      <c r="G396" s="71">
        <v>0.59330391685147599</v>
      </c>
      <c r="H396" s="68">
        <v>19.6261682242991</v>
      </c>
      <c r="I396" s="71">
        <v>0.48389999376818399</v>
      </c>
      <c r="J396" s="68">
        <v>6.61993769470405</v>
      </c>
      <c r="K396" s="71">
        <v>0.74961131645145296</v>
      </c>
      <c r="L396" s="68">
        <v>32.943925233644897</v>
      </c>
      <c r="M396" s="71">
        <v>0.52158697042097102</v>
      </c>
      <c r="N396" s="68">
        <v>19.781931464174502</v>
      </c>
      <c r="O396" s="71">
        <v>0.14323222545788</v>
      </c>
      <c r="P396" s="68">
        <v>4.4811320754716997</v>
      </c>
      <c r="Q396" s="71"/>
      <c r="R396" s="68"/>
    </row>
    <row r="397" spans="1:18" x14ac:dyDescent="0.2">
      <c r="A397" s="72" t="s">
        <v>1118</v>
      </c>
      <c r="B397" s="66" t="s">
        <v>1119</v>
      </c>
      <c r="C397" s="67">
        <v>55</v>
      </c>
      <c r="D397" s="67" t="s">
        <v>340</v>
      </c>
      <c r="E397" s="71">
        <v>0.49251089027894301</v>
      </c>
      <c r="F397" s="68">
        <v>6.1526479750778797</v>
      </c>
      <c r="G397" s="71">
        <v>0.59758120076023002</v>
      </c>
      <c r="H397" s="68">
        <v>21.573208722741398</v>
      </c>
      <c r="I397" s="71">
        <v>0.46718133270523698</v>
      </c>
      <c r="J397" s="68">
        <v>3.97196261682243</v>
      </c>
      <c r="K397" s="71">
        <v>0.805456277409071</v>
      </c>
      <c r="L397" s="68">
        <v>58.021806853582603</v>
      </c>
      <c r="M397" s="71">
        <v>0.56869805162028497</v>
      </c>
      <c r="N397" s="68">
        <v>31.464174454828701</v>
      </c>
      <c r="O397" s="71">
        <v>2.3637588899891E-2</v>
      </c>
      <c r="P397" s="68">
        <v>1.0220125786163501</v>
      </c>
      <c r="Q397" s="71"/>
      <c r="R397" s="68"/>
    </row>
    <row r="398" spans="1:18" x14ac:dyDescent="0.2">
      <c r="A398" s="72" t="s">
        <v>1120</v>
      </c>
      <c r="B398" s="66" t="s">
        <v>1121</v>
      </c>
      <c r="C398" s="67">
        <v>55</v>
      </c>
      <c r="D398" s="67" t="s">
        <v>340</v>
      </c>
      <c r="E398" s="71">
        <v>0.55765884625732598</v>
      </c>
      <c r="F398" s="68">
        <v>22.429906542056099</v>
      </c>
      <c r="G398" s="71">
        <v>0.61768908486480401</v>
      </c>
      <c r="H398" s="68">
        <v>32.632398753894101</v>
      </c>
      <c r="I398" s="71">
        <v>0.52031973285957001</v>
      </c>
      <c r="J398" s="68">
        <v>14.485981308411199</v>
      </c>
      <c r="K398" s="71">
        <v>0.82490548885709702</v>
      </c>
      <c r="L398" s="68">
        <v>67.445482866043605</v>
      </c>
      <c r="M398" s="71">
        <v>0.55860281993471705</v>
      </c>
      <c r="N398" s="68">
        <v>28.115264797507798</v>
      </c>
      <c r="O398" s="71">
        <v>0.26677710477044198</v>
      </c>
      <c r="P398" s="68">
        <v>14.2295597484277</v>
      </c>
      <c r="Q398" s="71"/>
      <c r="R398" s="68"/>
    </row>
    <row r="399" spans="1:18" x14ac:dyDescent="0.2">
      <c r="A399" s="72" t="s">
        <v>1122</v>
      </c>
      <c r="B399" s="66" t="s">
        <v>1123</v>
      </c>
      <c r="C399" s="67">
        <v>55</v>
      </c>
      <c r="D399" s="67" t="s">
        <v>340</v>
      </c>
      <c r="E399" s="71">
        <v>0.64589019509243994</v>
      </c>
      <c r="F399" s="68">
        <v>57.476635514018703</v>
      </c>
      <c r="G399" s="71">
        <v>0.66346673638944698</v>
      </c>
      <c r="H399" s="68">
        <v>62.772585669781897</v>
      </c>
      <c r="I399" s="71">
        <v>0.66252069261955004</v>
      </c>
      <c r="J399" s="68">
        <v>71.261682242990702</v>
      </c>
      <c r="K399" s="71">
        <v>0.761503331598119</v>
      </c>
      <c r="L399" s="68">
        <v>37.227414330218103</v>
      </c>
      <c r="M399" s="71">
        <v>0.61580913281959804</v>
      </c>
      <c r="N399" s="68">
        <v>52.336448598130801</v>
      </c>
      <c r="O399" s="71">
        <v>0.52615108203548799</v>
      </c>
      <c r="P399" s="68">
        <v>58.254716981132098</v>
      </c>
      <c r="Q399" s="71"/>
      <c r="R399" s="68"/>
    </row>
    <row r="400" spans="1:18" x14ac:dyDescent="0.2">
      <c r="A400" s="72" t="s">
        <v>1124</v>
      </c>
      <c r="B400" s="66" t="s">
        <v>1125</v>
      </c>
      <c r="C400" s="67">
        <v>55</v>
      </c>
      <c r="D400" s="67" t="s">
        <v>340</v>
      </c>
      <c r="E400" s="71">
        <v>0.71886460545270903</v>
      </c>
      <c r="F400" s="68">
        <v>81.775700934579405</v>
      </c>
      <c r="G400" s="71">
        <v>0.67544689106716904</v>
      </c>
      <c r="H400" s="68">
        <v>68.457943925233593</v>
      </c>
      <c r="I400" s="71">
        <v>0.67974808176954404</v>
      </c>
      <c r="J400" s="68">
        <v>77.024922118380104</v>
      </c>
      <c r="K400" s="71">
        <v>0.90273517357412003</v>
      </c>
      <c r="L400" s="68">
        <v>94.314641744548297</v>
      </c>
      <c r="M400" s="71">
        <v>0.72349160413231495</v>
      </c>
      <c r="N400" s="68">
        <v>78.582554517134</v>
      </c>
      <c r="O400" s="71">
        <v>0.61290127672039896</v>
      </c>
      <c r="P400" s="68">
        <v>72.484276729559795</v>
      </c>
      <c r="Q400" s="71"/>
      <c r="R400" s="68"/>
    </row>
    <row r="401" spans="1:18" x14ac:dyDescent="0.2">
      <c r="A401" s="72" t="s">
        <v>1126</v>
      </c>
      <c r="B401" s="66" t="s">
        <v>1127</v>
      </c>
      <c r="C401" s="67">
        <v>55</v>
      </c>
      <c r="D401" s="67" t="s">
        <v>340</v>
      </c>
      <c r="E401" s="71">
        <v>0.75198168335763005</v>
      </c>
      <c r="F401" s="68">
        <v>89.563862928348897</v>
      </c>
      <c r="G401" s="71">
        <v>0.70694946508821299</v>
      </c>
      <c r="H401" s="68">
        <v>78.037383177570106</v>
      </c>
      <c r="I401" s="71">
        <v>0.67321406666546002</v>
      </c>
      <c r="J401" s="68">
        <v>74.688473520249204</v>
      </c>
      <c r="K401" s="71">
        <v>0.83868569566041196</v>
      </c>
      <c r="L401" s="68">
        <v>73.520249221183803</v>
      </c>
      <c r="M401" s="71">
        <v>0.689840831847091</v>
      </c>
      <c r="N401" s="68">
        <v>71.728971962616797</v>
      </c>
      <c r="O401" s="71">
        <v>0.85121835752697395</v>
      </c>
      <c r="P401" s="68">
        <v>96.462264150943398</v>
      </c>
      <c r="Q401" s="71"/>
      <c r="R401" s="68"/>
    </row>
    <row r="402" spans="1:18" x14ac:dyDescent="0.2">
      <c r="A402" s="72" t="s">
        <v>1128</v>
      </c>
      <c r="B402" s="66" t="s">
        <v>1129</v>
      </c>
      <c r="C402" s="67">
        <v>55</v>
      </c>
      <c r="D402" s="67" t="s">
        <v>340</v>
      </c>
      <c r="E402" s="71">
        <v>0.55774165304758805</v>
      </c>
      <c r="F402" s="68">
        <v>22.507788161993801</v>
      </c>
      <c r="G402" s="71">
        <v>0.61955150816240601</v>
      </c>
      <c r="H402" s="68">
        <v>33.9563862928349</v>
      </c>
      <c r="I402" s="71">
        <v>0.59446373751687798</v>
      </c>
      <c r="J402" s="68">
        <v>44.859813084112098</v>
      </c>
      <c r="K402" s="71">
        <v>0.74880712274065797</v>
      </c>
      <c r="L402" s="68">
        <v>32.554517133956402</v>
      </c>
      <c r="M402" s="71">
        <v>0.578793283305852</v>
      </c>
      <c r="N402" s="68">
        <v>36.214953271028001</v>
      </c>
      <c r="O402" s="71">
        <v>0.24709261351214701</v>
      </c>
      <c r="P402" s="68">
        <v>12.0283018867925</v>
      </c>
      <c r="Q402" s="71"/>
      <c r="R402" s="68"/>
    </row>
    <row r="403" spans="1:18" x14ac:dyDescent="0.2">
      <c r="A403" s="72" t="s">
        <v>1130</v>
      </c>
      <c r="B403" s="66" t="s">
        <v>1131</v>
      </c>
      <c r="C403" s="67">
        <v>55</v>
      </c>
      <c r="D403" s="67" t="s">
        <v>340</v>
      </c>
      <c r="E403" s="71">
        <v>0.70552385698523601</v>
      </c>
      <c r="F403" s="68">
        <v>77.258566978193102</v>
      </c>
      <c r="G403" s="71">
        <v>0.68729783194955396</v>
      </c>
      <c r="H403" s="68">
        <v>72.274143302180704</v>
      </c>
      <c r="I403" s="71">
        <v>0.73836580854306999</v>
      </c>
      <c r="J403" s="68">
        <v>91.121495327102807</v>
      </c>
      <c r="K403" s="71">
        <v>0.89296981260582098</v>
      </c>
      <c r="L403" s="68">
        <v>91.900311526479797</v>
      </c>
      <c r="M403" s="71">
        <v>0.67638052293300099</v>
      </c>
      <c r="N403" s="68">
        <v>68.769470404984403</v>
      </c>
      <c r="O403" s="71">
        <v>0.53260530889473301</v>
      </c>
      <c r="P403" s="68">
        <v>59.198113207547202</v>
      </c>
      <c r="Q403" s="71"/>
      <c r="R403" s="68"/>
    </row>
    <row r="404" spans="1:18" x14ac:dyDescent="0.2">
      <c r="A404" s="72" t="s">
        <v>1132</v>
      </c>
      <c r="B404" s="66" t="s">
        <v>1133</v>
      </c>
      <c r="C404" s="67">
        <v>55</v>
      </c>
      <c r="D404" s="67" t="s">
        <v>340</v>
      </c>
      <c r="E404" s="71">
        <v>0.75158349154303306</v>
      </c>
      <c r="F404" s="68">
        <v>89.408099688473499</v>
      </c>
      <c r="G404" s="71">
        <v>0.65177769286177101</v>
      </c>
      <c r="H404" s="68">
        <v>56.619937694703999</v>
      </c>
      <c r="I404" s="71">
        <v>0.70998787904803595</v>
      </c>
      <c r="J404" s="68">
        <v>85.747663551401899</v>
      </c>
      <c r="K404" s="71">
        <v>0.89843295136718204</v>
      </c>
      <c r="L404" s="68">
        <v>93.380062305295993</v>
      </c>
      <c r="M404" s="71">
        <v>0.68647575461856802</v>
      </c>
      <c r="N404" s="68">
        <v>71.261682242990702</v>
      </c>
      <c r="O404" s="71">
        <v>0.81124317981960703</v>
      </c>
      <c r="P404" s="68">
        <v>94.182389937106905</v>
      </c>
      <c r="Q404" s="71"/>
      <c r="R404" s="68"/>
    </row>
    <row r="405" spans="1:18" x14ac:dyDescent="0.2">
      <c r="A405" s="72" t="s">
        <v>1134</v>
      </c>
      <c r="B405" s="66" t="s">
        <v>1135</v>
      </c>
      <c r="C405" s="67">
        <v>55</v>
      </c>
      <c r="D405" s="67" t="s">
        <v>340</v>
      </c>
      <c r="E405" s="71">
        <v>0.50897050999842797</v>
      </c>
      <c r="F405" s="68">
        <v>8.1775700934579394</v>
      </c>
      <c r="G405" s="71">
        <v>0.59574867553134403</v>
      </c>
      <c r="H405" s="68">
        <v>20.5607476635514</v>
      </c>
      <c r="I405" s="71">
        <v>0.51701323670535204</v>
      </c>
      <c r="J405" s="68">
        <v>13.3956386292835</v>
      </c>
      <c r="K405" s="71">
        <v>0.84461475499710403</v>
      </c>
      <c r="L405" s="68">
        <v>75.700934579439206</v>
      </c>
      <c r="M405" s="71">
        <v>0.52495204764949299</v>
      </c>
      <c r="N405" s="68">
        <v>20.093457943925198</v>
      </c>
      <c r="O405" s="71">
        <v>6.2523835108846806E-2</v>
      </c>
      <c r="P405" s="68">
        <v>1.96540880503145</v>
      </c>
      <c r="Q405" s="71"/>
      <c r="R405" s="68"/>
    </row>
    <row r="406" spans="1:18" x14ac:dyDescent="0.2">
      <c r="A406" s="72" t="s">
        <v>1136</v>
      </c>
      <c r="B406" s="66" t="s">
        <v>1137</v>
      </c>
      <c r="C406" s="67">
        <v>55</v>
      </c>
      <c r="D406" s="67" t="s">
        <v>340</v>
      </c>
      <c r="E406" s="71">
        <v>0.56601968978530504</v>
      </c>
      <c r="F406" s="68">
        <v>25.778816199376902</v>
      </c>
      <c r="G406" s="71">
        <v>0.60727224468053198</v>
      </c>
      <c r="H406" s="68">
        <v>26.713395638629301</v>
      </c>
      <c r="I406" s="71">
        <v>0.57945344592210402</v>
      </c>
      <c r="J406" s="68">
        <v>38.551401869158902</v>
      </c>
      <c r="K406" s="71">
        <v>0.83345477547362001</v>
      </c>
      <c r="L406" s="68">
        <v>71.573208722741398</v>
      </c>
      <c r="M406" s="71">
        <v>0.58552343776289695</v>
      </c>
      <c r="N406" s="68">
        <v>39.018691588785003</v>
      </c>
      <c r="O406" s="71">
        <v>0.224394545087371</v>
      </c>
      <c r="P406" s="68">
        <v>9.1194968553459095</v>
      </c>
      <c r="Q406" s="71"/>
      <c r="R406" s="68"/>
    </row>
    <row r="407" spans="1:18" x14ac:dyDescent="0.2">
      <c r="A407" s="72" t="s">
        <v>1138</v>
      </c>
      <c r="B407" s="66" t="s">
        <v>1139</v>
      </c>
      <c r="C407" s="67">
        <v>55</v>
      </c>
      <c r="D407" s="67" t="s">
        <v>340</v>
      </c>
      <c r="E407" s="71">
        <v>0.59471937048541801</v>
      </c>
      <c r="F407" s="68">
        <v>38.317757009345797</v>
      </c>
      <c r="G407" s="71">
        <v>0.60322233177936802</v>
      </c>
      <c r="H407" s="68">
        <v>24.610591900311501</v>
      </c>
      <c r="I407" s="71">
        <v>0.54767595382451495</v>
      </c>
      <c r="J407" s="68">
        <v>23.987538940810001</v>
      </c>
      <c r="K407" s="71">
        <v>0.84487433309812299</v>
      </c>
      <c r="L407" s="68">
        <v>75.856697819314604</v>
      </c>
      <c r="M407" s="71">
        <v>0.565332974391762</v>
      </c>
      <c r="N407" s="68">
        <v>30.295950155763201</v>
      </c>
      <c r="O407" s="71">
        <v>0.41249125933332098</v>
      </c>
      <c r="P407" s="68">
        <v>35.377358490566003</v>
      </c>
      <c r="Q407" s="71"/>
      <c r="R407" s="68"/>
    </row>
    <row r="408" spans="1:18" x14ac:dyDescent="0.2">
      <c r="A408" s="72" t="s">
        <v>1140</v>
      </c>
      <c r="B408" s="66" t="s">
        <v>1141</v>
      </c>
      <c r="C408" s="67">
        <v>55</v>
      </c>
      <c r="D408" s="67" t="s">
        <v>340</v>
      </c>
      <c r="E408" s="71">
        <v>0.61670686527325702</v>
      </c>
      <c r="F408" s="68">
        <v>45.716510903426801</v>
      </c>
      <c r="G408" s="71">
        <v>0.62369712361918805</v>
      </c>
      <c r="H408" s="68">
        <v>36.370716510903399</v>
      </c>
      <c r="I408" s="71">
        <v>0.62213112433701501</v>
      </c>
      <c r="J408" s="68">
        <v>56.697819314641698</v>
      </c>
      <c r="K408" s="71">
        <v>0.82274577150388895</v>
      </c>
      <c r="L408" s="68">
        <v>66.043613707165093</v>
      </c>
      <c r="M408" s="71">
        <v>0.45092034862200098</v>
      </c>
      <c r="N408" s="68">
        <v>13.0841121495327</v>
      </c>
      <c r="O408" s="71">
        <v>0.56403995828419196</v>
      </c>
      <c r="P408" s="68">
        <v>64.072327044025201</v>
      </c>
      <c r="Q408" s="71"/>
      <c r="R408" s="68"/>
    </row>
    <row r="409" spans="1:18" x14ac:dyDescent="0.2">
      <c r="A409" s="72" t="s">
        <v>1142</v>
      </c>
      <c r="B409" s="66" t="s">
        <v>1143</v>
      </c>
      <c r="C409" s="67">
        <v>55</v>
      </c>
      <c r="D409" s="67" t="s">
        <v>340</v>
      </c>
      <c r="E409" s="71">
        <v>0.63121457704750406</v>
      </c>
      <c r="F409" s="68">
        <v>50.623052959501599</v>
      </c>
      <c r="G409" s="71">
        <v>0.61115576615657696</v>
      </c>
      <c r="H409" s="68">
        <v>29.127725856697801</v>
      </c>
      <c r="I409" s="71">
        <v>0.59908131556903699</v>
      </c>
      <c r="J409" s="68">
        <v>46.962616822429901</v>
      </c>
      <c r="K409" s="71">
        <v>0.86807454260847805</v>
      </c>
      <c r="L409" s="68">
        <v>84.968847352024895</v>
      </c>
      <c r="M409" s="71">
        <v>0.69657098630413605</v>
      </c>
      <c r="N409" s="68">
        <v>73.286604361370706</v>
      </c>
      <c r="O409" s="71">
        <v>0.381190274599295</v>
      </c>
      <c r="P409" s="68">
        <v>30.188679245283002</v>
      </c>
      <c r="Q409" s="71"/>
      <c r="R409" s="68"/>
    </row>
    <row r="410" spans="1:18" x14ac:dyDescent="0.2">
      <c r="A410" s="72" t="s">
        <v>1144</v>
      </c>
      <c r="B410" s="66" t="s">
        <v>1145</v>
      </c>
      <c r="C410" s="67">
        <v>55</v>
      </c>
      <c r="D410" s="67" t="s">
        <v>340</v>
      </c>
      <c r="E410" s="71">
        <v>0.57504176435140897</v>
      </c>
      <c r="F410" s="68">
        <v>28.971962616822399</v>
      </c>
      <c r="G410" s="71">
        <v>0.60733593901928096</v>
      </c>
      <c r="H410" s="68">
        <v>26.791277258567</v>
      </c>
      <c r="I410" s="71">
        <v>0.56699046138729903</v>
      </c>
      <c r="J410" s="68">
        <v>33.3333333333333</v>
      </c>
      <c r="K410" s="71">
        <v>0.81307598433214101</v>
      </c>
      <c r="L410" s="68">
        <v>61.526479750778797</v>
      </c>
      <c r="M410" s="71">
        <v>0.54850758824915002</v>
      </c>
      <c r="N410" s="68">
        <v>25.389408099688499</v>
      </c>
      <c r="O410" s="71">
        <v>0.33929884876917199</v>
      </c>
      <c r="P410" s="68">
        <v>23.584905660377402</v>
      </c>
      <c r="Q410" s="71"/>
      <c r="R410" s="68"/>
    </row>
    <row r="411" spans="1:18" x14ac:dyDescent="0.2">
      <c r="A411" s="72" t="s">
        <v>1146</v>
      </c>
      <c r="B411" s="66" t="s">
        <v>1147</v>
      </c>
      <c r="C411" s="67">
        <v>55</v>
      </c>
      <c r="D411" s="67" t="s">
        <v>340</v>
      </c>
      <c r="E411" s="71">
        <v>0.54987805927128997</v>
      </c>
      <c r="F411" s="68">
        <v>18.613707165108998</v>
      </c>
      <c r="G411" s="71">
        <v>0.62193648531032697</v>
      </c>
      <c r="H411" s="68">
        <v>35.280373831775698</v>
      </c>
      <c r="I411" s="71">
        <v>0.569351688087676</v>
      </c>
      <c r="J411" s="68">
        <v>34.423676012461101</v>
      </c>
      <c r="K411" s="71">
        <v>0.77560170422709696</v>
      </c>
      <c r="L411" s="68">
        <v>43.380062305296001</v>
      </c>
      <c r="M411" s="71">
        <v>0.578793283305852</v>
      </c>
      <c r="N411" s="68">
        <v>36.214953271028001</v>
      </c>
      <c r="O411" s="71">
        <v>0.20370713542549601</v>
      </c>
      <c r="P411" s="68">
        <v>7.4685534591194997</v>
      </c>
      <c r="Q411" s="71"/>
      <c r="R411" s="68"/>
    </row>
    <row r="412" spans="1:18" x14ac:dyDescent="0.2">
      <c r="A412" s="72" t="s">
        <v>1148</v>
      </c>
      <c r="B412" s="66" t="s">
        <v>1149</v>
      </c>
      <c r="C412" s="67">
        <v>55</v>
      </c>
      <c r="D412" s="67" t="s">
        <v>340</v>
      </c>
      <c r="E412" s="71">
        <v>0.66344597850178999</v>
      </c>
      <c r="F412" s="68">
        <v>64.641744548286596</v>
      </c>
      <c r="G412" s="71">
        <v>0.637093079803004</v>
      </c>
      <c r="H412" s="68">
        <v>47.352024922118403</v>
      </c>
      <c r="I412" s="71">
        <v>0.66975132720272101</v>
      </c>
      <c r="J412" s="68">
        <v>73.753894080996901</v>
      </c>
      <c r="K412" s="71">
        <v>0.90231169191296301</v>
      </c>
      <c r="L412" s="68">
        <v>94.236760124610598</v>
      </c>
      <c r="M412" s="71">
        <v>0.66628529124743396</v>
      </c>
      <c r="N412" s="68">
        <v>66.277258566978205</v>
      </c>
      <c r="O412" s="71">
        <v>0.44178850234282802</v>
      </c>
      <c r="P412" s="68">
        <v>40.880503144654099</v>
      </c>
      <c r="Q412" s="71"/>
      <c r="R412" s="68"/>
    </row>
    <row r="413" spans="1:18" x14ac:dyDescent="0.2">
      <c r="A413" s="72" t="s">
        <v>1150</v>
      </c>
      <c r="B413" s="66" t="s">
        <v>1151</v>
      </c>
      <c r="C413" s="67">
        <v>55</v>
      </c>
      <c r="D413" s="67" t="s">
        <v>340</v>
      </c>
      <c r="E413" s="71">
        <v>0.55491511369134905</v>
      </c>
      <c r="F413" s="68">
        <v>20.950155763239898</v>
      </c>
      <c r="G413" s="71">
        <v>0.61395731554250199</v>
      </c>
      <c r="H413" s="68">
        <v>30.763239875389399</v>
      </c>
      <c r="I413" s="71">
        <v>0.54182403796759204</v>
      </c>
      <c r="J413" s="68">
        <v>22.118380062305299</v>
      </c>
      <c r="K413" s="71">
        <v>0.81018657897673496</v>
      </c>
      <c r="L413" s="68">
        <v>60.358255451713397</v>
      </c>
      <c r="M413" s="71">
        <v>0.57542820607732903</v>
      </c>
      <c r="N413" s="68">
        <v>34.112149532710298</v>
      </c>
      <c r="O413" s="71">
        <v>0.233179429892586</v>
      </c>
      <c r="P413" s="68">
        <v>10.1415094339623</v>
      </c>
      <c r="Q413" s="71"/>
      <c r="R413" s="68"/>
    </row>
    <row r="414" spans="1:18" x14ac:dyDescent="0.2">
      <c r="A414" s="72" t="s">
        <v>1152</v>
      </c>
      <c r="B414" s="66" t="s">
        <v>1153</v>
      </c>
      <c r="C414" s="67">
        <v>55</v>
      </c>
      <c r="D414" s="67" t="s">
        <v>340</v>
      </c>
      <c r="E414" s="71">
        <v>0.55159195672383299</v>
      </c>
      <c r="F414" s="68">
        <v>19.3146417445483</v>
      </c>
      <c r="G414" s="71">
        <v>0.60074302325609297</v>
      </c>
      <c r="H414" s="68">
        <v>23.052959501557599</v>
      </c>
      <c r="I414" s="71">
        <v>0.55686065875548296</v>
      </c>
      <c r="J414" s="68">
        <v>28.582554517134</v>
      </c>
      <c r="K414" s="71">
        <v>0.84710542363720398</v>
      </c>
      <c r="L414" s="68">
        <v>77.024922118380104</v>
      </c>
      <c r="M414" s="71">
        <v>0.52831712487801596</v>
      </c>
      <c r="N414" s="68">
        <v>20.482866043613701</v>
      </c>
      <c r="O414" s="71">
        <v>0.22493355309237201</v>
      </c>
      <c r="P414" s="68">
        <v>9.2767295597484303</v>
      </c>
      <c r="Q414" s="71"/>
      <c r="R414" s="68"/>
    </row>
    <row r="415" spans="1:18" x14ac:dyDescent="0.2">
      <c r="A415" s="72" t="s">
        <v>1154</v>
      </c>
      <c r="B415" s="66" t="s">
        <v>1155</v>
      </c>
      <c r="C415" s="67">
        <v>55</v>
      </c>
      <c r="D415" s="67" t="s">
        <v>340</v>
      </c>
      <c r="E415" s="71">
        <v>0.60615676122777795</v>
      </c>
      <c r="F415" s="68">
        <v>42.367601246105899</v>
      </c>
      <c r="G415" s="71">
        <v>0.58118513293573504</v>
      </c>
      <c r="H415" s="68">
        <v>17.679127725856699</v>
      </c>
      <c r="I415" s="71">
        <v>0.572928365297938</v>
      </c>
      <c r="J415" s="68">
        <v>36.137071651090302</v>
      </c>
      <c r="K415" s="71">
        <v>0.84070284371552695</v>
      </c>
      <c r="L415" s="68">
        <v>74.143302180685396</v>
      </c>
      <c r="M415" s="71">
        <v>0.57206312884880695</v>
      </c>
      <c r="N415" s="68">
        <v>32.943925233644897</v>
      </c>
      <c r="O415" s="71">
        <v>0.46390433534088499</v>
      </c>
      <c r="P415" s="68">
        <v>45.361635220125798</v>
      </c>
      <c r="Q415" s="71"/>
      <c r="R415" s="68"/>
    </row>
    <row r="416" spans="1:18" x14ac:dyDescent="0.2">
      <c r="A416" s="72" t="s">
        <v>1156</v>
      </c>
      <c r="B416" s="66" t="s">
        <v>1157</v>
      </c>
      <c r="C416" s="67">
        <v>55</v>
      </c>
      <c r="D416" s="67" t="s">
        <v>340</v>
      </c>
      <c r="E416" s="71">
        <v>0.706846839232385</v>
      </c>
      <c r="F416" s="68">
        <v>77.881619937694694</v>
      </c>
      <c r="G416" s="71">
        <v>0.67404469847134396</v>
      </c>
      <c r="H416" s="68">
        <v>67.990654205607498</v>
      </c>
      <c r="I416" s="71">
        <v>0.65685124292853603</v>
      </c>
      <c r="J416" s="68">
        <v>69.392523364485996</v>
      </c>
      <c r="K416" s="71">
        <v>0.87850597935128205</v>
      </c>
      <c r="L416" s="68">
        <v>88.239875389408098</v>
      </c>
      <c r="M416" s="71">
        <v>0.72012652690379197</v>
      </c>
      <c r="N416" s="68">
        <v>77.803738317756995</v>
      </c>
      <c r="O416" s="71">
        <v>0.60470574850697201</v>
      </c>
      <c r="P416" s="68">
        <v>70.990566037735803</v>
      </c>
      <c r="Q416" s="71"/>
      <c r="R416" s="68"/>
    </row>
    <row r="417" spans="1:18" x14ac:dyDescent="0.2">
      <c r="A417" s="72" t="s">
        <v>1158</v>
      </c>
      <c r="B417" s="66" t="s">
        <v>1159</v>
      </c>
      <c r="C417" s="67">
        <v>55</v>
      </c>
      <c r="D417" s="67" t="s">
        <v>340</v>
      </c>
      <c r="E417" s="71">
        <v>0.682866495571123</v>
      </c>
      <c r="F417" s="68">
        <v>70.638629283489095</v>
      </c>
      <c r="G417" s="71">
        <v>0.66505475325197705</v>
      </c>
      <c r="H417" s="68">
        <v>63.239875389408098</v>
      </c>
      <c r="I417" s="71">
        <v>0.69308402047786999</v>
      </c>
      <c r="J417" s="68">
        <v>80.9190031152648</v>
      </c>
      <c r="K417" s="71">
        <v>0.84522337484903198</v>
      </c>
      <c r="L417" s="68">
        <v>76.090342679127701</v>
      </c>
      <c r="M417" s="71">
        <v>0.59561866944846398</v>
      </c>
      <c r="N417" s="68">
        <v>43.691588785046697</v>
      </c>
      <c r="O417" s="71">
        <v>0.61535165982827</v>
      </c>
      <c r="P417" s="68">
        <v>72.720125786163507</v>
      </c>
      <c r="Q417" s="71"/>
      <c r="R417" s="68"/>
    </row>
    <row r="418" spans="1:18" x14ac:dyDescent="0.2">
      <c r="A418" s="72" t="s">
        <v>1160</v>
      </c>
      <c r="B418" s="66" t="s">
        <v>1161</v>
      </c>
      <c r="C418" s="67">
        <v>55</v>
      </c>
      <c r="D418" s="67" t="s">
        <v>340</v>
      </c>
      <c r="E418" s="71">
        <v>0.63528560491032404</v>
      </c>
      <c r="F418" s="68">
        <v>52.725856697819303</v>
      </c>
      <c r="G418" s="71">
        <v>0.63843275937433097</v>
      </c>
      <c r="H418" s="68">
        <v>48.130841121495301</v>
      </c>
      <c r="I418" s="71">
        <v>0.650288382923082</v>
      </c>
      <c r="J418" s="68">
        <v>67.679127725856702</v>
      </c>
      <c r="K418" s="71">
        <v>0.83423877227689502</v>
      </c>
      <c r="L418" s="68">
        <v>71.884735202492195</v>
      </c>
      <c r="M418" s="71">
        <v>0.59225359221994101</v>
      </c>
      <c r="N418" s="68">
        <v>42.601246105919003</v>
      </c>
      <c r="O418" s="71">
        <v>0.46121451775737199</v>
      </c>
      <c r="P418" s="68">
        <v>44.496855345912003</v>
      </c>
      <c r="Q418" s="71"/>
      <c r="R418" s="68"/>
    </row>
    <row r="419" spans="1:18" x14ac:dyDescent="0.2">
      <c r="A419" s="72" t="s">
        <v>1162</v>
      </c>
      <c r="B419" s="66" t="s">
        <v>1163</v>
      </c>
      <c r="C419" s="67">
        <v>55</v>
      </c>
      <c r="D419" s="67" t="s">
        <v>340</v>
      </c>
      <c r="E419" s="71">
        <v>0.763866774201021</v>
      </c>
      <c r="F419" s="68">
        <v>91.588785046729001</v>
      </c>
      <c r="G419" s="71">
        <v>0.70408781367648698</v>
      </c>
      <c r="H419" s="68">
        <v>77.102803738317803</v>
      </c>
      <c r="I419" s="71">
        <v>0.70877464055023498</v>
      </c>
      <c r="J419" s="68">
        <v>85.436137071651103</v>
      </c>
      <c r="K419" s="71">
        <v>0.87454855742695403</v>
      </c>
      <c r="L419" s="68">
        <v>86.760124610591902</v>
      </c>
      <c r="M419" s="71">
        <v>0.68647575461856802</v>
      </c>
      <c r="N419" s="68">
        <v>71.261682242990702</v>
      </c>
      <c r="O419" s="71">
        <v>0.84544710473286</v>
      </c>
      <c r="P419" s="68">
        <v>96.2264150943396</v>
      </c>
      <c r="Q419" s="71"/>
      <c r="R419" s="68"/>
    </row>
    <row r="420" spans="1:18" x14ac:dyDescent="0.2">
      <c r="A420" s="72" t="s">
        <v>1164</v>
      </c>
      <c r="B420" s="66" t="s">
        <v>1165</v>
      </c>
      <c r="C420" s="67">
        <v>55</v>
      </c>
      <c r="D420" s="67" t="s">
        <v>340</v>
      </c>
      <c r="E420" s="71">
        <v>0.7046617236071</v>
      </c>
      <c r="F420" s="68">
        <v>77.024922118380104</v>
      </c>
      <c r="G420" s="71">
        <v>0.68449656655384405</v>
      </c>
      <c r="H420" s="68">
        <v>71.261682242990702</v>
      </c>
      <c r="I420" s="71">
        <v>0.646306448109637</v>
      </c>
      <c r="J420" s="68">
        <v>66.433021806853603</v>
      </c>
      <c r="K420" s="71">
        <v>0.78003515376508004</v>
      </c>
      <c r="L420" s="68">
        <v>46.261682242990702</v>
      </c>
      <c r="M420" s="71">
        <v>0.65282498233334496</v>
      </c>
      <c r="N420" s="68">
        <v>63.317757009345797</v>
      </c>
      <c r="O420" s="71">
        <v>0.75964546727359705</v>
      </c>
      <c r="P420" s="68">
        <v>90.015723270440205</v>
      </c>
      <c r="Q420" s="71"/>
      <c r="R420" s="68"/>
    </row>
    <row r="421" spans="1:18" x14ac:dyDescent="0.2">
      <c r="A421" s="72" t="s">
        <v>1166</v>
      </c>
      <c r="B421" s="66" t="s">
        <v>1167</v>
      </c>
      <c r="C421" s="67">
        <v>55</v>
      </c>
      <c r="D421" s="67" t="s">
        <v>340</v>
      </c>
      <c r="E421" s="71">
        <v>0.54507358435619102</v>
      </c>
      <c r="F421" s="68">
        <v>16.588785046729001</v>
      </c>
      <c r="G421" s="71">
        <v>0.70957478103899096</v>
      </c>
      <c r="H421" s="68">
        <v>78.582554517134</v>
      </c>
      <c r="I421" s="71">
        <v>0.67778564698699195</v>
      </c>
      <c r="J421" s="68">
        <v>76.323987538940798</v>
      </c>
      <c r="K421" s="71">
        <v>0.722884826154647</v>
      </c>
      <c r="L421" s="68">
        <v>22.196261682243001</v>
      </c>
      <c r="M421" s="71">
        <v>0.37015849513746302</v>
      </c>
      <c r="N421" s="68">
        <v>8.4112149532710294</v>
      </c>
      <c r="O421" s="71">
        <v>0.24496417246286001</v>
      </c>
      <c r="P421" s="68">
        <v>11.5566037735849</v>
      </c>
      <c r="Q421" s="71"/>
      <c r="R421" s="68"/>
    </row>
    <row r="422" spans="1:18" x14ac:dyDescent="0.2">
      <c r="A422" s="72" t="s">
        <v>1168</v>
      </c>
      <c r="B422" s="66" t="s">
        <v>1169</v>
      </c>
      <c r="C422" s="67">
        <v>56</v>
      </c>
      <c r="D422" s="67" t="s">
        <v>340</v>
      </c>
      <c r="E422" s="71">
        <v>0.54910849919302895</v>
      </c>
      <c r="F422" s="68">
        <v>25.699067909454101</v>
      </c>
      <c r="G422" s="71">
        <v>0.68159397787238296</v>
      </c>
      <c r="H422" s="68">
        <v>50.7323568575233</v>
      </c>
      <c r="I422" s="71">
        <v>0.717698492567165</v>
      </c>
      <c r="J422" s="68">
        <v>34.6205059920106</v>
      </c>
      <c r="K422" s="71">
        <v>0.73900297893954803</v>
      </c>
      <c r="L422" s="68">
        <v>27.430093209054601</v>
      </c>
      <c r="M422" s="71">
        <v>0.39226519337016602</v>
      </c>
      <c r="N422" s="68">
        <v>16.644474034620501</v>
      </c>
      <c r="O422" s="71">
        <v>0.21498185321588201</v>
      </c>
      <c r="P422" s="68">
        <v>23.324396782841799</v>
      </c>
      <c r="Q422" s="71"/>
      <c r="R422" s="68"/>
    </row>
    <row r="423" spans="1:18" x14ac:dyDescent="0.2">
      <c r="A423" s="72" t="s">
        <v>1170</v>
      </c>
      <c r="B423" s="66" t="s">
        <v>1171</v>
      </c>
      <c r="C423" s="67">
        <v>56</v>
      </c>
      <c r="D423" s="67" t="s">
        <v>340</v>
      </c>
      <c r="E423" s="71">
        <v>0.44673629301527101</v>
      </c>
      <c r="F423" s="68">
        <v>8.5219707057256997</v>
      </c>
      <c r="G423" s="71">
        <v>0.65265905648107903</v>
      </c>
      <c r="H423" s="68">
        <v>39.813581890812301</v>
      </c>
      <c r="I423" s="71">
        <v>0.65644061531556797</v>
      </c>
      <c r="J423" s="68">
        <v>20.639147802929401</v>
      </c>
      <c r="K423" s="71">
        <v>0.57997099792439399</v>
      </c>
      <c r="L423" s="68">
        <v>4.2609853528628499</v>
      </c>
      <c r="M423" s="71">
        <v>0.27808471454880301</v>
      </c>
      <c r="N423" s="68">
        <v>11.3182423435419</v>
      </c>
      <c r="O423" s="71">
        <v>0.201512373821781</v>
      </c>
      <c r="P423" s="68">
        <v>21.4477211796247</v>
      </c>
      <c r="Q423" s="71">
        <v>0.31175000000000003</v>
      </c>
      <c r="R423" s="68">
        <v>29.1316526610644</v>
      </c>
    </row>
    <row r="424" spans="1:18" x14ac:dyDescent="0.2">
      <c r="A424" s="72" t="s">
        <v>1172</v>
      </c>
      <c r="B424" s="66" t="s">
        <v>1173</v>
      </c>
      <c r="C424" s="67">
        <v>56</v>
      </c>
      <c r="D424" s="67" t="s">
        <v>340</v>
      </c>
      <c r="E424" s="71">
        <v>0.44425069976731801</v>
      </c>
      <c r="F424" s="68">
        <v>8.1225033288948101</v>
      </c>
      <c r="G424" s="71">
        <v>0.62045509482236405</v>
      </c>
      <c r="H424" s="68">
        <v>28.095872170439399</v>
      </c>
      <c r="I424" s="71">
        <v>0.69217200531089196</v>
      </c>
      <c r="J424" s="68">
        <v>28.229027962716401</v>
      </c>
      <c r="K424" s="71">
        <v>0.63103316618791805</v>
      </c>
      <c r="L424" s="68">
        <v>7.5898801597869499</v>
      </c>
      <c r="M424" s="71">
        <v>0.10497237569060799</v>
      </c>
      <c r="N424" s="68">
        <v>4.6604527296937404</v>
      </c>
      <c r="O424" s="71">
        <v>0.37562155659212398</v>
      </c>
      <c r="P424" s="68">
        <v>45.844504021447698</v>
      </c>
      <c r="Q424" s="71">
        <v>0.24124999999999999</v>
      </c>
      <c r="R424" s="68">
        <v>28.011204481792699</v>
      </c>
    </row>
    <row r="425" spans="1:18" x14ac:dyDescent="0.2">
      <c r="A425" s="72" t="s">
        <v>1174</v>
      </c>
      <c r="B425" s="66" t="s">
        <v>1175</v>
      </c>
      <c r="C425" s="67">
        <v>56</v>
      </c>
      <c r="D425" s="67" t="s">
        <v>340</v>
      </c>
      <c r="E425" s="71">
        <v>0.49704283278290701</v>
      </c>
      <c r="F425" s="68">
        <v>15.4460719041278</v>
      </c>
      <c r="G425" s="71">
        <v>0.66907763894378602</v>
      </c>
      <c r="H425" s="68">
        <v>45.672436750998699</v>
      </c>
      <c r="I425" s="71">
        <v>0.71731674935790302</v>
      </c>
      <c r="J425" s="68">
        <v>34.354194407456703</v>
      </c>
      <c r="K425" s="71">
        <v>0.55468830653457801</v>
      </c>
      <c r="L425" s="68">
        <v>2.9294274300932099</v>
      </c>
      <c r="M425" s="71">
        <v>0.38489871086556199</v>
      </c>
      <c r="N425" s="68">
        <v>16.378162450066601</v>
      </c>
      <c r="O425" s="71">
        <v>0.20837559099561101</v>
      </c>
      <c r="P425" s="68">
        <v>22.2520107238606</v>
      </c>
      <c r="Q425" s="71">
        <v>0.44790000000000002</v>
      </c>
      <c r="R425" s="68">
        <v>33.053221288515402</v>
      </c>
    </row>
    <row r="426" spans="1:18" x14ac:dyDescent="0.2">
      <c r="A426" s="72" t="s">
        <v>1176</v>
      </c>
      <c r="B426" s="66" t="s">
        <v>1177</v>
      </c>
      <c r="C426" s="67">
        <v>56</v>
      </c>
      <c r="D426" s="67" t="s">
        <v>340</v>
      </c>
      <c r="E426" s="71">
        <v>0.47622820781500902</v>
      </c>
      <c r="F426" s="68">
        <v>12.383488681757701</v>
      </c>
      <c r="G426" s="71">
        <v>0.63059447509404498</v>
      </c>
      <c r="H426" s="68">
        <v>32.356857523302303</v>
      </c>
      <c r="I426" s="71">
        <v>0.62875111874719503</v>
      </c>
      <c r="J426" s="68">
        <v>15.9786950732357</v>
      </c>
      <c r="K426" s="71">
        <v>0.80445378798199696</v>
      </c>
      <c r="L426" s="68">
        <v>57.523302263648503</v>
      </c>
      <c r="M426" s="71">
        <v>0.219152854511971</v>
      </c>
      <c r="N426" s="68">
        <v>9.3209054593874807</v>
      </c>
      <c r="O426" s="71">
        <v>9.8188802739835004E-2</v>
      </c>
      <c r="P426" s="68">
        <v>7.5067024128686297</v>
      </c>
      <c r="Q426" s="71"/>
      <c r="R426" s="68"/>
    </row>
    <row r="427" spans="1:18" x14ac:dyDescent="0.2">
      <c r="A427" s="72" t="s">
        <v>1178</v>
      </c>
      <c r="B427" s="66" t="s">
        <v>1179</v>
      </c>
      <c r="C427" s="67">
        <v>56</v>
      </c>
      <c r="D427" s="67" t="s">
        <v>340</v>
      </c>
      <c r="E427" s="71">
        <v>0.46457119329162799</v>
      </c>
      <c r="F427" s="68">
        <v>10.6524633821571</v>
      </c>
      <c r="G427" s="71">
        <v>0.52960822150399101</v>
      </c>
      <c r="H427" s="68">
        <v>9.0545938748335608</v>
      </c>
      <c r="I427" s="71">
        <v>0.615150962243595</v>
      </c>
      <c r="J427" s="68">
        <v>13.8482023968043</v>
      </c>
      <c r="K427" s="71">
        <v>0.63494907680491397</v>
      </c>
      <c r="L427" s="68">
        <v>7.7230359520639098</v>
      </c>
      <c r="M427" s="71">
        <v>0.550644567219153</v>
      </c>
      <c r="N427" s="68">
        <v>32.356857523302303</v>
      </c>
      <c r="O427" s="71">
        <v>0.45707433197811498</v>
      </c>
      <c r="P427" s="68">
        <v>57.372654155496001</v>
      </c>
      <c r="Q427" s="71">
        <v>0</v>
      </c>
      <c r="R427" s="68">
        <v>16.106442577030801</v>
      </c>
    </row>
    <row r="428" spans="1:18" x14ac:dyDescent="0.2">
      <c r="A428" s="72" t="s">
        <v>1180</v>
      </c>
      <c r="B428" s="66" t="s">
        <v>1181</v>
      </c>
      <c r="C428" s="67">
        <v>56</v>
      </c>
      <c r="D428" s="67" t="s">
        <v>340</v>
      </c>
      <c r="E428" s="71">
        <v>0.47181452548085001</v>
      </c>
      <c r="F428" s="68">
        <v>11.5845539280959</v>
      </c>
      <c r="G428" s="71">
        <v>0.59415448119368197</v>
      </c>
      <c r="H428" s="68">
        <v>15.7123834886818</v>
      </c>
      <c r="I428" s="71">
        <v>0.63151361423320795</v>
      </c>
      <c r="J428" s="68">
        <v>16.511318242343499</v>
      </c>
      <c r="K428" s="71">
        <v>0.69298877757795696</v>
      </c>
      <c r="L428" s="68">
        <v>15.8455392809587</v>
      </c>
      <c r="M428" s="71">
        <v>0.29281767955801102</v>
      </c>
      <c r="N428" s="68">
        <v>12.117177097203699</v>
      </c>
      <c r="O428" s="71">
        <v>0.119412600322242</v>
      </c>
      <c r="P428" s="68">
        <v>10.455764075067</v>
      </c>
      <c r="Q428" s="71">
        <v>0.5</v>
      </c>
      <c r="R428" s="68">
        <v>61.064425770308098</v>
      </c>
    </row>
    <row r="429" spans="1:18" x14ac:dyDescent="0.2">
      <c r="A429" s="72" t="s">
        <v>1182</v>
      </c>
      <c r="B429" s="66" t="s">
        <v>1183</v>
      </c>
      <c r="C429" s="67">
        <v>56</v>
      </c>
      <c r="D429" s="67" t="s">
        <v>340</v>
      </c>
      <c r="E429" s="71">
        <v>0.65550931112018795</v>
      </c>
      <c r="F429" s="68">
        <v>60.719041278295599</v>
      </c>
      <c r="G429" s="71">
        <v>0.62055860956053999</v>
      </c>
      <c r="H429" s="68">
        <v>28.229027962716401</v>
      </c>
      <c r="I429" s="71">
        <v>0.63932720033471102</v>
      </c>
      <c r="J429" s="68">
        <v>18.641810918775001</v>
      </c>
      <c r="K429" s="71">
        <v>0.74145181301066598</v>
      </c>
      <c r="L429" s="68">
        <v>28.495339547270301</v>
      </c>
      <c r="M429" s="71">
        <v>0.42909760589318602</v>
      </c>
      <c r="N429" s="68">
        <v>18.774966711051899</v>
      </c>
      <c r="O429" s="71">
        <v>0.50262063792202405</v>
      </c>
      <c r="P429" s="68">
        <v>63.002680965147398</v>
      </c>
      <c r="Q429" s="71">
        <v>1</v>
      </c>
      <c r="R429" s="68">
        <v>100</v>
      </c>
    </row>
    <row r="430" spans="1:18" x14ac:dyDescent="0.2">
      <c r="A430" s="72" t="s">
        <v>1184</v>
      </c>
      <c r="B430" s="66" t="s">
        <v>1185</v>
      </c>
      <c r="C430" s="67">
        <v>56</v>
      </c>
      <c r="D430" s="67" t="s">
        <v>340</v>
      </c>
      <c r="E430" s="71">
        <v>0.50702776957773998</v>
      </c>
      <c r="F430" s="68">
        <v>17.443408788282301</v>
      </c>
      <c r="G430" s="71">
        <v>0.53106550346402304</v>
      </c>
      <c r="H430" s="68">
        <v>9.1877496671105199</v>
      </c>
      <c r="I430" s="71">
        <v>0.68559019462969595</v>
      </c>
      <c r="J430" s="68">
        <v>26.498002663115798</v>
      </c>
      <c r="K430" s="71">
        <v>0.74227270659082001</v>
      </c>
      <c r="L430" s="68">
        <v>28.8948069241012</v>
      </c>
      <c r="M430" s="71">
        <v>0.22651933701657501</v>
      </c>
      <c r="N430" s="68">
        <v>9.5872170439414095</v>
      </c>
      <c r="O430" s="71">
        <v>0.77781887576532704</v>
      </c>
      <c r="P430" s="68">
        <v>92.359249329758697</v>
      </c>
      <c r="Q430" s="71">
        <v>7.8899999999999998E-2</v>
      </c>
      <c r="R430" s="68">
        <v>23.249299719888</v>
      </c>
    </row>
    <row r="431" spans="1:18" x14ac:dyDescent="0.2">
      <c r="A431" s="72" t="s">
        <v>1186</v>
      </c>
      <c r="B431" s="66" t="s">
        <v>1187</v>
      </c>
      <c r="C431" s="67">
        <v>56</v>
      </c>
      <c r="D431" s="67" t="s">
        <v>340</v>
      </c>
      <c r="E431" s="71">
        <v>0.386417350182584</v>
      </c>
      <c r="F431" s="68">
        <v>2.2636484687083902</v>
      </c>
      <c r="G431" s="71">
        <v>0.63690349479651898</v>
      </c>
      <c r="H431" s="68">
        <v>34.221038615179801</v>
      </c>
      <c r="I431" s="71">
        <v>0.62357041016653003</v>
      </c>
      <c r="J431" s="68">
        <v>15.5792276964048</v>
      </c>
      <c r="K431" s="71">
        <v>0.82033904419785197</v>
      </c>
      <c r="L431" s="68">
        <v>68.175765645805598</v>
      </c>
      <c r="M431" s="71">
        <v>0.18968692449355401</v>
      </c>
      <c r="N431" s="68">
        <v>7.4567243675099899</v>
      </c>
      <c r="O431" s="71">
        <v>4.8004227441047202E-2</v>
      </c>
      <c r="P431" s="68">
        <v>2.68096514745308</v>
      </c>
      <c r="Q431" s="71">
        <v>0</v>
      </c>
      <c r="R431" s="68">
        <v>16.106442577030801</v>
      </c>
    </row>
    <row r="432" spans="1:18" x14ac:dyDescent="0.2">
      <c r="A432" s="72" t="s">
        <v>1188</v>
      </c>
      <c r="B432" s="66" t="s">
        <v>1189</v>
      </c>
      <c r="C432" s="67">
        <v>56</v>
      </c>
      <c r="D432" s="67" t="s">
        <v>340</v>
      </c>
      <c r="E432" s="71">
        <v>0.49266524001168999</v>
      </c>
      <c r="F432" s="68">
        <v>15.1797603195739</v>
      </c>
      <c r="G432" s="71">
        <v>0.64054579789629496</v>
      </c>
      <c r="H432" s="68">
        <v>35.6857523302264</v>
      </c>
      <c r="I432" s="71">
        <v>0.67212182070618098</v>
      </c>
      <c r="J432" s="68">
        <v>23.568575233022599</v>
      </c>
      <c r="K432" s="71">
        <v>0.82968242904501899</v>
      </c>
      <c r="L432" s="68">
        <v>72.969374167776294</v>
      </c>
      <c r="M432" s="71">
        <v>0.29650092081031298</v>
      </c>
      <c r="N432" s="68">
        <v>12.516644474034599</v>
      </c>
      <c r="O432" s="71">
        <v>0.51304047161233002</v>
      </c>
      <c r="P432" s="68">
        <v>64.343163538873995</v>
      </c>
      <c r="Q432" s="71">
        <v>4.1000000000000003E-3</v>
      </c>
      <c r="R432" s="68">
        <v>17.9271708683473</v>
      </c>
    </row>
    <row r="433" spans="1:18" x14ac:dyDescent="0.2">
      <c r="A433" s="72" t="s">
        <v>1190</v>
      </c>
      <c r="B433" s="66" t="s">
        <v>1191</v>
      </c>
      <c r="C433" s="67">
        <v>56</v>
      </c>
      <c r="D433" s="67" t="s">
        <v>340</v>
      </c>
      <c r="E433" s="71">
        <v>0.43644251212425</v>
      </c>
      <c r="F433" s="68">
        <v>6.6577896138482</v>
      </c>
      <c r="G433" s="71">
        <v>0.63494194961399597</v>
      </c>
      <c r="H433" s="68">
        <v>33.6884154460719</v>
      </c>
      <c r="I433" s="71">
        <v>0.70298898703465995</v>
      </c>
      <c r="J433" s="68">
        <v>30.8921438082557</v>
      </c>
      <c r="K433" s="71">
        <v>0.79935803437993402</v>
      </c>
      <c r="L433" s="68">
        <v>54.993342210386203</v>
      </c>
      <c r="M433" s="71">
        <v>0.149171270718232</v>
      </c>
      <c r="N433" s="68">
        <v>6.3914780292942703</v>
      </c>
      <c r="O433" s="71">
        <v>0.33219483099867703</v>
      </c>
      <c r="P433" s="68">
        <v>40.750670241286898</v>
      </c>
      <c r="Q433" s="71">
        <v>0</v>
      </c>
      <c r="R433" s="68">
        <v>16.106442577030801</v>
      </c>
    </row>
    <row r="434" spans="1:18" x14ac:dyDescent="0.2">
      <c r="A434" s="72" t="s">
        <v>1192</v>
      </c>
      <c r="B434" s="66" t="s">
        <v>1193</v>
      </c>
      <c r="C434" s="67">
        <v>56</v>
      </c>
      <c r="D434" s="67" t="s">
        <v>340</v>
      </c>
      <c r="E434" s="71">
        <v>0.42007530519506198</v>
      </c>
      <c r="F434" s="68">
        <v>4.92676431424767</v>
      </c>
      <c r="G434" s="71">
        <v>0.58931369413399404</v>
      </c>
      <c r="H434" s="68">
        <v>14.913448735019999</v>
      </c>
      <c r="I434" s="71">
        <v>0.60798702628416301</v>
      </c>
      <c r="J434" s="68">
        <v>12.649800266311599</v>
      </c>
      <c r="K434" s="71">
        <v>0.80546991237114995</v>
      </c>
      <c r="L434" s="68">
        <v>58.721704394141099</v>
      </c>
      <c r="M434" s="71">
        <v>9.7605893186003698E-2</v>
      </c>
      <c r="N434" s="68">
        <v>3.9946737683089202</v>
      </c>
      <c r="O434" s="71">
        <v>0</v>
      </c>
      <c r="P434" s="68">
        <v>0.53619302949061698</v>
      </c>
      <c r="Q434" s="71"/>
      <c r="R434" s="68"/>
    </row>
    <row r="435" spans="1:18" x14ac:dyDescent="0.2">
      <c r="A435" s="72" t="s">
        <v>1194</v>
      </c>
      <c r="B435" s="66" t="s">
        <v>1195</v>
      </c>
      <c r="C435" s="67">
        <v>56</v>
      </c>
      <c r="D435" s="67" t="s">
        <v>340</v>
      </c>
      <c r="E435" s="71">
        <v>0.55664515919852697</v>
      </c>
      <c r="F435" s="68">
        <v>27.962716378162501</v>
      </c>
      <c r="G435" s="71">
        <v>0.64382675011567303</v>
      </c>
      <c r="H435" s="68">
        <v>36.484687083888197</v>
      </c>
      <c r="I435" s="71">
        <v>0.63546607632899599</v>
      </c>
      <c r="J435" s="68">
        <v>17.709720372836198</v>
      </c>
      <c r="K435" s="71">
        <v>0.75379498180878601</v>
      </c>
      <c r="L435" s="68">
        <v>33.821571238348902</v>
      </c>
      <c r="M435" s="71">
        <v>0.22651933701657501</v>
      </c>
      <c r="N435" s="68">
        <v>9.5872170439414095</v>
      </c>
      <c r="O435" s="71">
        <v>0.41831380992113398</v>
      </c>
      <c r="P435" s="68">
        <v>51.876675603217201</v>
      </c>
      <c r="Q435" s="71">
        <v>0.66195000000000004</v>
      </c>
      <c r="R435" s="68">
        <v>82.492997198879607</v>
      </c>
    </row>
    <row r="436" spans="1:18" x14ac:dyDescent="0.2">
      <c r="A436" s="72" t="s">
        <v>1196</v>
      </c>
      <c r="B436" s="66" t="s">
        <v>1197</v>
      </c>
      <c r="C436" s="67">
        <v>56</v>
      </c>
      <c r="D436" s="67" t="s">
        <v>340</v>
      </c>
      <c r="E436" s="71">
        <v>0.563570926881794</v>
      </c>
      <c r="F436" s="68">
        <v>30.359520639147799</v>
      </c>
      <c r="G436" s="71">
        <v>0.60124727112226795</v>
      </c>
      <c r="H436" s="68">
        <v>19.307589880159799</v>
      </c>
      <c r="I436" s="71">
        <v>0.72812171149687699</v>
      </c>
      <c r="J436" s="68">
        <v>37.283621837549902</v>
      </c>
      <c r="K436" s="71">
        <v>0.79250775192706902</v>
      </c>
      <c r="L436" s="68">
        <v>51.664447403462098</v>
      </c>
      <c r="M436" s="71">
        <v>0.193370165745856</v>
      </c>
      <c r="N436" s="68">
        <v>7.9893475366178404</v>
      </c>
      <c r="O436" s="71">
        <v>0.48977866099869399</v>
      </c>
      <c r="P436" s="68">
        <v>61.796246648793598</v>
      </c>
      <c r="Q436" s="71">
        <v>0.57640000000000002</v>
      </c>
      <c r="R436" s="68">
        <v>80.392156862745097</v>
      </c>
    </row>
    <row r="437" spans="1:18" x14ac:dyDescent="0.2">
      <c r="A437" s="72" t="s">
        <v>1198</v>
      </c>
      <c r="B437" s="66" t="s">
        <v>1199</v>
      </c>
      <c r="C437" s="67">
        <v>56</v>
      </c>
      <c r="D437" s="67" t="s">
        <v>340</v>
      </c>
      <c r="E437" s="71">
        <v>0.38143164472659802</v>
      </c>
      <c r="F437" s="68">
        <v>2.13049267643142</v>
      </c>
      <c r="G437" s="71">
        <v>0.62456107024930596</v>
      </c>
      <c r="H437" s="68">
        <v>29.693741677763001</v>
      </c>
      <c r="I437" s="71">
        <v>0.59725121057399</v>
      </c>
      <c r="J437" s="68">
        <v>10.386151797603199</v>
      </c>
      <c r="K437" s="71">
        <v>0.74765124008010897</v>
      </c>
      <c r="L437" s="68">
        <v>31.1584553928096</v>
      </c>
      <c r="M437" s="71">
        <v>6.0773480662983402E-2</v>
      </c>
      <c r="N437" s="68">
        <v>2.9294274300932099</v>
      </c>
      <c r="O437" s="71">
        <v>0.1529528667932</v>
      </c>
      <c r="P437" s="68">
        <v>15.281501340482601</v>
      </c>
      <c r="Q437" s="71">
        <v>0.10539999999999999</v>
      </c>
      <c r="R437" s="68">
        <v>23.8095238095238</v>
      </c>
    </row>
    <row r="438" spans="1:18" x14ac:dyDescent="0.2">
      <c r="A438" s="72" t="s">
        <v>1200</v>
      </c>
      <c r="B438" s="66" t="s">
        <v>1201</v>
      </c>
      <c r="C438" s="67">
        <v>56</v>
      </c>
      <c r="D438" s="67" t="s">
        <v>340</v>
      </c>
      <c r="E438" s="71">
        <v>0.43340794630336499</v>
      </c>
      <c r="F438" s="68">
        <v>6.1251664447403504</v>
      </c>
      <c r="G438" s="71">
        <v>0.59859575800003595</v>
      </c>
      <c r="H438" s="68">
        <v>17.443408788282301</v>
      </c>
      <c r="I438" s="71">
        <v>0.60895929825988904</v>
      </c>
      <c r="J438" s="68">
        <v>13.0492676431425</v>
      </c>
      <c r="K438" s="71">
        <v>0.68474539615989305</v>
      </c>
      <c r="L438" s="68">
        <v>14.380825565912099</v>
      </c>
      <c r="M438" s="71">
        <v>0.20810313075506401</v>
      </c>
      <c r="N438" s="68">
        <v>8.5219707057256997</v>
      </c>
      <c r="O438" s="71">
        <v>0.189744094645309</v>
      </c>
      <c r="P438" s="68">
        <v>19.571045576407499</v>
      </c>
      <c r="Q438" s="71">
        <v>0.31030000000000002</v>
      </c>
      <c r="R438" s="68">
        <v>28.851540616246499</v>
      </c>
    </row>
    <row r="439" spans="1:18" x14ac:dyDescent="0.2">
      <c r="A439" s="72" t="s">
        <v>1202</v>
      </c>
      <c r="B439" s="66" t="s">
        <v>1203</v>
      </c>
      <c r="C439" s="67">
        <v>56</v>
      </c>
      <c r="D439" s="67" t="s">
        <v>340</v>
      </c>
      <c r="E439" s="71">
        <v>0.46339259236432201</v>
      </c>
      <c r="F439" s="68">
        <v>9.9866844207722991</v>
      </c>
      <c r="G439" s="71">
        <v>0.631420262611049</v>
      </c>
      <c r="H439" s="68">
        <v>32.490013315579198</v>
      </c>
      <c r="I439" s="71">
        <v>0.62404152689765902</v>
      </c>
      <c r="J439" s="68">
        <v>15.7123834886818</v>
      </c>
      <c r="K439" s="71">
        <v>0.79497961838452902</v>
      </c>
      <c r="L439" s="68">
        <v>52.596537949400798</v>
      </c>
      <c r="M439" s="71">
        <v>0.10128913443830601</v>
      </c>
      <c r="N439" s="68">
        <v>4.1278295605858899</v>
      </c>
      <c r="O439" s="71">
        <v>0.16523241949006501</v>
      </c>
      <c r="P439" s="68">
        <v>16.487935656836498</v>
      </c>
      <c r="Q439" s="71"/>
      <c r="R439" s="68"/>
    </row>
    <row r="440" spans="1:18" x14ac:dyDescent="0.2">
      <c r="A440" s="72" t="s">
        <v>1204</v>
      </c>
      <c r="B440" s="66" t="s">
        <v>1205</v>
      </c>
      <c r="C440" s="67">
        <v>56</v>
      </c>
      <c r="D440" s="67" t="s">
        <v>340</v>
      </c>
      <c r="E440" s="71">
        <v>0.46446705723569298</v>
      </c>
      <c r="F440" s="68">
        <v>10.519307589880199</v>
      </c>
      <c r="G440" s="71">
        <v>0.64749518633658698</v>
      </c>
      <c r="H440" s="68">
        <v>37.816245006657802</v>
      </c>
      <c r="I440" s="71">
        <v>0.69986724775345599</v>
      </c>
      <c r="J440" s="68">
        <v>30.359520639147799</v>
      </c>
      <c r="K440" s="71">
        <v>0.76290172093177899</v>
      </c>
      <c r="L440" s="68">
        <v>36.750998668442101</v>
      </c>
      <c r="M440" s="71">
        <v>0.13443830570902399</v>
      </c>
      <c r="N440" s="68">
        <v>5.5925432756324902</v>
      </c>
      <c r="O440" s="71">
        <v>0.542099882683311</v>
      </c>
      <c r="P440" s="68">
        <v>69.034852546916895</v>
      </c>
      <c r="Q440" s="71">
        <v>0</v>
      </c>
      <c r="R440" s="68">
        <v>16.106442577030801</v>
      </c>
    </row>
    <row r="441" spans="1:18" x14ac:dyDescent="0.2">
      <c r="A441" s="72" t="s">
        <v>1206</v>
      </c>
      <c r="B441" s="66" t="s">
        <v>1207</v>
      </c>
      <c r="C441" s="67">
        <v>56</v>
      </c>
      <c r="D441" s="67" t="s">
        <v>340</v>
      </c>
      <c r="E441" s="71">
        <v>0.46357282499014002</v>
      </c>
      <c r="F441" s="68">
        <v>10.119840213049301</v>
      </c>
      <c r="G441" s="71">
        <v>0.64418922850706695</v>
      </c>
      <c r="H441" s="68">
        <v>36.884154460719003</v>
      </c>
      <c r="I441" s="71">
        <v>0.67664386069599602</v>
      </c>
      <c r="J441" s="68">
        <v>24.3675099866844</v>
      </c>
      <c r="K441" s="71">
        <v>0.72045265635212696</v>
      </c>
      <c r="L441" s="68">
        <v>22.37017310253</v>
      </c>
      <c r="M441" s="71">
        <v>0.25230202578268901</v>
      </c>
      <c r="N441" s="68">
        <v>10.519307589880199</v>
      </c>
      <c r="O441" s="71">
        <v>0.48784917860296301</v>
      </c>
      <c r="P441" s="68">
        <v>61.528150134048303</v>
      </c>
      <c r="Q441" s="71">
        <v>0</v>
      </c>
      <c r="R441" s="68">
        <v>16.106442577030801</v>
      </c>
    </row>
    <row r="442" spans="1:18" x14ac:dyDescent="0.2">
      <c r="A442" s="72" t="s">
        <v>1208</v>
      </c>
      <c r="B442" s="66" t="s">
        <v>1209</v>
      </c>
      <c r="C442" s="67">
        <v>56</v>
      </c>
      <c r="D442" s="67" t="s">
        <v>340</v>
      </c>
      <c r="E442" s="71">
        <v>0.444075989693405</v>
      </c>
      <c r="F442" s="68">
        <v>7.9893475366178404</v>
      </c>
      <c r="G442" s="71">
        <v>0.62839952112727104</v>
      </c>
      <c r="H442" s="68">
        <v>31.4247669773635</v>
      </c>
      <c r="I442" s="71">
        <v>0.59079140023995103</v>
      </c>
      <c r="J442" s="68">
        <v>9.5872170439414095</v>
      </c>
      <c r="K442" s="71">
        <v>0.60523137571651997</v>
      </c>
      <c r="L442" s="68">
        <v>5.3262316910785596</v>
      </c>
      <c r="M442" s="71">
        <v>0.25966850828729299</v>
      </c>
      <c r="N442" s="68">
        <v>10.6524633821571</v>
      </c>
      <c r="O442" s="71">
        <v>0.136289143095988</v>
      </c>
      <c r="P442" s="68">
        <v>12.7345844504021</v>
      </c>
      <c r="Q442" s="71"/>
      <c r="R442" s="68"/>
    </row>
    <row r="443" spans="1:18" x14ac:dyDescent="0.2">
      <c r="A443" s="72" t="s">
        <v>1210</v>
      </c>
      <c r="B443" s="66" t="s">
        <v>1211</v>
      </c>
      <c r="C443" s="67">
        <v>56</v>
      </c>
      <c r="D443" s="67" t="s">
        <v>340</v>
      </c>
      <c r="E443" s="71">
        <v>0.54493041151000199</v>
      </c>
      <c r="F443" s="68">
        <v>25.033288948069199</v>
      </c>
      <c r="G443" s="71">
        <v>0.61976590350342797</v>
      </c>
      <c r="H443" s="68">
        <v>27.696404793608501</v>
      </c>
      <c r="I443" s="71">
        <v>0.60914063095680304</v>
      </c>
      <c r="J443" s="68">
        <v>13.1824234354194</v>
      </c>
      <c r="K443" s="71">
        <v>0.75104422078213895</v>
      </c>
      <c r="L443" s="68">
        <v>32.889480692410103</v>
      </c>
      <c r="M443" s="71">
        <v>0.156537753222836</v>
      </c>
      <c r="N443" s="68">
        <v>6.5246338215712401</v>
      </c>
      <c r="O443" s="71">
        <v>0.192793960594805</v>
      </c>
      <c r="P443" s="68">
        <v>20.241286863270801</v>
      </c>
      <c r="Q443" s="71">
        <v>0.94030000000000002</v>
      </c>
      <c r="R443" s="68">
        <v>87.955182072829103</v>
      </c>
    </row>
    <row r="444" spans="1:18" x14ac:dyDescent="0.2">
      <c r="A444" s="72" t="s">
        <v>1212</v>
      </c>
      <c r="B444" s="66" t="s">
        <v>1213</v>
      </c>
      <c r="C444" s="67">
        <v>56</v>
      </c>
      <c r="D444" s="67" t="s">
        <v>340</v>
      </c>
      <c r="E444" s="71">
        <v>0.44363156401368897</v>
      </c>
      <c r="F444" s="68">
        <v>7.7230359520639098</v>
      </c>
      <c r="G444" s="71">
        <v>0.62899158060226401</v>
      </c>
      <c r="H444" s="68">
        <v>31.824234354194399</v>
      </c>
      <c r="I444" s="71">
        <v>0.66002855321057696</v>
      </c>
      <c r="J444" s="68">
        <v>21.571238348868199</v>
      </c>
      <c r="K444" s="71">
        <v>0.68430440338585197</v>
      </c>
      <c r="L444" s="68">
        <v>14.114513981358201</v>
      </c>
      <c r="M444" s="71">
        <v>0.21546961325966901</v>
      </c>
      <c r="N444" s="68">
        <v>9.0545938748335608</v>
      </c>
      <c r="O444" s="71">
        <v>0.47299523362377199</v>
      </c>
      <c r="P444" s="68">
        <v>60.053619302949102</v>
      </c>
      <c r="Q444" s="71">
        <v>0</v>
      </c>
      <c r="R444" s="68">
        <v>16.106442577030801</v>
      </c>
    </row>
    <row r="445" spans="1:18" x14ac:dyDescent="0.2">
      <c r="A445" s="72" t="s">
        <v>1214</v>
      </c>
      <c r="B445" s="66" t="s">
        <v>1215</v>
      </c>
      <c r="C445" s="67">
        <v>56</v>
      </c>
      <c r="D445" s="67" t="s">
        <v>340</v>
      </c>
      <c r="E445" s="71">
        <v>0.47411076533326002</v>
      </c>
      <c r="F445" s="68">
        <v>11.717709720372801</v>
      </c>
      <c r="G445" s="71">
        <v>0.636922232534606</v>
      </c>
      <c r="H445" s="68">
        <v>34.354194407456703</v>
      </c>
      <c r="I445" s="71">
        <v>0.61873206495169597</v>
      </c>
      <c r="J445" s="68">
        <v>14.913448735019999</v>
      </c>
      <c r="K445" s="71">
        <v>0.84397300834507205</v>
      </c>
      <c r="L445" s="68">
        <v>79.227696404793605</v>
      </c>
      <c r="M445" s="71">
        <v>0.20810313075506401</v>
      </c>
      <c r="N445" s="68">
        <v>8.5219707057256997</v>
      </c>
      <c r="O445" s="71">
        <v>6.2823390079863803E-2</v>
      </c>
      <c r="P445" s="68">
        <v>4.1554959785522803</v>
      </c>
      <c r="Q445" s="71"/>
      <c r="R445" s="68"/>
    </row>
    <row r="446" spans="1:18" x14ac:dyDescent="0.2">
      <c r="A446" s="72" t="s">
        <v>1216</v>
      </c>
      <c r="B446" s="66" t="s">
        <v>1217</v>
      </c>
      <c r="C446" s="67">
        <v>56</v>
      </c>
      <c r="D446" s="67" t="s">
        <v>340</v>
      </c>
      <c r="E446" s="71">
        <v>0.50098074139744697</v>
      </c>
      <c r="F446" s="68">
        <v>16.644474034620501</v>
      </c>
      <c r="G446" s="71">
        <v>0.62082013769750199</v>
      </c>
      <c r="H446" s="68">
        <v>28.3621837549933</v>
      </c>
      <c r="I446" s="71">
        <v>0.59248580919700999</v>
      </c>
      <c r="J446" s="68">
        <v>9.9866844207722991</v>
      </c>
      <c r="K446" s="71">
        <v>0.58498036363714701</v>
      </c>
      <c r="L446" s="68">
        <v>4.6604527296937404</v>
      </c>
      <c r="M446" s="71">
        <v>0.34069981583793801</v>
      </c>
      <c r="N446" s="68">
        <v>13.5818908122503</v>
      </c>
      <c r="O446" s="71">
        <v>0.36689832201508599</v>
      </c>
      <c r="P446" s="68">
        <v>44.772117962466503</v>
      </c>
      <c r="Q446" s="71">
        <v>0.5</v>
      </c>
      <c r="R446" s="68">
        <v>61.064425770308098</v>
      </c>
    </row>
    <row r="447" spans="1:18" x14ac:dyDescent="0.2">
      <c r="A447" s="72" t="s">
        <v>1218</v>
      </c>
      <c r="B447" s="66" t="s">
        <v>1219</v>
      </c>
      <c r="C447" s="67">
        <v>56</v>
      </c>
      <c r="D447" s="67" t="s">
        <v>340</v>
      </c>
      <c r="E447" s="71">
        <v>0.34563625389943597</v>
      </c>
      <c r="F447" s="68">
        <v>1.19840213049268</v>
      </c>
      <c r="G447" s="71">
        <v>0.59757832106168296</v>
      </c>
      <c r="H447" s="68">
        <v>17.3102529960053</v>
      </c>
      <c r="I447" s="71">
        <v>0.52500528999396201</v>
      </c>
      <c r="J447" s="68">
        <v>4.6604527296937404</v>
      </c>
      <c r="K447" s="71">
        <v>0.65649997804027105</v>
      </c>
      <c r="L447" s="68">
        <v>9.8535286284953401</v>
      </c>
      <c r="M447" s="71">
        <v>7.9189686924493602E-2</v>
      </c>
      <c r="N447" s="68">
        <v>3.46205059920106</v>
      </c>
      <c r="O447" s="71">
        <v>0.215544247376207</v>
      </c>
      <c r="P447" s="68">
        <v>23.458445040214499</v>
      </c>
      <c r="Q447" s="71">
        <v>0</v>
      </c>
      <c r="R447" s="68">
        <v>16.106442577030801</v>
      </c>
    </row>
    <row r="448" spans="1:18" x14ac:dyDescent="0.2">
      <c r="A448" s="72" t="s">
        <v>1220</v>
      </c>
      <c r="B448" s="66" t="s">
        <v>1221</v>
      </c>
      <c r="C448" s="67">
        <v>56</v>
      </c>
      <c r="D448" s="67" t="s">
        <v>340</v>
      </c>
      <c r="E448" s="71">
        <v>0.35430434062601102</v>
      </c>
      <c r="F448" s="68">
        <v>1.3315579227696399</v>
      </c>
      <c r="G448" s="71">
        <v>0.59934589702236796</v>
      </c>
      <c r="H448" s="68">
        <v>18.1091877496671</v>
      </c>
      <c r="I448" s="71">
        <v>0.525317659767778</v>
      </c>
      <c r="J448" s="68">
        <v>4.7936085219707101</v>
      </c>
      <c r="K448" s="71">
        <v>0.69612254985869104</v>
      </c>
      <c r="L448" s="68">
        <v>16.378162450066601</v>
      </c>
      <c r="M448" s="71">
        <v>2.39410681399632E-2</v>
      </c>
      <c r="N448" s="68">
        <v>2.3968042609853502</v>
      </c>
      <c r="O448" s="71">
        <v>0.202898868967263</v>
      </c>
      <c r="P448" s="68">
        <v>21.715817694369999</v>
      </c>
      <c r="Q448" s="71">
        <v>7.8200000000000006E-2</v>
      </c>
      <c r="R448" s="68">
        <v>22.96918767507</v>
      </c>
    </row>
    <row r="449" spans="1:18" x14ac:dyDescent="0.2">
      <c r="A449" s="72" t="s">
        <v>1222</v>
      </c>
      <c r="B449" s="66" t="s">
        <v>1223</v>
      </c>
      <c r="C449" s="67">
        <v>56</v>
      </c>
      <c r="D449" s="67" t="s">
        <v>340</v>
      </c>
      <c r="E449" s="71">
        <v>0.30889084792399701</v>
      </c>
      <c r="F449" s="68">
        <v>0.39946737683089201</v>
      </c>
      <c r="G449" s="71">
        <v>0.60065279340546995</v>
      </c>
      <c r="H449" s="68">
        <v>19.174434087882801</v>
      </c>
      <c r="I449" s="71">
        <v>0.48378700642148598</v>
      </c>
      <c r="J449" s="68">
        <v>1.73102529960053</v>
      </c>
      <c r="K449" s="71">
        <v>0.62453896435875</v>
      </c>
      <c r="L449" s="68">
        <v>6.9241011984021297</v>
      </c>
      <c r="M449" s="71">
        <v>0</v>
      </c>
      <c r="N449" s="68">
        <v>1.06524633821571</v>
      </c>
      <c r="O449" s="71">
        <v>0.14386632335827401</v>
      </c>
      <c r="P449" s="68">
        <v>13.806970509383399</v>
      </c>
      <c r="Q449" s="71">
        <v>5.0000000000000001E-4</v>
      </c>
      <c r="R449" s="68">
        <v>16.526610644257701</v>
      </c>
    </row>
    <row r="450" spans="1:18" x14ac:dyDescent="0.2">
      <c r="A450" s="72" t="s">
        <v>1224</v>
      </c>
      <c r="B450" s="66" t="s">
        <v>1225</v>
      </c>
      <c r="C450" s="67">
        <v>56</v>
      </c>
      <c r="D450" s="67" t="s">
        <v>340</v>
      </c>
      <c r="E450" s="71">
        <v>0.39883731529887301</v>
      </c>
      <c r="F450" s="68">
        <v>3.0625832223701699</v>
      </c>
      <c r="G450" s="71">
        <v>0.53167608279681899</v>
      </c>
      <c r="H450" s="68">
        <v>9.3209054593874807</v>
      </c>
      <c r="I450" s="71">
        <v>0.598440036797381</v>
      </c>
      <c r="J450" s="68">
        <v>10.519307589880199</v>
      </c>
      <c r="K450" s="71">
        <v>0.65920985751350103</v>
      </c>
      <c r="L450" s="68">
        <v>10.6524633821571</v>
      </c>
      <c r="M450" s="71">
        <v>8.2872928176795604E-2</v>
      </c>
      <c r="N450" s="68">
        <v>3.5952063914780301</v>
      </c>
      <c r="O450" s="71">
        <v>0.121987671209868</v>
      </c>
      <c r="P450" s="68">
        <v>10.723860589812301</v>
      </c>
      <c r="Q450" s="71"/>
      <c r="R450" s="68"/>
    </row>
    <row r="451" spans="1:18" x14ac:dyDescent="0.2">
      <c r="A451" s="72" t="s">
        <v>1226</v>
      </c>
      <c r="B451" s="66" t="s">
        <v>1227</v>
      </c>
      <c r="C451" s="67">
        <v>56</v>
      </c>
      <c r="D451" s="67" t="s">
        <v>340</v>
      </c>
      <c r="E451" s="71">
        <v>0.35472937309996699</v>
      </c>
      <c r="F451" s="68">
        <v>1.4647137150466001</v>
      </c>
      <c r="G451" s="71">
        <v>0.60323585737962504</v>
      </c>
      <c r="H451" s="68">
        <v>20.772303595206399</v>
      </c>
      <c r="I451" s="71">
        <v>0.53609304833945504</v>
      </c>
      <c r="J451" s="68">
        <v>5.7256990679094502</v>
      </c>
      <c r="K451" s="71">
        <v>0.70273946107426599</v>
      </c>
      <c r="L451" s="68">
        <v>17.443408788282301</v>
      </c>
      <c r="M451" s="71">
        <v>0</v>
      </c>
      <c r="N451" s="68">
        <v>1.06524633821571</v>
      </c>
      <c r="O451" s="71">
        <v>0.286307871806458</v>
      </c>
      <c r="P451" s="68">
        <v>32.975871313672897</v>
      </c>
      <c r="Q451" s="71">
        <v>0</v>
      </c>
      <c r="R451" s="68">
        <v>16.106442577030801</v>
      </c>
    </row>
    <row r="452" spans="1:18" x14ac:dyDescent="0.2">
      <c r="A452" s="72" t="s">
        <v>1228</v>
      </c>
      <c r="B452" s="66" t="s">
        <v>1229</v>
      </c>
      <c r="C452" s="67">
        <v>56</v>
      </c>
      <c r="D452" s="67" t="s">
        <v>340</v>
      </c>
      <c r="E452" s="71">
        <v>0.47961052907763602</v>
      </c>
      <c r="F452" s="68">
        <v>13.7150466045273</v>
      </c>
      <c r="G452" s="71">
        <v>0.64414318177099394</v>
      </c>
      <c r="H452" s="68">
        <v>36.750998668442101</v>
      </c>
      <c r="I452" s="71">
        <v>0.64178491511404601</v>
      </c>
      <c r="J452" s="68">
        <v>19.041278295605899</v>
      </c>
      <c r="K452" s="71">
        <v>0.76936521986427797</v>
      </c>
      <c r="L452" s="68">
        <v>39.147802929427399</v>
      </c>
      <c r="M452" s="71">
        <v>0.263351749539595</v>
      </c>
      <c r="N452" s="68">
        <v>10.9187749667111</v>
      </c>
      <c r="O452" s="71">
        <v>7.9407579099267003E-2</v>
      </c>
      <c r="P452" s="68">
        <v>5.3619302949061698</v>
      </c>
      <c r="Q452" s="71"/>
      <c r="R452" s="68"/>
    </row>
    <row r="453" spans="1:18" x14ac:dyDescent="0.2">
      <c r="A453" s="72" t="s">
        <v>1230</v>
      </c>
      <c r="B453" s="66" t="s">
        <v>1231</v>
      </c>
      <c r="C453" s="67">
        <v>56</v>
      </c>
      <c r="D453" s="67" t="s">
        <v>340</v>
      </c>
      <c r="E453" s="71">
        <v>0.54370041649671896</v>
      </c>
      <c r="F453" s="68">
        <v>24.766977363515299</v>
      </c>
      <c r="G453" s="71">
        <v>0.67571824779963996</v>
      </c>
      <c r="H453" s="68">
        <v>48.468708388814903</v>
      </c>
      <c r="I453" s="71">
        <v>0.75912142575941499</v>
      </c>
      <c r="J453" s="68">
        <v>48.202396804260999</v>
      </c>
      <c r="K453" s="71">
        <v>0.70939025642929499</v>
      </c>
      <c r="L453" s="68">
        <v>18.908122503328901</v>
      </c>
      <c r="M453" s="71">
        <v>0.44014732965009201</v>
      </c>
      <c r="N453" s="68">
        <v>19.973368841544598</v>
      </c>
      <c r="O453" s="71">
        <v>0.67672523934187301</v>
      </c>
      <c r="P453" s="68">
        <v>84.986595174262703</v>
      </c>
      <c r="Q453" s="71">
        <v>1.1000000000000001E-3</v>
      </c>
      <c r="R453" s="68">
        <v>16.806722689075599</v>
      </c>
    </row>
    <row r="454" spans="1:18" x14ac:dyDescent="0.2">
      <c r="A454" s="72" t="s">
        <v>1232</v>
      </c>
      <c r="B454" s="66" t="s">
        <v>1233</v>
      </c>
      <c r="C454" s="67">
        <v>56</v>
      </c>
      <c r="D454" s="67" t="s">
        <v>340</v>
      </c>
      <c r="E454" s="71">
        <v>0.44722410863572298</v>
      </c>
      <c r="F454" s="68">
        <v>8.6551264980026605</v>
      </c>
      <c r="G454" s="71">
        <v>0.66146589344002804</v>
      </c>
      <c r="H454" s="68">
        <v>42.2103861517976</v>
      </c>
      <c r="I454" s="71">
        <v>0.69197504732582704</v>
      </c>
      <c r="J454" s="68">
        <v>28.095872170439399</v>
      </c>
      <c r="K454" s="71">
        <v>0.71523001462080504</v>
      </c>
      <c r="L454" s="68">
        <v>20.9054593874834</v>
      </c>
      <c r="M454" s="71">
        <v>0.41436464088397801</v>
      </c>
      <c r="N454" s="68">
        <v>18.1091877496671</v>
      </c>
      <c r="O454" s="71">
        <v>0.20030905554370201</v>
      </c>
      <c r="P454" s="68">
        <v>21.313672922252</v>
      </c>
      <c r="Q454" s="71">
        <v>0</v>
      </c>
      <c r="R454" s="68">
        <v>16.106442577030801</v>
      </c>
    </row>
    <row r="455" spans="1:18" x14ac:dyDescent="0.2">
      <c r="A455" s="72" t="s">
        <v>1234</v>
      </c>
      <c r="B455" s="66" t="s">
        <v>1235</v>
      </c>
      <c r="C455" s="67">
        <v>56</v>
      </c>
      <c r="D455" s="67" t="s">
        <v>340</v>
      </c>
      <c r="E455" s="71">
        <v>0.59563025355191901</v>
      </c>
      <c r="F455" s="68">
        <v>40.745672436751001</v>
      </c>
      <c r="G455" s="71">
        <v>0.70012183332603095</v>
      </c>
      <c r="H455" s="68">
        <v>56.990679094540603</v>
      </c>
      <c r="I455" s="71">
        <v>0.66886456307682796</v>
      </c>
      <c r="J455" s="68">
        <v>23.035952063914799</v>
      </c>
      <c r="K455" s="71">
        <v>0.52205914976337697</v>
      </c>
      <c r="L455" s="68">
        <v>1.4647137150466001</v>
      </c>
      <c r="M455" s="71">
        <v>0.37016574585635398</v>
      </c>
      <c r="N455" s="68">
        <v>15.5792276964048</v>
      </c>
      <c r="O455" s="71">
        <v>0.31257022928892497</v>
      </c>
      <c r="P455" s="68">
        <v>37.533512064343199</v>
      </c>
      <c r="Q455" s="71">
        <v>1</v>
      </c>
      <c r="R455" s="68">
        <v>100</v>
      </c>
    </row>
    <row r="456" spans="1:18" x14ac:dyDescent="0.2">
      <c r="A456" s="72" t="s">
        <v>1236</v>
      </c>
      <c r="B456" s="66" t="s">
        <v>1237</v>
      </c>
      <c r="C456" s="67">
        <v>56</v>
      </c>
      <c r="D456" s="67" t="s">
        <v>340</v>
      </c>
      <c r="E456" s="71">
        <v>0.570410038226426</v>
      </c>
      <c r="F456" s="68">
        <v>31.557922769640498</v>
      </c>
      <c r="G456" s="71">
        <v>0.70502974613052805</v>
      </c>
      <c r="H456" s="68">
        <v>58.721704394141099</v>
      </c>
      <c r="I456" s="71">
        <v>0.71407618796346095</v>
      </c>
      <c r="J456" s="68">
        <v>33.155792276964</v>
      </c>
      <c r="K456" s="71">
        <v>0.54094440526297505</v>
      </c>
      <c r="L456" s="68">
        <v>2.5299600532623199</v>
      </c>
      <c r="M456" s="71">
        <v>0.36279926335175</v>
      </c>
      <c r="N456" s="68">
        <v>15.3129161118509</v>
      </c>
      <c r="O456" s="71">
        <v>0.599510626649843</v>
      </c>
      <c r="P456" s="68">
        <v>76.809651474530796</v>
      </c>
      <c r="Q456" s="71">
        <v>0.50009999999999999</v>
      </c>
      <c r="R456" s="68">
        <v>61.204481792717097</v>
      </c>
    </row>
    <row r="457" spans="1:18" x14ac:dyDescent="0.2">
      <c r="A457" s="72" t="s">
        <v>1238</v>
      </c>
      <c r="B457" s="66" t="s">
        <v>1239</v>
      </c>
      <c r="C457" s="67">
        <v>56</v>
      </c>
      <c r="D457" s="67" t="s">
        <v>340</v>
      </c>
      <c r="E457" s="71">
        <v>0.51287079903621802</v>
      </c>
      <c r="F457" s="68">
        <v>17.976031957390099</v>
      </c>
      <c r="G457" s="71">
        <v>0.74465471324257204</v>
      </c>
      <c r="H457" s="68">
        <v>73.501997336884102</v>
      </c>
      <c r="I457" s="71">
        <v>0.75543627148897496</v>
      </c>
      <c r="J457" s="68">
        <v>46.870838881491302</v>
      </c>
      <c r="K457" s="71">
        <v>0.53573650495167502</v>
      </c>
      <c r="L457" s="68">
        <v>2.2636484687083902</v>
      </c>
      <c r="M457" s="71">
        <v>0.51749539594843497</v>
      </c>
      <c r="N457" s="68">
        <v>28.3621837549933</v>
      </c>
      <c r="O457" s="71">
        <v>0.52370190858564902</v>
      </c>
      <c r="P457" s="68">
        <v>65.951742627345894</v>
      </c>
      <c r="Q457" s="71">
        <v>2.0000000000000001E-4</v>
      </c>
      <c r="R457" s="68">
        <v>16.386554621848699</v>
      </c>
    </row>
    <row r="458" spans="1:18" x14ac:dyDescent="0.2">
      <c r="A458" s="72" t="s">
        <v>1240</v>
      </c>
      <c r="B458" s="66" t="s">
        <v>1241</v>
      </c>
      <c r="C458" s="67">
        <v>56</v>
      </c>
      <c r="D458" s="67" t="s">
        <v>340</v>
      </c>
      <c r="E458" s="71">
        <v>0.40235577268335898</v>
      </c>
      <c r="F458" s="68">
        <v>3.1957390146471401</v>
      </c>
      <c r="G458" s="71">
        <v>0.63728728182593597</v>
      </c>
      <c r="H458" s="68">
        <v>34.6205059920106</v>
      </c>
      <c r="I458" s="71">
        <v>0.51893221935308198</v>
      </c>
      <c r="J458" s="68">
        <v>4.1278295605858899</v>
      </c>
      <c r="K458" s="71">
        <v>0.49974836688184798</v>
      </c>
      <c r="L458" s="68">
        <v>0.93209054593874796</v>
      </c>
      <c r="M458" s="71">
        <v>0.119705340699816</v>
      </c>
      <c r="N458" s="68">
        <v>5.05992010652463</v>
      </c>
      <c r="O458" s="71">
        <v>0.138461427339473</v>
      </c>
      <c r="P458" s="68">
        <v>13.2707774798928</v>
      </c>
      <c r="Q458" s="71">
        <v>0.5</v>
      </c>
      <c r="R458" s="68">
        <v>61.064425770308098</v>
      </c>
    </row>
    <row r="459" spans="1:18" x14ac:dyDescent="0.2">
      <c r="A459" s="72" t="s">
        <v>1242</v>
      </c>
      <c r="B459" s="66" t="s">
        <v>1243</v>
      </c>
      <c r="C459" s="67">
        <v>56</v>
      </c>
      <c r="D459" s="67" t="s">
        <v>340</v>
      </c>
      <c r="E459" s="71">
        <v>0.59380100413729897</v>
      </c>
      <c r="F459" s="68">
        <v>39.946737683089196</v>
      </c>
      <c r="G459" s="71">
        <v>0.84231394493295297</v>
      </c>
      <c r="H459" s="68">
        <v>92.143808255659096</v>
      </c>
      <c r="I459" s="71">
        <v>0.84185587477600199</v>
      </c>
      <c r="J459" s="68">
        <v>82.423435419440807</v>
      </c>
      <c r="K459" s="71">
        <v>0.65094528975740895</v>
      </c>
      <c r="L459" s="68">
        <v>9.0545938748335608</v>
      </c>
      <c r="M459" s="71">
        <v>0.53959484346224695</v>
      </c>
      <c r="N459" s="68">
        <v>30.6258322237017</v>
      </c>
      <c r="O459" s="71">
        <v>0.51339607189518399</v>
      </c>
      <c r="P459" s="68">
        <v>64.611260053619304</v>
      </c>
      <c r="Q459" s="71">
        <v>0.17469999999999999</v>
      </c>
      <c r="R459" s="68">
        <v>26.330532212885199</v>
      </c>
    </row>
    <row r="460" spans="1:18" x14ac:dyDescent="0.2">
      <c r="A460" s="72" t="s">
        <v>1244</v>
      </c>
      <c r="B460" s="66" t="s">
        <v>1245</v>
      </c>
      <c r="C460" s="67">
        <v>56</v>
      </c>
      <c r="D460" s="67" t="s">
        <v>340</v>
      </c>
      <c r="E460" s="71">
        <v>0.56137814564829902</v>
      </c>
      <c r="F460" s="68">
        <v>29.4274300932091</v>
      </c>
      <c r="G460" s="71">
        <v>0.73046655344996803</v>
      </c>
      <c r="H460" s="68">
        <v>68.708388814913405</v>
      </c>
      <c r="I460" s="71">
        <v>0.68713683095268296</v>
      </c>
      <c r="J460" s="68">
        <v>26.8974700399467</v>
      </c>
      <c r="K460" s="71">
        <v>0.55506244117057002</v>
      </c>
      <c r="L460" s="68">
        <v>3.0625832223701699</v>
      </c>
      <c r="M460" s="71">
        <v>0.45119705340699801</v>
      </c>
      <c r="N460" s="68">
        <v>21.704394141145102</v>
      </c>
      <c r="O460" s="71">
        <v>0.38302784926127798</v>
      </c>
      <c r="P460" s="68">
        <v>47.184986595174301</v>
      </c>
      <c r="Q460" s="71"/>
      <c r="R460" s="68"/>
    </row>
    <row r="461" spans="1:18" x14ac:dyDescent="0.2">
      <c r="A461" s="72" t="s">
        <v>1246</v>
      </c>
      <c r="B461" s="66" t="s">
        <v>1247</v>
      </c>
      <c r="C461" s="67">
        <v>56</v>
      </c>
      <c r="D461" s="67" t="s">
        <v>340</v>
      </c>
      <c r="E461" s="71">
        <v>0.51379477761918302</v>
      </c>
      <c r="F461" s="68">
        <v>18.375499334221001</v>
      </c>
      <c r="G461" s="71">
        <v>0.64441920686626497</v>
      </c>
      <c r="H461" s="68">
        <v>37.017310252995998</v>
      </c>
      <c r="I461" s="71">
        <v>0.54160496183788798</v>
      </c>
      <c r="J461" s="68">
        <v>6.1251664447403504</v>
      </c>
      <c r="K461" s="71">
        <v>0.48358341173710601</v>
      </c>
      <c r="L461" s="68">
        <v>0.53262316910785601</v>
      </c>
      <c r="M461" s="71">
        <v>0.230202578268877</v>
      </c>
      <c r="N461" s="68">
        <v>9.7203728362183792</v>
      </c>
      <c r="O461" s="71">
        <v>0.54165850700496398</v>
      </c>
      <c r="P461" s="68">
        <v>68.900804289544197</v>
      </c>
      <c r="Q461" s="71">
        <v>0.64129999999999998</v>
      </c>
      <c r="R461" s="68">
        <v>81.932773109243698</v>
      </c>
    </row>
    <row r="462" spans="1:18" x14ac:dyDescent="0.2">
      <c r="A462" s="72" t="s">
        <v>1248</v>
      </c>
      <c r="B462" s="66" t="s">
        <v>1249</v>
      </c>
      <c r="C462" s="67">
        <v>56</v>
      </c>
      <c r="D462" s="67" t="s">
        <v>340</v>
      </c>
      <c r="E462" s="71">
        <v>0.36732984419637599</v>
      </c>
      <c r="F462" s="68">
        <v>1.73102529960053</v>
      </c>
      <c r="G462" s="71">
        <v>0.59463407378494204</v>
      </c>
      <c r="H462" s="68">
        <v>15.8455392809587</v>
      </c>
      <c r="I462" s="71">
        <v>0.50177821909536102</v>
      </c>
      <c r="J462" s="68">
        <v>3.1957390146471401</v>
      </c>
      <c r="K462" s="71">
        <v>0.68089628511131906</v>
      </c>
      <c r="L462" s="68">
        <v>13.5818908122503</v>
      </c>
      <c r="M462" s="71">
        <v>0</v>
      </c>
      <c r="N462" s="68">
        <v>1.06524633821571</v>
      </c>
      <c r="O462" s="71">
        <v>5.9340642990257403E-2</v>
      </c>
      <c r="P462" s="68">
        <v>3.6193029490616602</v>
      </c>
      <c r="Q462" s="71"/>
      <c r="R462" s="68"/>
    </row>
    <row r="463" spans="1:18" x14ac:dyDescent="0.2">
      <c r="A463" s="72" t="s">
        <v>1250</v>
      </c>
      <c r="B463" s="66" t="s">
        <v>1251</v>
      </c>
      <c r="C463" s="67">
        <v>56</v>
      </c>
      <c r="D463" s="67" t="s">
        <v>340</v>
      </c>
      <c r="E463" s="71">
        <v>0.33001152547007201</v>
      </c>
      <c r="F463" s="68">
        <v>0.79893475366178401</v>
      </c>
      <c r="G463" s="71">
        <v>0.60627871579151904</v>
      </c>
      <c r="H463" s="68">
        <v>22.503328894806899</v>
      </c>
      <c r="I463" s="71">
        <v>0.49636267986494598</v>
      </c>
      <c r="J463" s="68">
        <v>2.79627163781625</v>
      </c>
      <c r="K463" s="71">
        <v>0.67464217425661199</v>
      </c>
      <c r="L463" s="68">
        <v>12.383488681757701</v>
      </c>
      <c r="M463" s="71">
        <v>0</v>
      </c>
      <c r="N463" s="68">
        <v>1.06524633821571</v>
      </c>
      <c r="O463" s="71">
        <v>0.20278558290735399</v>
      </c>
      <c r="P463" s="68">
        <v>21.581769436997298</v>
      </c>
      <c r="Q463" s="71">
        <v>0</v>
      </c>
      <c r="R463" s="68">
        <v>16.106442577030801</v>
      </c>
    </row>
    <row r="464" spans="1:18" x14ac:dyDescent="0.2">
      <c r="A464" s="72" t="s">
        <v>1252</v>
      </c>
      <c r="B464" s="66" t="s">
        <v>1253</v>
      </c>
      <c r="C464" s="67">
        <v>56</v>
      </c>
      <c r="D464" s="67" t="s">
        <v>340</v>
      </c>
      <c r="E464" s="71">
        <v>0.33377284113800199</v>
      </c>
      <c r="F464" s="68">
        <v>0.93209054593874796</v>
      </c>
      <c r="G464" s="71">
        <v>0.59963662722153899</v>
      </c>
      <c r="H464" s="68">
        <v>18.641810918775001</v>
      </c>
      <c r="I464" s="71">
        <v>0.42678482757431102</v>
      </c>
      <c r="J464" s="68">
        <v>0.39946737683089201</v>
      </c>
      <c r="K464" s="71">
        <v>0.55631555264514299</v>
      </c>
      <c r="L464" s="68">
        <v>3.1957390146471401</v>
      </c>
      <c r="M464" s="71">
        <v>5.5248618784530801E-3</v>
      </c>
      <c r="N464" s="68">
        <v>1.4647137150466001</v>
      </c>
      <c r="O464" s="71">
        <v>8.0602336370564603E-2</v>
      </c>
      <c r="P464" s="68">
        <v>5.7640750670241303</v>
      </c>
      <c r="Q464" s="71"/>
      <c r="R464" s="68"/>
    </row>
    <row r="465" spans="1:18" x14ac:dyDescent="0.2">
      <c r="A465" s="72" t="s">
        <v>1254</v>
      </c>
      <c r="B465" s="66" t="s">
        <v>1255</v>
      </c>
      <c r="C465" s="67">
        <v>56</v>
      </c>
      <c r="D465" s="67" t="s">
        <v>340</v>
      </c>
      <c r="E465" s="71">
        <v>0.47907013217053102</v>
      </c>
      <c r="F465" s="68">
        <v>13.4487350199734</v>
      </c>
      <c r="G465" s="71">
        <v>0.59953895155471904</v>
      </c>
      <c r="H465" s="68">
        <v>18.508655126497999</v>
      </c>
      <c r="I465" s="71">
        <v>0.47911271962959201</v>
      </c>
      <c r="J465" s="68">
        <v>1.4647137150466001</v>
      </c>
      <c r="K465" s="71">
        <v>0.64405445931044003</v>
      </c>
      <c r="L465" s="68">
        <v>8.3888149134487406</v>
      </c>
      <c r="M465" s="71">
        <v>0</v>
      </c>
      <c r="N465" s="68">
        <v>1.06524633821571</v>
      </c>
      <c r="O465" s="71">
        <v>0.154614662528434</v>
      </c>
      <c r="P465" s="68">
        <v>15.4155495978552</v>
      </c>
      <c r="Q465" s="71">
        <v>0.99709999999999999</v>
      </c>
      <c r="R465" s="68">
        <v>89.915966386554601</v>
      </c>
    </row>
    <row r="466" spans="1:18" x14ac:dyDescent="0.2">
      <c r="A466" s="72" t="s">
        <v>1256</v>
      </c>
      <c r="B466" s="66" t="s">
        <v>1257</v>
      </c>
      <c r="C466" s="67">
        <v>56</v>
      </c>
      <c r="D466" s="67" t="s">
        <v>340</v>
      </c>
      <c r="E466" s="71">
        <v>0.31451502627634198</v>
      </c>
      <c r="F466" s="68">
        <v>0.53262316910785601</v>
      </c>
      <c r="G466" s="71">
        <v>0.61294326811038502</v>
      </c>
      <c r="H466" s="68">
        <v>24.766977363515299</v>
      </c>
      <c r="I466" s="71">
        <v>0.49767326942404699</v>
      </c>
      <c r="J466" s="68">
        <v>2.9294274300932099</v>
      </c>
      <c r="K466" s="71">
        <v>0.57112561540191698</v>
      </c>
      <c r="L466" s="68">
        <v>3.7283621837549901</v>
      </c>
      <c r="M466" s="71">
        <v>4.6040515653775399E-2</v>
      </c>
      <c r="N466" s="68">
        <v>2.79627163781625</v>
      </c>
      <c r="O466" s="71">
        <v>0.15930748906792899</v>
      </c>
      <c r="P466" s="68">
        <v>16.085790884718499</v>
      </c>
      <c r="Q466" s="71">
        <v>0</v>
      </c>
      <c r="R466" s="68">
        <v>16.106442577030801</v>
      </c>
    </row>
    <row r="467" spans="1:18" x14ac:dyDescent="0.2">
      <c r="A467" s="72" t="s">
        <v>1258</v>
      </c>
      <c r="B467" s="66" t="s">
        <v>1259</v>
      </c>
      <c r="C467" s="67">
        <v>56</v>
      </c>
      <c r="D467" s="67" t="s">
        <v>340</v>
      </c>
      <c r="E467" s="71">
        <v>0.392315590905641</v>
      </c>
      <c r="F467" s="68">
        <v>2.5299600532623199</v>
      </c>
      <c r="G467" s="71">
        <v>0.60398667747121204</v>
      </c>
      <c r="H467" s="68">
        <v>21.704394141145102</v>
      </c>
      <c r="I467" s="71">
        <v>0.52259092009731001</v>
      </c>
      <c r="J467" s="68">
        <v>4.5272969374167804</v>
      </c>
      <c r="K467" s="71">
        <v>0.73230607027407602</v>
      </c>
      <c r="L467" s="68">
        <v>25.565912117177099</v>
      </c>
      <c r="M467" s="71">
        <v>1.84162062615106E-3</v>
      </c>
      <c r="N467" s="68">
        <v>1.3315579227696399</v>
      </c>
      <c r="O467" s="71">
        <v>0.100852666059455</v>
      </c>
      <c r="P467" s="68">
        <v>7.77479892761394</v>
      </c>
      <c r="Q467" s="71"/>
      <c r="R467" s="68"/>
    </row>
    <row r="468" spans="1:18" x14ac:dyDescent="0.2">
      <c r="A468" s="72" t="s">
        <v>804</v>
      </c>
      <c r="B468" s="66" t="s">
        <v>1260</v>
      </c>
      <c r="C468" s="67">
        <v>56</v>
      </c>
      <c r="D468" s="67" t="s">
        <v>340</v>
      </c>
      <c r="E468" s="71">
        <v>0.40552043398912202</v>
      </c>
      <c r="F468" s="68">
        <v>3.46205059920106</v>
      </c>
      <c r="G468" s="71">
        <v>0.59949912578982201</v>
      </c>
      <c r="H468" s="68">
        <v>18.375499334221001</v>
      </c>
      <c r="I468" s="71">
        <v>0.52010444629169394</v>
      </c>
      <c r="J468" s="68">
        <v>4.2609853528628499</v>
      </c>
      <c r="K468" s="71">
        <v>0.80900906284494101</v>
      </c>
      <c r="L468" s="68">
        <v>62.183754993342198</v>
      </c>
      <c r="M468" s="71">
        <v>1.84162062615106E-3</v>
      </c>
      <c r="N468" s="68">
        <v>1.3315579227696399</v>
      </c>
      <c r="O468" s="71">
        <v>9.7147914393003701E-2</v>
      </c>
      <c r="P468" s="68">
        <v>7.3726541554959804</v>
      </c>
      <c r="Q468" s="71"/>
      <c r="R468" s="68"/>
    </row>
    <row r="469" spans="1:18" x14ac:dyDescent="0.2">
      <c r="A469" s="72" t="s">
        <v>1261</v>
      </c>
      <c r="B469" s="66" t="s">
        <v>1262</v>
      </c>
      <c r="C469" s="67">
        <v>56</v>
      </c>
      <c r="D469" s="67" t="s">
        <v>340</v>
      </c>
      <c r="E469" s="71">
        <v>0.414295830766787</v>
      </c>
      <c r="F469" s="68">
        <v>4.3941411451398098</v>
      </c>
      <c r="G469" s="71">
        <v>0.59746270800567802</v>
      </c>
      <c r="H469" s="68">
        <v>17.043941411451399</v>
      </c>
      <c r="I469" s="71">
        <v>0.53059984728006704</v>
      </c>
      <c r="J469" s="68">
        <v>5.05992010652463</v>
      </c>
      <c r="K469" s="71">
        <v>0.85444123470011502</v>
      </c>
      <c r="L469" s="68">
        <v>82.023968042609894</v>
      </c>
      <c r="M469" s="71">
        <v>6.8139963167587497E-2</v>
      </c>
      <c r="N469" s="68">
        <v>3.1957390146471401</v>
      </c>
      <c r="O469" s="71">
        <v>2.0835400680488898E-2</v>
      </c>
      <c r="P469" s="68">
        <v>1.60857908847185</v>
      </c>
      <c r="Q469" s="71"/>
      <c r="R469" s="68"/>
    </row>
    <row r="470" spans="1:18" x14ac:dyDescent="0.2">
      <c r="A470" s="72" t="s">
        <v>1263</v>
      </c>
      <c r="B470" s="66" t="s">
        <v>1264</v>
      </c>
      <c r="C470" s="67">
        <v>56</v>
      </c>
      <c r="D470" s="67" t="s">
        <v>340</v>
      </c>
      <c r="E470" s="71">
        <v>0.391405526821056</v>
      </c>
      <c r="F470" s="68">
        <v>2.3968042609853502</v>
      </c>
      <c r="G470" s="71">
        <v>0.6</v>
      </c>
      <c r="H470" s="68">
        <v>19.041278295605899</v>
      </c>
      <c r="I470" s="71">
        <v>0.46415256078300099</v>
      </c>
      <c r="J470" s="68">
        <v>1.06524633821571</v>
      </c>
      <c r="K470" s="71">
        <v>0.81856944354543404</v>
      </c>
      <c r="L470" s="68">
        <v>66.711051930758998</v>
      </c>
      <c r="M470" s="71">
        <v>0</v>
      </c>
      <c r="N470" s="68">
        <v>1.06524633821571</v>
      </c>
      <c r="O470" s="71">
        <v>7.4305629776844601E-2</v>
      </c>
      <c r="P470" s="68">
        <v>4.9597855227882004</v>
      </c>
      <c r="Q470" s="71"/>
      <c r="R470" s="68"/>
    </row>
    <row r="471" spans="1:18" x14ac:dyDescent="0.2">
      <c r="A471" s="72" t="s">
        <v>1265</v>
      </c>
      <c r="B471" s="66" t="s">
        <v>1266</v>
      </c>
      <c r="C471" s="67">
        <v>56</v>
      </c>
      <c r="D471" s="67" t="s">
        <v>340</v>
      </c>
      <c r="E471" s="71">
        <v>0.37434246080064598</v>
      </c>
      <c r="F471" s="68">
        <v>1.8641810918774999</v>
      </c>
      <c r="G471" s="71">
        <v>0.61553136230491101</v>
      </c>
      <c r="H471" s="68">
        <v>25.965379494008001</v>
      </c>
      <c r="I471" s="71">
        <v>0.494749766364383</v>
      </c>
      <c r="J471" s="68">
        <v>2.5299600532623199</v>
      </c>
      <c r="K471" s="71">
        <v>0.57642920269377396</v>
      </c>
      <c r="L471" s="68">
        <v>3.8615179760319598</v>
      </c>
      <c r="M471" s="71">
        <v>0</v>
      </c>
      <c r="N471" s="68">
        <v>1.06524633821571</v>
      </c>
      <c r="O471" s="71">
        <v>0.18500197264016099</v>
      </c>
      <c r="P471" s="68">
        <v>19.436997319034901</v>
      </c>
      <c r="Q471" s="71"/>
      <c r="R471" s="68"/>
    </row>
    <row r="472" spans="1:18" x14ac:dyDescent="0.2">
      <c r="A472" s="72" t="s">
        <v>1267</v>
      </c>
      <c r="B472" s="66" t="s">
        <v>1268</v>
      </c>
      <c r="C472" s="67">
        <v>56</v>
      </c>
      <c r="D472" s="67" t="s">
        <v>340</v>
      </c>
      <c r="E472" s="71">
        <v>0.343089745923225</v>
      </c>
      <c r="F472" s="68">
        <v>1.06524633821571</v>
      </c>
      <c r="G472" s="71">
        <v>0.62771940730115305</v>
      </c>
      <c r="H472" s="68">
        <v>30.6258322237017</v>
      </c>
      <c r="I472" s="71">
        <v>0.53931371896637603</v>
      </c>
      <c r="J472" s="68">
        <v>5.8588548601864199</v>
      </c>
      <c r="K472" s="71">
        <v>0.48574226063401699</v>
      </c>
      <c r="L472" s="68">
        <v>0.66577896138481996</v>
      </c>
      <c r="M472" s="71">
        <v>0.13443830570902399</v>
      </c>
      <c r="N472" s="68">
        <v>5.5925432756324902</v>
      </c>
      <c r="O472" s="71">
        <v>0.27132478292878298</v>
      </c>
      <c r="P472" s="68">
        <v>30.697050938337799</v>
      </c>
      <c r="Q472" s="71">
        <v>0</v>
      </c>
      <c r="R472" s="68">
        <v>16.106442577030801</v>
      </c>
    </row>
    <row r="473" spans="1:18" x14ac:dyDescent="0.2">
      <c r="A473" s="72" t="s">
        <v>1269</v>
      </c>
      <c r="B473" s="66" t="s">
        <v>1270</v>
      </c>
      <c r="C473" s="67">
        <v>56</v>
      </c>
      <c r="D473" s="67" t="s">
        <v>340</v>
      </c>
      <c r="E473" s="71">
        <v>0.44462591182116801</v>
      </c>
      <c r="F473" s="68">
        <v>8.2556591211717691</v>
      </c>
      <c r="G473" s="71">
        <v>0.59997392068197397</v>
      </c>
      <c r="H473" s="68">
        <v>18.908122503328901</v>
      </c>
      <c r="I473" s="71">
        <v>0.45603322420829601</v>
      </c>
      <c r="J473" s="68">
        <v>0.79893475366178401</v>
      </c>
      <c r="K473" s="71">
        <v>0.559336822743974</v>
      </c>
      <c r="L473" s="68">
        <v>3.3288948069241</v>
      </c>
      <c r="M473" s="71">
        <v>2.39410681399632E-2</v>
      </c>
      <c r="N473" s="68">
        <v>2.3968042609853502</v>
      </c>
      <c r="O473" s="71">
        <v>2.8470435152801898E-2</v>
      </c>
      <c r="P473" s="68">
        <v>1.8766756032171601</v>
      </c>
      <c r="Q473" s="71">
        <v>1</v>
      </c>
      <c r="R473" s="68">
        <v>100</v>
      </c>
    </row>
    <row r="474" spans="1:18" x14ac:dyDescent="0.2">
      <c r="A474" s="72" t="s">
        <v>1271</v>
      </c>
      <c r="B474" s="66" t="s">
        <v>1272</v>
      </c>
      <c r="C474" s="67">
        <v>56</v>
      </c>
      <c r="D474" s="67" t="s">
        <v>340</v>
      </c>
      <c r="E474" s="71">
        <v>0.39656610358961197</v>
      </c>
      <c r="F474" s="68">
        <v>2.79627163781625</v>
      </c>
      <c r="G474" s="71">
        <v>0.62810276125187103</v>
      </c>
      <c r="H474" s="68">
        <v>30.8921438082557</v>
      </c>
      <c r="I474" s="71">
        <v>0.495026498289593</v>
      </c>
      <c r="J474" s="68">
        <v>2.6631158455392798</v>
      </c>
      <c r="K474" s="71">
        <v>0.49239554453368001</v>
      </c>
      <c r="L474" s="68">
        <v>0.79893475366178401</v>
      </c>
      <c r="M474" s="71">
        <v>0.21546961325966901</v>
      </c>
      <c r="N474" s="68">
        <v>9.0545938748335608</v>
      </c>
      <c r="O474" s="71">
        <v>0.54420220420286103</v>
      </c>
      <c r="P474" s="68">
        <v>69.705093833780197</v>
      </c>
      <c r="Q474" s="71">
        <v>4.1999999999999997E-3</v>
      </c>
      <c r="R474" s="68">
        <v>18.207282913165301</v>
      </c>
    </row>
    <row r="475" spans="1:18" x14ac:dyDescent="0.2">
      <c r="A475" s="72" t="s">
        <v>1273</v>
      </c>
      <c r="B475" s="66" t="s">
        <v>1274</v>
      </c>
      <c r="C475" s="67">
        <v>56</v>
      </c>
      <c r="D475" s="67" t="s">
        <v>340</v>
      </c>
      <c r="E475" s="71">
        <v>0.468998793081361</v>
      </c>
      <c r="F475" s="68">
        <v>11.051930758988</v>
      </c>
      <c r="G475" s="71">
        <v>0.61217505503789305</v>
      </c>
      <c r="H475" s="68">
        <v>24.3675099866844</v>
      </c>
      <c r="I475" s="71">
        <v>0.467298777611383</v>
      </c>
      <c r="J475" s="68">
        <v>1.19840213049268</v>
      </c>
      <c r="K475" s="71">
        <v>0.576783803482943</v>
      </c>
      <c r="L475" s="68">
        <v>3.9946737683089202</v>
      </c>
      <c r="M475" s="71">
        <v>0.193370165745856</v>
      </c>
      <c r="N475" s="68">
        <v>7.9893475366178404</v>
      </c>
      <c r="O475" s="71">
        <v>0.49536616352872898</v>
      </c>
      <c r="P475" s="68">
        <v>62.466487935656801</v>
      </c>
      <c r="Q475" s="71"/>
      <c r="R475" s="68"/>
    </row>
    <row r="476" spans="1:18" x14ac:dyDescent="0.2">
      <c r="A476" s="72" t="s">
        <v>1275</v>
      </c>
      <c r="B476" s="66" t="s">
        <v>1276</v>
      </c>
      <c r="C476" s="67">
        <v>54</v>
      </c>
      <c r="D476" s="67" t="s">
        <v>340</v>
      </c>
      <c r="E476" s="71">
        <v>0.50021713074809504</v>
      </c>
      <c r="F476" s="68">
        <v>12.2002085505735</v>
      </c>
      <c r="G476" s="71">
        <v>0.73773255022513395</v>
      </c>
      <c r="H476" s="68">
        <v>87.486965589155403</v>
      </c>
      <c r="I476" s="71">
        <v>0.59432980022513404</v>
      </c>
      <c r="J476" s="68">
        <v>52.971845672575597</v>
      </c>
      <c r="K476" s="71">
        <v>0.51941798241796</v>
      </c>
      <c r="L476" s="68">
        <v>0.41710114702815398</v>
      </c>
      <c r="M476" s="71">
        <v>0.78256949661908404</v>
      </c>
      <c r="N476" s="68">
        <v>71.682340647857899</v>
      </c>
      <c r="O476" s="71">
        <v>0.36725295500126098</v>
      </c>
      <c r="P476" s="68">
        <v>43.915343915343897</v>
      </c>
      <c r="Q476" s="71">
        <v>0</v>
      </c>
      <c r="R476" s="68">
        <v>26.544943820224699</v>
      </c>
    </row>
    <row r="477" spans="1:18" x14ac:dyDescent="0.2">
      <c r="A477" s="72" t="s">
        <v>1277</v>
      </c>
      <c r="B477" s="66" t="s">
        <v>1278</v>
      </c>
      <c r="C477" s="67">
        <v>54</v>
      </c>
      <c r="D477" s="67" t="s">
        <v>340</v>
      </c>
      <c r="E477" s="71">
        <v>0.53130867423347905</v>
      </c>
      <c r="F477" s="68">
        <v>17.518248175182499</v>
      </c>
      <c r="G477" s="71">
        <v>0.72945445558468203</v>
      </c>
      <c r="H477" s="68">
        <v>86.444212721585004</v>
      </c>
      <c r="I477" s="71">
        <v>0.59429561565404698</v>
      </c>
      <c r="J477" s="68">
        <v>52.867570385818603</v>
      </c>
      <c r="K477" s="71">
        <v>0.55532986031450304</v>
      </c>
      <c r="L477" s="68">
        <v>0.83420229405630897</v>
      </c>
      <c r="M477" s="71">
        <v>0.76378662659654395</v>
      </c>
      <c r="N477" s="68">
        <v>61.650992685475401</v>
      </c>
      <c r="O477" s="71">
        <v>0.54498548725109897</v>
      </c>
      <c r="P477" s="68">
        <v>72.804232804232797</v>
      </c>
      <c r="Q477" s="71">
        <v>0</v>
      </c>
      <c r="R477" s="68">
        <v>26.544943820224699</v>
      </c>
    </row>
    <row r="478" spans="1:18" x14ac:dyDescent="0.2">
      <c r="A478" s="72" t="s">
        <v>1279</v>
      </c>
      <c r="B478" s="66" t="s">
        <v>1280</v>
      </c>
      <c r="C478" s="67">
        <v>54</v>
      </c>
      <c r="D478" s="67" t="s">
        <v>340</v>
      </c>
      <c r="E478" s="71">
        <v>0.53965531761301799</v>
      </c>
      <c r="F478" s="68">
        <v>18.873826903024</v>
      </c>
      <c r="G478" s="71">
        <v>0.73850722495955701</v>
      </c>
      <c r="H478" s="68">
        <v>87.695516162669406</v>
      </c>
      <c r="I478" s="71">
        <v>0.61071407463359195</v>
      </c>
      <c r="J478" s="68">
        <v>64.963503649635001</v>
      </c>
      <c r="K478" s="71">
        <v>0.58529800912665197</v>
      </c>
      <c r="L478" s="68">
        <v>2.3983315954118898</v>
      </c>
      <c r="M478" s="71">
        <v>0.80135236664162302</v>
      </c>
      <c r="N478" s="68">
        <v>79.101358411703202</v>
      </c>
      <c r="O478" s="71">
        <v>0.50206023031668701</v>
      </c>
      <c r="P478" s="68">
        <v>66.031746031745996</v>
      </c>
      <c r="Q478" s="71">
        <v>0</v>
      </c>
      <c r="R478" s="68">
        <v>26.544943820224699</v>
      </c>
    </row>
    <row r="479" spans="1:18" x14ac:dyDescent="0.2">
      <c r="A479" s="72" t="s">
        <v>1281</v>
      </c>
      <c r="B479" s="66" t="s">
        <v>1282</v>
      </c>
      <c r="C479" s="67">
        <v>54</v>
      </c>
      <c r="D479" s="67" t="s">
        <v>340</v>
      </c>
      <c r="E479" s="71">
        <v>0.56952108394359202</v>
      </c>
      <c r="F479" s="68">
        <v>28.362877997914499</v>
      </c>
      <c r="G479" s="71">
        <v>0.70490280513762904</v>
      </c>
      <c r="H479" s="68">
        <v>81.230448383733105</v>
      </c>
      <c r="I479" s="71">
        <v>0.56663698769108295</v>
      </c>
      <c r="J479" s="68">
        <v>36.079249217935299</v>
      </c>
      <c r="K479" s="71">
        <v>0.55756047780501305</v>
      </c>
      <c r="L479" s="68">
        <v>1.0427528675703901</v>
      </c>
      <c r="M479" s="71">
        <v>0.75251690458302001</v>
      </c>
      <c r="N479" s="68">
        <v>56.5308254963427</v>
      </c>
      <c r="O479" s="71">
        <v>0.265988244501213</v>
      </c>
      <c r="P479" s="68">
        <v>26.772486772486801</v>
      </c>
      <c r="Q479" s="71"/>
      <c r="R479" s="68"/>
    </row>
    <row r="480" spans="1:18" x14ac:dyDescent="0.2">
      <c r="A480" s="72" t="s">
        <v>1283</v>
      </c>
      <c r="B480" s="66" t="s">
        <v>1284</v>
      </c>
      <c r="C480" s="67">
        <v>54</v>
      </c>
      <c r="D480" s="67" t="s">
        <v>340</v>
      </c>
      <c r="E480" s="71">
        <v>0.53411071188994597</v>
      </c>
      <c r="F480" s="68">
        <v>17.8310740354536</v>
      </c>
      <c r="G480" s="71">
        <v>0.75783827344308996</v>
      </c>
      <c r="H480" s="68">
        <v>89.989572471324294</v>
      </c>
      <c r="I480" s="71">
        <v>0.63702959568774897</v>
      </c>
      <c r="J480" s="68">
        <v>78.206465067778893</v>
      </c>
      <c r="K480" s="71">
        <v>0.57643267109570995</v>
      </c>
      <c r="L480" s="68">
        <v>1.87695516162669</v>
      </c>
      <c r="M480" s="71">
        <v>0.80135236664162302</v>
      </c>
      <c r="N480" s="68">
        <v>79.101358411703202</v>
      </c>
      <c r="O480" s="71">
        <v>0.43201136447150401</v>
      </c>
      <c r="P480" s="68">
        <v>55.343915343915299</v>
      </c>
      <c r="Q480" s="71">
        <v>0</v>
      </c>
      <c r="R480" s="68">
        <v>26.544943820224699</v>
      </c>
    </row>
    <row r="481" spans="1:18" x14ac:dyDescent="0.2">
      <c r="A481" s="72" t="s">
        <v>1285</v>
      </c>
      <c r="B481" s="66" t="s">
        <v>1286</v>
      </c>
      <c r="C481" s="67">
        <v>54</v>
      </c>
      <c r="D481" s="67" t="s">
        <v>340</v>
      </c>
      <c r="E481" s="71">
        <v>0.46818251054898502</v>
      </c>
      <c r="F481" s="68">
        <v>7.9249217935349296</v>
      </c>
      <c r="G481" s="71">
        <v>0.65480061901570596</v>
      </c>
      <c r="H481" s="68">
        <v>66.736183524504696</v>
      </c>
      <c r="I481" s="71">
        <v>0.55998322282966295</v>
      </c>
      <c r="J481" s="68">
        <v>32.221063607924897</v>
      </c>
      <c r="K481" s="71">
        <v>0.57986996662252799</v>
      </c>
      <c r="L481" s="68">
        <v>2.08550573514077</v>
      </c>
      <c r="M481" s="71">
        <v>0.72622088655146499</v>
      </c>
      <c r="N481" s="68">
        <v>41.901776384534998</v>
      </c>
      <c r="O481" s="71">
        <v>0.28822036827455</v>
      </c>
      <c r="P481" s="68">
        <v>31.1111111111111</v>
      </c>
      <c r="Q481" s="71">
        <v>0</v>
      </c>
      <c r="R481" s="68">
        <v>26.544943820224699</v>
      </c>
    </row>
    <row r="482" spans="1:18" x14ac:dyDescent="0.2">
      <c r="A482" s="72" t="s">
        <v>1287</v>
      </c>
      <c r="B482" s="66" t="s">
        <v>1288</v>
      </c>
      <c r="C482" s="67">
        <v>54</v>
      </c>
      <c r="D482" s="67" t="s">
        <v>340</v>
      </c>
      <c r="E482" s="71">
        <v>0.52532597118384095</v>
      </c>
      <c r="F482" s="68">
        <v>16.266944734098001</v>
      </c>
      <c r="G482" s="71">
        <v>0.62993789434039105</v>
      </c>
      <c r="H482" s="68">
        <v>53.7017726798749</v>
      </c>
      <c r="I482" s="71">
        <v>0.51147036297613002</v>
      </c>
      <c r="J482" s="68">
        <v>11.0531803962461</v>
      </c>
      <c r="K482" s="71">
        <v>0.62081800186692204</v>
      </c>
      <c r="L482" s="68">
        <v>3.3368091762252301</v>
      </c>
      <c r="M482" s="71">
        <v>0.75627347858752902</v>
      </c>
      <c r="N482" s="68">
        <v>57.993730407523501</v>
      </c>
      <c r="O482" s="71">
        <v>0.43435608933207598</v>
      </c>
      <c r="P482" s="68">
        <v>55.6613756613757</v>
      </c>
      <c r="Q482" s="71">
        <v>0.1991</v>
      </c>
      <c r="R482" s="68">
        <v>39.887640449438202</v>
      </c>
    </row>
    <row r="483" spans="1:18" x14ac:dyDescent="0.2">
      <c r="A483" s="72" t="s">
        <v>1289</v>
      </c>
      <c r="B483" s="66" t="s">
        <v>1290</v>
      </c>
      <c r="C483" s="67">
        <v>54</v>
      </c>
      <c r="D483" s="67" t="s">
        <v>340</v>
      </c>
      <c r="E483" s="71">
        <v>0.57826179352229801</v>
      </c>
      <c r="F483" s="68">
        <v>31.282586027111599</v>
      </c>
      <c r="G483" s="71">
        <v>0.65776749082163899</v>
      </c>
      <c r="H483" s="68">
        <v>67.466110531804006</v>
      </c>
      <c r="I483" s="71">
        <v>0.527534765998946</v>
      </c>
      <c r="J483" s="68">
        <v>15.641293013555799</v>
      </c>
      <c r="K483" s="71">
        <v>0.71449501419758699</v>
      </c>
      <c r="L483" s="68">
        <v>12.0959332638165</v>
      </c>
      <c r="M483" s="71">
        <v>0.80135236664162302</v>
      </c>
      <c r="N483" s="68">
        <v>79.101358411703202</v>
      </c>
      <c r="O483" s="71">
        <v>0.76842112347399105</v>
      </c>
      <c r="P483" s="68">
        <v>92.804232804232797</v>
      </c>
      <c r="Q483" s="71">
        <v>0</v>
      </c>
      <c r="R483" s="68">
        <v>26.544943820224699</v>
      </c>
    </row>
    <row r="484" spans="1:18" x14ac:dyDescent="0.2">
      <c r="A484" s="72" t="s">
        <v>1291</v>
      </c>
      <c r="B484" s="66" t="s">
        <v>1292</v>
      </c>
      <c r="C484" s="67">
        <v>54</v>
      </c>
      <c r="D484" s="67" t="s">
        <v>340</v>
      </c>
      <c r="E484" s="71">
        <v>0.58356034636177101</v>
      </c>
      <c r="F484" s="68">
        <v>33.159541188738302</v>
      </c>
      <c r="G484" s="71">
        <v>0.63375696724198205</v>
      </c>
      <c r="H484" s="68">
        <v>56.100104275286803</v>
      </c>
      <c r="I484" s="71">
        <v>0.46905005240488001</v>
      </c>
      <c r="J484" s="68">
        <v>4.9009384775808096</v>
      </c>
      <c r="K484" s="71">
        <v>0.69046218152016903</v>
      </c>
      <c r="L484" s="68">
        <v>8.0291970802919703</v>
      </c>
      <c r="M484" s="71">
        <v>0.76378662659654395</v>
      </c>
      <c r="N484" s="68">
        <v>61.650992685475401</v>
      </c>
      <c r="O484" s="71">
        <v>0.36074590404528001</v>
      </c>
      <c r="P484" s="68">
        <v>43.068783068783098</v>
      </c>
      <c r="Q484" s="71"/>
      <c r="R484" s="68"/>
    </row>
    <row r="485" spans="1:18" x14ac:dyDescent="0.2">
      <c r="A485" s="72" t="s">
        <v>1293</v>
      </c>
      <c r="B485" s="66" t="s">
        <v>1294</v>
      </c>
      <c r="C485" s="67">
        <v>54</v>
      </c>
      <c r="D485" s="67" t="s">
        <v>340</v>
      </c>
      <c r="E485" s="71">
        <v>0.56049257645498096</v>
      </c>
      <c r="F485" s="68">
        <v>24.817518248175201</v>
      </c>
      <c r="G485" s="71">
        <v>0.61899000385467196</v>
      </c>
      <c r="H485" s="68">
        <v>45.255474452554701</v>
      </c>
      <c r="I485" s="71">
        <v>0.47684915073699602</v>
      </c>
      <c r="J485" s="68">
        <v>5.9436913451512003</v>
      </c>
      <c r="K485" s="71">
        <v>0.63172684592394102</v>
      </c>
      <c r="L485" s="68">
        <v>3.4410844629822699</v>
      </c>
      <c r="M485" s="71">
        <v>0.72246431254695698</v>
      </c>
      <c r="N485" s="68">
        <v>39.4984326018809</v>
      </c>
      <c r="O485" s="71">
        <v>0.35243256921234101</v>
      </c>
      <c r="P485" s="68">
        <v>41.269841269841301</v>
      </c>
      <c r="Q485" s="71"/>
      <c r="R485" s="68"/>
    </row>
    <row r="486" spans="1:18" x14ac:dyDescent="0.2">
      <c r="A486" s="72" t="s">
        <v>1295</v>
      </c>
      <c r="B486" s="66" t="s">
        <v>1296</v>
      </c>
      <c r="C486" s="67">
        <v>54</v>
      </c>
      <c r="D486" s="67" t="s">
        <v>340</v>
      </c>
      <c r="E486" s="71">
        <v>0.71519081693478004</v>
      </c>
      <c r="F486" s="68">
        <v>83.941605839416098</v>
      </c>
      <c r="G486" s="71">
        <v>0.63994679954202605</v>
      </c>
      <c r="H486" s="68">
        <v>59.124087591240901</v>
      </c>
      <c r="I486" s="71">
        <v>0.53156159559613303</v>
      </c>
      <c r="J486" s="68">
        <v>17.413972888425398</v>
      </c>
      <c r="K486" s="71">
        <v>0.73771065461385299</v>
      </c>
      <c r="L486" s="68">
        <v>18.978102189781001</v>
      </c>
      <c r="M486" s="71">
        <v>0.76754320060105197</v>
      </c>
      <c r="N486" s="68">
        <v>63.7408568443051</v>
      </c>
      <c r="O486" s="71">
        <v>0.61438265125561398</v>
      </c>
      <c r="P486" s="68">
        <v>80.952380952380906</v>
      </c>
      <c r="Q486" s="71">
        <v>1</v>
      </c>
      <c r="R486" s="68">
        <v>100</v>
      </c>
    </row>
    <row r="487" spans="1:18" x14ac:dyDescent="0.2">
      <c r="A487" s="72" t="s">
        <v>1297</v>
      </c>
      <c r="B487" s="66" t="s">
        <v>1298</v>
      </c>
      <c r="C487" s="67">
        <v>54</v>
      </c>
      <c r="D487" s="67" t="s">
        <v>340</v>
      </c>
      <c r="E487" s="71">
        <v>0.60148453972833504</v>
      </c>
      <c r="F487" s="68">
        <v>39.3117831074035</v>
      </c>
      <c r="G487" s="71">
        <v>0.686227055034203</v>
      </c>
      <c r="H487" s="68">
        <v>76.746611053180402</v>
      </c>
      <c r="I487" s="71">
        <v>0.54007845209036498</v>
      </c>
      <c r="J487" s="68">
        <v>21.063607924921801</v>
      </c>
      <c r="K487" s="71">
        <v>0.69104195270923696</v>
      </c>
      <c r="L487" s="68">
        <v>8.1334723670490092</v>
      </c>
      <c r="M487" s="71">
        <v>0.75251690458302001</v>
      </c>
      <c r="N487" s="68">
        <v>56.5308254963427</v>
      </c>
      <c r="O487" s="71">
        <v>0.43904287395318498</v>
      </c>
      <c r="P487" s="68">
        <v>56.7195767195767</v>
      </c>
      <c r="Q487" s="71">
        <v>0.5</v>
      </c>
      <c r="R487" s="68">
        <v>48.033707865168502</v>
      </c>
    </row>
    <row r="488" spans="1:18" x14ac:dyDescent="0.2">
      <c r="A488" s="72" t="s">
        <v>1299</v>
      </c>
      <c r="B488" s="66" t="s">
        <v>1300</v>
      </c>
      <c r="C488" s="67">
        <v>56</v>
      </c>
      <c r="D488" s="67" t="s">
        <v>340</v>
      </c>
      <c r="E488" s="71">
        <v>0.44307217205247401</v>
      </c>
      <c r="F488" s="68">
        <v>7.5898801597869499</v>
      </c>
      <c r="G488" s="71">
        <v>0.62212740417872503</v>
      </c>
      <c r="H488" s="68">
        <v>29.1611185086551</v>
      </c>
      <c r="I488" s="71">
        <v>0.48240421200858302</v>
      </c>
      <c r="J488" s="68">
        <v>1.59786950732357</v>
      </c>
      <c r="K488" s="71">
        <v>0.50617956442271395</v>
      </c>
      <c r="L488" s="68">
        <v>1.19840213049268</v>
      </c>
      <c r="M488" s="71">
        <v>0.24493554327808501</v>
      </c>
      <c r="N488" s="68">
        <v>10.119840213049301</v>
      </c>
      <c r="O488" s="71">
        <v>0.59508630842674004</v>
      </c>
      <c r="P488" s="68">
        <v>76.005361930294896</v>
      </c>
      <c r="Q488" s="71">
        <v>0.2077</v>
      </c>
      <c r="R488" s="68">
        <v>27.170868347338899</v>
      </c>
    </row>
    <row r="489" spans="1:18" x14ac:dyDescent="0.2">
      <c r="A489" s="72" t="s">
        <v>1301</v>
      </c>
      <c r="B489" s="66" t="s">
        <v>1302</v>
      </c>
      <c r="C489" s="67">
        <v>56</v>
      </c>
      <c r="D489" s="67" t="s">
        <v>340</v>
      </c>
      <c r="E489" s="71">
        <v>0.428462222634933</v>
      </c>
      <c r="F489" s="68">
        <v>5.5925432756324902</v>
      </c>
      <c r="G489" s="71">
        <v>0.62459668437833304</v>
      </c>
      <c r="H489" s="68">
        <v>29.826897470039899</v>
      </c>
      <c r="I489" s="71">
        <v>0.50321408079215302</v>
      </c>
      <c r="J489" s="68">
        <v>3.46205059920106</v>
      </c>
      <c r="K489" s="71">
        <v>0.56102128795356099</v>
      </c>
      <c r="L489" s="68">
        <v>3.46205059920106</v>
      </c>
      <c r="M489" s="71">
        <v>0.300184162062615</v>
      </c>
      <c r="N489" s="68">
        <v>12.649800266311599</v>
      </c>
      <c r="O489" s="71">
        <v>0.58175712062293505</v>
      </c>
      <c r="P489" s="68">
        <v>74.530831099195694</v>
      </c>
      <c r="Q489" s="71">
        <v>0</v>
      </c>
      <c r="R489" s="68">
        <v>16.106442577030801</v>
      </c>
    </row>
    <row r="490" spans="1:18" x14ac:dyDescent="0.2">
      <c r="A490" s="72" t="s">
        <v>1303</v>
      </c>
      <c r="B490" s="66" t="s">
        <v>1304</v>
      </c>
      <c r="C490" s="67">
        <v>54</v>
      </c>
      <c r="D490" s="67" t="s">
        <v>340</v>
      </c>
      <c r="E490" s="71">
        <v>0.56316845745242305</v>
      </c>
      <c r="F490" s="68">
        <v>25.443169968717399</v>
      </c>
      <c r="G490" s="71">
        <v>0.59988409434677403</v>
      </c>
      <c r="H490" s="68">
        <v>22.419186652763301</v>
      </c>
      <c r="I490" s="71">
        <v>0.50480135917701696</v>
      </c>
      <c r="J490" s="68">
        <v>10.427528675703901</v>
      </c>
      <c r="K490" s="71">
        <v>0.761927970474373</v>
      </c>
      <c r="L490" s="68">
        <v>28.4671532846715</v>
      </c>
      <c r="M490" s="71">
        <v>0.65860255447032301</v>
      </c>
      <c r="N490" s="68">
        <v>16.718913270637401</v>
      </c>
      <c r="O490" s="71">
        <v>0.290626308793628</v>
      </c>
      <c r="P490" s="68">
        <v>31.746031746031701</v>
      </c>
      <c r="Q490" s="71"/>
      <c r="R490" s="68"/>
    </row>
    <row r="491" spans="1:18" x14ac:dyDescent="0.2">
      <c r="A491" s="72" t="s">
        <v>1305</v>
      </c>
      <c r="B491" s="66" t="s">
        <v>1306</v>
      </c>
      <c r="C491" s="67">
        <v>54</v>
      </c>
      <c r="D491" s="67" t="s">
        <v>340</v>
      </c>
      <c r="E491" s="71">
        <v>0.619093311995488</v>
      </c>
      <c r="F491" s="68">
        <v>45.985401459854003</v>
      </c>
      <c r="G491" s="71">
        <v>0.59989792499046402</v>
      </c>
      <c r="H491" s="68">
        <v>22.6277372262774</v>
      </c>
      <c r="I491" s="71">
        <v>0.50426456262671504</v>
      </c>
      <c r="J491" s="68">
        <v>10.323253388946799</v>
      </c>
      <c r="K491" s="71">
        <v>0.792614734419818</v>
      </c>
      <c r="L491" s="68">
        <v>43.274244004171003</v>
      </c>
      <c r="M491" s="71">
        <v>0.74876033057851299</v>
      </c>
      <c r="N491" s="68">
        <v>53.814002089864204</v>
      </c>
      <c r="O491" s="71">
        <v>0.44992900736192998</v>
      </c>
      <c r="P491" s="68">
        <v>58.095238095238102</v>
      </c>
      <c r="Q491" s="71"/>
      <c r="R491" s="68"/>
    </row>
    <row r="492" spans="1:18" x14ac:dyDescent="0.2">
      <c r="A492" s="72" t="s">
        <v>1307</v>
      </c>
      <c r="B492" s="66" t="s">
        <v>1308</v>
      </c>
      <c r="C492" s="67">
        <v>54</v>
      </c>
      <c r="D492" s="67" t="s">
        <v>340</v>
      </c>
      <c r="E492" s="71">
        <v>0.62663734563760198</v>
      </c>
      <c r="F492" s="68">
        <v>49.322210636079198</v>
      </c>
      <c r="G492" s="71">
        <v>0.63878564313597497</v>
      </c>
      <c r="H492" s="68">
        <v>58.4984358706986</v>
      </c>
      <c r="I492" s="71">
        <v>0.56808009859699804</v>
      </c>
      <c r="J492" s="68">
        <v>36.809176225234602</v>
      </c>
      <c r="K492" s="71">
        <v>0.73353878026105801</v>
      </c>
      <c r="L492" s="68">
        <v>17.413972888425398</v>
      </c>
      <c r="M492" s="71">
        <v>0.83891810668670197</v>
      </c>
      <c r="N492" s="68">
        <v>87.878787878787904</v>
      </c>
      <c r="O492" s="71">
        <v>0.48050144514488102</v>
      </c>
      <c r="P492" s="68">
        <v>62.645502645502603</v>
      </c>
      <c r="Q492" s="71">
        <v>0.5</v>
      </c>
      <c r="R492" s="68">
        <v>48.033707865168502</v>
      </c>
    </row>
    <row r="493" spans="1:18" x14ac:dyDescent="0.2">
      <c r="A493" s="72" t="s">
        <v>1309</v>
      </c>
      <c r="B493" s="66" t="s">
        <v>1310</v>
      </c>
      <c r="C493" s="67">
        <v>56</v>
      </c>
      <c r="D493" s="67" t="s">
        <v>340</v>
      </c>
      <c r="E493" s="71">
        <v>0.27468162186629003</v>
      </c>
      <c r="F493" s="68">
        <v>0.133155792276964</v>
      </c>
      <c r="G493" s="71">
        <v>0.604824193081693</v>
      </c>
      <c r="H493" s="68">
        <v>21.8375499334221</v>
      </c>
      <c r="I493" s="71">
        <v>0.44174921233562098</v>
      </c>
      <c r="J493" s="68">
        <v>0.66577896138481996</v>
      </c>
      <c r="K493" s="71">
        <v>0.58494174014506495</v>
      </c>
      <c r="L493" s="68">
        <v>4.5272969374167804</v>
      </c>
      <c r="M493" s="71">
        <v>1.6574585635359199E-2</v>
      </c>
      <c r="N493" s="68">
        <v>1.9973368841544601</v>
      </c>
      <c r="O493" s="71">
        <v>0</v>
      </c>
      <c r="P493" s="68">
        <v>0.53619302949061698</v>
      </c>
      <c r="Q493" s="71">
        <v>0</v>
      </c>
      <c r="R493" s="68">
        <v>16.106442577030801</v>
      </c>
    </row>
    <row r="494" spans="1:18" x14ac:dyDescent="0.2">
      <c r="A494" s="72" t="s">
        <v>1311</v>
      </c>
      <c r="B494" s="66" t="s">
        <v>1312</v>
      </c>
      <c r="C494" s="67">
        <v>54</v>
      </c>
      <c r="D494" s="67" t="s">
        <v>340</v>
      </c>
      <c r="E494" s="71">
        <v>0.49681554724160198</v>
      </c>
      <c r="F494" s="68">
        <v>11.887382690302401</v>
      </c>
      <c r="G494" s="71">
        <v>0.64776350912640301</v>
      </c>
      <c r="H494" s="68">
        <v>63.920750782064701</v>
      </c>
      <c r="I494" s="71">
        <v>0.50095227508859796</v>
      </c>
      <c r="J494" s="68">
        <v>8.8633993743482797</v>
      </c>
      <c r="K494" s="71">
        <v>0.74137663832892797</v>
      </c>
      <c r="L494" s="68">
        <v>20.542231491136601</v>
      </c>
      <c r="M494" s="71">
        <v>0.67738542449286299</v>
      </c>
      <c r="N494" s="68">
        <v>19.853709508881899</v>
      </c>
      <c r="O494" s="71">
        <v>0.41341543641282202</v>
      </c>
      <c r="P494" s="68">
        <v>52.063492063492099</v>
      </c>
      <c r="Q494" s="71">
        <v>0</v>
      </c>
      <c r="R494" s="68">
        <v>26.544943820224699</v>
      </c>
    </row>
    <row r="495" spans="1:18" x14ac:dyDescent="0.2">
      <c r="A495" s="72" t="s">
        <v>1313</v>
      </c>
      <c r="B495" s="66" t="s">
        <v>1314</v>
      </c>
      <c r="C495" s="67">
        <v>56</v>
      </c>
      <c r="D495" s="67" t="s">
        <v>340</v>
      </c>
      <c r="E495" s="71">
        <v>0.317729329505894</v>
      </c>
      <c r="F495" s="68">
        <v>0.66577896138481996</v>
      </c>
      <c r="G495" s="71">
        <v>0.60494217592680599</v>
      </c>
      <c r="H495" s="68">
        <v>22.103861517976</v>
      </c>
      <c r="I495" s="71">
        <v>0.48774389024137499</v>
      </c>
      <c r="J495" s="68">
        <v>1.9973368841544601</v>
      </c>
      <c r="K495" s="71">
        <v>0.59277113052969399</v>
      </c>
      <c r="L495" s="68">
        <v>4.92676431424767</v>
      </c>
      <c r="M495" s="71">
        <v>7.5506445672191599E-2</v>
      </c>
      <c r="N495" s="68">
        <v>3.3288948069241</v>
      </c>
      <c r="O495" s="71">
        <v>0.121512334665298</v>
      </c>
      <c r="P495" s="68">
        <v>10.589812332439701</v>
      </c>
      <c r="Q495" s="71">
        <v>2.3900000000000001E-2</v>
      </c>
      <c r="R495" s="68">
        <v>19.747899159663898</v>
      </c>
    </row>
    <row r="496" spans="1:18" x14ac:dyDescent="0.2">
      <c r="A496" s="72" t="s">
        <v>1315</v>
      </c>
      <c r="B496" s="66" t="s">
        <v>1316</v>
      </c>
      <c r="C496" s="67">
        <v>56</v>
      </c>
      <c r="D496" s="67" t="s">
        <v>340</v>
      </c>
      <c r="E496" s="71">
        <v>0.29326228579366798</v>
      </c>
      <c r="F496" s="68">
        <v>0.266311584553928</v>
      </c>
      <c r="G496" s="71">
        <v>0.60165411524201995</v>
      </c>
      <c r="H496" s="68">
        <v>19.8402130492676</v>
      </c>
      <c r="I496" s="71">
        <v>0.32057414389730599</v>
      </c>
      <c r="J496" s="68">
        <v>0.133155792276964</v>
      </c>
      <c r="K496" s="71">
        <v>0.65012494807205701</v>
      </c>
      <c r="L496" s="68">
        <v>8.7882822902796303</v>
      </c>
      <c r="M496" s="71">
        <v>9.3922651933701695E-2</v>
      </c>
      <c r="N496" s="68">
        <v>3.8615179760319598</v>
      </c>
      <c r="O496" s="71">
        <v>9.3297855616925995E-2</v>
      </c>
      <c r="P496" s="68">
        <v>7.1045576407506701</v>
      </c>
      <c r="Q496" s="71">
        <v>0</v>
      </c>
      <c r="R496" s="68">
        <v>16.106442577030801</v>
      </c>
    </row>
    <row r="497" spans="1:18" x14ac:dyDescent="0.2">
      <c r="A497" s="72" t="s">
        <v>1317</v>
      </c>
      <c r="B497" s="66" t="s">
        <v>1318</v>
      </c>
      <c r="C497" s="67">
        <v>54</v>
      </c>
      <c r="D497" s="67" t="s">
        <v>340</v>
      </c>
      <c r="E497" s="71">
        <v>0.580618958750728</v>
      </c>
      <c r="F497" s="68">
        <v>31.9082377476538</v>
      </c>
      <c r="G497" s="71">
        <v>0.60789473105344505</v>
      </c>
      <c r="H497" s="68">
        <v>34.827945776850903</v>
      </c>
      <c r="I497" s="71">
        <v>0.51641485750609295</v>
      </c>
      <c r="J497" s="68">
        <v>12.6173096976017</v>
      </c>
      <c r="K497" s="71">
        <v>0.75720750988627505</v>
      </c>
      <c r="L497" s="68">
        <v>27.424400417101101</v>
      </c>
      <c r="M497" s="71">
        <v>0.69241172051089395</v>
      </c>
      <c r="N497" s="68">
        <v>23.406478578892401</v>
      </c>
      <c r="O497" s="71">
        <v>0.32916597479693399</v>
      </c>
      <c r="P497" s="68">
        <v>37.671957671957699</v>
      </c>
      <c r="Q497" s="71"/>
      <c r="R497" s="68"/>
    </row>
    <row r="498" spans="1:18" x14ac:dyDescent="0.2">
      <c r="A498" s="72" t="s">
        <v>1319</v>
      </c>
      <c r="B498" s="66" t="s">
        <v>1320</v>
      </c>
      <c r="C498" s="67">
        <v>54</v>
      </c>
      <c r="D498" s="67" t="s">
        <v>340</v>
      </c>
      <c r="E498" s="71">
        <v>0.60604834650516404</v>
      </c>
      <c r="F498" s="68">
        <v>40.563086548488002</v>
      </c>
      <c r="G498" s="71">
        <v>0.60885458723905705</v>
      </c>
      <c r="H498" s="68">
        <v>35.974973931178297</v>
      </c>
      <c r="I498" s="71">
        <v>0.49485701818636402</v>
      </c>
      <c r="J498" s="68">
        <v>8.1334723670490092</v>
      </c>
      <c r="K498" s="71">
        <v>0.76223547543398595</v>
      </c>
      <c r="L498" s="68">
        <v>28.675703858185599</v>
      </c>
      <c r="M498" s="71">
        <v>0.75251690458302001</v>
      </c>
      <c r="N498" s="68">
        <v>56.5308254963427</v>
      </c>
      <c r="O498" s="71">
        <v>0.41177774708339299</v>
      </c>
      <c r="P498" s="68">
        <v>51.534391534391503</v>
      </c>
      <c r="Q498" s="71"/>
      <c r="R498" s="68"/>
    </row>
    <row r="499" spans="1:18" x14ac:dyDescent="0.2">
      <c r="A499" s="72" t="s">
        <v>1321</v>
      </c>
      <c r="B499" s="66" t="s">
        <v>1322</v>
      </c>
      <c r="C499" s="67">
        <v>55</v>
      </c>
      <c r="D499" s="67" t="s">
        <v>340</v>
      </c>
      <c r="E499" s="71">
        <v>0.584923621398312</v>
      </c>
      <c r="F499" s="68">
        <v>33.3333333333333</v>
      </c>
      <c r="G499" s="71">
        <v>0.60335001230257801</v>
      </c>
      <c r="H499" s="68">
        <v>24.6884735202492</v>
      </c>
      <c r="I499" s="71">
        <v>0.58029166202187099</v>
      </c>
      <c r="J499" s="68">
        <v>39.018691588785003</v>
      </c>
      <c r="K499" s="71">
        <v>0.59285934130269402</v>
      </c>
      <c r="L499" s="68">
        <v>3.19314641744548</v>
      </c>
      <c r="M499" s="71">
        <v>0.57542820607732903</v>
      </c>
      <c r="N499" s="68">
        <v>34.112149532710298</v>
      </c>
      <c r="O499" s="71">
        <v>0.57268888528708495</v>
      </c>
      <c r="P499" s="68">
        <v>65.251572327044002</v>
      </c>
      <c r="Q499" s="71"/>
      <c r="R499" s="68"/>
    </row>
    <row r="500" spans="1:18" x14ac:dyDescent="0.2">
      <c r="A500" s="72" t="s">
        <v>1323</v>
      </c>
      <c r="B500" s="66" t="s">
        <v>1324</v>
      </c>
      <c r="C500" s="67">
        <v>55</v>
      </c>
      <c r="D500" s="67" t="s">
        <v>340</v>
      </c>
      <c r="E500" s="71">
        <v>0.66209576215036403</v>
      </c>
      <c r="F500" s="68">
        <v>64.3302180685358</v>
      </c>
      <c r="G500" s="71">
        <v>0.66421164063542604</v>
      </c>
      <c r="H500" s="68">
        <v>63.006230529595001</v>
      </c>
      <c r="I500" s="71">
        <v>0.602429651645641</v>
      </c>
      <c r="J500" s="68">
        <v>48.676012461059202</v>
      </c>
      <c r="K500" s="71">
        <v>0.70177341270047999</v>
      </c>
      <c r="L500" s="68">
        <v>15.732087227414301</v>
      </c>
      <c r="M500" s="71">
        <v>0.60234882390550804</v>
      </c>
      <c r="N500" s="68">
        <v>46.806853582554503</v>
      </c>
      <c r="O500" s="71">
        <v>0.73971528186476498</v>
      </c>
      <c r="P500" s="68">
        <v>88.128930817610097</v>
      </c>
      <c r="Q500" s="71"/>
      <c r="R500" s="68"/>
    </row>
    <row r="501" spans="1:18" x14ac:dyDescent="0.2">
      <c r="A501" s="72" t="s">
        <v>1325</v>
      </c>
      <c r="B501" s="66" t="s">
        <v>1326</v>
      </c>
      <c r="C501" s="67">
        <v>55</v>
      </c>
      <c r="D501" s="67" t="s">
        <v>340</v>
      </c>
      <c r="E501" s="71">
        <v>0.58795067856666405</v>
      </c>
      <c r="F501" s="68">
        <v>35.1246105919003</v>
      </c>
      <c r="G501" s="71">
        <v>0.62480248685863204</v>
      </c>
      <c r="H501" s="68">
        <v>37.149532710280397</v>
      </c>
      <c r="I501" s="71">
        <v>0.58533461154278299</v>
      </c>
      <c r="J501" s="68">
        <v>41.199376947040498</v>
      </c>
      <c r="K501" s="71">
        <v>0.65520974788689701</v>
      </c>
      <c r="L501" s="68">
        <v>9.5794392523364493</v>
      </c>
      <c r="M501" s="71">
        <v>0.578793283305852</v>
      </c>
      <c r="N501" s="68">
        <v>36.214953271028001</v>
      </c>
      <c r="O501" s="71">
        <v>0.495613263239156</v>
      </c>
      <c r="P501" s="68">
        <v>51.808176100628899</v>
      </c>
      <c r="Q501" s="71"/>
      <c r="R501" s="68"/>
    </row>
    <row r="502" spans="1:18" x14ac:dyDescent="0.2">
      <c r="A502" s="72" t="s">
        <v>1327</v>
      </c>
      <c r="B502" s="66" t="s">
        <v>1328</v>
      </c>
      <c r="C502" s="67">
        <v>54</v>
      </c>
      <c r="D502" s="67" t="s">
        <v>340</v>
      </c>
      <c r="E502" s="71">
        <v>0.46191712379385902</v>
      </c>
      <c r="F502" s="68">
        <v>7.0907194994786202</v>
      </c>
      <c r="G502" s="71">
        <v>0.600535401656764</v>
      </c>
      <c r="H502" s="68">
        <v>25.0260688216893</v>
      </c>
      <c r="I502" s="71">
        <v>0.50370552806529401</v>
      </c>
      <c r="J502" s="68">
        <v>10.2189781021898</v>
      </c>
      <c r="K502" s="71">
        <v>0.73916309084964504</v>
      </c>
      <c r="L502" s="68">
        <v>19.7080291970803</v>
      </c>
      <c r="M502" s="71">
        <v>0.72246431254695698</v>
      </c>
      <c r="N502" s="68">
        <v>39.4984326018809</v>
      </c>
      <c r="O502" s="71">
        <v>0.205634409644494</v>
      </c>
      <c r="P502" s="68">
        <v>18.412698412698401</v>
      </c>
      <c r="Q502" s="71">
        <v>0</v>
      </c>
      <c r="R502" s="68">
        <v>26.544943820224699</v>
      </c>
    </row>
    <row r="503" spans="1:18" x14ac:dyDescent="0.2">
      <c r="A503" s="72" t="s">
        <v>1329</v>
      </c>
      <c r="B503" s="66" t="s">
        <v>1330</v>
      </c>
      <c r="C503" s="67">
        <v>55</v>
      </c>
      <c r="D503" s="67" t="s">
        <v>340</v>
      </c>
      <c r="E503" s="71">
        <v>0.66202718394848903</v>
      </c>
      <c r="F503" s="68">
        <v>63.940809968847397</v>
      </c>
      <c r="G503" s="71">
        <v>0.64730374122623902</v>
      </c>
      <c r="H503" s="68">
        <v>54.283489096573199</v>
      </c>
      <c r="I503" s="71">
        <v>0.65631250807670605</v>
      </c>
      <c r="J503" s="68">
        <v>69.236760124610598</v>
      </c>
      <c r="K503" s="71">
        <v>0.73298086751590596</v>
      </c>
      <c r="L503" s="68">
        <v>26.713395638629301</v>
      </c>
      <c r="M503" s="71">
        <v>0.64609482787630002</v>
      </c>
      <c r="N503" s="68">
        <v>61.214953271028001</v>
      </c>
      <c r="O503" s="71">
        <v>0.62744397504729299</v>
      </c>
      <c r="P503" s="68">
        <v>74.056603773584897</v>
      </c>
      <c r="Q503" s="71"/>
      <c r="R503" s="68"/>
    </row>
    <row r="504" spans="1:18" x14ac:dyDescent="0.2">
      <c r="A504" s="72" t="s">
        <v>1331</v>
      </c>
      <c r="B504" s="66" t="s">
        <v>1332</v>
      </c>
      <c r="C504" s="67">
        <v>55</v>
      </c>
      <c r="D504" s="67" t="s">
        <v>340</v>
      </c>
      <c r="E504" s="71">
        <v>0.80545937326293404</v>
      </c>
      <c r="F504" s="68">
        <v>97.196261682243005</v>
      </c>
      <c r="G504" s="71">
        <v>0.65394308769768195</v>
      </c>
      <c r="H504" s="68">
        <v>57.943925233644897</v>
      </c>
      <c r="I504" s="71">
        <v>0.80684296944824396</v>
      </c>
      <c r="J504" s="68">
        <v>97.663551401869199</v>
      </c>
      <c r="K504" s="71">
        <v>0.73197165649519003</v>
      </c>
      <c r="L504" s="68">
        <v>26.401869158878501</v>
      </c>
      <c r="M504" s="71">
        <v>0.83453915267355405</v>
      </c>
      <c r="N504" s="68">
        <v>89.3302180685358</v>
      </c>
      <c r="O504" s="71">
        <v>1</v>
      </c>
      <c r="P504" s="68">
        <v>100</v>
      </c>
      <c r="Q504" s="71"/>
      <c r="R504" s="68"/>
    </row>
    <row r="505" spans="1:18" x14ac:dyDescent="0.2">
      <c r="A505" s="72" t="s">
        <v>365</v>
      </c>
      <c r="B505" s="66" t="s">
        <v>1333</v>
      </c>
      <c r="C505" s="67">
        <v>55</v>
      </c>
      <c r="D505" s="67" t="s">
        <v>340</v>
      </c>
      <c r="E505" s="71">
        <v>0.53948608954008104</v>
      </c>
      <c r="F505" s="68">
        <v>14.953271028037401</v>
      </c>
      <c r="G505" s="71">
        <v>0.59231201739647499</v>
      </c>
      <c r="H505" s="68">
        <v>19.392523364485999</v>
      </c>
      <c r="I505" s="71">
        <v>0.488541378527867</v>
      </c>
      <c r="J505" s="68">
        <v>7.1651090342679096</v>
      </c>
      <c r="K505" s="71">
        <v>0.84097666064788701</v>
      </c>
      <c r="L505" s="68">
        <v>74.221183800623095</v>
      </c>
      <c r="M505" s="71">
        <v>0.54514251102062805</v>
      </c>
      <c r="N505" s="68">
        <v>24.610591900311501</v>
      </c>
      <c r="O505" s="71">
        <v>0.230457880107547</v>
      </c>
      <c r="P505" s="68">
        <v>9.9842767295597508</v>
      </c>
      <c r="Q505" s="71"/>
      <c r="R505" s="68"/>
    </row>
    <row r="506" spans="1:18" x14ac:dyDescent="0.2">
      <c r="A506" s="72" t="s">
        <v>1334</v>
      </c>
      <c r="B506" s="66" t="s">
        <v>1335</v>
      </c>
      <c r="C506" s="67">
        <v>55</v>
      </c>
      <c r="D506" s="67" t="s">
        <v>340</v>
      </c>
      <c r="E506" s="71">
        <v>0.55188617584185096</v>
      </c>
      <c r="F506" s="68">
        <v>19.6261682242991</v>
      </c>
      <c r="G506" s="71">
        <v>0.60914646985057996</v>
      </c>
      <c r="H506" s="68">
        <v>27.570093457943901</v>
      </c>
      <c r="I506" s="71">
        <v>0.51677909533802102</v>
      </c>
      <c r="J506" s="68">
        <v>13.2398753894081</v>
      </c>
      <c r="K506" s="71">
        <v>0.82215350856423897</v>
      </c>
      <c r="L506" s="68">
        <v>65.809968847351996</v>
      </c>
      <c r="M506" s="71">
        <v>0.52831712487801596</v>
      </c>
      <c r="N506" s="68">
        <v>20.482866043613701</v>
      </c>
      <c r="O506" s="71">
        <v>0.28303468057839998</v>
      </c>
      <c r="P506" s="68">
        <v>16.2735849056604</v>
      </c>
      <c r="Q506" s="71"/>
      <c r="R506" s="68"/>
    </row>
    <row r="507" spans="1:18" x14ac:dyDescent="0.2">
      <c r="A507" s="72" t="s">
        <v>1336</v>
      </c>
      <c r="B507" s="66" t="s">
        <v>1337</v>
      </c>
      <c r="C507" s="67">
        <v>55</v>
      </c>
      <c r="D507" s="67" t="s">
        <v>340</v>
      </c>
      <c r="E507" s="71">
        <v>0.541565032869461</v>
      </c>
      <c r="F507" s="68">
        <v>15.576323987538901</v>
      </c>
      <c r="G507" s="71">
        <v>0.59101569487444305</v>
      </c>
      <c r="H507" s="68">
        <v>19.0809968847352</v>
      </c>
      <c r="I507" s="71">
        <v>0.47067308252082002</v>
      </c>
      <c r="J507" s="68">
        <v>4.5950155763239904</v>
      </c>
      <c r="K507" s="71">
        <v>0.82888836486913997</v>
      </c>
      <c r="L507" s="68">
        <v>69.392523364485996</v>
      </c>
      <c r="M507" s="71">
        <v>0.53168220210653805</v>
      </c>
      <c r="N507" s="68">
        <v>20.950155763239898</v>
      </c>
      <c r="O507" s="71">
        <v>0.28556581997636399</v>
      </c>
      <c r="P507" s="68">
        <v>16.6666666666667</v>
      </c>
      <c r="Q507" s="71"/>
      <c r="R507" s="68"/>
    </row>
    <row r="508" spans="1:18" x14ac:dyDescent="0.2">
      <c r="A508" s="72" t="s">
        <v>1338</v>
      </c>
      <c r="B508" s="66" t="s">
        <v>1339</v>
      </c>
      <c r="C508" s="67">
        <v>55</v>
      </c>
      <c r="D508" s="67" t="s">
        <v>340</v>
      </c>
      <c r="E508" s="71">
        <v>0.50827146202267104</v>
      </c>
      <c r="F508" s="68">
        <v>7.94392523364486</v>
      </c>
      <c r="G508" s="71">
        <v>0.598650764402469</v>
      </c>
      <c r="H508" s="68">
        <v>22.0404984423676</v>
      </c>
      <c r="I508" s="71">
        <v>0.50231222888186999</v>
      </c>
      <c r="J508" s="68">
        <v>9.1121495327102799</v>
      </c>
      <c r="K508" s="71">
        <v>0.83729862462064497</v>
      </c>
      <c r="L508" s="68">
        <v>72.897196261682197</v>
      </c>
      <c r="M508" s="71">
        <v>0.54514251102062805</v>
      </c>
      <c r="N508" s="68">
        <v>24.610591900311501</v>
      </c>
      <c r="O508" s="71">
        <v>5.7953181187745402E-2</v>
      </c>
      <c r="P508" s="68">
        <v>1.8081761006289301</v>
      </c>
      <c r="Q508" s="71"/>
      <c r="R508" s="68"/>
    </row>
    <row r="509" spans="1:18" x14ac:dyDescent="0.2">
      <c r="A509" s="72" t="s">
        <v>1340</v>
      </c>
      <c r="B509" s="66" t="s">
        <v>1341</v>
      </c>
      <c r="C509" s="67">
        <v>55</v>
      </c>
      <c r="D509" s="67" t="s">
        <v>340</v>
      </c>
      <c r="E509" s="71">
        <v>0.51457385168803604</v>
      </c>
      <c r="F509" s="68">
        <v>9.3457943925233593</v>
      </c>
      <c r="G509" s="71">
        <v>0.60234504408239098</v>
      </c>
      <c r="H509" s="68">
        <v>23.909657320872299</v>
      </c>
      <c r="I509" s="71">
        <v>0.50596201180039202</v>
      </c>
      <c r="J509" s="68">
        <v>10.2803738317757</v>
      </c>
      <c r="K509" s="71">
        <v>0.86089023469214299</v>
      </c>
      <c r="L509" s="68">
        <v>82.242990654205599</v>
      </c>
      <c r="M509" s="71">
        <v>0.51822189319244905</v>
      </c>
      <c r="N509" s="68">
        <v>19.3146417445483</v>
      </c>
      <c r="O509" s="71">
        <v>8.5450074672805701E-2</v>
      </c>
      <c r="P509" s="68">
        <v>2.5157232704402501</v>
      </c>
      <c r="Q509" s="71"/>
      <c r="R509" s="68"/>
    </row>
    <row r="510" spans="1:18" x14ac:dyDescent="0.2">
      <c r="A510" s="72" t="s">
        <v>1269</v>
      </c>
      <c r="B510" s="66" t="s">
        <v>1342</v>
      </c>
      <c r="C510" s="67">
        <v>55</v>
      </c>
      <c r="D510" s="67" t="s">
        <v>340</v>
      </c>
      <c r="E510" s="71">
        <v>0.60115080355022599</v>
      </c>
      <c r="F510" s="68">
        <v>40.732087227414297</v>
      </c>
      <c r="G510" s="71">
        <v>0.61330996944545901</v>
      </c>
      <c r="H510" s="68">
        <v>29.906542056074802</v>
      </c>
      <c r="I510" s="71">
        <v>0.54662878906912804</v>
      </c>
      <c r="J510" s="68">
        <v>23.598130841121499</v>
      </c>
      <c r="K510" s="71">
        <v>0.88008188545372601</v>
      </c>
      <c r="L510" s="68">
        <v>88.862928348909605</v>
      </c>
      <c r="M510" s="71">
        <v>0.60907897836255298</v>
      </c>
      <c r="N510" s="68">
        <v>49.299065420560801</v>
      </c>
      <c r="O510" s="71">
        <v>0.356654395420265</v>
      </c>
      <c r="P510" s="68">
        <v>26.179245283018901</v>
      </c>
      <c r="Q510" s="71"/>
      <c r="R510" s="68"/>
    </row>
    <row r="511" spans="1:18" x14ac:dyDescent="0.2">
      <c r="A511" s="72" t="s">
        <v>1343</v>
      </c>
      <c r="B511" s="66" t="s">
        <v>1344</v>
      </c>
      <c r="C511" s="67">
        <v>55</v>
      </c>
      <c r="D511" s="67" t="s">
        <v>340</v>
      </c>
      <c r="E511" s="71">
        <v>0.65886863199017998</v>
      </c>
      <c r="F511" s="68">
        <v>62.4610591900312</v>
      </c>
      <c r="G511" s="71">
        <v>0.59313444394485404</v>
      </c>
      <c r="H511" s="68">
        <v>19.548286604361401</v>
      </c>
      <c r="I511" s="71">
        <v>0.676352246623102</v>
      </c>
      <c r="J511" s="68">
        <v>75.778816199376905</v>
      </c>
      <c r="K511" s="71">
        <v>0.90768437041540495</v>
      </c>
      <c r="L511" s="68">
        <v>95.171339563862901</v>
      </c>
      <c r="M511" s="71">
        <v>0.59898374667698595</v>
      </c>
      <c r="N511" s="68">
        <v>45.2492211838006</v>
      </c>
      <c r="O511" s="71">
        <v>0.51818835229055404</v>
      </c>
      <c r="P511" s="68">
        <v>56.761006289308199</v>
      </c>
      <c r="Q511" s="71"/>
      <c r="R511" s="68"/>
    </row>
    <row r="512" spans="1:18" x14ac:dyDescent="0.2">
      <c r="A512" s="72" t="s">
        <v>1345</v>
      </c>
      <c r="B512" s="66" t="s">
        <v>1346</v>
      </c>
      <c r="C512" s="67">
        <v>55</v>
      </c>
      <c r="D512" s="67" t="s">
        <v>340</v>
      </c>
      <c r="E512" s="71">
        <v>0.54342699570657305</v>
      </c>
      <c r="F512" s="68">
        <v>16.121495327102799</v>
      </c>
      <c r="G512" s="71">
        <v>0.57245511541874505</v>
      </c>
      <c r="H512" s="68">
        <v>15.887850467289701</v>
      </c>
      <c r="I512" s="71">
        <v>0.52669730440590801</v>
      </c>
      <c r="J512" s="68">
        <v>16.121495327102799</v>
      </c>
      <c r="K512" s="71">
        <v>0.80102028077965204</v>
      </c>
      <c r="L512" s="68">
        <v>55.996884735202499</v>
      </c>
      <c r="M512" s="71">
        <v>0.45092034862200098</v>
      </c>
      <c r="N512" s="68">
        <v>13.0841121495327</v>
      </c>
      <c r="O512" s="71">
        <v>0.36604192930655699</v>
      </c>
      <c r="P512" s="68">
        <v>27.908805031446501</v>
      </c>
      <c r="Q512" s="71"/>
      <c r="R512" s="68"/>
    </row>
    <row r="513" spans="1:18" x14ac:dyDescent="0.2">
      <c r="A513" s="72" t="s">
        <v>1347</v>
      </c>
      <c r="B513" s="66" t="s">
        <v>1348</v>
      </c>
      <c r="C513" s="67">
        <v>55</v>
      </c>
      <c r="D513" s="67" t="s">
        <v>340</v>
      </c>
      <c r="E513" s="71">
        <v>0.515386662980299</v>
      </c>
      <c r="F513" s="68">
        <v>9.5794392523364493</v>
      </c>
      <c r="G513" s="71">
        <v>0.49196098839113001</v>
      </c>
      <c r="H513" s="68">
        <v>7.7881619937694699</v>
      </c>
      <c r="I513" s="71">
        <v>0.50233509108688801</v>
      </c>
      <c r="J513" s="68">
        <v>9.1900311526479808</v>
      </c>
      <c r="K513" s="71">
        <v>0.69980241956248002</v>
      </c>
      <c r="L513" s="68">
        <v>15.1869158878505</v>
      </c>
      <c r="M513" s="71">
        <v>0.33650772285223901</v>
      </c>
      <c r="N513" s="68">
        <v>7.3987538940809996</v>
      </c>
      <c r="O513" s="71">
        <v>0.54632709300875604</v>
      </c>
      <c r="P513" s="68">
        <v>61.320754716981099</v>
      </c>
      <c r="Q513" s="71"/>
      <c r="R513" s="68"/>
    </row>
    <row r="514" spans="1:18" x14ac:dyDescent="0.2">
      <c r="A514" s="72" t="s">
        <v>1349</v>
      </c>
      <c r="B514" s="66" t="s">
        <v>1350</v>
      </c>
      <c r="C514" s="67">
        <v>55</v>
      </c>
      <c r="D514" s="67" t="s">
        <v>340</v>
      </c>
      <c r="E514" s="71">
        <v>0.57516399987057898</v>
      </c>
      <c r="F514" s="68">
        <v>29.127725856697801</v>
      </c>
      <c r="G514" s="71">
        <v>0.61642498561412196</v>
      </c>
      <c r="H514" s="68">
        <v>31.8535825545171</v>
      </c>
      <c r="I514" s="71">
        <v>0.57966525669564894</v>
      </c>
      <c r="J514" s="68">
        <v>38.7071651090343</v>
      </c>
      <c r="K514" s="71">
        <v>0.83009748171947895</v>
      </c>
      <c r="L514" s="68">
        <v>69.937694704049804</v>
      </c>
      <c r="M514" s="71">
        <v>0.578793283305852</v>
      </c>
      <c r="N514" s="68">
        <v>36.214953271028001</v>
      </c>
      <c r="O514" s="71">
        <v>0.27083899201779099</v>
      </c>
      <c r="P514" s="68">
        <v>14.622641509434001</v>
      </c>
      <c r="Q514" s="71"/>
      <c r="R514" s="68"/>
    </row>
    <row r="515" spans="1:18" x14ac:dyDescent="0.2">
      <c r="A515" s="72" t="s">
        <v>1351</v>
      </c>
      <c r="B515" s="66" t="s">
        <v>1352</v>
      </c>
      <c r="C515" s="67">
        <v>55</v>
      </c>
      <c r="D515" s="67" t="s">
        <v>340</v>
      </c>
      <c r="E515" s="71">
        <v>0.58514546559027902</v>
      </c>
      <c r="F515" s="68">
        <v>33.411214953270999</v>
      </c>
      <c r="G515" s="71">
        <v>0.61943188767253499</v>
      </c>
      <c r="H515" s="68">
        <v>33.878504672897201</v>
      </c>
      <c r="I515" s="71">
        <v>0.57145275398853601</v>
      </c>
      <c r="J515" s="68">
        <v>35.436137071651103</v>
      </c>
      <c r="K515" s="71">
        <v>0.79197456976856195</v>
      </c>
      <c r="L515" s="68">
        <v>51.1682242990654</v>
      </c>
      <c r="M515" s="71">
        <v>0.58888851499141903</v>
      </c>
      <c r="N515" s="68">
        <v>41.121495327102799</v>
      </c>
      <c r="O515" s="71">
        <v>0.35397960153034103</v>
      </c>
      <c r="P515" s="68">
        <v>26.100628930817599</v>
      </c>
      <c r="Q515" s="71"/>
      <c r="R515" s="68"/>
    </row>
    <row r="516" spans="1:18" x14ac:dyDescent="0.2">
      <c r="A516" s="72" t="s">
        <v>1353</v>
      </c>
      <c r="B516" s="66" t="s">
        <v>1354</v>
      </c>
      <c r="C516" s="67">
        <v>55</v>
      </c>
      <c r="D516" s="67" t="s">
        <v>340</v>
      </c>
      <c r="E516" s="71">
        <v>0.63149376357991205</v>
      </c>
      <c r="F516" s="68">
        <v>50.856697819314597</v>
      </c>
      <c r="G516" s="71">
        <v>0.63265171758753702</v>
      </c>
      <c r="H516" s="68">
        <v>43.847352024922102</v>
      </c>
      <c r="I516" s="71">
        <v>0.64424947920564901</v>
      </c>
      <c r="J516" s="68">
        <v>65.809968847351996</v>
      </c>
      <c r="K516" s="71">
        <v>0.84327606589502402</v>
      </c>
      <c r="L516" s="68">
        <v>75.155763239875398</v>
      </c>
      <c r="M516" s="71">
        <v>0.55523774270619497</v>
      </c>
      <c r="N516" s="68">
        <v>27.492211838006199</v>
      </c>
      <c r="O516" s="71">
        <v>0.482053812505157</v>
      </c>
      <c r="P516" s="68">
        <v>48.899371069182401</v>
      </c>
      <c r="Q516" s="71"/>
      <c r="R516" s="68"/>
    </row>
    <row r="517" spans="1:18" x14ac:dyDescent="0.2">
      <c r="A517" s="72" t="s">
        <v>1355</v>
      </c>
      <c r="B517" s="66" t="s">
        <v>1356</v>
      </c>
      <c r="C517" s="67">
        <v>55</v>
      </c>
      <c r="D517" s="67" t="s">
        <v>340</v>
      </c>
      <c r="E517" s="71">
        <v>0.68305158561072299</v>
      </c>
      <c r="F517" s="68">
        <v>70.794392523364493</v>
      </c>
      <c r="G517" s="71">
        <v>0.62604088941154401</v>
      </c>
      <c r="H517" s="68">
        <v>38.161993769470399</v>
      </c>
      <c r="I517" s="71">
        <v>0.66283468219119401</v>
      </c>
      <c r="J517" s="68">
        <v>71.495327102803699</v>
      </c>
      <c r="K517" s="71">
        <v>0.86584448251226798</v>
      </c>
      <c r="L517" s="68">
        <v>83.878504672897193</v>
      </c>
      <c r="M517" s="71">
        <v>0.67974560016152397</v>
      </c>
      <c r="N517" s="68">
        <v>69.470404984423695</v>
      </c>
      <c r="O517" s="71">
        <v>0.58079227377708398</v>
      </c>
      <c r="P517" s="68">
        <v>66.588050314465406</v>
      </c>
      <c r="Q517" s="71"/>
      <c r="R517" s="68"/>
    </row>
    <row r="518" spans="1:18" x14ac:dyDescent="0.2">
      <c r="A518" s="72" t="s">
        <v>1357</v>
      </c>
      <c r="B518" s="66" t="s">
        <v>1358</v>
      </c>
      <c r="C518" s="67">
        <v>55</v>
      </c>
      <c r="D518" s="67" t="s">
        <v>340</v>
      </c>
      <c r="E518" s="71">
        <v>0.72312173033524796</v>
      </c>
      <c r="F518" s="68">
        <v>82.476635514018696</v>
      </c>
      <c r="G518" s="71">
        <v>0.68224736607635506</v>
      </c>
      <c r="H518" s="68">
        <v>70.794392523364493</v>
      </c>
      <c r="I518" s="71">
        <v>0.70794837342677597</v>
      </c>
      <c r="J518" s="68">
        <v>85.358255451713404</v>
      </c>
      <c r="K518" s="71">
        <v>0.87454672010944101</v>
      </c>
      <c r="L518" s="68">
        <v>86.682242990654203</v>
      </c>
      <c r="M518" s="71">
        <v>0.65619005956186705</v>
      </c>
      <c r="N518" s="68">
        <v>64.096573208722702</v>
      </c>
      <c r="O518" s="71">
        <v>0.69467613250180005</v>
      </c>
      <c r="P518" s="68">
        <v>82.311320754717002</v>
      </c>
      <c r="Q518" s="71"/>
      <c r="R518" s="68"/>
    </row>
    <row r="519" spans="1:18" x14ac:dyDescent="0.2">
      <c r="A519" s="72" t="s">
        <v>1359</v>
      </c>
      <c r="B519" s="66" t="s">
        <v>1360</v>
      </c>
      <c r="C519" s="67">
        <v>55</v>
      </c>
      <c r="D519" s="67" t="s">
        <v>340</v>
      </c>
      <c r="E519" s="71">
        <v>0.55394407277717295</v>
      </c>
      <c r="F519" s="68">
        <v>20.404984423676002</v>
      </c>
      <c r="G519" s="71">
        <v>0.60864734486254501</v>
      </c>
      <c r="H519" s="68">
        <v>27.336448598130801</v>
      </c>
      <c r="I519" s="71">
        <v>0.54420015971477198</v>
      </c>
      <c r="J519" s="68">
        <v>22.8971962616822</v>
      </c>
      <c r="K519" s="71">
        <v>0.79875319272621603</v>
      </c>
      <c r="L519" s="68">
        <v>54.906542056074798</v>
      </c>
      <c r="M519" s="71">
        <v>0.578793283305852</v>
      </c>
      <c r="N519" s="68">
        <v>36.214953271028001</v>
      </c>
      <c r="O519" s="71">
        <v>0.23932638327648301</v>
      </c>
      <c r="P519" s="68">
        <v>11.0849056603774</v>
      </c>
      <c r="Q519" s="71"/>
      <c r="R519" s="68"/>
    </row>
    <row r="520" spans="1:18" x14ac:dyDescent="0.2">
      <c r="A520" s="72" t="s">
        <v>1361</v>
      </c>
      <c r="B520" s="66" t="s">
        <v>1362</v>
      </c>
      <c r="C520" s="67">
        <v>55</v>
      </c>
      <c r="D520" s="67" t="s">
        <v>340</v>
      </c>
      <c r="E520" s="71">
        <v>0.54003917458223205</v>
      </c>
      <c r="F520" s="68">
        <v>15.109034267912801</v>
      </c>
      <c r="G520" s="71">
        <v>0.60587286648357097</v>
      </c>
      <c r="H520" s="68">
        <v>26.012461059189999</v>
      </c>
      <c r="I520" s="71">
        <v>0.53087939649997096</v>
      </c>
      <c r="J520" s="68">
        <v>17.601246105919</v>
      </c>
      <c r="K520" s="71">
        <v>0.82957333608582295</v>
      </c>
      <c r="L520" s="68">
        <v>69.781931464174406</v>
      </c>
      <c r="M520" s="71">
        <v>0.56869805162028497</v>
      </c>
      <c r="N520" s="68">
        <v>31.464174454828701</v>
      </c>
      <c r="O520" s="71">
        <v>0.16517222222150801</v>
      </c>
      <c r="P520" s="68">
        <v>5.5817610062893097</v>
      </c>
      <c r="Q520" s="71"/>
      <c r="R520" s="68"/>
    </row>
    <row r="521" spans="1:18" x14ac:dyDescent="0.2">
      <c r="A521" s="72" t="s">
        <v>1363</v>
      </c>
      <c r="B521" s="66" t="s">
        <v>1364</v>
      </c>
      <c r="C521" s="67">
        <v>55</v>
      </c>
      <c r="D521" s="67" t="s">
        <v>340</v>
      </c>
      <c r="E521" s="71">
        <v>0.576354996407204</v>
      </c>
      <c r="F521" s="68">
        <v>29.517133956386299</v>
      </c>
      <c r="G521" s="71">
        <v>0.60638011819531901</v>
      </c>
      <c r="H521" s="68">
        <v>26.4797507788162</v>
      </c>
      <c r="I521" s="71">
        <v>0.55859201777827705</v>
      </c>
      <c r="J521" s="68">
        <v>29.4392523364486</v>
      </c>
      <c r="K521" s="71">
        <v>0.84564204546114896</v>
      </c>
      <c r="L521" s="68">
        <v>76.323987538940798</v>
      </c>
      <c r="M521" s="71">
        <v>0.413904499108254</v>
      </c>
      <c r="N521" s="68">
        <v>11.370716510903399</v>
      </c>
      <c r="O521" s="71">
        <v>0.45725630149301799</v>
      </c>
      <c r="P521" s="68">
        <v>43.5534591194969</v>
      </c>
      <c r="Q521" s="71"/>
      <c r="R521" s="68"/>
    </row>
    <row r="522" spans="1:18" x14ac:dyDescent="0.2">
      <c r="A522" s="72" t="s">
        <v>1365</v>
      </c>
      <c r="B522" s="66" t="s">
        <v>1366</v>
      </c>
      <c r="C522" s="67">
        <v>55</v>
      </c>
      <c r="D522" s="67" t="s">
        <v>340</v>
      </c>
      <c r="E522" s="71">
        <v>0.57109009760851903</v>
      </c>
      <c r="F522" s="68">
        <v>27.803738317756999</v>
      </c>
      <c r="G522" s="71">
        <v>0.60403707063864898</v>
      </c>
      <c r="H522" s="68">
        <v>24.844236760124598</v>
      </c>
      <c r="I522" s="71">
        <v>0.56143935712092696</v>
      </c>
      <c r="J522" s="68">
        <v>30.763239875389399</v>
      </c>
      <c r="K522" s="71">
        <v>0.86174516334769202</v>
      </c>
      <c r="L522" s="68">
        <v>82.320872274143298</v>
      </c>
      <c r="M522" s="71">
        <v>0.59898374667698595</v>
      </c>
      <c r="N522" s="68">
        <v>45.2492211838006</v>
      </c>
      <c r="O522" s="71">
        <v>0.229245150258339</v>
      </c>
      <c r="P522" s="68">
        <v>9.6698113207547198</v>
      </c>
      <c r="Q522" s="71"/>
      <c r="R522" s="68"/>
    </row>
    <row r="523" spans="1:18" x14ac:dyDescent="0.2">
      <c r="A523" s="72" t="s">
        <v>948</v>
      </c>
      <c r="B523" s="66" t="s">
        <v>1367</v>
      </c>
      <c r="C523" s="67">
        <v>55</v>
      </c>
      <c r="D523" s="67" t="s">
        <v>340</v>
      </c>
      <c r="E523" s="71">
        <v>0.55463866370270698</v>
      </c>
      <c r="F523" s="68">
        <v>20.7943925233645</v>
      </c>
      <c r="G523" s="71">
        <v>0.49799720424836902</v>
      </c>
      <c r="H523" s="68">
        <v>8.1775700934579394</v>
      </c>
      <c r="I523" s="71">
        <v>0.53681110174317204</v>
      </c>
      <c r="J523" s="68">
        <v>20.015576323987499</v>
      </c>
      <c r="K523" s="71">
        <v>0.81683980922896604</v>
      </c>
      <c r="L523" s="68">
        <v>63.785046728971999</v>
      </c>
      <c r="M523" s="71">
        <v>0.47111081199313498</v>
      </c>
      <c r="N523" s="68">
        <v>14.5638629283489</v>
      </c>
      <c r="O523" s="71">
        <v>0.45043439129989099</v>
      </c>
      <c r="P523" s="68">
        <v>42.374213836477999</v>
      </c>
      <c r="Q523" s="71"/>
      <c r="R523" s="68"/>
    </row>
    <row r="524" spans="1:18" x14ac:dyDescent="0.2">
      <c r="A524" s="72" t="s">
        <v>1368</v>
      </c>
      <c r="B524" s="66" t="s">
        <v>1369</v>
      </c>
      <c r="C524" s="67">
        <v>55</v>
      </c>
      <c r="D524" s="67" t="s">
        <v>340</v>
      </c>
      <c r="E524" s="71">
        <v>0.64067816951916601</v>
      </c>
      <c r="F524" s="68">
        <v>55.218068535825601</v>
      </c>
      <c r="G524" s="71">
        <v>0.66695967300445902</v>
      </c>
      <c r="H524" s="68">
        <v>64.719626168224295</v>
      </c>
      <c r="I524" s="71">
        <v>0.710633214366442</v>
      </c>
      <c r="J524" s="68">
        <v>85.903426791277298</v>
      </c>
      <c r="K524" s="71">
        <v>0.91196814417572303</v>
      </c>
      <c r="L524" s="68">
        <v>96.105919003115304</v>
      </c>
      <c r="M524" s="71">
        <v>0.302856950567016</v>
      </c>
      <c r="N524" s="68">
        <v>6.3862928348909698</v>
      </c>
      <c r="O524" s="71">
        <v>0.61097286548219198</v>
      </c>
      <c r="P524" s="68">
        <v>72.091194968553495</v>
      </c>
      <c r="Q524" s="71"/>
      <c r="R524" s="68"/>
    </row>
    <row r="525" spans="1:18" x14ac:dyDescent="0.2">
      <c r="A525" s="72" t="s">
        <v>1325</v>
      </c>
      <c r="B525" s="66" t="s">
        <v>1370</v>
      </c>
      <c r="C525" s="67">
        <v>55</v>
      </c>
      <c r="D525" s="67" t="s">
        <v>340</v>
      </c>
      <c r="E525" s="71">
        <v>0.63277022897760604</v>
      </c>
      <c r="F525" s="68">
        <v>51.635514018691602</v>
      </c>
      <c r="G525" s="71">
        <v>0.63543539405398297</v>
      </c>
      <c r="H525" s="68">
        <v>45.7943925233645</v>
      </c>
      <c r="I525" s="71">
        <v>0.56388021072097505</v>
      </c>
      <c r="J525" s="68">
        <v>31.775700934579401</v>
      </c>
      <c r="K525" s="71">
        <v>0.87055121526490697</v>
      </c>
      <c r="L525" s="68">
        <v>85.6697819314642</v>
      </c>
      <c r="M525" s="71">
        <v>0.54850758824915002</v>
      </c>
      <c r="N525" s="68">
        <v>25.389408099688499</v>
      </c>
      <c r="O525" s="71">
        <v>0.54547673659901696</v>
      </c>
      <c r="P525" s="68">
        <v>61.242138364779898</v>
      </c>
      <c r="Q525" s="71"/>
      <c r="R525" s="68"/>
    </row>
    <row r="526" spans="1:18" x14ac:dyDescent="0.2">
      <c r="A526" s="72" t="s">
        <v>1371</v>
      </c>
      <c r="B526" s="66" t="s">
        <v>1372</v>
      </c>
      <c r="C526" s="67">
        <v>55</v>
      </c>
      <c r="D526" s="67" t="s">
        <v>340</v>
      </c>
      <c r="E526" s="71">
        <v>0.68976128792912605</v>
      </c>
      <c r="F526" s="68">
        <v>72.975077881619896</v>
      </c>
      <c r="G526" s="71">
        <v>0.64694087075270801</v>
      </c>
      <c r="H526" s="68">
        <v>53.816199376946997</v>
      </c>
      <c r="I526" s="71">
        <v>0.67310510639611199</v>
      </c>
      <c r="J526" s="68">
        <v>74.610591900311505</v>
      </c>
      <c r="K526" s="71">
        <v>0.88193985062431901</v>
      </c>
      <c r="L526" s="68">
        <v>89.641744548286596</v>
      </c>
      <c r="M526" s="71">
        <v>0.51149173873540399</v>
      </c>
      <c r="N526" s="68">
        <v>18.613707165108998</v>
      </c>
      <c r="O526" s="71">
        <v>0.73532887313708994</v>
      </c>
      <c r="P526" s="68">
        <v>87.578616352201294</v>
      </c>
      <c r="Q526" s="71"/>
      <c r="R526" s="68"/>
    </row>
    <row r="527" spans="1:18" x14ac:dyDescent="0.2">
      <c r="A527" s="72" t="s">
        <v>1373</v>
      </c>
      <c r="B527" s="66" t="s">
        <v>1374</v>
      </c>
      <c r="C527" s="67">
        <v>55</v>
      </c>
      <c r="D527" s="67" t="s">
        <v>340</v>
      </c>
      <c r="E527" s="71">
        <v>0.62663232542963898</v>
      </c>
      <c r="F527" s="68">
        <v>48.8317757009346</v>
      </c>
      <c r="G527" s="71">
        <v>0.63081180502665701</v>
      </c>
      <c r="H527" s="68">
        <v>42.601246105919003</v>
      </c>
      <c r="I527" s="71">
        <v>0.63169672283912603</v>
      </c>
      <c r="J527" s="68">
        <v>60.202492211837999</v>
      </c>
      <c r="K527" s="71">
        <v>0.845253878123855</v>
      </c>
      <c r="L527" s="68">
        <v>76.1682242990654</v>
      </c>
      <c r="M527" s="71">
        <v>0.55523774270619497</v>
      </c>
      <c r="N527" s="68">
        <v>27.492211838006199</v>
      </c>
      <c r="O527" s="71">
        <v>0.470161478452362</v>
      </c>
      <c r="P527" s="68">
        <v>46.698113207547202</v>
      </c>
      <c r="Q527" s="71"/>
      <c r="R527" s="68"/>
    </row>
    <row r="528" spans="1:18" x14ac:dyDescent="0.2">
      <c r="A528" s="72" t="s">
        <v>1375</v>
      </c>
      <c r="B528" s="66" t="s">
        <v>1376</v>
      </c>
      <c r="C528" s="67">
        <v>55</v>
      </c>
      <c r="D528" s="67" t="s">
        <v>340</v>
      </c>
      <c r="E528" s="71">
        <v>0.74727208937211098</v>
      </c>
      <c r="F528" s="68">
        <v>88.006230529595001</v>
      </c>
      <c r="G528" s="71">
        <v>0.71142680386166501</v>
      </c>
      <c r="H528" s="68">
        <v>79.049844236760094</v>
      </c>
      <c r="I528" s="71">
        <v>0.72749569355226595</v>
      </c>
      <c r="J528" s="68">
        <v>88.629283489096593</v>
      </c>
      <c r="K528" s="71">
        <v>0.82883175732387004</v>
      </c>
      <c r="L528" s="68">
        <v>69.314641744548297</v>
      </c>
      <c r="M528" s="71">
        <v>0.689840831847091</v>
      </c>
      <c r="N528" s="68">
        <v>71.728971962616797</v>
      </c>
      <c r="O528" s="71">
        <v>0.77876536027566201</v>
      </c>
      <c r="P528" s="68">
        <v>91.588050314465406</v>
      </c>
      <c r="Q528" s="71"/>
      <c r="R528" s="68"/>
    </row>
    <row r="529" spans="1:18" x14ac:dyDescent="0.2">
      <c r="A529" s="72" t="s">
        <v>1377</v>
      </c>
      <c r="B529" s="66" t="s">
        <v>1378</v>
      </c>
      <c r="C529" s="67">
        <v>55</v>
      </c>
      <c r="D529" s="67" t="s">
        <v>340</v>
      </c>
      <c r="E529" s="71">
        <v>0.74445144662468998</v>
      </c>
      <c r="F529" s="68">
        <v>87.227414330218096</v>
      </c>
      <c r="G529" s="71">
        <v>0.70470958903901304</v>
      </c>
      <c r="H529" s="68">
        <v>77.336448598130801</v>
      </c>
      <c r="I529" s="71">
        <v>0.664354574354445</v>
      </c>
      <c r="J529" s="68">
        <v>71.962616822429894</v>
      </c>
      <c r="K529" s="71">
        <v>0.82467867087688795</v>
      </c>
      <c r="L529" s="68">
        <v>67.289719626168207</v>
      </c>
      <c r="M529" s="71">
        <v>0.67301544570447902</v>
      </c>
      <c r="N529" s="68">
        <v>68.068535825545197</v>
      </c>
      <c r="O529" s="71">
        <v>0.85549895314862501</v>
      </c>
      <c r="P529" s="68">
        <v>96.855345911949698</v>
      </c>
      <c r="Q529" s="71"/>
      <c r="R529" s="68"/>
    </row>
    <row r="530" spans="1:18" x14ac:dyDescent="0.2">
      <c r="A530" s="72" t="s">
        <v>1379</v>
      </c>
      <c r="B530" s="66" t="s">
        <v>1380</v>
      </c>
      <c r="C530" s="67">
        <v>55</v>
      </c>
      <c r="D530" s="67" t="s">
        <v>340</v>
      </c>
      <c r="E530" s="71">
        <v>0.55685783680115697</v>
      </c>
      <c r="F530" s="68">
        <v>22.118380062305299</v>
      </c>
      <c r="G530" s="71">
        <v>0.450219254708356</v>
      </c>
      <c r="H530" s="68">
        <v>5.29595015576324</v>
      </c>
      <c r="I530" s="71">
        <v>0.54944363703586396</v>
      </c>
      <c r="J530" s="68">
        <v>24.766355140186899</v>
      </c>
      <c r="K530" s="71">
        <v>0.797691686518604</v>
      </c>
      <c r="L530" s="68">
        <v>54.2056074766355</v>
      </c>
      <c r="M530" s="71">
        <v>0.50476158427835904</v>
      </c>
      <c r="N530" s="68">
        <v>17.2897196261682</v>
      </c>
      <c r="O530" s="71">
        <v>0.4821730214646</v>
      </c>
      <c r="P530" s="68">
        <v>48.977987421383602</v>
      </c>
      <c r="Q530" s="71"/>
      <c r="R530" s="68"/>
    </row>
    <row r="531" spans="1:18" x14ac:dyDescent="0.2">
      <c r="A531" s="72" t="s">
        <v>1381</v>
      </c>
      <c r="B531" s="66" t="s">
        <v>1382</v>
      </c>
      <c r="C531" s="67">
        <v>55</v>
      </c>
      <c r="D531" s="67" t="s">
        <v>340</v>
      </c>
      <c r="E531" s="71">
        <v>0.65782028844793705</v>
      </c>
      <c r="F531" s="68">
        <v>61.993769470404999</v>
      </c>
      <c r="G531" s="71">
        <v>0.62582359565095202</v>
      </c>
      <c r="H531" s="68">
        <v>38.0841121495327</v>
      </c>
      <c r="I531" s="71">
        <v>0.66978707638173596</v>
      </c>
      <c r="J531" s="68">
        <v>73.8317757009346</v>
      </c>
      <c r="K531" s="71">
        <v>0.83104978538588603</v>
      </c>
      <c r="L531" s="68">
        <v>70.327102803738299</v>
      </c>
      <c r="M531" s="71">
        <v>0.50139650704983696</v>
      </c>
      <c r="N531" s="68">
        <v>16.588785046729001</v>
      </c>
      <c r="O531" s="71">
        <v>0.66104447777127195</v>
      </c>
      <c r="P531" s="68">
        <v>78.301886792452805</v>
      </c>
      <c r="Q531" s="71"/>
      <c r="R531" s="68"/>
    </row>
    <row r="532" spans="1:18" x14ac:dyDescent="0.2">
      <c r="A532" s="72" t="s">
        <v>1383</v>
      </c>
      <c r="B532" s="66" t="s">
        <v>1384</v>
      </c>
      <c r="C532" s="67">
        <v>55</v>
      </c>
      <c r="D532" s="67" t="s">
        <v>340</v>
      </c>
      <c r="E532" s="71">
        <v>0.64409069782171202</v>
      </c>
      <c r="F532" s="68">
        <v>56.697819314641698</v>
      </c>
      <c r="G532" s="71">
        <v>0.45361228420234201</v>
      </c>
      <c r="H532" s="68">
        <v>5.6074766355140202</v>
      </c>
      <c r="I532" s="71">
        <v>0.62726926193961396</v>
      </c>
      <c r="J532" s="68">
        <v>58.489096573208698</v>
      </c>
      <c r="K532" s="71">
        <v>0.83708294279907502</v>
      </c>
      <c r="L532" s="68">
        <v>72.741433021806898</v>
      </c>
      <c r="M532" s="71">
        <v>0.53841235656358299</v>
      </c>
      <c r="N532" s="68">
        <v>23.052959501557599</v>
      </c>
      <c r="O532" s="71">
        <v>0.764076643603946</v>
      </c>
      <c r="P532" s="68">
        <v>90.330188679245296</v>
      </c>
      <c r="Q532" s="71"/>
      <c r="R532" s="68"/>
    </row>
    <row r="533" spans="1:18" x14ac:dyDescent="0.2">
      <c r="A533" s="72" t="s">
        <v>910</v>
      </c>
      <c r="B533" s="66" t="s">
        <v>1385</v>
      </c>
      <c r="C533" s="67">
        <v>55</v>
      </c>
      <c r="D533" s="67" t="s">
        <v>340</v>
      </c>
      <c r="E533" s="71">
        <v>0.64278987074650995</v>
      </c>
      <c r="F533" s="68">
        <v>55.685358255451703</v>
      </c>
      <c r="G533" s="71">
        <v>0.62922516948590201</v>
      </c>
      <c r="H533" s="68">
        <v>40.965732087227401</v>
      </c>
      <c r="I533" s="71">
        <v>0.63593179020133905</v>
      </c>
      <c r="J533" s="68">
        <v>62.850467289719603</v>
      </c>
      <c r="K533" s="71">
        <v>0.83184814470290003</v>
      </c>
      <c r="L533" s="68">
        <v>70.872274143302207</v>
      </c>
      <c r="M533" s="71">
        <v>0.57206312884880695</v>
      </c>
      <c r="N533" s="68">
        <v>32.943925233644897</v>
      </c>
      <c r="O533" s="71">
        <v>0.54488112049360105</v>
      </c>
      <c r="P533" s="68">
        <v>61.084905660377402</v>
      </c>
      <c r="Q533" s="71"/>
      <c r="R533" s="68"/>
    </row>
    <row r="534" spans="1:18" x14ac:dyDescent="0.2">
      <c r="A534" s="72" t="s">
        <v>1386</v>
      </c>
      <c r="B534" s="66" t="s">
        <v>1387</v>
      </c>
      <c r="C534" s="67">
        <v>55</v>
      </c>
      <c r="D534" s="67" t="s">
        <v>340</v>
      </c>
      <c r="E534" s="71">
        <v>0.75910777079834502</v>
      </c>
      <c r="F534" s="68">
        <v>90.965732087227394</v>
      </c>
      <c r="G534" s="71">
        <v>0.68908024411896796</v>
      </c>
      <c r="H534" s="68">
        <v>72.975077881619896</v>
      </c>
      <c r="I534" s="71">
        <v>0.70508686223478201</v>
      </c>
      <c r="J534" s="68">
        <v>84.890965732087196</v>
      </c>
      <c r="K534" s="71">
        <v>0.87606091454474599</v>
      </c>
      <c r="L534" s="68">
        <v>87.227414330218096</v>
      </c>
      <c r="M534" s="71">
        <v>0.66628529124743396</v>
      </c>
      <c r="N534" s="68">
        <v>66.277258566978205</v>
      </c>
      <c r="O534" s="71">
        <v>0.85902554184579305</v>
      </c>
      <c r="P534" s="68">
        <v>97.012578616352201</v>
      </c>
      <c r="Q534" s="71"/>
      <c r="R534" s="68"/>
    </row>
    <row r="535" spans="1:18" x14ac:dyDescent="0.2">
      <c r="A535" s="72" t="s">
        <v>1388</v>
      </c>
      <c r="B535" s="66" t="s">
        <v>1389</v>
      </c>
      <c r="C535" s="67">
        <v>55</v>
      </c>
      <c r="D535" s="67" t="s">
        <v>340</v>
      </c>
      <c r="E535" s="71">
        <v>0.66203778284322001</v>
      </c>
      <c r="F535" s="68">
        <v>64.174454828660402</v>
      </c>
      <c r="G535" s="71">
        <v>0.64519678676845904</v>
      </c>
      <c r="H535" s="68">
        <v>52.570093457943898</v>
      </c>
      <c r="I535" s="71">
        <v>0.58938368680373099</v>
      </c>
      <c r="J535" s="68">
        <v>42.8348909657321</v>
      </c>
      <c r="K535" s="71">
        <v>0.767049567445241</v>
      </c>
      <c r="L535" s="68">
        <v>39.485981308411198</v>
      </c>
      <c r="M535" s="71">
        <v>0.62253928727664298</v>
      </c>
      <c r="N535" s="68">
        <v>53.894080996884703</v>
      </c>
      <c r="O535" s="71">
        <v>0.68601958592202394</v>
      </c>
      <c r="P535" s="68">
        <v>81.761006289308199</v>
      </c>
      <c r="Q535" s="71"/>
      <c r="R535" s="68"/>
    </row>
    <row r="536" spans="1:18" x14ac:dyDescent="0.2">
      <c r="A536" s="72" t="s">
        <v>1390</v>
      </c>
      <c r="B536" s="66" t="s">
        <v>1391</v>
      </c>
      <c r="C536" s="67">
        <v>55</v>
      </c>
      <c r="D536" s="67" t="s">
        <v>340</v>
      </c>
      <c r="E536" s="71">
        <v>0.78686513049444295</v>
      </c>
      <c r="F536" s="68">
        <v>95.638629283489095</v>
      </c>
      <c r="G536" s="71">
        <v>0.712896597769065</v>
      </c>
      <c r="H536" s="68">
        <v>79.439252336448604</v>
      </c>
      <c r="I536" s="71">
        <v>0.71407734971029002</v>
      </c>
      <c r="J536" s="68">
        <v>86.448598130841106</v>
      </c>
      <c r="K536" s="71">
        <v>0.85431208716627405</v>
      </c>
      <c r="L536" s="68">
        <v>80.373831775700907</v>
      </c>
      <c r="M536" s="71">
        <v>0.75377729918901604</v>
      </c>
      <c r="N536" s="68">
        <v>82.554517133956395</v>
      </c>
      <c r="O536" s="71">
        <v>0.899262318637567</v>
      </c>
      <c r="P536" s="68">
        <v>98.191823899371101</v>
      </c>
      <c r="Q536" s="71"/>
      <c r="R536" s="68"/>
    </row>
    <row r="537" spans="1:18" x14ac:dyDescent="0.2">
      <c r="A537" s="72" t="s">
        <v>1392</v>
      </c>
      <c r="B537" s="66" t="s">
        <v>1393</v>
      </c>
      <c r="C537" s="67">
        <v>55</v>
      </c>
      <c r="D537" s="67" t="s">
        <v>340</v>
      </c>
      <c r="E537" s="71">
        <v>0.770568422934089</v>
      </c>
      <c r="F537" s="68">
        <v>93.068535825545197</v>
      </c>
      <c r="G537" s="71">
        <v>0.68602931259254796</v>
      </c>
      <c r="H537" s="68">
        <v>71.806853582554496</v>
      </c>
      <c r="I537" s="71">
        <v>0.68418810099727101</v>
      </c>
      <c r="J537" s="68">
        <v>78.348909657320903</v>
      </c>
      <c r="K537" s="71">
        <v>0.90684177963127399</v>
      </c>
      <c r="L537" s="68">
        <v>94.859813084112105</v>
      </c>
      <c r="M537" s="71">
        <v>0.71339637244674703</v>
      </c>
      <c r="N537" s="68">
        <v>75.856697819314604</v>
      </c>
      <c r="O537" s="71">
        <v>0.86238654900260503</v>
      </c>
      <c r="P537" s="68">
        <v>97.405660377358501</v>
      </c>
      <c r="Q537" s="71"/>
      <c r="R537" s="68"/>
    </row>
    <row r="538" spans="1:18" x14ac:dyDescent="0.2">
      <c r="A538" s="72" t="s">
        <v>1394</v>
      </c>
      <c r="B538" s="66" t="s">
        <v>1395</v>
      </c>
      <c r="C538" s="67">
        <v>55</v>
      </c>
      <c r="D538" s="67" t="s">
        <v>340</v>
      </c>
      <c r="E538" s="71">
        <v>0.76788781283500396</v>
      </c>
      <c r="F538" s="68">
        <v>92.679127725856702</v>
      </c>
      <c r="G538" s="71">
        <v>0.71089342497708896</v>
      </c>
      <c r="H538" s="68">
        <v>78.894080996884696</v>
      </c>
      <c r="I538" s="71">
        <v>0.71991954626831101</v>
      </c>
      <c r="J538" s="68">
        <v>87.772585669781904</v>
      </c>
      <c r="K538" s="71">
        <v>0.83447336690484397</v>
      </c>
      <c r="L538" s="68">
        <v>72.040498442367607</v>
      </c>
      <c r="M538" s="71">
        <v>0.62926944173368804</v>
      </c>
      <c r="N538" s="68">
        <v>55.841121495327101</v>
      </c>
      <c r="O538" s="71">
        <v>0.94488328429108903</v>
      </c>
      <c r="P538" s="68">
        <v>99.056603773584897</v>
      </c>
      <c r="Q538" s="71"/>
      <c r="R538" s="68"/>
    </row>
    <row r="539" spans="1:18" x14ac:dyDescent="0.2">
      <c r="A539" s="72" t="s">
        <v>1396</v>
      </c>
      <c r="B539" s="66" t="s">
        <v>1397</v>
      </c>
      <c r="C539" s="67">
        <v>55</v>
      </c>
      <c r="D539" s="67" t="s">
        <v>340</v>
      </c>
      <c r="E539" s="71">
        <v>0.54741979864288204</v>
      </c>
      <c r="F539" s="68">
        <v>17.2897196261682</v>
      </c>
      <c r="G539" s="71">
        <v>0.60919174781915397</v>
      </c>
      <c r="H539" s="68">
        <v>27.6479750778816</v>
      </c>
      <c r="I539" s="71">
        <v>0.55365337089648203</v>
      </c>
      <c r="J539" s="68">
        <v>26.869158878504699</v>
      </c>
      <c r="K539" s="71">
        <v>0.71278862183398495</v>
      </c>
      <c r="L539" s="68">
        <v>19.392523364485999</v>
      </c>
      <c r="M539" s="71">
        <v>0.61580913281959804</v>
      </c>
      <c r="N539" s="68">
        <v>52.336448598130801</v>
      </c>
      <c r="O539" s="71">
        <v>0.245656119845194</v>
      </c>
      <c r="P539" s="68">
        <v>11.792452830188701</v>
      </c>
      <c r="Q539" s="71"/>
      <c r="R539" s="68"/>
    </row>
    <row r="540" spans="1:18" x14ac:dyDescent="0.2">
      <c r="A540" s="72" t="s">
        <v>1398</v>
      </c>
      <c r="B540" s="66" t="s">
        <v>1399</v>
      </c>
      <c r="C540" s="67">
        <v>55</v>
      </c>
      <c r="D540" s="67" t="s">
        <v>340</v>
      </c>
      <c r="E540" s="71">
        <v>0.60248204649581805</v>
      </c>
      <c r="F540" s="68">
        <v>41.744548286604399</v>
      </c>
      <c r="G540" s="71">
        <v>0.62737896266491999</v>
      </c>
      <c r="H540" s="68">
        <v>39.719626168224302</v>
      </c>
      <c r="I540" s="71">
        <v>0.61588981754984695</v>
      </c>
      <c r="J540" s="68">
        <v>54.517133956386303</v>
      </c>
      <c r="K540" s="71">
        <v>0.85264111261757802</v>
      </c>
      <c r="L540" s="68">
        <v>79.517133956386303</v>
      </c>
      <c r="M540" s="71">
        <v>0.59898374667698595</v>
      </c>
      <c r="N540" s="68">
        <v>45.2492211838006</v>
      </c>
      <c r="O540" s="71">
        <v>0.31751659296976098</v>
      </c>
      <c r="P540" s="68">
        <v>20.9905660377358</v>
      </c>
      <c r="Q540" s="71"/>
      <c r="R540" s="68"/>
    </row>
    <row r="541" spans="1:18" x14ac:dyDescent="0.2">
      <c r="A541" s="72" t="s">
        <v>1400</v>
      </c>
      <c r="B541" s="66" t="s">
        <v>1401</v>
      </c>
      <c r="C541" s="67">
        <v>55</v>
      </c>
      <c r="D541" s="67" t="s">
        <v>340</v>
      </c>
      <c r="E541" s="71">
        <v>0.69052928950311099</v>
      </c>
      <c r="F541" s="68">
        <v>73.286604361370706</v>
      </c>
      <c r="G541" s="71">
        <v>0.53284310966928805</v>
      </c>
      <c r="H541" s="68">
        <v>11.6043613707165</v>
      </c>
      <c r="I541" s="71">
        <v>0.69917912803584503</v>
      </c>
      <c r="J541" s="68">
        <v>82.788161993769506</v>
      </c>
      <c r="K541" s="71">
        <v>0.92979663631927101</v>
      </c>
      <c r="L541" s="68">
        <v>98.208722741432993</v>
      </c>
      <c r="M541" s="71">
        <v>0.69657098630413605</v>
      </c>
      <c r="N541" s="68">
        <v>73.286604361370706</v>
      </c>
      <c r="O541" s="71">
        <v>0.59425658718701502</v>
      </c>
      <c r="P541" s="68">
        <v>69.182389937106905</v>
      </c>
      <c r="Q541" s="71"/>
      <c r="R541" s="68"/>
    </row>
    <row r="542" spans="1:18" x14ac:dyDescent="0.2">
      <c r="A542" s="72" t="s">
        <v>1402</v>
      </c>
      <c r="B542" s="66" t="s">
        <v>1403</v>
      </c>
      <c r="C542" s="67">
        <v>55</v>
      </c>
      <c r="D542" s="67" t="s">
        <v>340</v>
      </c>
      <c r="E542" s="71">
        <v>0.611753980071571</v>
      </c>
      <c r="F542" s="68">
        <v>43.925233644859802</v>
      </c>
      <c r="G542" s="71">
        <v>0.52070124951888797</v>
      </c>
      <c r="H542" s="68">
        <v>9.9688473520249197</v>
      </c>
      <c r="I542" s="71">
        <v>0.567462080386686</v>
      </c>
      <c r="J542" s="68">
        <v>33.878504672897201</v>
      </c>
      <c r="K542" s="71">
        <v>0.86517276214734196</v>
      </c>
      <c r="L542" s="68">
        <v>83.489096573208698</v>
      </c>
      <c r="M542" s="71">
        <v>0.400444190194165</v>
      </c>
      <c r="N542" s="68">
        <v>10.4361370716511</v>
      </c>
      <c r="O542" s="71">
        <v>0.70498961811077199</v>
      </c>
      <c r="P542" s="68">
        <v>83.7264150943396</v>
      </c>
      <c r="Q542" s="71"/>
      <c r="R542" s="68"/>
    </row>
    <row r="543" spans="1:18" x14ac:dyDescent="0.2">
      <c r="A543" s="72" t="s">
        <v>1404</v>
      </c>
      <c r="B543" s="66" t="s">
        <v>1405</v>
      </c>
      <c r="C543" s="67">
        <v>55</v>
      </c>
      <c r="D543" s="67" t="s">
        <v>340</v>
      </c>
      <c r="E543" s="71">
        <v>0.62520566300945202</v>
      </c>
      <c r="F543" s="68">
        <v>48.208722741433</v>
      </c>
      <c r="G543" s="71">
        <v>0.61872493990076904</v>
      </c>
      <c r="H543" s="68">
        <v>33.489096573208698</v>
      </c>
      <c r="I543" s="71">
        <v>0.60980656199468497</v>
      </c>
      <c r="J543" s="68">
        <v>51.869158878504699</v>
      </c>
      <c r="K543" s="71">
        <v>0.86668836356933099</v>
      </c>
      <c r="L543" s="68">
        <v>84.034267912772606</v>
      </c>
      <c r="M543" s="71">
        <v>0.61244405559107595</v>
      </c>
      <c r="N543" s="68">
        <v>51.090342679127701</v>
      </c>
      <c r="O543" s="71">
        <v>0.41836439399139702</v>
      </c>
      <c r="P543" s="68">
        <v>36.320754716981099</v>
      </c>
      <c r="Q543" s="71"/>
      <c r="R543" s="68"/>
    </row>
    <row r="544" spans="1:18" x14ac:dyDescent="0.2">
      <c r="A544" s="72" t="s">
        <v>1406</v>
      </c>
      <c r="B544" s="66" t="s">
        <v>1407</v>
      </c>
      <c r="C544" s="67">
        <v>55</v>
      </c>
      <c r="D544" s="67" t="s">
        <v>340</v>
      </c>
      <c r="E544" s="71">
        <v>0.68240841379065698</v>
      </c>
      <c r="F544" s="68">
        <v>70.482866043613697</v>
      </c>
      <c r="G544" s="71">
        <v>0.52255924996691605</v>
      </c>
      <c r="H544" s="68">
        <v>10.358255451713401</v>
      </c>
      <c r="I544" s="71">
        <v>0.72613138859930404</v>
      </c>
      <c r="J544" s="68">
        <v>88.317757009345797</v>
      </c>
      <c r="K544" s="71">
        <v>0.85985082079419595</v>
      </c>
      <c r="L544" s="68">
        <v>81.542056074766407</v>
      </c>
      <c r="M544" s="71">
        <v>0.58552343776289695</v>
      </c>
      <c r="N544" s="68">
        <v>39.018691588785003</v>
      </c>
      <c r="O544" s="71">
        <v>0.71797717182997101</v>
      </c>
      <c r="P544" s="68">
        <v>85.770440251572296</v>
      </c>
      <c r="Q544" s="71"/>
      <c r="R544" s="68"/>
    </row>
    <row r="545" spans="1:18" x14ac:dyDescent="0.2">
      <c r="A545" s="72" t="s">
        <v>1408</v>
      </c>
      <c r="B545" s="66" t="s">
        <v>1409</v>
      </c>
      <c r="C545" s="67">
        <v>55</v>
      </c>
      <c r="D545" s="67" t="s">
        <v>340</v>
      </c>
      <c r="E545" s="71">
        <v>0.64298779235525905</v>
      </c>
      <c r="F545" s="68">
        <v>55.763239875389402</v>
      </c>
      <c r="G545" s="71">
        <v>0.64588718265851197</v>
      </c>
      <c r="H545" s="68">
        <v>53.193146417445497</v>
      </c>
      <c r="I545" s="71">
        <v>0.63307203063430495</v>
      </c>
      <c r="J545" s="68">
        <v>61.059190031152603</v>
      </c>
      <c r="K545" s="71">
        <v>0.82382464112684595</v>
      </c>
      <c r="L545" s="68">
        <v>66.6666666666667</v>
      </c>
      <c r="M545" s="71">
        <v>0.59561866944846398</v>
      </c>
      <c r="N545" s="68">
        <v>43.691588785046697</v>
      </c>
      <c r="O545" s="71">
        <v>0.51653643790816695</v>
      </c>
      <c r="P545" s="68">
        <v>56.210691823899403</v>
      </c>
      <c r="Q545" s="71"/>
      <c r="R545" s="68"/>
    </row>
    <row r="546" spans="1:18" x14ac:dyDescent="0.2">
      <c r="A546" s="72" t="s">
        <v>1410</v>
      </c>
      <c r="B546" s="66" t="s">
        <v>1411</v>
      </c>
      <c r="C546" s="67">
        <v>55</v>
      </c>
      <c r="D546" s="67" t="s">
        <v>340</v>
      </c>
      <c r="E546" s="71">
        <v>0.68099458718022299</v>
      </c>
      <c r="F546" s="68">
        <v>70.015576323987503</v>
      </c>
      <c r="G546" s="71">
        <v>0.64447672366554798</v>
      </c>
      <c r="H546" s="68">
        <v>51.713395638629301</v>
      </c>
      <c r="I546" s="71">
        <v>0.61719039961952904</v>
      </c>
      <c r="J546" s="68">
        <v>54.906542056074798</v>
      </c>
      <c r="K546" s="71">
        <v>0.86180718408625101</v>
      </c>
      <c r="L546" s="68">
        <v>82.398753894080997</v>
      </c>
      <c r="M546" s="71">
        <v>0.63936467341925496</v>
      </c>
      <c r="N546" s="68">
        <v>59.267912772585703</v>
      </c>
      <c r="O546" s="71">
        <v>0.64213395511053195</v>
      </c>
      <c r="P546" s="68">
        <v>76.415094339622598</v>
      </c>
      <c r="Q546" s="71"/>
      <c r="R546" s="68"/>
    </row>
    <row r="547" spans="1:18" x14ac:dyDescent="0.2">
      <c r="A547" s="72" t="s">
        <v>1412</v>
      </c>
      <c r="B547" s="66" t="s">
        <v>1413</v>
      </c>
      <c r="C547" s="67">
        <v>55</v>
      </c>
      <c r="D547" s="67" t="s">
        <v>340</v>
      </c>
      <c r="E547" s="71">
        <v>0.57226862032022796</v>
      </c>
      <c r="F547" s="68">
        <v>28.348909657320899</v>
      </c>
      <c r="G547" s="71">
        <v>0.33614278598284603</v>
      </c>
      <c r="H547" s="68">
        <v>2.7258566978193102</v>
      </c>
      <c r="I547" s="71">
        <v>0.58491049077024704</v>
      </c>
      <c r="J547" s="68">
        <v>41.0436137071651</v>
      </c>
      <c r="K547" s="71">
        <v>0.87004697725878999</v>
      </c>
      <c r="L547" s="68">
        <v>85.514018691588802</v>
      </c>
      <c r="M547" s="71">
        <v>0.23555540599656799</v>
      </c>
      <c r="N547" s="68">
        <v>4.4392523364486003</v>
      </c>
      <c r="O547" s="71">
        <v>0.83468744159268804</v>
      </c>
      <c r="P547" s="68">
        <v>95.8333333333333</v>
      </c>
      <c r="Q547" s="71"/>
      <c r="R547" s="68"/>
    </row>
    <row r="548" spans="1:18" x14ac:dyDescent="0.2">
      <c r="A548" s="72" t="s">
        <v>1414</v>
      </c>
      <c r="B548" s="66" t="s">
        <v>1415</v>
      </c>
      <c r="C548" s="67">
        <v>54</v>
      </c>
      <c r="D548" s="67" t="s">
        <v>340</v>
      </c>
      <c r="E548" s="71">
        <v>0.65399056296050695</v>
      </c>
      <c r="F548" s="68">
        <v>62.043795620437997</v>
      </c>
      <c r="G548" s="71">
        <v>0.59778538499529399</v>
      </c>
      <c r="H548" s="68">
        <v>18.978102189781001</v>
      </c>
      <c r="I548" s="71">
        <v>0.52570352748027904</v>
      </c>
      <c r="J548" s="68">
        <v>15.119916579770599</v>
      </c>
      <c r="K548" s="71">
        <v>0.837627358900639</v>
      </c>
      <c r="L548" s="68">
        <v>68.821689259645495</v>
      </c>
      <c r="M548" s="71">
        <v>0.65484598046581499</v>
      </c>
      <c r="N548" s="68">
        <v>16.196447230930001</v>
      </c>
      <c r="O548" s="71"/>
      <c r="P548" s="68"/>
      <c r="Q548" s="71"/>
      <c r="R548" s="68"/>
    </row>
    <row r="549" spans="1:18" x14ac:dyDescent="0.2">
      <c r="A549" s="72" t="s">
        <v>1416</v>
      </c>
      <c r="B549" s="66" t="s">
        <v>1417</v>
      </c>
      <c r="C549" s="67">
        <v>54</v>
      </c>
      <c r="D549" s="67" t="s">
        <v>340</v>
      </c>
      <c r="E549" s="71">
        <v>0.65148032248986099</v>
      </c>
      <c r="F549" s="68">
        <v>61.2095933263817</v>
      </c>
      <c r="G549" s="71">
        <v>0.61072813582881602</v>
      </c>
      <c r="H549" s="68">
        <v>38.269030239833199</v>
      </c>
      <c r="I549" s="71">
        <v>0.64429431369016998</v>
      </c>
      <c r="J549" s="68">
        <v>80.604796663190797</v>
      </c>
      <c r="K549" s="71">
        <v>0.78835158565334795</v>
      </c>
      <c r="L549" s="68">
        <v>41.5015641293014</v>
      </c>
      <c r="M549" s="71">
        <v>0.80135236664162302</v>
      </c>
      <c r="N549" s="68">
        <v>79.101358411703202</v>
      </c>
      <c r="O549" s="71">
        <v>0.41267521063534801</v>
      </c>
      <c r="P549" s="68">
        <v>51.746031746031797</v>
      </c>
      <c r="Q549" s="71"/>
      <c r="R549" s="68"/>
    </row>
    <row r="550" spans="1:18" x14ac:dyDescent="0.2">
      <c r="A550" s="72" t="s">
        <v>1418</v>
      </c>
      <c r="B550" s="66" t="s">
        <v>1419</v>
      </c>
      <c r="C550" s="67">
        <v>54</v>
      </c>
      <c r="D550" s="67" t="s">
        <v>340</v>
      </c>
      <c r="E550" s="71">
        <v>0.71083266317743898</v>
      </c>
      <c r="F550" s="68">
        <v>82.377476538060506</v>
      </c>
      <c r="G550" s="71">
        <v>0.62506059855980101</v>
      </c>
      <c r="H550" s="68">
        <v>50.260688216892603</v>
      </c>
      <c r="I550" s="71">
        <v>0.573201200319301</v>
      </c>
      <c r="J550" s="68">
        <v>40.041710114702802</v>
      </c>
      <c r="K550" s="71">
        <v>0.81619666631712295</v>
      </c>
      <c r="L550" s="68">
        <v>55.995828988529702</v>
      </c>
      <c r="M550" s="71">
        <v>0.77129977460555998</v>
      </c>
      <c r="N550" s="68">
        <v>64.994775339602896</v>
      </c>
      <c r="O550" s="71">
        <v>0.48173773926284802</v>
      </c>
      <c r="P550" s="68">
        <v>62.751322751322697</v>
      </c>
      <c r="Q550" s="71">
        <v>0.99750000000000005</v>
      </c>
      <c r="R550" s="68">
        <v>58.9887640449438</v>
      </c>
    </row>
    <row r="551" spans="1:18" x14ac:dyDescent="0.2">
      <c r="A551" s="72" t="s">
        <v>1420</v>
      </c>
      <c r="B551" s="66" t="s">
        <v>1421</v>
      </c>
      <c r="C551" s="67">
        <v>54</v>
      </c>
      <c r="D551" s="67" t="s">
        <v>340</v>
      </c>
      <c r="E551" s="71">
        <v>0.581034406499082</v>
      </c>
      <c r="F551" s="68">
        <v>32.325338894681998</v>
      </c>
      <c r="G551" s="71">
        <v>0.69316469070505105</v>
      </c>
      <c r="H551" s="68">
        <v>79.040667361835204</v>
      </c>
      <c r="I551" s="71">
        <v>0.61859732574432802</v>
      </c>
      <c r="J551" s="68">
        <v>68.196037539103202</v>
      </c>
      <c r="K551" s="71">
        <v>0.74974567289446203</v>
      </c>
      <c r="L551" s="68">
        <v>23.6704900938478</v>
      </c>
      <c r="M551" s="71">
        <v>0.76754320060105197</v>
      </c>
      <c r="N551" s="68">
        <v>63.7408568443051</v>
      </c>
      <c r="O551" s="71">
        <v>0.65715554904960205</v>
      </c>
      <c r="P551" s="68">
        <v>84.761904761904802</v>
      </c>
      <c r="Q551" s="71">
        <v>0</v>
      </c>
      <c r="R551" s="68">
        <v>26.544943820224699</v>
      </c>
    </row>
    <row r="552" spans="1:18" x14ac:dyDescent="0.2">
      <c r="A552" s="72" t="s">
        <v>1422</v>
      </c>
      <c r="B552" s="66" t="s">
        <v>1423</v>
      </c>
      <c r="C552" s="67">
        <v>54</v>
      </c>
      <c r="D552" s="67" t="s">
        <v>340</v>
      </c>
      <c r="E552" s="71">
        <v>0.457808592494656</v>
      </c>
      <c r="F552" s="68">
        <v>6.2565172054223197</v>
      </c>
      <c r="G552" s="71">
        <v>0.60118089085906101</v>
      </c>
      <c r="H552" s="68">
        <v>25.964546402502599</v>
      </c>
      <c r="I552" s="71">
        <v>0.46285748025678303</v>
      </c>
      <c r="J552" s="68">
        <v>4.2752867570385797</v>
      </c>
      <c r="K552" s="71">
        <v>0.74550919329321896</v>
      </c>
      <c r="L552" s="68">
        <v>22.314911366006299</v>
      </c>
      <c r="M552" s="71">
        <v>0.71119459053343403</v>
      </c>
      <c r="N552" s="68">
        <v>31.661442006269599</v>
      </c>
      <c r="O552" s="71">
        <v>0.226109400025437</v>
      </c>
      <c r="P552" s="68">
        <v>21.1640211640212</v>
      </c>
      <c r="Q552" s="71">
        <v>0</v>
      </c>
      <c r="R552" s="68">
        <v>26.544943820224699</v>
      </c>
    </row>
    <row r="553" spans="1:18" x14ac:dyDescent="0.2">
      <c r="A553" s="72" t="s">
        <v>1424</v>
      </c>
      <c r="B553" s="66" t="s">
        <v>1425</v>
      </c>
      <c r="C553" s="67">
        <v>54</v>
      </c>
      <c r="D553" s="67" t="s">
        <v>340</v>
      </c>
      <c r="E553" s="71">
        <v>0.64135563319438904</v>
      </c>
      <c r="F553" s="68">
        <v>57.4556830031283</v>
      </c>
      <c r="G553" s="71">
        <v>0.62461062812559898</v>
      </c>
      <c r="H553" s="68">
        <v>50.156412930135602</v>
      </c>
      <c r="I553" s="71">
        <v>0.54884692480093999</v>
      </c>
      <c r="J553" s="68">
        <v>25.5474452554745</v>
      </c>
      <c r="K553" s="71">
        <v>0.76241793443319195</v>
      </c>
      <c r="L553" s="68">
        <v>28.779979144942601</v>
      </c>
      <c r="M553" s="71">
        <v>0.75627347858752902</v>
      </c>
      <c r="N553" s="68">
        <v>57.993730407523501</v>
      </c>
      <c r="O553" s="71">
        <v>0.44408483321907699</v>
      </c>
      <c r="P553" s="68">
        <v>57.248677248677197</v>
      </c>
      <c r="Q553" s="71">
        <v>0.71189999999999998</v>
      </c>
      <c r="R553" s="68">
        <v>51.544943820224702</v>
      </c>
    </row>
    <row r="554" spans="1:18" x14ac:dyDescent="0.2">
      <c r="A554" s="72" t="s">
        <v>1426</v>
      </c>
      <c r="B554" s="66" t="s">
        <v>1427</v>
      </c>
      <c r="C554" s="67">
        <v>54</v>
      </c>
      <c r="D554" s="67" t="s">
        <v>340</v>
      </c>
      <c r="E554" s="71">
        <v>0.50625848684784902</v>
      </c>
      <c r="F554" s="68">
        <v>13.660062565172099</v>
      </c>
      <c r="G554" s="71">
        <v>0.61163371785542398</v>
      </c>
      <c r="H554" s="68">
        <v>39.103232533889503</v>
      </c>
      <c r="I554" s="71">
        <v>0.53490231669156296</v>
      </c>
      <c r="J554" s="68">
        <v>18.873826903024</v>
      </c>
      <c r="K554" s="71">
        <v>0.85676159376168504</v>
      </c>
      <c r="L554" s="68">
        <v>79.874869655891601</v>
      </c>
      <c r="M554" s="71">
        <v>0.72622088655146499</v>
      </c>
      <c r="N554" s="68">
        <v>41.901776384534998</v>
      </c>
      <c r="O554" s="71">
        <v>0.30803240622695999</v>
      </c>
      <c r="P554" s="68">
        <v>34.603174603174601</v>
      </c>
      <c r="Q554" s="71">
        <v>0</v>
      </c>
      <c r="R554" s="68">
        <v>26.544943820224699</v>
      </c>
    </row>
    <row r="555" spans="1:18" x14ac:dyDescent="0.2">
      <c r="A555" s="72" t="s">
        <v>1428</v>
      </c>
      <c r="B555" s="66" t="s">
        <v>1429</v>
      </c>
      <c r="C555" s="67">
        <v>54</v>
      </c>
      <c r="D555" s="67" t="s">
        <v>340</v>
      </c>
      <c r="E555" s="71">
        <v>0.661663213281109</v>
      </c>
      <c r="F555" s="68">
        <v>65.067778936392102</v>
      </c>
      <c r="G555" s="71">
        <v>0.62214749754511101</v>
      </c>
      <c r="H555" s="68">
        <v>47.8623566214807</v>
      </c>
      <c r="I555" s="71">
        <v>0.54957609699170196</v>
      </c>
      <c r="J555" s="68">
        <v>26.0688216892596</v>
      </c>
      <c r="K555" s="71">
        <v>0.82400544835644196</v>
      </c>
      <c r="L555" s="68">
        <v>60.792492179353502</v>
      </c>
      <c r="M555" s="71">
        <v>0.79383921863260698</v>
      </c>
      <c r="N555" s="68">
        <v>76.280041797283204</v>
      </c>
      <c r="O555" s="71">
        <v>0.37881101816078999</v>
      </c>
      <c r="P555" s="68">
        <v>46.243386243386198</v>
      </c>
      <c r="Q555" s="71">
        <v>0.80159999999999998</v>
      </c>
      <c r="R555" s="68">
        <v>53.651685393258397</v>
      </c>
    </row>
    <row r="556" spans="1:18" x14ac:dyDescent="0.2">
      <c r="A556" s="72" t="s">
        <v>1430</v>
      </c>
      <c r="B556" s="66" t="s">
        <v>1431</v>
      </c>
      <c r="C556" s="67">
        <v>54</v>
      </c>
      <c r="D556" s="67" t="s">
        <v>340</v>
      </c>
      <c r="E556" s="71">
        <v>0.60210033024971399</v>
      </c>
      <c r="F556" s="68">
        <v>39.520333680917602</v>
      </c>
      <c r="G556" s="71">
        <v>0.62344684336509504</v>
      </c>
      <c r="H556" s="68">
        <v>48.9051094890511</v>
      </c>
      <c r="I556" s="71">
        <v>0.55715667654826795</v>
      </c>
      <c r="J556" s="68">
        <v>30.135557872784201</v>
      </c>
      <c r="K556" s="71">
        <v>0.79909678983808097</v>
      </c>
      <c r="L556" s="68">
        <v>47.236704900938498</v>
      </c>
      <c r="M556" s="71">
        <v>0.78632607062359205</v>
      </c>
      <c r="N556" s="68">
        <v>73.458725182863105</v>
      </c>
      <c r="O556" s="71">
        <v>0.42137560112324501</v>
      </c>
      <c r="P556" s="68">
        <v>53.3333333333333</v>
      </c>
      <c r="Q556" s="71">
        <v>0.42520000000000002</v>
      </c>
      <c r="R556" s="68">
        <v>43.539325842696599</v>
      </c>
    </row>
    <row r="557" spans="1:18" x14ac:dyDescent="0.2">
      <c r="A557" s="72" t="s">
        <v>1432</v>
      </c>
      <c r="B557" s="66" t="s">
        <v>1433</v>
      </c>
      <c r="C557" s="67">
        <v>54</v>
      </c>
      <c r="D557" s="67" t="s">
        <v>340</v>
      </c>
      <c r="E557" s="71">
        <v>0.69158220722105501</v>
      </c>
      <c r="F557" s="68">
        <v>76.329509906152197</v>
      </c>
      <c r="G557" s="71">
        <v>0.65392279268794395</v>
      </c>
      <c r="H557" s="68">
        <v>66.214807090719503</v>
      </c>
      <c r="I557" s="71">
        <v>0.64799363219976802</v>
      </c>
      <c r="J557" s="68">
        <v>82.168925964546403</v>
      </c>
      <c r="K557" s="71">
        <v>0.87447966169241398</v>
      </c>
      <c r="L557" s="68">
        <v>89.572471324296103</v>
      </c>
      <c r="M557" s="71">
        <v>0.82013523666416299</v>
      </c>
      <c r="N557" s="68">
        <v>84.639498432601897</v>
      </c>
      <c r="O557" s="71">
        <v>0.49776192008204201</v>
      </c>
      <c r="P557" s="68">
        <v>65.185185185185205</v>
      </c>
      <c r="Q557" s="71">
        <v>0.6552</v>
      </c>
      <c r="R557" s="68">
        <v>50.561797752808999</v>
      </c>
    </row>
    <row r="558" spans="1:18" x14ac:dyDescent="0.2">
      <c r="A558" s="72" t="s">
        <v>1434</v>
      </c>
      <c r="B558" s="66" t="s">
        <v>1435</v>
      </c>
      <c r="C558" s="67">
        <v>54</v>
      </c>
      <c r="D558" s="67" t="s">
        <v>340</v>
      </c>
      <c r="E558" s="71">
        <v>0.58082486931417099</v>
      </c>
      <c r="F558" s="68">
        <v>32.012513034410802</v>
      </c>
      <c r="G558" s="71">
        <v>0.60969597996602498</v>
      </c>
      <c r="H558" s="68">
        <v>36.913451511991703</v>
      </c>
      <c r="I558" s="71">
        <v>0.50113584771754605</v>
      </c>
      <c r="J558" s="68">
        <v>9.1762252346193893</v>
      </c>
      <c r="K558" s="71">
        <v>0.73767239602976997</v>
      </c>
      <c r="L558" s="68">
        <v>18.873826903024</v>
      </c>
      <c r="M558" s="71">
        <v>0.69616829451540196</v>
      </c>
      <c r="N558" s="68">
        <v>24.2424242424242</v>
      </c>
      <c r="O558" s="71">
        <v>0.35945182834210898</v>
      </c>
      <c r="P558" s="68">
        <v>42.751322751322803</v>
      </c>
      <c r="Q558" s="71"/>
      <c r="R558" s="68"/>
    </row>
    <row r="559" spans="1:18" x14ac:dyDescent="0.2">
      <c r="A559" s="72" t="s">
        <v>1436</v>
      </c>
      <c r="B559" s="66" t="s">
        <v>1437</v>
      </c>
      <c r="C559" s="67">
        <v>54</v>
      </c>
      <c r="D559" s="67" t="s">
        <v>340</v>
      </c>
      <c r="E559" s="71">
        <v>0.68169999044801</v>
      </c>
      <c r="F559" s="68">
        <v>72.679874869655904</v>
      </c>
      <c r="G559" s="71">
        <v>0.62352986942252198</v>
      </c>
      <c r="H559" s="68">
        <v>49.113660062565202</v>
      </c>
      <c r="I559" s="71">
        <v>0.67428259543122704</v>
      </c>
      <c r="J559" s="68">
        <v>89.155370177267997</v>
      </c>
      <c r="K559" s="71">
        <v>0.85252030264387701</v>
      </c>
      <c r="L559" s="68">
        <v>77.580813347236699</v>
      </c>
      <c r="M559" s="71">
        <v>0.77881292261457602</v>
      </c>
      <c r="N559" s="68">
        <v>68.861024033437801</v>
      </c>
      <c r="O559" s="71">
        <v>0.47935426212784699</v>
      </c>
      <c r="P559" s="68">
        <v>62.116402116402099</v>
      </c>
      <c r="Q559" s="71"/>
      <c r="R559" s="68"/>
    </row>
    <row r="560" spans="1:18" x14ac:dyDescent="0.2">
      <c r="A560" s="72" t="s">
        <v>1438</v>
      </c>
      <c r="B560" s="66" t="s">
        <v>1439</v>
      </c>
      <c r="C560" s="67">
        <v>54</v>
      </c>
      <c r="D560" s="67" t="s">
        <v>340</v>
      </c>
      <c r="E560" s="71">
        <v>0.75665965954526804</v>
      </c>
      <c r="F560" s="68">
        <v>92.492179353493199</v>
      </c>
      <c r="G560" s="71">
        <v>0.75466318267046995</v>
      </c>
      <c r="H560" s="68">
        <v>89.572471324296103</v>
      </c>
      <c r="I560" s="71">
        <v>0.66122593625736903</v>
      </c>
      <c r="J560" s="68">
        <v>86.131386861313899</v>
      </c>
      <c r="K560" s="71">
        <v>0.79398136974590305</v>
      </c>
      <c r="L560" s="68">
        <v>44.421272158498397</v>
      </c>
      <c r="M560" s="71">
        <v>0.891510142749812</v>
      </c>
      <c r="N560" s="68">
        <v>93.625914315569503</v>
      </c>
      <c r="O560" s="71">
        <v>0.74637732584805105</v>
      </c>
      <c r="P560" s="68">
        <v>90.899470899470899</v>
      </c>
      <c r="Q560" s="71">
        <v>0.69220000000000004</v>
      </c>
      <c r="R560" s="68">
        <v>51.264044943820203</v>
      </c>
    </row>
    <row r="561" spans="1:18" x14ac:dyDescent="0.2">
      <c r="A561" s="72" t="s">
        <v>1440</v>
      </c>
      <c r="B561" s="66" t="s">
        <v>1441</v>
      </c>
      <c r="C561" s="67">
        <v>55</v>
      </c>
      <c r="D561" s="67" t="s">
        <v>340</v>
      </c>
      <c r="E561" s="71">
        <v>0.73693062311944102</v>
      </c>
      <c r="F561" s="68">
        <v>86.214953271027994</v>
      </c>
      <c r="G561" s="71">
        <v>0.78865184816688005</v>
      </c>
      <c r="H561" s="68">
        <v>88.317757009345797</v>
      </c>
      <c r="I561" s="71">
        <v>0.696883308473074</v>
      </c>
      <c r="J561" s="68">
        <v>82.242990654205599</v>
      </c>
      <c r="K561" s="71">
        <v>0.67616182332343799</v>
      </c>
      <c r="L561" s="68">
        <v>11.838006230529601</v>
      </c>
      <c r="M561" s="71">
        <v>0.76723760810310604</v>
      </c>
      <c r="N561" s="68">
        <v>83.644859813084096</v>
      </c>
      <c r="O561" s="71">
        <v>0.75571852753070501</v>
      </c>
      <c r="P561" s="68">
        <v>89.779874213836493</v>
      </c>
      <c r="Q561" s="71"/>
      <c r="R561" s="68"/>
    </row>
    <row r="562" spans="1:18" x14ac:dyDescent="0.2">
      <c r="A562" s="72" t="s">
        <v>1442</v>
      </c>
      <c r="B562" s="66" t="s">
        <v>1443</v>
      </c>
      <c r="C562" s="67">
        <v>55</v>
      </c>
      <c r="D562" s="67" t="s">
        <v>340</v>
      </c>
      <c r="E562" s="71">
        <v>0.69739920982662795</v>
      </c>
      <c r="F562" s="68">
        <v>75.467289719626194</v>
      </c>
      <c r="G562" s="71">
        <v>0.66504553057943505</v>
      </c>
      <c r="H562" s="68">
        <v>63.161993769470399</v>
      </c>
      <c r="I562" s="71">
        <v>0.64327667643386099</v>
      </c>
      <c r="J562" s="68">
        <v>65.186915887850503</v>
      </c>
      <c r="K562" s="71">
        <v>0.88779952511678495</v>
      </c>
      <c r="L562" s="68">
        <v>91.043613707165093</v>
      </c>
      <c r="M562" s="71">
        <v>0.69320590907561297</v>
      </c>
      <c r="N562" s="68">
        <v>72.663551401869199</v>
      </c>
      <c r="O562" s="71">
        <v>0.59766840792744402</v>
      </c>
      <c r="P562" s="68">
        <v>69.732704402515694</v>
      </c>
      <c r="Q562" s="71"/>
      <c r="R562" s="68"/>
    </row>
    <row r="563" spans="1:18" x14ac:dyDescent="0.2">
      <c r="A563" s="72" t="s">
        <v>1444</v>
      </c>
      <c r="B563" s="66" t="s">
        <v>1445</v>
      </c>
      <c r="C563" s="67">
        <v>55</v>
      </c>
      <c r="D563" s="67" t="s">
        <v>340</v>
      </c>
      <c r="E563" s="71">
        <v>0.78617995467463297</v>
      </c>
      <c r="F563" s="68">
        <v>95.482866043613697</v>
      </c>
      <c r="G563" s="71">
        <v>0.72154527184267603</v>
      </c>
      <c r="H563" s="68">
        <v>80.9190031152648</v>
      </c>
      <c r="I563" s="71">
        <v>0.72021279826051499</v>
      </c>
      <c r="J563" s="68">
        <v>87.850467289719603</v>
      </c>
      <c r="K563" s="71">
        <v>0.86009749005091296</v>
      </c>
      <c r="L563" s="68">
        <v>81.931464174454803</v>
      </c>
      <c r="M563" s="71">
        <v>0.78406299424571801</v>
      </c>
      <c r="N563" s="68">
        <v>85.6697819314642</v>
      </c>
      <c r="O563" s="71">
        <v>0.844981218973342</v>
      </c>
      <c r="P563" s="68">
        <v>96.147798742138406</v>
      </c>
      <c r="Q563" s="71"/>
      <c r="R563" s="68"/>
    </row>
    <row r="564" spans="1:18" x14ac:dyDescent="0.2">
      <c r="A564" s="72" t="s">
        <v>1446</v>
      </c>
      <c r="B564" s="66" t="s">
        <v>1447</v>
      </c>
      <c r="C564" s="67">
        <v>55</v>
      </c>
      <c r="D564" s="67" t="s">
        <v>340</v>
      </c>
      <c r="E564" s="71">
        <v>0.77738922878503203</v>
      </c>
      <c r="F564" s="68">
        <v>94.470404984423695</v>
      </c>
      <c r="G564" s="71">
        <v>0.71460709581886495</v>
      </c>
      <c r="H564" s="68">
        <v>79.906542056074798</v>
      </c>
      <c r="I564" s="71">
        <v>0.78325166101910904</v>
      </c>
      <c r="J564" s="68">
        <v>95.404984423675998</v>
      </c>
      <c r="K564" s="71">
        <v>0.88724314011376304</v>
      </c>
      <c r="L564" s="68">
        <v>90.887850467289695</v>
      </c>
      <c r="M564" s="71">
        <v>0.71676144967527</v>
      </c>
      <c r="N564" s="68">
        <v>76.869158878504706</v>
      </c>
      <c r="O564" s="71">
        <v>0.785082797298156</v>
      </c>
      <c r="P564" s="68">
        <v>91.981132075471706</v>
      </c>
      <c r="Q564" s="71"/>
      <c r="R564" s="68"/>
    </row>
    <row r="565" spans="1:18" x14ac:dyDescent="0.2">
      <c r="A565" s="72" t="s">
        <v>1448</v>
      </c>
      <c r="B565" s="66" t="s">
        <v>1449</v>
      </c>
      <c r="C565" s="67">
        <v>55</v>
      </c>
      <c r="D565" s="67" t="s">
        <v>340</v>
      </c>
      <c r="E565" s="71">
        <v>0.62608611725949503</v>
      </c>
      <c r="F565" s="68">
        <v>48.598130841121502</v>
      </c>
      <c r="G565" s="71">
        <v>0.63689752795116905</v>
      </c>
      <c r="H565" s="68">
        <v>47.118380062305299</v>
      </c>
      <c r="I565" s="71">
        <v>0.66383859809976498</v>
      </c>
      <c r="J565" s="68">
        <v>71.806853582554496</v>
      </c>
      <c r="K565" s="71">
        <v>0.91080540449589198</v>
      </c>
      <c r="L565" s="68">
        <v>95.872274143302207</v>
      </c>
      <c r="M565" s="71">
        <v>0.59898374667698595</v>
      </c>
      <c r="N565" s="68">
        <v>45.2492211838006</v>
      </c>
      <c r="O565" s="71">
        <v>0.31990530907366199</v>
      </c>
      <c r="P565" s="68">
        <v>21.2264150943396</v>
      </c>
      <c r="Q565" s="71"/>
      <c r="R565" s="68"/>
    </row>
    <row r="566" spans="1:18" x14ac:dyDescent="0.2">
      <c r="A566" s="72" t="s">
        <v>1450</v>
      </c>
      <c r="B566" s="66" t="s">
        <v>1451</v>
      </c>
      <c r="C566" s="67">
        <v>54</v>
      </c>
      <c r="D566" s="67" t="s">
        <v>340</v>
      </c>
      <c r="E566" s="71">
        <v>0.68572069945787695</v>
      </c>
      <c r="F566" s="68">
        <v>73.931178310740293</v>
      </c>
      <c r="G566" s="71">
        <v>0.618576877797271</v>
      </c>
      <c r="H566" s="68">
        <v>44.838373305526602</v>
      </c>
      <c r="I566" s="71">
        <v>0.55545991713935405</v>
      </c>
      <c r="J566" s="68">
        <v>29.301355578727801</v>
      </c>
      <c r="K566" s="71">
        <v>0.89480185148969404</v>
      </c>
      <c r="L566" s="68">
        <v>94.473409801876997</v>
      </c>
      <c r="M566" s="71">
        <v>0.72246431254695698</v>
      </c>
      <c r="N566" s="68">
        <v>39.4984326018809</v>
      </c>
      <c r="O566" s="71">
        <v>0.323021237773984</v>
      </c>
      <c r="P566" s="68">
        <v>37.037037037037003</v>
      </c>
      <c r="Q566" s="71">
        <v>1</v>
      </c>
      <c r="R566" s="68">
        <v>100</v>
      </c>
    </row>
    <row r="567" spans="1:18" x14ac:dyDescent="0.2">
      <c r="A567" s="72" t="s">
        <v>1452</v>
      </c>
      <c r="B567" s="66" t="s">
        <v>1453</v>
      </c>
      <c r="C567" s="67">
        <v>55</v>
      </c>
      <c r="D567" s="67" t="s">
        <v>340</v>
      </c>
      <c r="E567" s="71">
        <v>0.677741028930684</v>
      </c>
      <c r="F567" s="68">
        <v>69.314641744548297</v>
      </c>
      <c r="G567" s="71">
        <v>0.69447081917381603</v>
      </c>
      <c r="H567" s="68">
        <v>74.610591900311505</v>
      </c>
      <c r="I567" s="71">
        <v>0.65821764480392397</v>
      </c>
      <c r="J567" s="68">
        <v>69.781931464174406</v>
      </c>
      <c r="K567" s="71">
        <v>0.714669947320836</v>
      </c>
      <c r="L567" s="68">
        <v>20.015576323987499</v>
      </c>
      <c r="M567" s="71">
        <v>0.69320590907561297</v>
      </c>
      <c r="N567" s="68">
        <v>72.663551401869199</v>
      </c>
      <c r="O567" s="71">
        <v>0.62814082427923201</v>
      </c>
      <c r="P567" s="68">
        <v>74.135220125786205</v>
      </c>
      <c r="Q567" s="71"/>
      <c r="R567" s="68"/>
    </row>
    <row r="568" spans="1:18" x14ac:dyDescent="0.2">
      <c r="A568" s="72" t="s">
        <v>1454</v>
      </c>
      <c r="B568" s="66" t="s">
        <v>1455</v>
      </c>
      <c r="C568" s="67">
        <v>55</v>
      </c>
      <c r="D568" s="67" t="s">
        <v>340</v>
      </c>
      <c r="E568" s="71">
        <v>0.80178352372786399</v>
      </c>
      <c r="F568" s="68">
        <v>96.806853582554496</v>
      </c>
      <c r="G568" s="71">
        <v>0.72310122130111598</v>
      </c>
      <c r="H568" s="68">
        <v>81.152647975077898</v>
      </c>
      <c r="I568" s="71">
        <v>0.80245539579341396</v>
      </c>
      <c r="J568" s="68">
        <v>97.274143302180704</v>
      </c>
      <c r="K568" s="71">
        <v>0.90447926790673705</v>
      </c>
      <c r="L568" s="68">
        <v>94.548286604361394</v>
      </c>
      <c r="M568" s="71">
        <v>0.74368206750344901</v>
      </c>
      <c r="N568" s="68">
        <v>81.308411214953296</v>
      </c>
      <c r="O568" s="71">
        <v>0.83519966613460195</v>
      </c>
      <c r="P568" s="68">
        <v>95.990566037735803</v>
      </c>
      <c r="Q568" s="71"/>
      <c r="R568" s="68"/>
    </row>
    <row r="569" spans="1:18" x14ac:dyDescent="0.2">
      <c r="A569" s="72" t="s">
        <v>1456</v>
      </c>
      <c r="B569" s="66" t="s">
        <v>1457</v>
      </c>
      <c r="C569" s="67">
        <v>54</v>
      </c>
      <c r="D569" s="67" t="s">
        <v>340</v>
      </c>
      <c r="E569" s="71">
        <v>0.66575709225117996</v>
      </c>
      <c r="F569" s="68">
        <v>66.736183524504696</v>
      </c>
      <c r="G569" s="71">
        <v>0.68151557974837895</v>
      </c>
      <c r="H569" s="68">
        <v>75.182481751824795</v>
      </c>
      <c r="I569" s="71">
        <v>0.62352870146223804</v>
      </c>
      <c r="J569" s="68">
        <v>70.698644421272206</v>
      </c>
      <c r="K569" s="71">
        <v>0.79350399316213305</v>
      </c>
      <c r="L569" s="68">
        <v>44.004171011470298</v>
      </c>
      <c r="M569" s="71">
        <v>0.86521412471825698</v>
      </c>
      <c r="N569" s="68">
        <v>91.118077324973896</v>
      </c>
      <c r="O569" s="71">
        <v>0.36502306216489</v>
      </c>
      <c r="P569" s="68">
        <v>43.703703703703702</v>
      </c>
      <c r="Q569" s="71"/>
      <c r="R569" s="68"/>
    </row>
    <row r="570" spans="1:18" x14ac:dyDescent="0.2">
      <c r="A570" s="72" t="s">
        <v>1458</v>
      </c>
      <c r="B570" s="66" t="s">
        <v>1459</v>
      </c>
      <c r="C570" s="67">
        <v>55</v>
      </c>
      <c r="D570" s="67" t="s">
        <v>340</v>
      </c>
      <c r="E570" s="71">
        <v>0.63918567277902205</v>
      </c>
      <c r="F570" s="68">
        <v>54.517133956386303</v>
      </c>
      <c r="G570" s="71">
        <v>0.71048619515719602</v>
      </c>
      <c r="H570" s="68">
        <v>78.738317757009298</v>
      </c>
      <c r="I570" s="71">
        <v>0.66609567384798896</v>
      </c>
      <c r="J570" s="68">
        <v>72.741433021806898</v>
      </c>
      <c r="K570" s="71">
        <v>0.60692303754313803</v>
      </c>
      <c r="L570" s="68">
        <v>4.3613707165109004</v>
      </c>
      <c r="M570" s="71">
        <v>0.74368206750344901</v>
      </c>
      <c r="N570" s="68">
        <v>81.308411214953296</v>
      </c>
      <c r="O570" s="71">
        <v>0.46874138984334002</v>
      </c>
      <c r="P570" s="68">
        <v>46.305031446540902</v>
      </c>
      <c r="Q570" s="71"/>
      <c r="R570" s="68"/>
    </row>
    <row r="571" spans="1:18" x14ac:dyDescent="0.2">
      <c r="A571" s="72" t="s">
        <v>1460</v>
      </c>
      <c r="B571" s="66" t="s">
        <v>1461</v>
      </c>
      <c r="C571" s="67">
        <v>55</v>
      </c>
      <c r="D571" s="67" t="s">
        <v>340</v>
      </c>
      <c r="E571" s="71">
        <v>0.816858912978079</v>
      </c>
      <c r="F571" s="68">
        <v>97.897196261682197</v>
      </c>
      <c r="G571" s="71">
        <v>0.75661308104163805</v>
      </c>
      <c r="H571" s="68">
        <v>85.436137071651103</v>
      </c>
      <c r="I571" s="71">
        <v>0.73651911439323903</v>
      </c>
      <c r="J571" s="68">
        <v>90.809968847351996</v>
      </c>
      <c r="K571" s="71">
        <v>0.815377847118814</v>
      </c>
      <c r="L571" s="68">
        <v>62.616822429906499</v>
      </c>
      <c r="M571" s="71">
        <v>0.80425345761685196</v>
      </c>
      <c r="N571" s="68">
        <v>86.838006230529601</v>
      </c>
      <c r="O571" s="71">
        <v>0.97153106471985295</v>
      </c>
      <c r="P571" s="68">
        <v>99.528301886792406</v>
      </c>
      <c r="Q571" s="71"/>
      <c r="R571" s="68"/>
    </row>
    <row r="572" spans="1:18" x14ac:dyDescent="0.2">
      <c r="A572" s="72" t="s">
        <v>1462</v>
      </c>
      <c r="B572" s="66" t="s">
        <v>1463</v>
      </c>
      <c r="C572" s="67">
        <v>55</v>
      </c>
      <c r="D572" s="67" t="s">
        <v>340</v>
      </c>
      <c r="E572" s="71">
        <v>0.596959521962938</v>
      </c>
      <c r="F572" s="68">
        <v>38.940809968847397</v>
      </c>
      <c r="G572" s="71">
        <v>0.61069533073578797</v>
      </c>
      <c r="H572" s="68">
        <v>28.660436137071599</v>
      </c>
      <c r="I572" s="71">
        <v>0.59728782244298295</v>
      </c>
      <c r="J572" s="68">
        <v>46.261682242990702</v>
      </c>
      <c r="K572" s="71">
        <v>0.84101658679672098</v>
      </c>
      <c r="L572" s="68">
        <v>74.299065420560794</v>
      </c>
      <c r="M572" s="71">
        <v>0.63263451896221001</v>
      </c>
      <c r="N572" s="68">
        <v>57.009345794392502</v>
      </c>
      <c r="O572" s="71">
        <v>0.30316335087698498</v>
      </c>
      <c r="P572" s="68">
        <v>18.5534591194969</v>
      </c>
      <c r="Q572" s="71"/>
      <c r="R572" s="68"/>
    </row>
    <row r="573" spans="1:18" x14ac:dyDescent="0.2">
      <c r="A573" s="72" t="s">
        <v>1464</v>
      </c>
      <c r="B573" s="66" t="s">
        <v>1465</v>
      </c>
      <c r="C573" s="67">
        <v>55</v>
      </c>
      <c r="D573" s="67" t="s">
        <v>340</v>
      </c>
      <c r="E573" s="71">
        <v>0.68514930198132296</v>
      </c>
      <c r="F573" s="68">
        <v>71.417445482866</v>
      </c>
      <c r="G573" s="71">
        <v>0.65931974902889201</v>
      </c>
      <c r="H573" s="68">
        <v>60.6697819314642</v>
      </c>
      <c r="I573" s="71">
        <v>0.69043612059051596</v>
      </c>
      <c r="J573" s="68">
        <v>80.373831775700907</v>
      </c>
      <c r="K573" s="71">
        <v>0.84378106069280101</v>
      </c>
      <c r="L573" s="68">
        <v>75.311526479750796</v>
      </c>
      <c r="M573" s="71">
        <v>0.67974560016152397</v>
      </c>
      <c r="N573" s="68">
        <v>69.470404984423695</v>
      </c>
      <c r="O573" s="71">
        <v>0.55246397943288195</v>
      </c>
      <c r="P573" s="68">
        <v>62.421383647798699</v>
      </c>
      <c r="Q573" s="71"/>
      <c r="R573" s="68"/>
    </row>
    <row r="574" spans="1:18" x14ac:dyDescent="0.2">
      <c r="A574" s="72" t="s">
        <v>1466</v>
      </c>
      <c r="B574" s="66" t="s">
        <v>1467</v>
      </c>
      <c r="C574" s="67">
        <v>55</v>
      </c>
      <c r="D574" s="67" t="s">
        <v>340</v>
      </c>
      <c r="E574" s="71">
        <v>0.72685351138207499</v>
      </c>
      <c r="F574" s="68">
        <v>83.255451713395601</v>
      </c>
      <c r="G574" s="71">
        <v>0.61241575575413698</v>
      </c>
      <c r="H574" s="68">
        <v>29.283489096573199</v>
      </c>
      <c r="I574" s="71">
        <v>0.71672277777340598</v>
      </c>
      <c r="J574" s="68">
        <v>86.993769470404999</v>
      </c>
      <c r="K574" s="71">
        <v>0.67390760363852598</v>
      </c>
      <c r="L574" s="68">
        <v>11.526479750778799</v>
      </c>
      <c r="M574" s="71">
        <v>0.73022175858936</v>
      </c>
      <c r="N574" s="68">
        <v>79.205607476635507</v>
      </c>
      <c r="O574" s="71">
        <v>0.90099966115494401</v>
      </c>
      <c r="P574" s="68">
        <v>98.270440251572296</v>
      </c>
      <c r="Q574" s="71"/>
      <c r="R574" s="68"/>
    </row>
    <row r="575" spans="1:18" x14ac:dyDescent="0.2">
      <c r="A575" s="72" t="s">
        <v>1468</v>
      </c>
      <c r="B575" s="66" t="s">
        <v>1469</v>
      </c>
      <c r="C575" s="67">
        <v>55</v>
      </c>
      <c r="D575" s="67" t="s">
        <v>340</v>
      </c>
      <c r="E575" s="71">
        <v>0.720049132531278</v>
      </c>
      <c r="F575" s="68">
        <v>82.087227414330201</v>
      </c>
      <c r="G575" s="71">
        <v>0.75680598897013296</v>
      </c>
      <c r="H575" s="68">
        <v>85.514018691588802</v>
      </c>
      <c r="I575" s="71">
        <v>0.70641438047270899</v>
      </c>
      <c r="J575" s="68">
        <v>85.124610591900307</v>
      </c>
      <c r="K575" s="71">
        <v>0.69154625182816398</v>
      </c>
      <c r="L575" s="68">
        <v>14.1744548286604</v>
      </c>
      <c r="M575" s="71">
        <v>0.80761853484537505</v>
      </c>
      <c r="N575" s="68">
        <v>87.227414330218096</v>
      </c>
      <c r="O575" s="71">
        <v>0.63786050654001203</v>
      </c>
      <c r="P575" s="68">
        <v>75.943396226415103</v>
      </c>
      <c r="Q575" s="71"/>
      <c r="R575" s="68"/>
    </row>
    <row r="576" spans="1:18" x14ac:dyDescent="0.2">
      <c r="A576" s="72" t="s">
        <v>1470</v>
      </c>
      <c r="B576" s="66" t="s">
        <v>1471</v>
      </c>
      <c r="C576" s="67">
        <v>54</v>
      </c>
      <c r="D576" s="67" t="s">
        <v>340</v>
      </c>
      <c r="E576" s="71">
        <v>0.696033127650862</v>
      </c>
      <c r="F576" s="68">
        <v>77.372262773722596</v>
      </c>
      <c r="G576" s="71">
        <v>0.70646988066108996</v>
      </c>
      <c r="H576" s="68">
        <v>81.438998957247094</v>
      </c>
      <c r="I576" s="71">
        <v>0.64402597874767997</v>
      </c>
      <c r="J576" s="68">
        <v>80.291970802919707</v>
      </c>
      <c r="K576" s="71">
        <v>0.76999848817955197</v>
      </c>
      <c r="L576" s="68">
        <v>31.595411887382699</v>
      </c>
      <c r="M576" s="71">
        <v>0.84643125469571801</v>
      </c>
      <c r="N576" s="68">
        <v>89.341692789968604</v>
      </c>
      <c r="O576" s="71">
        <v>0.51324003597027101</v>
      </c>
      <c r="P576" s="68">
        <v>67.724867724867707</v>
      </c>
      <c r="Q576" s="71"/>
      <c r="R576" s="68"/>
    </row>
    <row r="577" spans="1:18" x14ac:dyDescent="0.2">
      <c r="A577" s="72" t="s">
        <v>1472</v>
      </c>
      <c r="B577" s="66" t="s">
        <v>1473</v>
      </c>
      <c r="C577" s="67">
        <v>54</v>
      </c>
      <c r="D577" s="67" t="s">
        <v>340</v>
      </c>
      <c r="E577" s="71">
        <v>0.79062775177400801</v>
      </c>
      <c r="F577" s="68">
        <v>97.288842544317006</v>
      </c>
      <c r="G577" s="71">
        <v>0.80888535433790498</v>
      </c>
      <c r="H577" s="68">
        <v>94.264859228362894</v>
      </c>
      <c r="I577" s="71">
        <v>0.687345065827631</v>
      </c>
      <c r="J577" s="68">
        <v>92.283628779979097</v>
      </c>
      <c r="K577" s="71">
        <v>0.81684760179223703</v>
      </c>
      <c r="L577" s="68">
        <v>56.308654848800799</v>
      </c>
      <c r="M577" s="71">
        <v>0.97039819684447803</v>
      </c>
      <c r="N577" s="68">
        <v>97.910135841170302</v>
      </c>
      <c r="O577" s="71">
        <v>0.46029029184179499</v>
      </c>
      <c r="P577" s="68">
        <v>59.682539682539698</v>
      </c>
      <c r="Q577" s="71">
        <v>1</v>
      </c>
      <c r="R577" s="68">
        <v>100</v>
      </c>
    </row>
    <row r="578" spans="1:18" x14ac:dyDescent="0.2">
      <c r="A578" s="72" t="s">
        <v>1474</v>
      </c>
      <c r="B578" s="66" t="s">
        <v>1475</v>
      </c>
      <c r="C578" s="67">
        <v>55</v>
      </c>
      <c r="D578" s="67" t="s">
        <v>340</v>
      </c>
      <c r="E578" s="71">
        <v>0.81808439201983796</v>
      </c>
      <c r="F578" s="68">
        <v>98.052959501557595</v>
      </c>
      <c r="G578" s="71">
        <v>0.77450003542164803</v>
      </c>
      <c r="H578" s="68">
        <v>87.227414330218096</v>
      </c>
      <c r="I578" s="71">
        <v>0.80032006387390398</v>
      </c>
      <c r="J578" s="68">
        <v>97.118380062305306</v>
      </c>
      <c r="K578" s="71">
        <v>0.80303113558081696</v>
      </c>
      <c r="L578" s="68">
        <v>57.242990654205599</v>
      </c>
      <c r="M578" s="71">
        <v>0.85136453881616603</v>
      </c>
      <c r="N578" s="68">
        <v>90.654205607476598</v>
      </c>
      <c r="O578" s="71">
        <v>0.86120618640665703</v>
      </c>
      <c r="P578" s="68">
        <v>97.248427672955998</v>
      </c>
      <c r="Q578" s="71"/>
      <c r="R578" s="68"/>
    </row>
    <row r="579" spans="1:18" x14ac:dyDescent="0.2">
      <c r="A579" s="72" t="s">
        <v>1476</v>
      </c>
      <c r="B579" s="66" t="s">
        <v>1477</v>
      </c>
      <c r="C579" s="67">
        <v>55</v>
      </c>
      <c r="D579" s="67" t="s">
        <v>340</v>
      </c>
      <c r="E579" s="71">
        <v>0.75600512754373905</v>
      </c>
      <c r="F579" s="68">
        <v>90.264797507788202</v>
      </c>
      <c r="G579" s="71">
        <v>0.73961546460597605</v>
      </c>
      <c r="H579" s="68">
        <v>83.177570093457902</v>
      </c>
      <c r="I579" s="71">
        <v>0.73385891654051705</v>
      </c>
      <c r="J579" s="68">
        <v>90.109034267912804</v>
      </c>
      <c r="K579" s="71">
        <v>0.81918920364986503</v>
      </c>
      <c r="L579" s="68">
        <v>64.719626168224295</v>
      </c>
      <c r="M579" s="71">
        <v>0.72012652690379197</v>
      </c>
      <c r="N579" s="68">
        <v>77.803738317756995</v>
      </c>
      <c r="O579" s="71">
        <v>0.76723552601854705</v>
      </c>
      <c r="P579" s="68">
        <v>90.723270440251596</v>
      </c>
      <c r="Q579" s="71"/>
      <c r="R579" s="68"/>
    </row>
    <row r="580" spans="1:18" x14ac:dyDescent="0.2">
      <c r="A580" s="72" t="s">
        <v>1478</v>
      </c>
      <c r="B580" s="66" t="s">
        <v>1479</v>
      </c>
      <c r="C580" s="67">
        <v>55</v>
      </c>
      <c r="D580" s="67" t="s">
        <v>340</v>
      </c>
      <c r="E580" s="71">
        <v>0.52614386217225495</v>
      </c>
      <c r="F580" s="68">
        <v>11.993769470405001</v>
      </c>
      <c r="G580" s="71">
        <v>0.61491999115984397</v>
      </c>
      <c r="H580" s="68">
        <v>31.074766355140198</v>
      </c>
      <c r="I580" s="71">
        <v>0.57581840548760499</v>
      </c>
      <c r="J580" s="68">
        <v>37.227414330218103</v>
      </c>
      <c r="K580" s="71">
        <v>0.624527211255683</v>
      </c>
      <c r="L580" s="68">
        <v>6.3084112149532698</v>
      </c>
      <c r="M580" s="71">
        <v>0.61917421004812101</v>
      </c>
      <c r="N580" s="68">
        <v>52.9595015576324</v>
      </c>
      <c r="O580" s="71">
        <v>0.196279492910022</v>
      </c>
      <c r="P580" s="68">
        <v>7.0754716981132102</v>
      </c>
      <c r="Q580" s="71"/>
      <c r="R580" s="68"/>
    </row>
    <row r="581" spans="1:18" x14ac:dyDescent="0.2">
      <c r="A581" s="72" t="s">
        <v>1480</v>
      </c>
      <c r="B581" s="66" t="s">
        <v>1481</v>
      </c>
      <c r="C581" s="67">
        <v>55</v>
      </c>
      <c r="D581" s="67" t="s">
        <v>340</v>
      </c>
      <c r="E581" s="71">
        <v>0.56273464040538201</v>
      </c>
      <c r="F581" s="68">
        <v>24.143302180685399</v>
      </c>
      <c r="G581" s="71">
        <v>0.61764046808578998</v>
      </c>
      <c r="H581" s="68">
        <v>32.554517133956402</v>
      </c>
      <c r="I581" s="71">
        <v>0.57103907526672804</v>
      </c>
      <c r="J581" s="68">
        <v>35.1246105919003</v>
      </c>
      <c r="K581" s="71">
        <v>0.71977237959214002</v>
      </c>
      <c r="L581" s="68">
        <v>20.950155763239898</v>
      </c>
      <c r="M581" s="71">
        <v>0.58215836053437398</v>
      </c>
      <c r="N581" s="68">
        <v>37.850467289719603</v>
      </c>
      <c r="O581" s="71">
        <v>0.323062918547878</v>
      </c>
      <c r="P581" s="68">
        <v>21.540880503144699</v>
      </c>
      <c r="Q581" s="71"/>
      <c r="R581" s="68"/>
    </row>
    <row r="582" spans="1:18" x14ac:dyDescent="0.2">
      <c r="A582" s="72" t="s">
        <v>1482</v>
      </c>
      <c r="B582" s="66" t="s">
        <v>1483</v>
      </c>
      <c r="C582" s="67">
        <v>55</v>
      </c>
      <c r="D582" s="67" t="s">
        <v>340</v>
      </c>
      <c r="E582" s="71">
        <v>0.60167608288529895</v>
      </c>
      <c r="F582" s="68">
        <v>41.121495327102799</v>
      </c>
      <c r="G582" s="71">
        <v>0.62475675518650298</v>
      </c>
      <c r="H582" s="68">
        <v>37.071651090342698</v>
      </c>
      <c r="I582" s="71">
        <v>0.606101485917375</v>
      </c>
      <c r="J582" s="68">
        <v>50.467289719626201</v>
      </c>
      <c r="K582" s="71">
        <v>0.75024424903738796</v>
      </c>
      <c r="L582" s="68">
        <v>33.3333333333333</v>
      </c>
      <c r="M582" s="71">
        <v>0.59898374667698595</v>
      </c>
      <c r="N582" s="68">
        <v>45.2492211838006</v>
      </c>
      <c r="O582" s="71">
        <v>0.42829417760824401</v>
      </c>
      <c r="P582" s="68">
        <v>38.2861635220126</v>
      </c>
      <c r="Q582" s="71"/>
      <c r="R582" s="68"/>
    </row>
    <row r="583" spans="1:18" x14ac:dyDescent="0.2">
      <c r="A583" s="72" t="s">
        <v>1484</v>
      </c>
      <c r="B583" s="66" t="s">
        <v>1485</v>
      </c>
      <c r="C583" s="67">
        <v>55</v>
      </c>
      <c r="D583" s="67" t="s">
        <v>340</v>
      </c>
      <c r="E583" s="71">
        <v>0.728309403461606</v>
      </c>
      <c r="F583" s="68">
        <v>83.878504672897193</v>
      </c>
      <c r="G583" s="71">
        <v>0.69005170980555597</v>
      </c>
      <c r="H583" s="68">
        <v>73.208722741432993</v>
      </c>
      <c r="I583" s="71">
        <v>0.727818923695847</v>
      </c>
      <c r="J583" s="68">
        <v>88.862928348909605</v>
      </c>
      <c r="K583" s="71">
        <v>0.80162511027788996</v>
      </c>
      <c r="L583" s="68">
        <v>56.308411214953303</v>
      </c>
      <c r="M583" s="71">
        <v>0.73695191304640395</v>
      </c>
      <c r="N583" s="68">
        <v>80.062305295950196</v>
      </c>
      <c r="O583" s="71">
        <v>0.685099360482332</v>
      </c>
      <c r="P583" s="68">
        <v>81.525157232704402</v>
      </c>
      <c r="Q583" s="71"/>
      <c r="R583" s="68"/>
    </row>
    <row r="584" spans="1:18" x14ac:dyDescent="0.2">
      <c r="A584" s="72" t="s">
        <v>1486</v>
      </c>
      <c r="B584" s="66" t="s">
        <v>1487</v>
      </c>
      <c r="C584" s="67">
        <v>55</v>
      </c>
      <c r="D584" s="67" t="s">
        <v>340</v>
      </c>
      <c r="E584" s="71">
        <v>0.55260368282082695</v>
      </c>
      <c r="F584" s="68">
        <v>19.859813084112101</v>
      </c>
      <c r="G584" s="71">
        <v>0.61985094236468996</v>
      </c>
      <c r="H584" s="68">
        <v>34.112149532710298</v>
      </c>
      <c r="I584" s="71">
        <v>0.58431558140421602</v>
      </c>
      <c r="J584" s="68">
        <v>40.732087227414297</v>
      </c>
      <c r="K584" s="71">
        <v>0.60591834979533599</v>
      </c>
      <c r="L584" s="68">
        <v>4.2056074766355103</v>
      </c>
      <c r="M584" s="71">
        <v>0.578793283305852</v>
      </c>
      <c r="N584" s="68">
        <v>36.214953271028001</v>
      </c>
      <c r="O584" s="71">
        <v>0.37414025723404398</v>
      </c>
      <c r="P584" s="68">
        <v>29.1666666666667</v>
      </c>
      <c r="Q584" s="71"/>
      <c r="R584" s="68"/>
    </row>
    <row r="585" spans="1:18" x14ac:dyDescent="0.2">
      <c r="A585" s="72" t="s">
        <v>1488</v>
      </c>
      <c r="B585" s="66" t="s">
        <v>1489</v>
      </c>
      <c r="C585" s="67">
        <v>55</v>
      </c>
      <c r="D585" s="67" t="s">
        <v>340</v>
      </c>
      <c r="E585" s="71">
        <v>0.65439197854134501</v>
      </c>
      <c r="F585" s="68">
        <v>60.358255451713397</v>
      </c>
      <c r="G585" s="71">
        <v>0.67800623881761402</v>
      </c>
      <c r="H585" s="68">
        <v>69.392523364485996</v>
      </c>
      <c r="I585" s="71">
        <v>0.660437185332578</v>
      </c>
      <c r="J585" s="68">
        <v>70.482866043613697</v>
      </c>
      <c r="K585" s="71">
        <v>0.71265276534275002</v>
      </c>
      <c r="L585" s="68">
        <v>19.3146417445483</v>
      </c>
      <c r="M585" s="71">
        <v>0.60907897836255298</v>
      </c>
      <c r="N585" s="68">
        <v>49.299065420560801</v>
      </c>
      <c r="O585" s="71">
        <v>0.61178472485123003</v>
      </c>
      <c r="P585" s="68">
        <v>72.327044025157207</v>
      </c>
      <c r="Q585" s="71"/>
      <c r="R585" s="68"/>
    </row>
    <row r="586" spans="1:18" x14ac:dyDescent="0.2">
      <c r="A586" s="72" t="s">
        <v>1490</v>
      </c>
      <c r="B586" s="66" t="s">
        <v>1491</v>
      </c>
      <c r="C586" s="67">
        <v>55</v>
      </c>
      <c r="D586" s="67" t="s">
        <v>340</v>
      </c>
      <c r="E586" s="71">
        <v>0.77937385891640498</v>
      </c>
      <c r="F586" s="68">
        <v>94.704049844236806</v>
      </c>
      <c r="G586" s="71">
        <v>0.71814921424906097</v>
      </c>
      <c r="H586" s="68">
        <v>80.373831775700907</v>
      </c>
      <c r="I586" s="71">
        <v>0.74820454857861896</v>
      </c>
      <c r="J586" s="68">
        <v>91.900311526479797</v>
      </c>
      <c r="K586" s="71">
        <v>0.85076821724429497</v>
      </c>
      <c r="L586" s="68">
        <v>78.894080996884696</v>
      </c>
      <c r="M586" s="71">
        <v>0.74704714473197198</v>
      </c>
      <c r="N586" s="68">
        <v>81.853582554517104</v>
      </c>
      <c r="O586" s="71">
        <v>0.83270016977807604</v>
      </c>
      <c r="P586" s="68">
        <v>95.754716981132106</v>
      </c>
      <c r="Q586" s="71"/>
      <c r="R586" s="68"/>
    </row>
    <row r="587" spans="1:18" x14ac:dyDescent="0.2">
      <c r="A587" s="72" t="s">
        <v>1492</v>
      </c>
      <c r="B587" s="66" t="s">
        <v>1493</v>
      </c>
      <c r="C587" s="67">
        <v>55</v>
      </c>
      <c r="D587" s="67" t="s">
        <v>340</v>
      </c>
      <c r="E587" s="71">
        <v>0.69140798826016203</v>
      </c>
      <c r="F587" s="68">
        <v>73.598130841121502</v>
      </c>
      <c r="G587" s="71">
        <v>0.68756521904059298</v>
      </c>
      <c r="H587" s="68">
        <v>72.5856697819315</v>
      </c>
      <c r="I587" s="71">
        <v>0.68466365261517403</v>
      </c>
      <c r="J587" s="68">
        <v>78.582554517134</v>
      </c>
      <c r="K587" s="71">
        <v>0.84151200252566505</v>
      </c>
      <c r="L587" s="68">
        <v>74.454828660436107</v>
      </c>
      <c r="M587" s="71">
        <v>0.62253928727664298</v>
      </c>
      <c r="N587" s="68">
        <v>53.894080996884703</v>
      </c>
      <c r="O587" s="71">
        <v>0.620759779842737</v>
      </c>
      <c r="P587" s="68">
        <v>73.113207547169793</v>
      </c>
      <c r="Q587" s="71"/>
      <c r="R587" s="68"/>
    </row>
    <row r="588" spans="1:18" x14ac:dyDescent="0.2">
      <c r="A588" s="72" t="s">
        <v>1325</v>
      </c>
      <c r="B588" s="66" t="s">
        <v>1494</v>
      </c>
      <c r="C588" s="67">
        <v>72</v>
      </c>
      <c r="D588" s="67" t="s">
        <v>340</v>
      </c>
      <c r="E588" s="71">
        <v>0.61507832641656501</v>
      </c>
      <c r="F588" s="68">
        <v>48.078219824679699</v>
      </c>
      <c r="G588" s="71">
        <v>0.62834270992524099</v>
      </c>
      <c r="H588" s="68">
        <v>17.532029669588699</v>
      </c>
      <c r="I588" s="71">
        <v>0.60748609459633995</v>
      </c>
      <c r="J588" s="68">
        <v>23.600809170600101</v>
      </c>
      <c r="K588" s="71">
        <v>0.67609861473742905</v>
      </c>
      <c r="L588" s="68">
        <v>13.553607552258899</v>
      </c>
      <c r="M588" s="71">
        <v>0.38429752066115702</v>
      </c>
      <c r="N588" s="68">
        <v>7.6871207012811897</v>
      </c>
      <c r="O588" s="71">
        <v>0.394245018579226</v>
      </c>
      <c r="P588" s="68">
        <v>40.435670524166099</v>
      </c>
      <c r="Q588" s="71">
        <v>1</v>
      </c>
      <c r="R588" s="68">
        <v>100</v>
      </c>
    </row>
    <row r="589" spans="1:18" x14ac:dyDescent="0.2">
      <c r="A589" s="72" t="s">
        <v>1495</v>
      </c>
      <c r="B589" s="66" t="s">
        <v>1496</v>
      </c>
      <c r="C589" s="67">
        <v>72</v>
      </c>
      <c r="D589" s="67" t="s">
        <v>340</v>
      </c>
      <c r="E589" s="71">
        <v>0.61521565252242805</v>
      </c>
      <c r="F589" s="68">
        <v>48.213081591368798</v>
      </c>
      <c r="G589" s="71">
        <v>0.62546116146703801</v>
      </c>
      <c r="H589" s="68">
        <v>16.925151719487499</v>
      </c>
      <c r="I589" s="71">
        <v>0.60947335261674096</v>
      </c>
      <c r="J589" s="68">
        <v>24.207687120701301</v>
      </c>
      <c r="K589" s="71">
        <v>0.75614112887990104</v>
      </c>
      <c r="L589" s="68">
        <v>32.299393122049899</v>
      </c>
      <c r="M589" s="71">
        <v>0.47107438016528902</v>
      </c>
      <c r="N589" s="68">
        <v>18.543492919757199</v>
      </c>
      <c r="O589" s="71">
        <v>0.22914389200559701</v>
      </c>
      <c r="P589" s="68">
        <v>10.687542545949601</v>
      </c>
      <c r="Q589" s="71">
        <v>1</v>
      </c>
      <c r="R589" s="68">
        <v>100</v>
      </c>
    </row>
    <row r="590" spans="1:18" x14ac:dyDescent="0.2">
      <c r="A590" s="72" t="s">
        <v>1497</v>
      </c>
      <c r="B590" s="66" t="s">
        <v>1498</v>
      </c>
      <c r="C590" s="67">
        <v>72</v>
      </c>
      <c r="D590" s="67" t="s">
        <v>340</v>
      </c>
      <c r="E590" s="71">
        <v>0.67970304127438996</v>
      </c>
      <c r="F590" s="68">
        <v>70.397842211733007</v>
      </c>
      <c r="G590" s="71">
        <v>0.74849473281696299</v>
      </c>
      <c r="H590" s="68">
        <v>68.105192178017504</v>
      </c>
      <c r="I590" s="71">
        <v>0.83127489203991001</v>
      </c>
      <c r="J590" s="68">
        <v>96.965610249494304</v>
      </c>
      <c r="K590" s="71">
        <v>0.80931536706555496</v>
      </c>
      <c r="L590" s="68">
        <v>54.281861092380304</v>
      </c>
      <c r="M590" s="71">
        <v>0.69421487603305798</v>
      </c>
      <c r="N590" s="68">
        <v>69.049224544841493</v>
      </c>
      <c r="O590" s="71">
        <v>0.98861837969085398</v>
      </c>
      <c r="P590" s="68">
        <v>99.591558883594303</v>
      </c>
      <c r="Q590" s="71">
        <v>6.3E-3</v>
      </c>
      <c r="R590" s="68">
        <v>40.474020054694599</v>
      </c>
    </row>
    <row r="591" spans="1:18" x14ac:dyDescent="0.2">
      <c r="A591" s="72" t="s">
        <v>1499</v>
      </c>
      <c r="B591" s="66" t="s">
        <v>1500</v>
      </c>
      <c r="C591" s="67">
        <v>55</v>
      </c>
      <c r="D591" s="67" t="s">
        <v>340</v>
      </c>
      <c r="E591" s="71">
        <v>0.69585301218087403</v>
      </c>
      <c r="F591" s="68">
        <v>74.922118380062301</v>
      </c>
      <c r="G591" s="71">
        <v>0.67866944790994799</v>
      </c>
      <c r="H591" s="68">
        <v>69.548286604361394</v>
      </c>
      <c r="I591" s="71">
        <v>0.69882309884611304</v>
      </c>
      <c r="J591" s="68">
        <v>82.710280373831793</v>
      </c>
      <c r="K591" s="71">
        <v>0.83979011302123996</v>
      </c>
      <c r="L591" s="68">
        <v>73.987538940809998</v>
      </c>
      <c r="M591" s="71">
        <v>0.68311067739004605</v>
      </c>
      <c r="N591" s="68">
        <v>70.327102803738299</v>
      </c>
      <c r="O591" s="71">
        <v>0.578871723737022</v>
      </c>
      <c r="P591" s="68">
        <v>66.194968553459105</v>
      </c>
      <c r="Q591" s="71"/>
      <c r="R591" s="68"/>
    </row>
    <row r="592" spans="1:18" x14ac:dyDescent="0.2">
      <c r="A592" s="72" t="s">
        <v>948</v>
      </c>
      <c r="B592" s="66" t="s">
        <v>1501</v>
      </c>
      <c r="C592" s="67">
        <v>55</v>
      </c>
      <c r="D592" s="67" t="s">
        <v>340</v>
      </c>
      <c r="E592" s="71">
        <v>0.70300831486773396</v>
      </c>
      <c r="F592" s="68">
        <v>76.869158878504706</v>
      </c>
      <c r="G592" s="71">
        <v>0.70605421522184997</v>
      </c>
      <c r="H592" s="68">
        <v>77.803738317756995</v>
      </c>
      <c r="I592" s="71">
        <v>0.702220383490192</v>
      </c>
      <c r="J592" s="68">
        <v>83.566978193146397</v>
      </c>
      <c r="K592" s="71">
        <v>0.85648714442282003</v>
      </c>
      <c r="L592" s="68">
        <v>80.607476635514004</v>
      </c>
      <c r="M592" s="71">
        <v>0.66292021401891199</v>
      </c>
      <c r="N592" s="68">
        <v>65.576323987538899</v>
      </c>
      <c r="O592" s="71">
        <v>0.58735961718489604</v>
      </c>
      <c r="P592" s="68">
        <v>67.610062893081803</v>
      </c>
      <c r="Q592" s="71"/>
      <c r="R592" s="68"/>
    </row>
    <row r="593" spans="1:18" x14ac:dyDescent="0.2">
      <c r="A593" s="72" t="s">
        <v>1502</v>
      </c>
      <c r="B593" s="66" t="s">
        <v>1503</v>
      </c>
      <c r="C593" s="67">
        <v>55</v>
      </c>
      <c r="D593" s="67" t="s">
        <v>340</v>
      </c>
      <c r="E593" s="71">
        <v>0.86200585828293597</v>
      </c>
      <c r="F593" s="68">
        <v>99.688473520249204</v>
      </c>
      <c r="G593" s="71">
        <v>0.83145089754161405</v>
      </c>
      <c r="H593" s="68">
        <v>92.912772585669799</v>
      </c>
      <c r="I593" s="71">
        <v>0.833971121064498</v>
      </c>
      <c r="J593" s="68">
        <v>98.909657320872299</v>
      </c>
      <c r="K593" s="71">
        <v>0.83607297931514801</v>
      </c>
      <c r="L593" s="68">
        <v>72.429906542056102</v>
      </c>
      <c r="M593" s="71">
        <v>0.87492007941582195</v>
      </c>
      <c r="N593" s="68">
        <v>92.601246105919003</v>
      </c>
      <c r="O593" s="71">
        <v>0.93361421407759504</v>
      </c>
      <c r="P593" s="68">
        <v>98.820754716981099</v>
      </c>
      <c r="Q593" s="71"/>
      <c r="R593" s="68"/>
    </row>
    <row r="594" spans="1:18" x14ac:dyDescent="0.2">
      <c r="A594" s="72" t="s">
        <v>1504</v>
      </c>
      <c r="B594" s="66" t="s">
        <v>1505</v>
      </c>
      <c r="C594" s="67">
        <v>54</v>
      </c>
      <c r="D594" s="67" t="s">
        <v>340</v>
      </c>
      <c r="E594" s="71">
        <v>0.68938459012818598</v>
      </c>
      <c r="F594" s="68">
        <v>75.391032325338898</v>
      </c>
      <c r="G594" s="71">
        <v>0.69311320746947602</v>
      </c>
      <c r="H594" s="68">
        <v>78.936392075078203</v>
      </c>
      <c r="I594" s="71">
        <v>0.57933904253161295</v>
      </c>
      <c r="J594" s="68">
        <v>43.795620437956202</v>
      </c>
      <c r="K594" s="71">
        <v>0.84467802184365304</v>
      </c>
      <c r="L594" s="68">
        <v>72.575599582898903</v>
      </c>
      <c r="M594" s="71">
        <v>0.83140495867768605</v>
      </c>
      <c r="N594" s="68">
        <v>86.415882967607104</v>
      </c>
      <c r="O594" s="71">
        <v>0.49838772011850002</v>
      </c>
      <c r="P594" s="68">
        <v>65.291005291005305</v>
      </c>
      <c r="Q594" s="71"/>
      <c r="R594" s="68"/>
    </row>
    <row r="595" spans="1:18" x14ac:dyDescent="0.2">
      <c r="A595" s="72" t="s">
        <v>1506</v>
      </c>
      <c r="B595" s="66" t="s">
        <v>1507</v>
      </c>
      <c r="C595" s="67">
        <v>72</v>
      </c>
      <c r="D595" s="67" t="s">
        <v>340</v>
      </c>
      <c r="E595" s="71">
        <v>0.74786746618961597</v>
      </c>
      <c r="F595" s="68">
        <v>89.817936614969696</v>
      </c>
      <c r="G595" s="71">
        <v>0.78890579157087304</v>
      </c>
      <c r="H595" s="68">
        <v>80.579905596763297</v>
      </c>
      <c r="I595" s="71">
        <v>0.73553618655242703</v>
      </c>
      <c r="J595" s="68">
        <v>80.107889413351302</v>
      </c>
      <c r="K595" s="71">
        <v>0.82615281180047795</v>
      </c>
      <c r="L595" s="68">
        <v>63.1827376938638</v>
      </c>
      <c r="M595" s="71">
        <v>0.71074380165289297</v>
      </c>
      <c r="N595" s="68">
        <v>72.285906945381001</v>
      </c>
      <c r="O595" s="71">
        <v>0.67799873937140698</v>
      </c>
      <c r="P595" s="68">
        <v>85.976855003403699</v>
      </c>
      <c r="Q595" s="71"/>
      <c r="R595" s="68"/>
    </row>
    <row r="596" spans="1:18" x14ac:dyDescent="0.2">
      <c r="A596" s="72" t="s">
        <v>1508</v>
      </c>
      <c r="B596" s="66" t="s">
        <v>1509</v>
      </c>
      <c r="C596" s="67">
        <v>55</v>
      </c>
      <c r="D596" s="67" t="s">
        <v>340</v>
      </c>
      <c r="E596" s="71">
        <v>0.54846577904691196</v>
      </c>
      <c r="F596" s="68">
        <v>17.8348909657321</v>
      </c>
      <c r="G596" s="71">
        <v>0.613495518126418</v>
      </c>
      <c r="H596" s="68">
        <v>30.218068535825498</v>
      </c>
      <c r="I596" s="71">
        <v>0.59443162749067702</v>
      </c>
      <c r="J596" s="68">
        <v>44.781931464174498</v>
      </c>
      <c r="K596" s="71">
        <v>0.82569634340133902</v>
      </c>
      <c r="L596" s="68">
        <v>67.8348909657321</v>
      </c>
      <c r="M596" s="71">
        <v>0.39707911296564302</v>
      </c>
      <c r="N596" s="68">
        <v>10.202492211838001</v>
      </c>
      <c r="O596" s="71">
        <v>0.31162629325048202</v>
      </c>
      <c r="P596" s="68">
        <v>19.8899371069182</v>
      </c>
      <c r="Q596" s="71"/>
      <c r="R596" s="68"/>
    </row>
    <row r="597" spans="1:18" x14ac:dyDescent="0.2">
      <c r="A597" s="72" t="s">
        <v>1510</v>
      </c>
      <c r="B597" s="66" t="s">
        <v>1511</v>
      </c>
      <c r="C597" s="67">
        <v>55</v>
      </c>
      <c r="D597" s="67" t="s">
        <v>340</v>
      </c>
      <c r="E597" s="71">
        <v>0.51257479277284801</v>
      </c>
      <c r="F597" s="68">
        <v>8.8785046728972006</v>
      </c>
      <c r="G597" s="71">
        <v>0.60653242313383704</v>
      </c>
      <c r="H597" s="68">
        <v>26.557632398753899</v>
      </c>
      <c r="I597" s="71">
        <v>0.64840042957536403</v>
      </c>
      <c r="J597" s="68">
        <v>67.056074766355096</v>
      </c>
      <c r="K597" s="71">
        <v>0.79279500061930996</v>
      </c>
      <c r="L597" s="68">
        <v>51.947040498442398</v>
      </c>
      <c r="M597" s="71">
        <v>0.158158629740553</v>
      </c>
      <c r="N597" s="68">
        <v>3.1152647975077898</v>
      </c>
      <c r="O597" s="71">
        <v>0.35698748079517401</v>
      </c>
      <c r="P597" s="68">
        <v>26.415094339622598</v>
      </c>
      <c r="Q597" s="71"/>
      <c r="R597" s="68"/>
    </row>
    <row r="598" spans="1:18" x14ac:dyDescent="0.2">
      <c r="A598" s="72" t="s">
        <v>1512</v>
      </c>
      <c r="B598" s="66" t="s">
        <v>1513</v>
      </c>
      <c r="C598" s="67">
        <v>55</v>
      </c>
      <c r="D598" s="67" t="s">
        <v>340</v>
      </c>
      <c r="E598" s="71">
        <v>0.569259410562301</v>
      </c>
      <c r="F598" s="68">
        <v>27.180685358255499</v>
      </c>
      <c r="G598" s="71">
        <v>0.63018671481552302</v>
      </c>
      <c r="H598" s="68">
        <v>41.900311526479697</v>
      </c>
      <c r="I598" s="71">
        <v>0.67614365610111904</v>
      </c>
      <c r="J598" s="68">
        <v>75.623052959501607</v>
      </c>
      <c r="K598" s="71">
        <v>0.74541785820891504</v>
      </c>
      <c r="L598" s="68">
        <v>31.2305295950156</v>
      </c>
      <c r="M598" s="71">
        <v>0.551872665477673</v>
      </c>
      <c r="N598" s="68">
        <v>26.246105919003099</v>
      </c>
      <c r="O598" s="71">
        <v>0.24267615820827401</v>
      </c>
      <c r="P598" s="68">
        <v>11.477987421383601</v>
      </c>
      <c r="Q598" s="71"/>
      <c r="R598" s="68"/>
    </row>
    <row r="599" spans="1:18" x14ac:dyDescent="0.2">
      <c r="A599" s="72" t="s">
        <v>1514</v>
      </c>
      <c r="B599" s="66" t="s">
        <v>1515</v>
      </c>
      <c r="C599" s="67">
        <v>55</v>
      </c>
      <c r="D599" s="67" t="s">
        <v>340</v>
      </c>
      <c r="E599" s="71">
        <v>0.51768737973860501</v>
      </c>
      <c r="F599" s="68">
        <v>9.9688473520249197</v>
      </c>
      <c r="G599" s="71">
        <v>0.63361588654733203</v>
      </c>
      <c r="H599" s="68">
        <v>44.6261682242991</v>
      </c>
      <c r="I599" s="71">
        <v>0.62087417333892903</v>
      </c>
      <c r="J599" s="68">
        <v>56.308411214953303</v>
      </c>
      <c r="K599" s="71">
        <v>0.627503514098258</v>
      </c>
      <c r="L599" s="68">
        <v>6.9314641744548302</v>
      </c>
      <c r="M599" s="71">
        <v>0.39034895850859802</v>
      </c>
      <c r="N599" s="68">
        <v>9.7352024922118403</v>
      </c>
      <c r="O599" s="71">
        <v>0.31609436619990999</v>
      </c>
      <c r="P599" s="68">
        <v>20.597484276729599</v>
      </c>
      <c r="Q599" s="71"/>
      <c r="R599" s="68"/>
    </row>
    <row r="600" spans="1:18" x14ac:dyDescent="0.2">
      <c r="A600" s="72" t="s">
        <v>1516</v>
      </c>
      <c r="B600" s="66" t="s">
        <v>1517</v>
      </c>
      <c r="C600" s="67">
        <v>55</v>
      </c>
      <c r="D600" s="67" t="s">
        <v>340</v>
      </c>
      <c r="E600" s="71">
        <v>0.65777812506560396</v>
      </c>
      <c r="F600" s="68">
        <v>61.9158878504673</v>
      </c>
      <c r="G600" s="71">
        <v>0.66643057281236495</v>
      </c>
      <c r="H600" s="68">
        <v>64.252336448598101</v>
      </c>
      <c r="I600" s="71">
        <v>0.72758694659872103</v>
      </c>
      <c r="J600" s="68">
        <v>88.707165109034307</v>
      </c>
      <c r="K600" s="71">
        <v>0.91947429120729396</v>
      </c>
      <c r="L600" s="68">
        <v>97.196261682243005</v>
      </c>
      <c r="M600" s="71">
        <v>0.64945990510482199</v>
      </c>
      <c r="N600" s="68">
        <v>62.071651090342698</v>
      </c>
      <c r="O600" s="71">
        <v>0.32593890960481697</v>
      </c>
      <c r="P600" s="68">
        <v>22.091194968553499</v>
      </c>
      <c r="Q600" s="71"/>
      <c r="R600" s="68"/>
    </row>
    <row r="601" spans="1:18" x14ac:dyDescent="0.2">
      <c r="A601" s="72" t="s">
        <v>1518</v>
      </c>
      <c r="B601" s="66" t="s">
        <v>1519</v>
      </c>
      <c r="C601" s="67">
        <v>55</v>
      </c>
      <c r="D601" s="67" t="s">
        <v>340</v>
      </c>
      <c r="E601" s="71">
        <v>0.67970519748006597</v>
      </c>
      <c r="F601" s="68">
        <v>69.626168224299093</v>
      </c>
      <c r="G601" s="71">
        <v>0.66864140351367196</v>
      </c>
      <c r="H601" s="68">
        <v>65.342679127725901</v>
      </c>
      <c r="I601" s="71">
        <v>0.73223052320022797</v>
      </c>
      <c r="J601" s="68">
        <v>89.797507788161994</v>
      </c>
      <c r="K601" s="71">
        <v>0.79172916516453795</v>
      </c>
      <c r="L601" s="68">
        <v>51.090342679127701</v>
      </c>
      <c r="M601" s="71">
        <v>0.71003129521822494</v>
      </c>
      <c r="N601" s="68">
        <v>75.311526479750796</v>
      </c>
      <c r="O601" s="71">
        <v>0.49589360030366503</v>
      </c>
      <c r="P601" s="68">
        <v>51.965408805031402</v>
      </c>
      <c r="Q601" s="71"/>
      <c r="R601" s="68"/>
    </row>
    <row r="602" spans="1:18" x14ac:dyDescent="0.2">
      <c r="A602" s="72" t="s">
        <v>1520</v>
      </c>
      <c r="B602" s="66" t="s">
        <v>1521</v>
      </c>
      <c r="C602" s="67">
        <v>55</v>
      </c>
      <c r="D602" s="67" t="s">
        <v>340</v>
      </c>
      <c r="E602" s="71">
        <v>0.81380889646432397</v>
      </c>
      <c r="F602" s="68">
        <v>97.741433021806898</v>
      </c>
      <c r="G602" s="71">
        <v>0.76299998504072297</v>
      </c>
      <c r="H602" s="68">
        <v>85.825545171339598</v>
      </c>
      <c r="I602" s="71">
        <v>0.78295861496626495</v>
      </c>
      <c r="J602" s="68">
        <v>95.2492211838006</v>
      </c>
      <c r="K602" s="71">
        <v>0.92741487701768999</v>
      </c>
      <c r="L602" s="68">
        <v>97.897196261682197</v>
      </c>
      <c r="M602" s="71">
        <v>0.84463438435912097</v>
      </c>
      <c r="N602" s="68">
        <v>90.186915887850503</v>
      </c>
      <c r="O602" s="71">
        <v>0.75103662093781998</v>
      </c>
      <c r="P602" s="68">
        <v>89.386792452830207</v>
      </c>
      <c r="Q602" s="71"/>
      <c r="R602" s="68"/>
    </row>
    <row r="603" spans="1:18" x14ac:dyDescent="0.2">
      <c r="A603" s="72" t="s">
        <v>1522</v>
      </c>
      <c r="B603" s="66" t="s">
        <v>1523</v>
      </c>
      <c r="C603" s="67">
        <v>72</v>
      </c>
      <c r="D603" s="67" t="s">
        <v>340</v>
      </c>
      <c r="E603" s="71">
        <v>0.55701992232350706</v>
      </c>
      <c r="F603" s="68">
        <v>27.511800404585301</v>
      </c>
      <c r="G603" s="71">
        <v>0.74122137507366503</v>
      </c>
      <c r="H603" s="68">
        <v>64.935940660822695</v>
      </c>
      <c r="I603" s="71">
        <v>0.65863250654430305</v>
      </c>
      <c r="J603" s="68">
        <v>45.3809844908968</v>
      </c>
      <c r="K603" s="71">
        <v>0.82326225892518801</v>
      </c>
      <c r="L603" s="68">
        <v>61.429534726904897</v>
      </c>
      <c r="M603" s="71">
        <v>0.56198347107437996</v>
      </c>
      <c r="N603" s="68">
        <v>37.154416722859096</v>
      </c>
      <c r="O603" s="71"/>
      <c r="P603" s="68"/>
      <c r="Q603" s="71">
        <v>0</v>
      </c>
      <c r="R603" s="68">
        <v>34.092980856882399</v>
      </c>
    </row>
    <row r="604" spans="1:18" x14ac:dyDescent="0.2">
      <c r="A604" s="72" t="s">
        <v>1524</v>
      </c>
      <c r="B604" s="66" t="s">
        <v>1525</v>
      </c>
      <c r="C604" s="67">
        <v>55</v>
      </c>
      <c r="D604" s="67" t="s">
        <v>340</v>
      </c>
      <c r="E604" s="71">
        <v>0.63225451204769001</v>
      </c>
      <c r="F604" s="68">
        <v>51.323987538940798</v>
      </c>
      <c r="G604" s="71">
        <v>0.67226491590228399</v>
      </c>
      <c r="H604" s="68">
        <v>66.978193146417397</v>
      </c>
      <c r="I604" s="71">
        <v>0.67675190367886096</v>
      </c>
      <c r="J604" s="68">
        <v>75.934579439252303</v>
      </c>
      <c r="K604" s="71">
        <v>0.67225232408333302</v>
      </c>
      <c r="L604" s="68">
        <v>11.4485981308411</v>
      </c>
      <c r="M604" s="71">
        <v>0.65955513679038902</v>
      </c>
      <c r="N604" s="68">
        <v>65.186915887850503</v>
      </c>
      <c r="O604" s="71">
        <v>0.48044827978358401</v>
      </c>
      <c r="P604" s="68">
        <v>48.742138364779898</v>
      </c>
      <c r="Q604" s="71"/>
      <c r="R604" s="68"/>
    </row>
    <row r="605" spans="1:18" x14ac:dyDescent="0.2">
      <c r="A605" s="72" t="s">
        <v>1526</v>
      </c>
      <c r="B605" s="66" t="s">
        <v>1527</v>
      </c>
      <c r="C605" s="67">
        <v>55</v>
      </c>
      <c r="D605" s="67" t="s">
        <v>340</v>
      </c>
      <c r="E605" s="71">
        <v>0.63581584180395601</v>
      </c>
      <c r="F605" s="68">
        <v>53.271028037383203</v>
      </c>
      <c r="G605" s="71">
        <v>0.68967996060366898</v>
      </c>
      <c r="H605" s="68">
        <v>73.130841121495294</v>
      </c>
      <c r="I605" s="71">
        <v>0.62674038380090702</v>
      </c>
      <c r="J605" s="68">
        <v>58.411214953270999</v>
      </c>
      <c r="K605" s="71">
        <v>0.60424581592515403</v>
      </c>
      <c r="L605" s="68">
        <v>3.97196261682243</v>
      </c>
      <c r="M605" s="71">
        <v>0.689840831847091</v>
      </c>
      <c r="N605" s="68">
        <v>71.728971962616797</v>
      </c>
      <c r="O605" s="71">
        <v>0.568572216842962</v>
      </c>
      <c r="P605" s="68">
        <v>64.622641509434004</v>
      </c>
      <c r="Q605" s="71"/>
      <c r="R605" s="68"/>
    </row>
    <row r="606" spans="1:18" x14ac:dyDescent="0.2">
      <c r="A606" s="72" t="s">
        <v>1528</v>
      </c>
      <c r="B606" s="66" t="s">
        <v>1529</v>
      </c>
      <c r="C606" s="67">
        <v>55</v>
      </c>
      <c r="D606" s="67" t="s">
        <v>340</v>
      </c>
      <c r="E606" s="71">
        <v>0.76470818127905604</v>
      </c>
      <c r="F606" s="68">
        <v>91.900311526479797</v>
      </c>
      <c r="G606" s="71">
        <v>0.78388089745934697</v>
      </c>
      <c r="H606" s="68">
        <v>88.0841121495327</v>
      </c>
      <c r="I606" s="71">
        <v>0.79470479137934602</v>
      </c>
      <c r="J606" s="68">
        <v>96.495327102803699</v>
      </c>
      <c r="K606" s="71">
        <v>0.81634339197882499</v>
      </c>
      <c r="L606" s="68">
        <v>63.395638629283503</v>
      </c>
      <c r="M606" s="71">
        <v>0.827808998216509</v>
      </c>
      <c r="N606" s="68">
        <v>89.018691588785003</v>
      </c>
      <c r="O606" s="71">
        <v>0.60080282736125101</v>
      </c>
      <c r="P606" s="68">
        <v>70.047169811320799</v>
      </c>
      <c r="Q606" s="71"/>
      <c r="R606" s="68"/>
    </row>
    <row r="607" spans="1:18" x14ac:dyDescent="0.2">
      <c r="A607" s="72" t="s">
        <v>1530</v>
      </c>
      <c r="B607" s="66" t="s">
        <v>1531</v>
      </c>
      <c r="C607" s="67">
        <v>55</v>
      </c>
      <c r="D607" s="67" t="s">
        <v>340</v>
      </c>
      <c r="E607" s="71">
        <v>0.74317437532699604</v>
      </c>
      <c r="F607" s="68">
        <v>86.993769470404999</v>
      </c>
      <c r="G607" s="71">
        <v>0.78087177147309095</v>
      </c>
      <c r="H607" s="68">
        <v>87.850467289719603</v>
      </c>
      <c r="I607" s="71">
        <v>0.72949523424402296</v>
      </c>
      <c r="J607" s="68">
        <v>89.018691588785003</v>
      </c>
      <c r="K607" s="71">
        <v>0.73427275163068395</v>
      </c>
      <c r="L607" s="68">
        <v>27.6479750778816</v>
      </c>
      <c r="M607" s="71">
        <v>0.84463438435912097</v>
      </c>
      <c r="N607" s="68">
        <v>90.186915887850503</v>
      </c>
      <c r="O607" s="71">
        <v>0.62659773492806103</v>
      </c>
      <c r="P607" s="68">
        <v>73.977987421383602</v>
      </c>
      <c r="Q607" s="71"/>
      <c r="R607" s="68"/>
    </row>
    <row r="608" spans="1:18" x14ac:dyDescent="0.2">
      <c r="A608" s="72" t="s">
        <v>1532</v>
      </c>
      <c r="B608" s="66" t="s">
        <v>1533</v>
      </c>
      <c r="C608" s="67">
        <v>72</v>
      </c>
      <c r="D608" s="67" t="s">
        <v>340</v>
      </c>
      <c r="E608" s="71">
        <v>0.77193249660562802</v>
      </c>
      <c r="F608" s="68">
        <v>93.998651382333094</v>
      </c>
      <c r="G608" s="71">
        <v>0.79162618912712401</v>
      </c>
      <c r="H608" s="68">
        <v>81.389076196898202</v>
      </c>
      <c r="I608" s="71">
        <v>0.75599040374243998</v>
      </c>
      <c r="J608" s="68">
        <v>85.974376264329095</v>
      </c>
      <c r="K608" s="71">
        <v>0.68597291698591401</v>
      </c>
      <c r="L608" s="68">
        <v>15.374241402562401</v>
      </c>
      <c r="M608" s="71">
        <v>0.82231404958677701</v>
      </c>
      <c r="N608" s="68">
        <v>87.525286581254207</v>
      </c>
      <c r="O608" s="71">
        <v>0.57569142019151398</v>
      </c>
      <c r="P608" s="68">
        <v>75.425459496255996</v>
      </c>
      <c r="Q608" s="71">
        <v>1</v>
      </c>
      <c r="R608" s="68">
        <v>100</v>
      </c>
    </row>
    <row r="609" spans="1:18" x14ac:dyDescent="0.2">
      <c r="A609" s="72" t="s">
        <v>1534</v>
      </c>
      <c r="B609" s="66" t="s">
        <v>1535</v>
      </c>
      <c r="C609" s="67">
        <v>71</v>
      </c>
      <c r="D609" s="67" t="s">
        <v>340</v>
      </c>
      <c r="E609" s="71">
        <v>0.67837484595512498</v>
      </c>
      <c r="F609" s="68">
        <v>31.468023255814</v>
      </c>
      <c r="G609" s="71">
        <v>0.842181263088849</v>
      </c>
      <c r="H609" s="68">
        <v>77.180232558139494</v>
      </c>
      <c r="I609" s="71">
        <v>0.81951857876613698</v>
      </c>
      <c r="J609" s="68">
        <v>94.186046511627893</v>
      </c>
      <c r="K609" s="71">
        <v>0.59816051221519995</v>
      </c>
      <c r="L609" s="68">
        <v>3.7790697674418601</v>
      </c>
      <c r="M609" s="71">
        <v>0.57655038759689903</v>
      </c>
      <c r="N609" s="68">
        <v>26.235465116279101</v>
      </c>
      <c r="O609" s="71">
        <v>0.55546348810854096</v>
      </c>
      <c r="P609" s="68">
        <v>33.529845246868099</v>
      </c>
      <c r="Q609" s="71"/>
      <c r="R609" s="68"/>
    </row>
    <row r="610" spans="1:18" x14ac:dyDescent="0.2">
      <c r="A610" s="72" t="s">
        <v>1536</v>
      </c>
      <c r="B610" s="66" t="s">
        <v>1537</v>
      </c>
      <c r="C610" s="67">
        <v>72</v>
      </c>
      <c r="D610" s="67" t="s">
        <v>340</v>
      </c>
      <c r="E610" s="71">
        <v>0.81702899599037304</v>
      </c>
      <c r="F610" s="68">
        <v>98.246797033041105</v>
      </c>
      <c r="G610" s="71">
        <v>0.80833142754000298</v>
      </c>
      <c r="H610" s="68">
        <v>85.030343897505105</v>
      </c>
      <c r="I610" s="71">
        <v>0.76916122471594395</v>
      </c>
      <c r="J610" s="68">
        <v>89.548213081591399</v>
      </c>
      <c r="K610" s="71">
        <v>0.77496268998641005</v>
      </c>
      <c r="L610" s="68">
        <v>39.244774106540802</v>
      </c>
      <c r="M610" s="71">
        <v>0.88016528925619797</v>
      </c>
      <c r="N610" s="68">
        <v>92.784895482130807</v>
      </c>
      <c r="O610" s="71">
        <v>0.66955334444368497</v>
      </c>
      <c r="P610" s="68">
        <v>85.091899251191293</v>
      </c>
      <c r="Q610" s="71">
        <v>1</v>
      </c>
      <c r="R610" s="68">
        <v>100</v>
      </c>
    </row>
    <row r="611" spans="1:18" x14ac:dyDescent="0.2">
      <c r="A611" s="72" t="s">
        <v>1538</v>
      </c>
      <c r="B611" s="66" t="s">
        <v>1539</v>
      </c>
      <c r="C611" s="67">
        <v>72</v>
      </c>
      <c r="D611" s="67" t="s">
        <v>340</v>
      </c>
      <c r="E611" s="71">
        <v>0.77791367543290701</v>
      </c>
      <c r="F611" s="68">
        <v>95.077545515846296</v>
      </c>
      <c r="G611" s="71">
        <v>0.75742880531207202</v>
      </c>
      <c r="H611" s="68">
        <v>70.667565745111304</v>
      </c>
      <c r="I611" s="71">
        <v>0.70117665964875897</v>
      </c>
      <c r="J611" s="68">
        <v>66.621712744437005</v>
      </c>
      <c r="K611" s="71">
        <v>0.80270305884963999</v>
      </c>
      <c r="L611" s="68">
        <v>51.921780175320301</v>
      </c>
      <c r="M611" s="71">
        <v>0.77272727272727304</v>
      </c>
      <c r="N611" s="68">
        <v>81.928523263654796</v>
      </c>
      <c r="O611" s="71">
        <v>0.63344625605969695</v>
      </c>
      <c r="P611" s="68">
        <v>81.824370319945501</v>
      </c>
      <c r="Q611" s="71">
        <v>1</v>
      </c>
      <c r="R611" s="68">
        <v>100</v>
      </c>
    </row>
    <row r="612" spans="1:18" x14ac:dyDescent="0.2">
      <c r="A612" s="72" t="s">
        <v>1540</v>
      </c>
      <c r="B612" s="66" t="s">
        <v>1541</v>
      </c>
      <c r="C612" s="67">
        <v>55</v>
      </c>
      <c r="D612" s="67" t="s">
        <v>340</v>
      </c>
      <c r="E612" s="71">
        <v>0.662985842583385</v>
      </c>
      <c r="F612" s="68">
        <v>64.485981308411198</v>
      </c>
      <c r="G612" s="71">
        <v>0.71294273319286305</v>
      </c>
      <c r="H612" s="68">
        <v>79.517133956386303</v>
      </c>
      <c r="I612" s="71">
        <v>0.66625708922771198</v>
      </c>
      <c r="J612" s="68">
        <v>72.819314641744597</v>
      </c>
      <c r="K612" s="71">
        <v>0.79211984206349695</v>
      </c>
      <c r="L612" s="68">
        <v>51.246105919003099</v>
      </c>
      <c r="M612" s="71">
        <v>0.68647575461856802</v>
      </c>
      <c r="N612" s="68">
        <v>71.261682242990702</v>
      </c>
      <c r="O612" s="71">
        <v>0.45713379381428598</v>
      </c>
      <c r="P612" s="68">
        <v>43.474842767295598</v>
      </c>
      <c r="Q612" s="71"/>
      <c r="R612" s="68"/>
    </row>
    <row r="613" spans="1:18" x14ac:dyDescent="0.2">
      <c r="A613" s="72" t="s">
        <v>1542</v>
      </c>
      <c r="B613" s="66" t="s">
        <v>1543</v>
      </c>
      <c r="C613" s="67">
        <v>72</v>
      </c>
      <c r="D613" s="67" t="s">
        <v>340</v>
      </c>
      <c r="E613" s="71">
        <v>0.75045620197305396</v>
      </c>
      <c r="F613" s="68">
        <v>90.559676331759903</v>
      </c>
      <c r="G613" s="71">
        <v>0.76456654204357999</v>
      </c>
      <c r="H613" s="68">
        <v>73.499662845583302</v>
      </c>
      <c r="I613" s="71">
        <v>0.74047774185720905</v>
      </c>
      <c r="J613" s="68">
        <v>81.726230613620999</v>
      </c>
      <c r="K613" s="71">
        <v>0.80186787668998205</v>
      </c>
      <c r="L613" s="68">
        <v>51.247471341874601</v>
      </c>
      <c r="M613" s="71">
        <v>0.826446280991736</v>
      </c>
      <c r="N613" s="68">
        <v>87.997302764666202</v>
      </c>
      <c r="O613" s="71">
        <v>0.61892256828276104</v>
      </c>
      <c r="P613" s="68">
        <v>80.599046970728395</v>
      </c>
      <c r="Q613" s="71"/>
      <c r="R613" s="68"/>
    </row>
    <row r="614" spans="1:18" x14ac:dyDescent="0.2">
      <c r="A614" s="72" t="s">
        <v>1544</v>
      </c>
      <c r="B614" s="66" t="s">
        <v>1545</v>
      </c>
      <c r="C614" s="67">
        <v>72</v>
      </c>
      <c r="D614" s="67" t="s">
        <v>340</v>
      </c>
      <c r="E614" s="71">
        <v>0.69149508229581103</v>
      </c>
      <c r="F614" s="68">
        <v>74.780849629130103</v>
      </c>
      <c r="G614" s="71">
        <v>0.79115660101586005</v>
      </c>
      <c r="H614" s="68">
        <v>80.917060013486207</v>
      </c>
      <c r="I614" s="71">
        <v>0.85396164117164997</v>
      </c>
      <c r="J614" s="68">
        <v>97.707349966284596</v>
      </c>
      <c r="K614" s="71">
        <v>0.89778298451363603</v>
      </c>
      <c r="L614" s="68">
        <v>91.099123398516497</v>
      </c>
      <c r="M614" s="71">
        <v>0.70661157024793397</v>
      </c>
      <c r="N614" s="68">
        <v>71.476736345246096</v>
      </c>
      <c r="O614" s="71">
        <v>0.65815769682578895</v>
      </c>
      <c r="P614" s="68">
        <v>84.070796460176993</v>
      </c>
      <c r="Q614" s="71">
        <v>0.24129999999999999</v>
      </c>
      <c r="R614" s="68">
        <v>49.407474931631697</v>
      </c>
    </row>
    <row r="615" spans="1:18" x14ac:dyDescent="0.2">
      <c r="A615" s="72" t="s">
        <v>1546</v>
      </c>
      <c r="B615" s="66" t="s">
        <v>1547</v>
      </c>
      <c r="C615" s="67">
        <v>72</v>
      </c>
      <c r="D615" s="67" t="s">
        <v>340</v>
      </c>
      <c r="E615" s="71">
        <v>0.702659841235868</v>
      </c>
      <c r="F615" s="68">
        <v>77.275792312879304</v>
      </c>
      <c r="G615" s="71">
        <v>0.81931919136465203</v>
      </c>
      <c r="H615" s="68">
        <v>86.716115981119401</v>
      </c>
      <c r="I615" s="71">
        <v>0.82117160406189704</v>
      </c>
      <c r="J615" s="68">
        <v>96.223870532703998</v>
      </c>
      <c r="K615" s="71">
        <v>0.85083397304988995</v>
      </c>
      <c r="L615" s="68">
        <v>74.376264329062707</v>
      </c>
      <c r="M615" s="71">
        <v>0.85537190082644599</v>
      </c>
      <c r="N615" s="68">
        <v>90.964261631827398</v>
      </c>
      <c r="O615" s="71">
        <v>0.77386237811232295</v>
      </c>
      <c r="P615" s="68">
        <v>91.967324710687507</v>
      </c>
      <c r="Q615" s="71">
        <v>9.5399999999999999E-2</v>
      </c>
      <c r="R615" s="68">
        <v>46.946216955332702</v>
      </c>
    </row>
    <row r="616" spans="1:18" x14ac:dyDescent="0.2">
      <c r="A616" s="72" t="s">
        <v>1548</v>
      </c>
      <c r="B616" s="66" t="s">
        <v>1549</v>
      </c>
      <c r="C616" s="67">
        <v>55</v>
      </c>
      <c r="D616" s="67" t="s">
        <v>340</v>
      </c>
      <c r="E616" s="71">
        <v>0.76684614070863399</v>
      </c>
      <c r="F616" s="68">
        <v>92.289719626168207</v>
      </c>
      <c r="G616" s="71">
        <v>0.76850861486681699</v>
      </c>
      <c r="H616" s="68">
        <v>86.448598130841106</v>
      </c>
      <c r="I616" s="71">
        <v>0.7860263264081</v>
      </c>
      <c r="J616" s="68">
        <v>95.872274143302207</v>
      </c>
      <c r="K616" s="71">
        <v>0.81555585853841905</v>
      </c>
      <c r="L616" s="68">
        <v>63.006230529595001</v>
      </c>
      <c r="M616" s="71">
        <v>0.75041222196049395</v>
      </c>
      <c r="N616" s="68">
        <v>82.242990654205599</v>
      </c>
      <c r="O616" s="71">
        <v>0.71372768176933798</v>
      </c>
      <c r="P616" s="68">
        <v>85.220125786163507</v>
      </c>
      <c r="Q616" s="71"/>
      <c r="R616" s="68"/>
    </row>
    <row r="617" spans="1:18" x14ac:dyDescent="0.2">
      <c r="A617" s="72" t="s">
        <v>1550</v>
      </c>
      <c r="B617" s="66" t="s">
        <v>1551</v>
      </c>
      <c r="C617" s="67">
        <v>72</v>
      </c>
      <c r="D617" s="67" t="s">
        <v>340</v>
      </c>
      <c r="E617" s="71">
        <v>0.64235259197277195</v>
      </c>
      <c r="F617" s="68">
        <v>57.720836142953502</v>
      </c>
      <c r="G617" s="71">
        <v>0.719096286375973</v>
      </c>
      <c r="H617" s="68">
        <v>55.563047875927197</v>
      </c>
      <c r="I617" s="71">
        <v>0.76500734054929398</v>
      </c>
      <c r="J617" s="68">
        <v>88.806473364801107</v>
      </c>
      <c r="K617" s="71">
        <v>0.77180098819437004</v>
      </c>
      <c r="L617" s="68">
        <v>37.896156439649403</v>
      </c>
      <c r="M617" s="71">
        <v>0.64876033057851201</v>
      </c>
      <c r="N617" s="68">
        <v>59.069453809844902</v>
      </c>
      <c r="O617" s="71">
        <v>0.93335060613848397</v>
      </c>
      <c r="P617" s="68">
        <v>98.502382573179005</v>
      </c>
      <c r="Q617" s="71">
        <v>1.61E-2</v>
      </c>
      <c r="R617" s="68">
        <v>43.299908842297199</v>
      </c>
    </row>
    <row r="618" spans="1:18" x14ac:dyDescent="0.2">
      <c r="A618" s="72" t="s">
        <v>1552</v>
      </c>
      <c r="B618" s="66" t="s">
        <v>1553</v>
      </c>
      <c r="C618" s="67">
        <v>72</v>
      </c>
      <c r="D618" s="67" t="s">
        <v>340</v>
      </c>
      <c r="E618" s="71">
        <v>0.70487966728240703</v>
      </c>
      <c r="F618" s="68">
        <v>77.882670262980398</v>
      </c>
      <c r="G618" s="71">
        <v>0.75725466237485906</v>
      </c>
      <c r="H618" s="68">
        <v>70.532703978422106</v>
      </c>
      <c r="I618" s="71">
        <v>0.824142268476869</v>
      </c>
      <c r="J618" s="68">
        <v>96.493594066082295</v>
      </c>
      <c r="K618" s="71">
        <v>0.78012657201854096</v>
      </c>
      <c r="L618" s="68">
        <v>41.874578556979102</v>
      </c>
      <c r="M618" s="71">
        <v>0.87603305785123997</v>
      </c>
      <c r="N618" s="68">
        <v>92.312879298718798</v>
      </c>
      <c r="O618" s="71">
        <v>0.98672144297293296</v>
      </c>
      <c r="P618" s="68">
        <v>99.523485364193306</v>
      </c>
      <c r="Q618" s="71">
        <v>5.0000000000000001E-3</v>
      </c>
      <c r="R618" s="68">
        <v>40.109389243391099</v>
      </c>
    </row>
    <row r="619" spans="1:18" x14ac:dyDescent="0.2">
      <c r="A619" s="72" t="s">
        <v>1554</v>
      </c>
      <c r="B619" s="66" t="s">
        <v>1555</v>
      </c>
      <c r="C619" s="67">
        <v>72</v>
      </c>
      <c r="D619" s="67" t="s">
        <v>340</v>
      </c>
      <c r="E619" s="71">
        <v>0.61198703896584805</v>
      </c>
      <c r="F619" s="68">
        <v>46.527309507754602</v>
      </c>
      <c r="G619" s="71">
        <v>0.73852085183024296</v>
      </c>
      <c r="H619" s="68">
        <v>63.722184760620401</v>
      </c>
      <c r="I619" s="71">
        <v>0.62520166837664404</v>
      </c>
      <c r="J619" s="68">
        <v>30.074173971678999</v>
      </c>
      <c r="K619" s="71">
        <v>0.76260292192188694</v>
      </c>
      <c r="L619" s="68">
        <v>34.524612272420804</v>
      </c>
      <c r="M619" s="71">
        <v>0.61157024793388404</v>
      </c>
      <c r="N619" s="68">
        <v>49.3594066082266</v>
      </c>
      <c r="O619" s="71">
        <v>0.32203950476658399</v>
      </c>
      <c r="P619" s="68">
        <v>24.370319945541201</v>
      </c>
      <c r="Q619" s="71"/>
      <c r="R619" s="68"/>
    </row>
    <row r="620" spans="1:18" x14ac:dyDescent="0.2">
      <c r="A620" s="72" t="s">
        <v>1556</v>
      </c>
      <c r="B620" s="66" t="s">
        <v>1557</v>
      </c>
      <c r="C620" s="67">
        <v>72</v>
      </c>
      <c r="D620" s="67" t="s">
        <v>340</v>
      </c>
      <c r="E620" s="71">
        <v>0.662860939526003</v>
      </c>
      <c r="F620" s="68">
        <v>64.868509777478096</v>
      </c>
      <c r="G620" s="71">
        <v>0.68592055652525097</v>
      </c>
      <c r="H620" s="68">
        <v>40.458530006743104</v>
      </c>
      <c r="I620" s="71">
        <v>0.76354426453152102</v>
      </c>
      <c r="J620" s="68">
        <v>88.334457181389098</v>
      </c>
      <c r="K620" s="71">
        <v>0.81872226299567896</v>
      </c>
      <c r="L620" s="68">
        <v>59.069453809844902</v>
      </c>
      <c r="M620" s="71">
        <v>0.75206611570247905</v>
      </c>
      <c r="N620" s="68">
        <v>79.433580579905595</v>
      </c>
      <c r="O620" s="71">
        <v>0.956912437401089</v>
      </c>
      <c r="P620" s="68">
        <v>98.910823689584703</v>
      </c>
      <c r="Q620" s="71">
        <v>0</v>
      </c>
      <c r="R620" s="68">
        <v>34.092980856882399</v>
      </c>
    </row>
    <row r="621" spans="1:18" x14ac:dyDescent="0.2">
      <c r="A621" s="72" t="s">
        <v>1558</v>
      </c>
      <c r="B621" s="66" t="s">
        <v>1559</v>
      </c>
      <c r="C621" s="67">
        <v>54</v>
      </c>
      <c r="D621" s="67" t="s">
        <v>340</v>
      </c>
      <c r="E621" s="71">
        <v>0.74499398519552795</v>
      </c>
      <c r="F621" s="68">
        <v>90.928050052137607</v>
      </c>
      <c r="G621" s="71">
        <v>0.79481320925216603</v>
      </c>
      <c r="H621" s="68">
        <v>93.326381647549496</v>
      </c>
      <c r="I621" s="71">
        <v>0.66104125692485505</v>
      </c>
      <c r="J621" s="68">
        <v>86.027111574556798</v>
      </c>
      <c r="K621" s="71">
        <v>0.86193996365305903</v>
      </c>
      <c r="L621" s="68">
        <v>83.211678832116803</v>
      </c>
      <c r="M621" s="71">
        <v>0.90653643876784396</v>
      </c>
      <c r="N621" s="68">
        <v>94.461859979101405</v>
      </c>
      <c r="O621" s="71">
        <v>0.50063905737971703</v>
      </c>
      <c r="P621" s="68">
        <v>65.820105820105795</v>
      </c>
      <c r="Q621" s="71"/>
      <c r="R621" s="68"/>
    </row>
    <row r="622" spans="1:18" x14ac:dyDescent="0.2">
      <c r="A622" s="72" t="s">
        <v>1560</v>
      </c>
      <c r="B622" s="66" t="s">
        <v>1561</v>
      </c>
      <c r="C622" s="67">
        <v>72</v>
      </c>
      <c r="D622" s="67" t="s">
        <v>340</v>
      </c>
      <c r="E622" s="71">
        <v>0.61467798952707897</v>
      </c>
      <c r="F622" s="68">
        <v>47.606203641267697</v>
      </c>
      <c r="G622" s="71">
        <v>0.68740408168452305</v>
      </c>
      <c r="H622" s="68">
        <v>41.200269723533403</v>
      </c>
      <c r="I622" s="71">
        <v>0.78057012603223797</v>
      </c>
      <c r="J622" s="68">
        <v>91.436277815239393</v>
      </c>
      <c r="K622" s="71">
        <v>0.814158581594147</v>
      </c>
      <c r="L622" s="68">
        <v>56.709372892784899</v>
      </c>
      <c r="M622" s="71">
        <v>0.59504132231404905</v>
      </c>
      <c r="N622" s="68">
        <v>45.178691840863102</v>
      </c>
      <c r="O622" s="71">
        <v>0.80809382553751896</v>
      </c>
      <c r="P622" s="68">
        <v>94.486044928522801</v>
      </c>
      <c r="Q622" s="71">
        <v>2.8E-3</v>
      </c>
      <c r="R622" s="68">
        <v>39.197812215132203</v>
      </c>
    </row>
    <row r="623" spans="1:18" x14ac:dyDescent="0.2">
      <c r="A623" s="72" t="s">
        <v>1562</v>
      </c>
      <c r="B623" s="66" t="s">
        <v>1563</v>
      </c>
      <c r="C623" s="67">
        <v>54</v>
      </c>
      <c r="D623" s="67" t="s">
        <v>340</v>
      </c>
      <c r="E623" s="71">
        <v>0.634890824505425</v>
      </c>
      <c r="F623" s="68">
        <v>54.431699687174103</v>
      </c>
      <c r="G623" s="71">
        <v>0.60308059535358205</v>
      </c>
      <c r="H623" s="68">
        <v>29.092805005213801</v>
      </c>
      <c r="I623" s="71">
        <v>0.55031545939308402</v>
      </c>
      <c r="J623" s="68">
        <v>26.798748696558899</v>
      </c>
      <c r="K623" s="71">
        <v>0.72929417811216202</v>
      </c>
      <c r="L623" s="68">
        <v>15.8498435870699</v>
      </c>
      <c r="M623" s="71">
        <v>0.775056348610068</v>
      </c>
      <c r="N623" s="68">
        <v>67.084639498432594</v>
      </c>
      <c r="O623" s="71">
        <v>0.151598365563652</v>
      </c>
      <c r="P623" s="68">
        <v>11.534391534391499</v>
      </c>
      <c r="Q623" s="71">
        <v>1</v>
      </c>
      <c r="R623" s="68">
        <v>100</v>
      </c>
    </row>
    <row r="624" spans="1:18" x14ac:dyDescent="0.2">
      <c r="A624" s="72" t="s">
        <v>1564</v>
      </c>
      <c r="B624" s="66" t="s">
        <v>1565</v>
      </c>
      <c r="C624" s="67">
        <v>54</v>
      </c>
      <c r="D624" s="67" t="s">
        <v>340</v>
      </c>
      <c r="E624" s="71">
        <v>0.56510101961108705</v>
      </c>
      <c r="F624" s="68">
        <v>26.277372262773699</v>
      </c>
      <c r="G624" s="71">
        <v>0.60333768679306599</v>
      </c>
      <c r="H624" s="68">
        <v>29.614181438999001</v>
      </c>
      <c r="I624" s="71">
        <v>0.56459364225817499</v>
      </c>
      <c r="J624" s="68">
        <v>34.619395203336801</v>
      </c>
      <c r="K624" s="71">
        <v>0.76270430410047696</v>
      </c>
      <c r="L624" s="68">
        <v>28.9885297184567</v>
      </c>
      <c r="M624" s="71">
        <v>0.83516153268219395</v>
      </c>
      <c r="N624" s="68">
        <v>86.9383490073145</v>
      </c>
      <c r="O624" s="71">
        <v>5.97079322215242E-2</v>
      </c>
      <c r="P624" s="68">
        <v>3.4920634920634899</v>
      </c>
      <c r="Q624" s="71"/>
      <c r="R624" s="68"/>
    </row>
    <row r="625" spans="1:18" x14ac:dyDescent="0.2">
      <c r="A625" s="72" t="s">
        <v>1566</v>
      </c>
      <c r="B625" s="66" t="s">
        <v>1567</v>
      </c>
      <c r="C625" s="67">
        <v>54</v>
      </c>
      <c r="D625" s="67" t="s">
        <v>340</v>
      </c>
      <c r="E625" s="71">
        <v>0.68680811264310404</v>
      </c>
      <c r="F625" s="68">
        <v>74.556830031282601</v>
      </c>
      <c r="G625" s="71">
        <v>0.62108896429466698</v>
      </c>
      <c r="H625" s="68">
        <v>46.923879040667401</v>
      </c>
      <c r="I625" s="71">
        <v>0.56400927947494905</v>
      </c>
      <c r="J625" s="68">
        <v>34.515119916579799</v>
      </c>
      <c r="K625" s="71">
        <v>0.77386829987259498</v>
      </c>
      <c r="L625" s="68">
        <v>33.368091762252298</v>
      </c>
      <c r="M625" s="71">
        <v>0.78632607062359205</v>
      </c>
      <c r="N625" s="68">
        <v>73.458725182863105</v>
      </c>
      <c r="O625" s="71">
        <v>0.37555606159282101</v>
      </c>
      <c r="P625" s="68">
        <v>45.5026455026455</v>
      </c>
      <c r="Q625" s="71">
        <v>1</v>
      </c>
      <c r="R625" s="68">
        <v>100</v>
      </c>
    </row>
    <row r="626" spans="1:18" x14ac:dyDescent="0.2">
      <c r="A626" s="72" t="s">
        <v>1568</v>
      </c>
      <c r="B626" s="66" t="s">
        <v>1569</v>
      </c>
      <c r="C626" s="67">
        <v>54</v>
      </c>
      <c r="D626" s="67" t="s">
        <v>340</v>
      </c>
      <c r="E626" s="71">
        <v>0.57702204002540203</v>
      </c>
      <c r="F626" s="68">
        <v>30.969760166840501</v>
      </c>
      <c r="G626" s="71">
        <v>0.60248071661980995</v>
      </c>
      <c r="H626" s="68">
        <v>27.9457768508863</v>
      </c>
      <c r="I626" s="71">
        <v>0.63404151241185402</v>
      </c>
      <c r="J626" s="68">
        <v>76.329509906152197</v>
      </c>
      <c r="K626" s="71">
        <v>0.82321086769268104</v>
      </c>
      <c r="L626" s="68">
        <v>59.854014598540203</v>
      </c>
      <c r="M626" s="71">
        <v>0.71870773854244996</v>
      </c>
      <c r="N626" s="68">
        <v>37.199582027168198</v>
      </c>
      <c r="O626" s="71">
        <v>0.106669364860214</v>
      </c>
      <c r="P626" s="68">
        <v>6.8783068783068799</v>
      </c>
      <c r="Q626" s="71"/>
      <c r="R626" s="68"/>
    </row>
    <row r="627" spans="1:18" x14ac:dyDescent="0.2">
      <c r="A627" s="72" t="s">
        <v>1570</v>
      </c>
      <c r="B627" s="66" t="s">
        <v>1571</v>
      </c>
      <c r="C627" s="67">
        <v>72</v>
      </c>
      <c r="D627" s="67" t="s">
        <v>340</v>
      </c>
      <c r="E627" s="71">
        <v>0.66627365230487701</v>
      </c>
      <c r="F627" s="68">
        <v>66.217127444369495</v>
      </c>
      <c r="G627" s="71">
        <v>0.67003289751681006</v>
      </c>
      <c r="H627" s="68">
        <v>32.973701955495599</v>
      </c>
      <c r="I627" s="71">
        <v>0.620237982634672</v>
      </c>
      <c r="J627" s="68">
        <v>27.3095077545516</v>
      </c>
      <c r="K627" s="71">
        <v>0.81559935281958995</v>
      </c>
      <c r="L627" s="68">
        <v>57.720836142953502</v>
      </c>
      <c r="M627" s="71">
        <v>0.48347107438016501</v>
      </c>
      <c r="N627" s="68">
        <v>21.577882670263001</v>
      </c>
      <c r="O627" s="71">
        <v>0.40830060647802202</v>
      </c>
      <c r="P627" s="68">
        <v>43.907420013614697</v>
      </c>
      <c r="Q627" s="71">
        <v>1</v>
      </c>
      <c r="R627" s="68">
        <v>100</v>
      </c>
    </row>
    <row r="628" spans="1:18" x14ac:dyDescent="0.2">
      <c r="A628" s="72" t="s">
        <v>1572</v>
      </c>
      <c r="B628" s="66" t="s">
        <v>1573</v>
      </c>
      <c r="C628" s="67">
        <v>72</v>
      </c>
      <c r="D628" s="67" t="s">
        <v>340</v>
      </c>
      <c r="E628" s="71">
        <v>0.81603673436870305</v>
      </c>
      <c r="F628" s="68">
        <v>98.179366149696605</v>
      </c>
      <c r="G628" s="71">
        <v>0.71680454470516997</v>
      </c>
      <c r="H628" s="68">
        <v>54.888739042481497</v>
      </c>
      <c r="I628" s="71">
        <v>0.72635424936079196</v>
      </c>
      <c r="J628" s="68">
        <v>77.073499662845606</v>
      </c>
      <c r="K628" s="71">
        <v>0.84043969769915505</v>
      </c>
      <c r="L628" s="68">
        <v>69.521240728253503</v>
      </c>
      <c r="M628" s="71">
        <v>0.71900826446280997</v>
      </c>
      <c r="N628" s="68">
        <v>74.039109912339896</v>
      </c>
      <c r="O628" s="71">
        <v>0.89361364998429405</v>
      </c>
      <c r="P628" s="68">
        <v>97.345132743362797</v>
      </c>
      <c r="Q628" s="71">
        <v>1</v>
      </c>
      <c r="R628" s="68">
        <v>100</v>
      </c>
    </row>
    <row r="629" spans="1:18" x14ac:dyDescent="0.2">
      <c r="A629" s="72" t="s">
        <v>1574</v>
      </c>
      <c r="B629" s="66" t="s">
        <v>1575</v>
      </c>
      <c r="C629" s="67">
        <v>55</v>
      </c>
      <c r="D629" s="67" t="s">
        <v>340</v>
      </c>
      <c r="E629" s="71">
        <v>0.50845879525469995</v>
      </c>
      <c r="F629" s="68">
        <v>8.0218068535825502</v>
      </c>
      <c r="G629" s="71">
        <v>0.59961568321651204</v>
      </c>
      <c r="H629" s="68">
        <v>22.507788161993801</v>
      </c>
      <c r="I629" s="71">
        <v>0.50944724968200505</v>
      </c>
      <c r="J629" s="68">
        <v>11.214953271028</v>
      </c>
      <c r="K629" s="71">
        <v>0.80872920255797498</v>
      </c>
      <c r="L629" s="68">
        <v>59.5015576323988</v>
      </c>
      <c r="M629" s="71">
        <v>0.58888851499141903</v>
      </c>
      <c r="N629" s="68">
        <v>41.121495327102799</v>
      </c>
      <c r="O629" s="71">
        <v>3.56133258255893E-2</v>
      </c>
      <c r="P629" s="68">
        <v>1.57232704402516</v>
      </c>
      <c r="Q629" s="71"/>
      <c r="R629" s="68"/>
    </row>
    <row r="630" spans="1:18" x14ac:dyDescent="0.2">
      <c r="A630" s="72" t="s">
        <v>1576</v>
      </c>
      <c r="B630" s="66" t="s">
        <v>1577</v>
      </c>
      <c r="C630" s="67">
        <v>55</v>
      </c>
      <c r="D630" s="67" t="s">
        <v>340</v>
      </c>
      <c r="E630" s="71">
        <v>0.59243783251903104</v>
      </c>
      <c r="F630" s="68">
        <v>37.149532710280397</v>
      </c>
      <c r="G630" s="71">
        <v>0.60496339673631205</v>
      </c>
      <c r="H630" s="68">
        <v>25.5451713395639</v>
      </c>
      <c r="I630" s="71">
        <v>0.55763494767654198</v>
      </c>
      <c r="J630" s="68">
        <v>28.816199376947001</v>
      </c>
      <c r="K630" s="71">
        <v>0.836128434693581</v>
      </c>
      <c r="L630" s="68">
        <v>72.507788161993801</v>
      </c>
      <c r="M630" s="71">
        <v>0.57542820607732903</v>
      </c>
      <c r="N630" s="68">
        <v>34.112149532710298</v>
      </c>
      <c r="O630" s="71">
        <v>0.38803417741138901</v>
      </c>
      <c r="P630" s="68">
        <v>31.367924528301899</v>
      </c>
      <c r="Q630" s="71"/>
      <c r="R630" s="68"/>
    </row>
    <row r="631" spans="1:18" x14ac:dyDescent="0.2">
      <c r="A631" s="72" t="s">
        <v>1269</v>
      </c>
      <c r="B631" s="66" t="s">
        <v>1578</v>
      </c>
      <c r="C631" s="67">
        <v>55</v>
      </c>
      <c r="D631" s="67" t="s">
        <v>340</v>
      </c>
      <c r="E631" s="71">
        <v>0.56469510409798596</v>
      </c>
      <c r="F631" s="68">
        <v>24.844236760124598</v>
      </c>
      <c r="G631" s="71">
        <v>0.61399608352617796</v>
      </c>
      <c r="H631" s="68">
        <v>30.841121495327101</v>
      </c>
      <c r="I631" s="71">
        <v>0.54672772725862095</v>
      </c>
      <c r="J631" s="68">
        <v>23.676012461059202</v>
      </c>
      <c r="K631" s="71">
        <v>0.77910127715599498</v>
      </c>
      <c r="L631" s="68">
        <v>45.482866043613697</v>
      </c>
      <c r="M631" s="71">
        <v>0.58215836053437398</v>
      </c>
      <c r="N631" s="68">
        <v>37.850467289719603</v>
      </c>
      <c r="O631" s="71">
        <v>0.30149207201476003</v>
      </c>
      <c r="P631" s="68">
        <v>18.317610062893099</v>
      </c>
      <c r="Q631" s="71"/>
      <c r="R631" s="68"/>
    </row>
    <row r="632" spans="1:18" x14ac:dyDescent="0.2">
      <c r="A632" s="72" t="s">
        <v>1579</v>
      </c>
      <c r="B632" s="66" t="s">
        <v>1580</v>
      </c>
      <c r="C632" s="67">
        <v>55</v>
      </c>
      <c r="D632" s="67" t="s">
        <v>340</v>
      </c>
      <c r="E632" s="71">
        <v>0.57680512951344198</v>
      </c>
      <c r="F632" s="68">
        <v>29.7507788161994</v>
      </c>
      <c r="G632" s="71">
        <v>0.61735708046182702</v>
      </c>
      <c r="H632" s="68">
        <v>32.398753894080997</v>
      </c>
      <c r="I632" s="71">
        <v>0.57057203675048296</v>
      </c>
      <c r="J632" s="68">
        <v>35.046728971962601</v>
      </c>
      <c r="K632" s="71">
        <v>0.82303253654601205</v>
      </c>
      <c r="L632" s="68">
        <v>66.277258566978205</v>
      </c>
      <c r="M632" s="71">
        <v>0.58888851499141903</v>
      </c>
      <c r="N632" s="68">
        <v>41.121495327102799</v>
      </c>
      <c r="O632" s="71">
        <v>0.28417547881747102</v>
      </c>
      <c r="P632" s="68">
        <v>16.352201257861601</v>
      </c>
      <c r="Q632" s="71"/>
      <c r="R632" s="68"/>
    </row>
    <row r="633" spans="1:18" x14ac:dyDescent="0.2">
      <c r="A633" s="72" t="s">
        <v>1581</v>
      </c>
      <c r="B633" s="66" t="s">
        <v>1582</v>
      </c>
      <c r="C633" s="67">
        <v>55</v>
      </c>
      <c r="D633" s="67" t="s">
        <v>340</v>
      </c>
      <c r="E633" s="71">
        <v>0.69223886441033</v>
      </c>
      <c r="F633" s="68">
        <v>73.8317757009346</v>
      </c>
      <c r="G633" s="71">
        <v>0.65122450288801303</v>
      </c>
      <c r="H633" s="68">
        <v>56.386292834891002</v>
      </c>
      <c r="I633" s="71">
        <v>0.72623509900902905</v>
      </c>
      <c r="J633" s="68">
        <v>88.395638629283496</v>
      </c>
      <c r="K633" s="71">
        <v>0.86193229545026595</v>
      </c>
      <c r="L633" s="68">
        <v>82.476635514018696</v>
      </c>
      <c r="M633" s="71">
        <v>0.70330114076118</v>
      </c>
      <c r="N633" s="68">
        <v>74.454828660436107</v>
      </c>
      <c r="O633" s="71">
        <v>0.51850128394316397</v>
      </c>
      <c r="P633" s="68">
        <v>56.839622641509401</v>
      </c>
      <c r="Q633" s="71"/>
      <c r="R633" s="68"/>
    </row>
    <row r="634" spans="1:18" x14ac:dyDescent="0.2">
      <c r="A634" s="72" t="s">
        <v>1583</v>
      </c>
      <c r="B634" s="66" t="s">
        <v>1584</v>
      </c>
      <c r="C634" s="67">
        <v>55</v>
      </c>
      <c r="D634" s="67" t="s">
        <v>340</v>
      </c>
      <c r="E634" s="71">
        <v>0.564453498138904</v>
      </c>
      <c r="F634" s="68">
        <v>24.6884735202492</v>
      </c>
      <c r="G634" s="71">
        <v>0.61298409483324801</v>
      </c>
      <c r="H634" s="68">
        <v>29.672897196261701</v>
      </c>
      <c r="I634" s="71">
        <v>0.56859918588843195</v>
      </c>
      <c r="J634" s="68">
        <v>34.190031152647997</v>
      </c>
      <c r="K634" s="71">
        <v>0.82276286210259397</v>
      </c>
      <c r="L634" s="68">
        <v>66.121495327102807</v>
      </c>
      <c r="M634" s="71">
        <v>0.56196789716324003</v>
      </c>
      <c r="N634" s="68">
        <v>28.971962616822399</v>
      </c>
      <c r="O634" s="71">
        <v>0.25595345070700898</v>
      </c>
      <c r="P634" s="68">
        <v>12.814465408805001</v>
      </c>
      <c r="Q634" s="71"/>
      <c r="R634" s="68"/>
    </row>
    <row r="635" spans="1:18" x14ac:dyDescent="0.2">
      <c r="A635" s="72" t="s">
        <v>1585</v>
      </c>
      <c r="B635" s="66" t="s">
        <v>1586</v>
      </c>
      <c r="C635" s="67">
        <v>55</v>
      </c>
      <c r="D635" s="67" t="s">
        <v>340</v>
      </c>
      <c r="E635" s="71">
        <v>0.63041989443955704</v>
      </c>
      <c r="F635" s="68">
        <v>50.311526479750803</v>
      </c>
      <c r="G635" s="71">
        <v>0.57487619170367898</v>
      </c>
      <c r="H635" s="68">
        <v>16.433021806853599</v>
      </c>
      <c r="I635" s="71">
        <v>0.652374440124035</v>
      </c>
      <c r="J635" s="68">
        <v>68.302180685358294</v>
      </c>
      <c r="K635" s="71">
        <v>0.77080712446114397</v>
      </c>
      <c r="L635" s="68">
        <v>41.978193146417397</v>
      </c>
      <c r="M635" s="71">
        <v>0.62926944173368804</v>
      </c>
      <c r="N635" s="68">
        <v>55.841121495327101</v>
      </c>
      <c r="O635" s="71">
        <v>0.52477227417523997</v>
      </c>
      <c r="P635" s="68">
        <v>58.018867924528301</v>
      </c>
      <c r="Q635" s="71"/>
      <c r="R635" s="68"/>
    </row>
    <row r="636" spans="1:18" x14ac:dyDescent="0.2">
      <c r="A636" s="72" t="s">
        <v>1587</v>
      </c>
      <c r="B636" s="66" t="s">
        <v>1588</v>
      </c>
      <c r="C636" s="67">
        <v>55</v>
      </c>
      <c r="D636" s="67" t="s">
        <v>340</v>
      </c>
      <c r="E636" s="71">
        <v>0.60013598635556298</v>
      </c>
      <c r="F636" s="68">
        <v>40.031152647975098</v>
      </c>
      <c r="G636" s="71">
        <v>0.62080238734026905</v>
      </c>
      <c r="H636" s="68">
        <v>34.5015576323988</v>
      </c>
      <c r="I636" s="71">
        <v>0.56378868161694895</v>
      </c>
      <c r="J636" s="68">
        <v>31.5420560747664</v>
      </c>
      <c r="K636" s="71">
        <v>0.821012209809726</v>
      </c>
      <c r="L636" s="68">
        <v>65.186915887850503</v>
      </c>
      <c r="M636" s="71">
        <v>0.51149173873540399</v>
      </c>
      <c r="N636" s="68">
        <v>18.613707165108998</v>
      </c>
      <c r="O636" s="71">
        <v>0.48358491427546502</v>
      </c>
      <c r="P636" s="68">
        <v>49.371069182389903</v>
      </c>
      <c r="Q636" s="71"/>
      <c r="R636" s="68"/>
    </row>
    <row r="637" spans="1:18" x14ac:dyDescent="0.2">
      <c r="A637" s="72" t="s">
        <v>1589</v>
      </c>
      <c r="B637" s="66" t="s">
        <v>1590</v>
      </c>
      <c r="C637" s="67">
        <v>55</v>
      </c>
      <c r="D637" s="67" t="s">
        <v>340</v>
      </c>
      <c r="E637" s="71">
        <v>0.54910108117670597</v>
      </c>
      <c r="F637" s="68">
        <v>18.380062305296001</v>
      </c>
      <c r="G637" s="71">
        <v>0.60127204440825499</v>
      </c>
      <c r="H637" s="68">
        <v>23.442367601246101</v>
      </c>
      <c r="I637" s="71">
        <v>0.53928844754100003</v>
      </c>
      <c r="J637" s="68">
        <v>21.028037383177601</v>
      </c>
      <c r="K637" s="71">
        <v>0.83721704482985304</v>
      </c>
      <c r="L637" s="68">
        <v>72.819314641744597</v>
      </c>
      <c r="M637" s="71">
        <v>0.578793283305852</v>
      </c>
      <c r="N637" s="68">
        <v>36.214953271028001</v>
      </c>
      <c r="O637" s="71">
        <v>0.18893458579857</v>
      </c>
      <c r="P637" s="68">
        <v>6.6823899371069198</v>
      </c>
      <c r="Q637" s="71"/>
      <c r="R637" s="68"/>
    </row>
    <row r="638" spans="1:18" x14ac:dyDescent="0.2">
      <c r="A638" s="72" t="s">
        <v>1591</v>
      </c>
      <c r="B638" s="66" t="s">
        <v>1592</v>
      </c>
      <c r="C638" s="67">
        <v>55</v>
      </c>
      <c r="D638" s="67" t="s">
        <v>340</v>
      </c>
      <c r="E638" s="71">
        <v>0.50205749121659504</v>
      </c>
      <c r="F638" s="68">
        <v>7.1651090342679096</v>
      </c>
      <c r="G638" s="71">
        <v>0.6</v>
      </c>
      <c r="H638" s="68">
        <v>22.663551401869199</v>
      </c>
      <c r="I638" s="71">
        <v>0.52212461674786304</v>
      </c>
      <c r="J638" s="68">
        <v>15.264797507788201</v>
      </c>
      <c r="K638" s="71">
        <v>0.72980534420999299</v>
      </c>
      <c r="L638" s="68">
        <v>25.3115264797508</v>
      </c>
      <c r="M638" s="71">
        <v>0.58888851499141903</v>
      </c>
      <c r="N638" s="68">
        <v>41.121495327102799</v>
      </c>
      <c r="O638" s="71">
        <v>6.9468980133700606E-2</v>
      </c>
      <c r="P638" s="68">
        <v>2.0440251572327002</v>
      </c>
      <c r="Q638" s="71"/>
      <c r="R638" s="68"/>
    </row>
    <row r="639" spans="1:18" x14ac:dyDescent="0.2">
      <c r="A639" s="72" t="s">
        <v>1593</v>
      </c>
      <c r="B639" s="66" t="s">
        <v>1594</v>
      </c>
      <c r="C639" s="67">
        <v>55</v>
      </c>
      <c r="D639" s="67" t="s">
        <v>340</v>
      </c>
      <c r="E639" s="71">
        <v>0.52053049763910897</v>
      </c>
      <c r="F639" s="68">
        <v>10.981308411215</v>
      </c>
      <c r="G639" s="71">
        <v>0.60101663108526504</v>
      </c>
      <c r="H639" s="68">
        <v>23.208722741433</v>
      </c>
      <c r="I639" s="71">
        <v>0.52029203387045198</v>
      </c>
      <c r="J639" s="68">
        <v>14.4080996884735</v>
      </c>
      <c r="K639" s="71">
        <v>0.63727935878230502</v>
      </c>
      <c r="L639" s="68">
        <v>7.7881619937694699</v>
      </c>
      <c r="M639" s="71">
        <v>0.63936467341925496</v>
      </c>
      <c r="N639" s="68">
        <v>59.267912772585703</v>
      </c>
      <c r="O639" s="71">
        <v>0.20469979103826599</v>
      </c>
      <c r="P639" s="68">
        <v>7.5471698113207504</v>
      </c>
      <c r="Q639" s="71"/>
      <c r="R639" s="68"/>
    </row>
    <row r="640" spans="1:18" x14ac:dyDescent="0.2">
      <c r="A640" s="72" t="s">
        <v>1595</v>
      </c>
      <c r="B640" s="66" t="s">
        <v>1596</v>
      </c>
      <c r="C640" s="67">
        <v>55</v>
      </c>
      <c r="D640" s="67" t="s">
        <v>340</v>
      </c>
      <c r="E640" s="71">
        <v>0.58592624655482095</v>
      </c>
      <c r="F640" s="68">
        <v>34.034267912772599</v>
      </c>
      <c r="G640" s="71">
        <v>0.64615760093118202</v>
      </c>
      <c r="H640" s="68">
        <v>53.271028037383203</v>
      </c>
      <c r="I640" s="71">
        <v>0.59640271688859503</v>
      </c>
      <c r="J640" s="68">
        <v>45.7943925233645</v>
      </c>
      <c r="K640" s="71">
        <v>0.68077278490744497</v>
      </c>
      <c r="L640" s="68">
        <v>12.2274143302181</v>
      </c>
      <c r="M640" s="71">
        <v>0.59898374667698595</v>
      </c>
      <c r="N640" s="68">
        <v>45.2492211838006</v>
      </c>
      <c r="O640" s="71">
        <v>0.407314383369897</v>
      </c>
      <c r="P640" s="68">
        <v>34.748427672955998</v>
      </c>
      <c r="Q640" s="71"/>
      <c r="R640" s="68"/>
    </row>
    <row r="641" spans="1:18" x14ac:dyDescent="0.2">
      <c r="A641" s="72" t="s">
        <v>1597</v>
      </c>
      <c r="B641" s="66" t="s">
        <v>1598</v>
      </c>
      <c r="C641" s="67">
        <v>55</v>
      </c>
      <c r="D641" s="67" t="s">
        <v>340</v>
      </c>
      <c r="E641" s="71">
        <v>0.55905329631784895</v>
      </c>
      <c r="F641" s="68">
        <v>22.741433021806898</v>
      </c>
      <c r="G641" s="71">
        <v>0.62049635248823998</v>
      </c>
      <c r="H641" s="68">
        <v>34.267912772585703</v>
      </c>
      <c r="I641" s="71">
        <v>0.58470279854224605</v>
      </c>
      <c r="J641" s="68">
        <v>40.887850467289702</v>
      </c>
      <c r="K641" s="71">
        <v>0.76159066331544101</v>
      </c>
      <c r="L641" s="68">
        <v>37.305295950155802</v>
      </c>
      <c r="M641" s="71">
        <v>0.59225359221994101</v>
      </c>
      <c r="N641" s="68">
        <v>42.601246105919003</v>
      </c>
      <c r="O641" s="71">
        <v>0.236223075023375</v>
      </c>
      <c r="P641" s="68">
        <v>10.377358490565999</v>
      </c>
      <c r="Q641" s="71"/>
      <c r="R641" s="68"/>
    </row>
    <row r="642" spans="1:18" x14ac:dyDescent="0.2">
      <c r="A642" s="72" t="s">
        <v>1599</v>
      </c>
      <c r="B642" s="66" t="s">
        <v>1600</v>
      </c>
      <c r="C642" s="67">
        <v>55</v>
      </c>
      <c r="D642" s="67" t="s">
        <v>340</v>
      </c>
      <c r="E642" s="71">
        <v>0.60124498532916204</v>
      </c>
      <c r="F642" s="68">
        <v>40.809968847352003</v>
      </c>
      <c r="G642" s="71">
        <v>0.64118155316057901</v>
      </c>
      <c r="H642" s="68">
        <v>49.532710280373799</v>
      </c>
      <c r="I642" s="71">
        <v>0.62377169685027001</v>
      </c>
      <c r="J642" s="68">
        <v>57.398753894080997</v>
      </c>
      <c r="K642" s="71">
        <v>0.59331883568920896</v>
      </c>
      <c r="L642" s="68">
        <v>3.2710280373831799</v>
      </c>
      <c r="M642" s="71">
        <v>0.63263451896221001</v>
      </c>
      <c r="N642" s="68">
        <v>57.009345794392502</v>
      </c>
      <c r="O642" s="71">
        <v>0.51531832198354099</v>
      </c>
      <c r="P642" s="68">
        <v>55.974842767295598</v>
      </c>
      <c r="Q642" s="71"/>
      <c r="R642" s="68"/>
    </row>
    <row r="643" spans="1:18" x14ac:dyDescent="0.2">
      <c r="A643" s="72" t="s">
        <v>1601</v>
      </c>
      <c r="B643" s="66" t="s">
        <v>1602</v>
      </c>
      <c r="C643" s="67">
        <v>55</v>
      </c>
      <c r="D643" s="67" t="s">
        <v>340</v>
      </c>
      <c r="E643" s="71">
        <v>0.58445676802699897</v>
      </c>
      <c r="F643" s="68">
        <v>32.943925233644897</v>
      </c>
      <c r="G643" s="71">
        <v>0.62958714850820396</v>
      </c>
      <c r="H643" s="68">
        <v>41.0436137071651</v>
      </c>
      <c r="I643" s="71">
        <v>0.59423235006004904</v>
      </c>
      <c r="J643" s="68">
        <v>44.704049844236799</v>
      </c>
      <c r="K643" s="71">
        <v>0.65103000241499298</v>
      </c>
      <c r="L643" s="68">
        <v>9.2679127725856691</v>
      </c>
      <c r="M643" s="71">
        <v>0.60907897836255298</v>
      </c>
      <c r="N643" s="68">
        <v>49.299065420560801</v>
      </c>
      <c r="O643" s="71">
        <v>0.43835536078919601</v>
      </c>
      <c r="P643" s="68">
        <v>40.408805031446498</v>
      </c>
      <c r="Q643" s="71"/>
      <c r="R643" s="68"/>
    </row>
    <row r="644" spans="1:18" x14ac:dyDescent="0.2">
      <c r="A644" s="72" t="s">
        <v>1603</v>
      </c>
      <c r="B644" s="66" t="s">
        <v>1604</v>
      </c>
      <c r="C644" s="67">
        <v>55</v>
      </c>
      <c r="D644" s="67" t="s">
        <v>340</v>
      </c>
      <c r="E644" s="71">
        <v>0.48046940494396301</v>
      </c>
      <c r="F644" s="68">
        <v>5.0623052959501598</v>
      </c>
      <c r="G644" s="71">
        <v>0.53217085541851905</v>
      </c>
      <c r="H644" s="68">
        <v>11.4485981308411</v>
      </c>
      <c r="I644" s="71">
        <v>0.45742060528325401</v>
      </c>
      <c r="J644" s="68">
        <v>3.0373831775700899</v>
      </c>
      <c r="K644" s="71">
        <v>0.70745831667067505</v>
      </c>
      <c r="L644" s="68">
        <v>17.679127725856699</v>
      </c>
      <c r="M644" s="71">
        <v>0.427364808022344</v>
      </c>
      <c r="N644" s="68">
        <v>11.838006230529601</v>
      </c>
      <c r="O644" s="71">
        <v>0.27793243932502198</v>
      </c>
      <c r="P644" s="68">
        <v>15.4088050314465</v>
      </c>
      <c r="Q644" s="71"/>
      <c r="R644" s="68"/>
    </row>
    <row r="645" spans="1:18" x14ac:dyDescent="0.2">
      <c r="A645" s="72" t="s">
        <v>1605</v>
      </c>
      <c r="B645" s="66" t="s">
        <v>1606</v>
      </c>
      <c r="C645" s="67">
        <v>55</v>
      </c>
      <c r="D645" s="67" t="s">
        <v>340</v>
      </c>
      <c r="E645" s="71">
        <v>0.60805583452738798</v>
      </c>
      <c r="F645" s="68">
        <v>42.8348909657321</v>
      </c>
      <c r="G645" s="71">
        <v>0.57436388718164</v>
      </c>
      <c r="H645" s="68">
        <v>16.199376947040498</v>
      </c>
      <c r="I645" s="71">
        <v>0.57025336756651601</v>
      </c>
      <c r="J645" s="68">
        <v>34.890965732087203</v>
      </c>
      <c r="K645" s="71">
        <v>0.79348694950728305</v>
      </c>
      <c r="L645" s="68">
        <v>52.4143302180685</v>
      </c>
      <c r="M645" s="71">
        <v>0.51822189319244905</v>
      </c>
      <c r="N645" s="68">
        <v>19.3146417445483</v>
      </c>
      <c r="O645" s="71">
        <v>0.58395307518905404</v>
      </c>
      <c r="P645" s="68">
        <v>67.216981132075503</v>
      </c>
      <c r="Q645" s="71"/>
      <c r="R645" s="68"/>
    </row>
    <row r="646" spans="1:18" x14ac:dyDescent="0.2">
      <c r="A646" s="72" t="s">
        <v>1607</v>
      </c>
      <c r="B646" s="66" t="s">
        <v>1608</v>
      </c>
      <c r="C646" s="67">
        <v>55</v>
      </c>
      <c r="D646" s="67" t="s">
        <v>340</v>
      </c>
      <c r="E646" s="71">
        <v>0.58311443929850904</v>
      </c>
      <c r="F646" s="68">
        <v>32.554517133956402</v>
      </c>
      <c r="G646" s="71">
        <v>0.62606675485144903</v>
      </c>
      <c r="H646" s="68">
        <v>38.239875389408098</v>
      </c>
      <c r="I646" s="71">
        <v>0.59953899576430703</v>
      </c>
      <c r="J646" s="68">
        <v>47.118380062305299</v>
      </c>
      <c r="K646" s="71">
        <v>0.80232339063535096</v>
      </c>
      <c r="L646" s="68">
        <v>56.619937694703999</v>
      </c>
      <c r="M646" s="71">
        <v>0.58552343776289695</v>
      </c>
      <c r="N646" s="68">
        <v>39.018691588785003</v>
      </c>
      <c r="O646" s="71">
        <v>0.30211961747854499</v>
      </c>
      <c r="P646" s="68">
        <v>18.396226415094301</v>
      </c>
      <c r="Q646" s="71"/>
      <c r="R646" s="68"/>
    </row>
    <row r="647" spans="1:18" x14ac:dyDescent="0.2">
      <c r="A647" s="72" t="s">
        <v>1609</v>
      </c>
      <c r="B647" s="66" t="s">
        <v>1610</v>
      </c>
      <c r="C647" s="67">
        <v>55</v>
      </c>
      <c r="D647" s="67" t="s">
        <v>340</v>
      </c>
      <c r="E647" s="71">
        <v>0.64724735961444901</v>
      </c>
      <c r="F647" s="68">
        <v>57.7102803738318</v>
      </c>
      <c r="G647" s="71">
        <v>0.52088414542033201</v>
      </c>
      <c r="H647" s="68">
        <v>10.046728971962599</v>
      </c>
      <c r="I647" s="71">
        <v>0.639564936675039</v>
      </c>
      <c r="J647" s="68">
        <v>64.252336448598101</v>
      </c>
      <c r="K647" s="71">
        <v>0.82143285481481298</v>
      </c>
      <c r="L647" s="68">
        <v>65.576323987538899</v>
      </c>
      <c r="M647" s="71">
        <v>0.65282498233334496</v>
      </c>
      <c r="N647" s="68">
        <v>63.317757009345797</v>
      </c>
      <c r="O647" s="71">
        <v>0.601529878828718</v>
      </c>
      <c r="P647" s="68">
        <v>70.204402515723302</v>
      </c>
      <c r="Q647" s="71"/>
      <c r="R647" s="68"/>
    </row>
    <row r="648" spans="1:18" x14ac:dyDescent="0.2">
      <c r="A648" s="72" t="s">
        <v>1611</v>
      </c>
      <c r="B648" s="66" t="s">
        <v>1612</v>
      </c>
      <c r="C648" s="67">
        <v>55</v>
      </c>
      <c r="D648" s="67" t="s">
        <v>340</v>
      </c>
      <c r="E648" s="71">
        <v>0.66126932787121795</v>
      </c>
      <c r="F648" s="68">
        <v>63.629283489096601</v>
      </c>
      <c r="G648" s="71">
        <v>0.654067229409249</v>
      </c>
      <c r="H648" s="68">
        <v>58.177570093457902</v>
      </c>
      <c r="I648" s="71">
        <v>0.64928233669673097</v>
      </c>
      <c r="J648" s="68">
        <v>67.367601246105906</v>
      </c>
      <c r="K648" s="71">
        <v>0.73410459010111595</v>
      </c>
      <c r="L648" s="68">
        <v>27.4143302180685</v>
      </c>
      <c r="M648" s="71">
        <v>0.55523774270619497</v>
      </c>
      <c r="N648" s="68">
        <v>27.492211838006199</v>
      </c>
      <c r="O648" s="71">
        <v>0.71365474044280097</v>
      </c>
      <c r="P648" s="68">
        <v>85.141509433962298</v>
      </c>
      <c r="Q648" s="71"/>
      <c r="R648" s="68"/>
    </row>
    <row r="649" spans="1:18" x14ac:dyDescent="0.2">
      <c r="A649" s="72" t="s">
        <v>1613</v>
      </c>
      <c r="B649" s="66" t="s">
        <v>1614</v>
      </c>
      <c r="C649" s="67">
        <v>55</v>
      </c>
      <c r="D649" s="67" t="s">
        <v>340</v>
      </c>
      <c r="E649" s="71">
        <v>0.63197382856655004</v>
      </c>
      <c r="F649" s="68">
        <v>51.1682242990654</v>
      </c>
      <c r="G649" s="71">
        <v>0.64460239339131498</v>
      </c>
      <c r="H649" s="68">
        <v>51.791277258567</v>
      </c>
      <c r="I649" s="71">
        <v>0.63902106605199005</v>
      </c>
      <c r="J649" s="68">
        <v>63.940809968847397</v>
      </c>
      <c r="K649" s="71">
        <v>0.62144557910045095</v>
      </c>
      <c r="L649" s="68">
        <v>6.1526479750778797</v>
      </c>
      <c r="M649" s="71">
        <v>0.62253928727664298</v>
      </c>
      <c r="N649" s="68">
        <v>53.894080996884703</v>
      </c>
      <c r="O649" s="71">
        <v>0.63226081701235004</v>
      </c>
      <c r="P649" s="68">
        <v>74.921383647798706</v>
      </c>
      <c r="Q649" s="71"/>
      <c r="R649" s="68"/>
    </row>
    <row r="650" spans="1:18" x14ac:dyDescent="0.2">
      <c r="A650" s="72" t="s">
        <v>1615</v>
      </c>
      <c r="B650" s="66" t="s">
        <v>1616</v>
      </c>
      <c r="C650" s="67">
        <v>55</v>
      </c>
      <c r="D650" s="67" t="s">
        <v>340</v>
      </c>
      <c r="E650" s="71">
        <v>0.68776842296024698</v>
      </c>
      <c r="F650" s="68">
        <v>72.352024922118403</v>
      </c>
      <c r="G650" s="71">
        <v>0.69674149034170496</v>
      </c>
      <c r="H650" s="68">
        <v>75.389408099688495</v>
      </c>
      <c r="I650" s="71">
        <v>0.60112990386839704</v>
      </c>
      <c r="J650" s="68">
        <v>47.975077881619903</v>
      </c>
      <c r="K650" s="71">
        <v>0.613093497958629</v>
      </c>
      <c r="L650" s="68">
        <v>4.9065420560747697</v>
      </c>
      <c r="M650" s="71">
        <v>0.71339637244674703</v>
      </c>
      <c r="N650" s="68">
        <v>75.856697819314604</v>
      </c>
      <c r="O650" s="71">
        <v>0.814480850185758</v>
      </c>
      <c r="P650" s="68">
        <v>94.732704402515694</v>
      </c>
      <c r="Q650" s="71"/>
      <c r="R650" s="68"/>
    </row>
    <row r="651" spans="1:18" x14ac:dyDescent="0.2">
      <c r="A651" s="72" t="s">
        <v>1617</v>
      </c>
      <c r="B651" s="66" t="s">
        <v>1618</v>
      </c>
      <c r="C651" s="67">
        <v>55</v>
      </c>
      <c r="D651" s="67" t="s">
        <v>340</v>
      </c>
      <c r="E651" s="71">
        <v>0.64396066169772503</v>
      </c>
      <c r="F651" s="68">
        <v>56.464174454828701</v>
      </c>
      <c r="G651" s="71">
        <v>0.67657305117608202</v>
      </c>
      <c r="H651" s="68">
        <v>69.003115264797501</v>
      </c>
      <c r="I651" s="71">
        <v>0.69733200223789504</v>
      </c>
      <c r="J651" s="68">
        <v>82.398753894080997</v>
      </c>
      <c r="K651" s="71">
        <v>0.71981064350901902</v>
      </c>
      <c r="L651" s="68">
        <v>21.028037383177601</v>
      </c>
      <c r="M651" s="71">
        <v>0.61917421004812101</v>
      </c>
      <c r="N651" s="68">
        <v>52.9595015576324</v>
      </c>
      <c r="O651" s="71">
        <v>0.50691340151750797</v>
      </c>
      <c r="P651" s="68">
        <v>54.323899371069203</v>
      </c>
      <c r="Q651" s="71"/>
      <c r="R651" s="68"/>
    </row>
    <row r="652" spans="1:18" x14ac:dyDescent="0.2">
      <c r="A652" s="72" t="s">
        <v>1619</v>
      </c>
      <c r="B652" s="66" t="s">
        <v>1620</v>
      </c>
      <c r="C652" s="67">
        <v>55</v>
      </c>
      <c r="D652" s="67" t="s">
        <v>340</v>
      </c>
      <c r="E652" s="71">
        <v>0.74693116086616695</v>
      </c>
      <c r="F652" s="68">
        <v>87.694704049844205</v>
      </c>
      <c r="G652" s="71">
        <v>0.75920729911121199</v>
      </c>
      <c r="H652" s="68">
        <v>85.6697819314642</v>
      </c>
      <c r="I652" s="71">
        <v>0.752004448496287</v>
      </c>
      <c r="J652" s="68">
        <v>92.133956386292795</v>
      </c>
      <c r="K652" s="71">
        <v>0.77814286076489003</v>
      </c>
      <c r="L652" s="68">
        <v>44.548286604361401</v>
      </c>
      <c r="M652" s="71">
        <v>0.74031699027492703</v>
      </c>
      <c r="N652" s="68">
        <v>80.685358255451703</v>
      </c>
      <c r="O652" s="71">
        <v>0.70498420568352205</v>
      </c>
      <c r="P652" s="68">
        <v>83.647798742138406</v>
      </c>
      <c r="Q652" s="71"/>
      <c r="R652" s="68"/>
    </row>
    <row r="653" spans="1:18" x14ac:dyDescent="0.2">
      <c r="A653" s="72" t="s">
        <v>1621</v>
      </c>
      <c r="B653" s="66" t="s">
        <v>1622</v>
      </c>
      <c r="C653" s="67">
        <v>55</v>
      </c>
      <c r="D653" s="67" t="s">
        <v>340</v>
      </c>
      <c r="E653" s="71">
        <v>0.844145560993252</v>
      </c>
      <c r="F653" s="68">
        <v>99.221183800623095</v>
      </c>
      <c r="G653" s="71">
        <v>0.87383830865894996</v>
      </c>
      <c r="H653" s="68">
        <v>96.417445482866</v>
      </c>
      <c r="I653" s="71">
        <v>0.85556241180061099</v>
      </c>
      <c r="J653" s="68">
        <v>99.532710280373806</v>
      </c>
      <c r="K653" s="71">
        <v>0.88193613139563598</v>
      </c>
      <c r="L653" s="68">
        <v>89.563862928348897</v>
      </c>
      <c r="M653" s="71">
        <v>0.87155500218729998</v>
      </c>
      <c r="N653" s="68">
        <v>92.211838006230494</v>
      </c>
      <c r="O653" s="71">
        <v>0.73783595092376197</v>
      </c>
      <c r="P653" s="68">
        <v>87.8930817610063</v>
      </c>
      <c r="Q653" s="71"/>
      <c r="R653" s="68"/>
    </row>
    <row r="654" spans="1:18" x14ac:dyDescent="0.2">
      <c r="A654" s="72" t="s">
        <v>1623</v>
      </c>
      <c r="B654" s="66" t="s">
        <v>1624</v>
      </c>
      <c r="C654" s="67">
        <v>55</v>
      </c>
      <c r="D654" s="67" t="s">
        <v>340</v>
      </c>
      <c r="E654" s="71">
        <v>0.489401877885699</v>
      </c>
      <c r="F654" s="68">
        <v>5.8411214953270996</v>
      </c>
      <c r="G654" s="71">
        <v>0.50515266506262901</v>
      </c>
      <c r="H654" s="68">
        <v>8.6448598130841106</v>
      </c>
      <c r="I654" s="71">
        <v>0.52156545540182897</v>
      </c>
      <c r="J654" s="68">
        <v>14.953271028037401</v>
      </c>
      <c r="K654" s="71">
        <v>0.53817665948901705</v>
      </c>
      <c r="L654" s="68">
        <v>1.4018691588784999</v>
      </c>
      <c r="M654" s="71">
        <v>0.578793283305852</v>
      </c>
      <c r="N654" s="68">
        <v>36.214953271028001</v>
      </c>
      <c r="O654" s="71">
        <v>0.30332132616916702</v>
      </c>
      <c r="P654" s="68">
        <v>18.632075471698101</v>
      </c>
      <c r="Q654" s="71"/>
      <c r="R654" s="68"/>
    </row>
    <row r="655" spans="1:18" x14ac:dyDescent="0.2">
      <c r="A655" s="72" t="s">
        <v>1625</v>
      </c>
      <c r="B655" s="66" t="s">
        <v>1626</v>
      </c>
      <c r="C655" s="67">
        <v>55</v>
      </c>
      <c r="D655" s="67" t="s">
        <v>340</v>
      </c>
      <c r="E655" s="71">
        <v>0.60241439665222496</v>
      </c>
      <c r="F655" s="68">
        <v>41.6666666666667</v>
      </c>
      <c r="G655" s="71">
        <v>0.65897678136947202</v>
      </c>
      <c r="H655" s="68">
        <v>60.591900311526501</v>
      </c>
      <c r="I655" s="71">
        <v>0.56956203582597498</v>
      </c>
      <c r="J655" s="68">
        <v>34.5015576323988</v>
      </c>
      <c r="K655" s="71">
        <v>0.57905059098481904</v>
      </c>
      <c r="L655" s="68">
        <v>2.8037383177570101</v>
      </c>
      <c r="M655" s="71">
        <v>0.59898374667698595</v>
      </c>
      <c r="N655" s="68">
        <v>45.2492211838006</v>
      </c>
      <c r="O655" s="71">
        <v>0.60549882840387403</v>
      </c>
      <c r="P655" s="68">
        <v>71.069182389937097</v>
      </c>
      <c r="Q655" s="71"/>
      <c r="R655" s="68"/>
    </row>
    <row r="656" spans="1:18" x14ac:dyDescent="0.2">
      <c r="A656" s="72" t="s">
        <v>1627</v>
      </c>
      <c r="B656" s="66" t="s">
        <v>1628</v>
      </c>
      <c r="C656" s="67">
        <v>55</v>
      </c>
      <c r="D656" s="67" t="s">
        <v>340</v>
      </c>
      <c r="E656" s="71">
        <v>0.68230706120950002</v>
      </c>
      <c r="F656" s="68">
        <v>70.327102803738299</v>
      </c>
      <c r="G656" s="71">
        <v>0.70077469547955695</v>
      </c>
      <c r="H656" s="68">
        <v>76.557632398753896</v>
      </c>
      <c r="I656" s="71">
        <v>0.81486820571931595</v>
      </c>
      <c r="J656" s="68">
        <v>98.130841121495294</v>
      </c>
      <c r="K656" s="71">
        <v>0.68396849037046603</v>
      </c>
      <c r="L656" s="68">
        <v>12.9283489096573</v>
      </c>
      <c r="M656" s="71">
        <v>0.62926944173368804</v>
      </c>
      <c r="N656" s="68">
        <v>55.841121495327101</v>
      </c>
      <c r="O656" s="71">
        <v>0.58265447274447502</v>
      </c>
      <c r="P656" s="68">
        <v>66.981132075471706</v>
      </c>
      <c r="Q656" s="71"/>
      <c r="R656" s="68"/>
    </row>
    <row r="657" spans="1:18" x14ac:dyDescent="0.2">
      <c r="A657" s="72" t="s">
        <v>1629</v>
      </c>
      <c r="B657" s="66" t="s">
        <v>1630</v>
      </c>
      <c r="C657" s="67">
        <v>55</v>
      </c>
      <c r="D657" s="67" t="s">
        <v>340</v>
      </c>
      <c r="E657" s="71">
        <v>0.63713657673745205</v>
      </c>
      <c r="F657" s="68">
        <v>53.816199376946997</v>
      </c>
      <c r="G657" s="71">
        <v>0.58170855777336405</v>
      </c>
      <c r="H657" s="68">
        <v>17.912772585669799</v>
      </c>
      <c r="I657" s="71">
        <v>0.61524563601496796</v>
      </c>
      <c r="J657" s="68">
        <v>54.049844236760102</v>
      </c>
      <c r="K657" s="71">
        <v>0.66631113090081495</v>
      </c>
      <c r="L657" s="68">
        <v>10.514018691588801</v>
      </c>
      <c r="M657" s="71">
        <v>0.58215836053437398</v>
      </c>
      <c r="N657" s="68">
        <v>37.850467289719603</v>
      </c>
      <c r="O657" s="71">
        <v>0.740259198463739</v>
      </c>
      <c r="P657" s="68">
        <v>88.207547169811306</v>
      </c>
      <c r="Q657" s="71"/>
      <c r="R657" s="68"/>
    </row>
    <row r="658" spans="1:18" x14ac:dyDescent="0.2">
      <c r="A658" s="72" t="s">
        <v>1442</v>
      </c>
      <c r="B658" s="66" t="s">
        <v>1631</v>
      </c>
      <c r="C658" s="67">
        <v>55</v>
      </c>
      <c r="D658" s="67" t="s">
        <v>340</v>
      </c>
      <c r="E658" s="71">
        <v>0.63553944541442398</v>
      </c>
      <c r="F658" s="68">
        <v>52.9595015576324</v>
      </c>
      <c r="G658" s="71">
        <v>0.68291925328871494</v>
      </c>
      <c r="H658" s="68">
        <v>70.872274143302207</v>
      </c>
      <c r="I658" s="71">
        <v>0.72110251218236598</v>
      </c>
      <c r="J658" s="68">
        <v>88.0841121495327</v>
      </c>
      <c r="K658" s="71">
        <v>0.71852768230905695</v>
      </c>
      <c r="L658" s="68">
        <v>20.638629283489099</v>
      </c>
      <c r="M658" s="71">
        <v>0.59898374667698595</v>
      </c>
      <c r="N658" s="68">
        <v>45.2492211838006</v>
      </c>
      <c r="O658" s="71">
        <v>0.456164032614996</v>
      </c>
      <c r="P658" s="68">
        <v>43.081761006289298</v>
      </c>
      <c r="Q658" s="71"/>
      <c r="R658" s="68"/>
    </row>
    <row r="659" spans="1:18" x14ac:dyDescent="0.2">
      <c r="A659" s="72" t="s">
        <v>1632</v>
      </c>
      <c r="B659" s="66" t="s">
        <v>1633</v>
      </c>
      <c r="C659" s="67">
        <v>55</v>
      </c>
      <c r="D659" s="67" t="s">
        <v>340</v>
      </c>
      <c r="E659" s="71">
        <v>0.76749442988562799</v>
      </c>
      <c r="F659" s="68">
        <v>92.445482866043605</v>
      </c>
      <c r="G659" s="71">
        <v>0.75000179735902806</v>
      </c>
      <c r="H659" s="68">
        <v>84.657320872274099</v>
      </c>
      <c r="I659" s="71">
        <v>0.84122383246030796</v>
      </c>
      <c r="J659" s="68">
        <v>99.143302180685396</v>
      </c>
      <c r="K659" s="71">
        <v>0.71119981958510303</v>
      </c>
      <c r="L659" s="68">
        <v>18.7694704049844</v>
      </c>
      <c r="M659" s="71">
        <v>0.73695191304640395</v>
      </c>
      <c r="N659" s="68">
        <v>80.062305295950196</v>
      </c>
      <c r="O659" s="71">
        <v>0.79809478697729497</v>
      </c>
      <c r="P659" s="68">
        <v>93.081761006289298</v>
      </c>
      <c r="Q659" s="71"/>
      <c r="R659" s="68"/>
    </row>
    <row r="660" spans="1:18" x14ac:dyDescent="0.2">
      <c r="A660" s="72" t="s">
        <v>1634</v>
      </c>
      <c r="B660" s="66" t="s">
        <v>1635</v>
      </c>
      <c r="C660" s="67">
        <v>55</v>
      </c>
      <c r="D660" s="67" t="s">
        <v>340</v>
      </c>
      <c r="E660" s="71">
        <v>0.93033998138749996</v>
      </c>
      <c r="F660" s="68">
        <v>100</v>
      </c>
      <c r="G660" s="71">
        <v>0.92970974132981499</v>
      </c>
      <c r="H660" s="68">
        <v>99.221183800623095</v>
      </c>
      <c r="I660" s="71">
        <v>0.939063217013137</v>
      </c>
      <c r="J660" s="68">
        <v>100</v>
      </c>
      <c r="K660" s="71">
        <v>0.89653529246776997</v>
      </c>
      <c r="L660" s="68">
        <v>92.990654205607498</v>
      </c>
      <c r="M660" s="71">
        <v>0.992697782414106</v>
      </c>
      <c r="N660" s="68">
        <v>98.676012461059202</v>
      </c>
      <c r="O660" s="71">
        <v>0.89369387371267195</v>
      </c>
      <c r="P660" s="68">
        <v>98.113207547169793</v>
      </c>
      <c r="Q660" s="71"/>
      <c r="R660" s="68"/>
    </row>
    <row r="661" spans="1:18" x14ac:dyDescent="0.2">
      <c r="A661" s="72" t="s">
        <v>964</v>
      </c>
      <c r="B661" s="66" t="s">
        <v>1636</v>
      </c>
      <c r="C661" s="67">
        <v>55</v>
      </c>
      <c r="D661" s="67" t="s">
        <v>340</v>
      </c>
      <c r="E661" s="71">
        <v>0.73263106708291004</v>
      </c>
      <c r="F661" s="68">
        <v>85.124610591900307</v>
      </c>
      <c r="G661" s="71">
        <v>0.746598504838628</v>
      </c>
      <c r="H661" s="68">
        <v>83.800623052959494</v>
      </c>
      <c r="I661" s="71">
        <v>0.81556385006620402</v>
      </c>
      <c r="J661" s="68">
        <v>98.364485981308405</v>
      </c>
      <c r="K661" s="71">
        <v>0.85174005143999099</v>
      </c>
      <c r="L661" s="68">
        <v>79.283489096573206</v>
      </c>
      <c r="M661" s="71">
        <v>0.73358683581788198</v>
      </c>
      <c r="N661" s="68">
        <v>79.7507788161994</v>
      </c>
      <c r="O661" s="71">
        <v>0.51566609325184498</v>
      </c>
      <c r="P661" s="68">
        <v>56.132075471698101</v>
      </c>
      <c r="Q661" s="71"/>
      <c r="R661" s="68"/>
    </row>
    <row r="662" spans="1:18" x14ac:dyDescent="0.2">
      <c r="A662" s="72" t="s">
        <v>1637</v>
      </c>
      <c r="B662" s="66" t="s">
        <v>1638</v>
      </c>
      <c r="C662" s="67">
        <v>55</v>
      </c>
      <c r="D662" s="67" t="s">
        <v>340</v>
      </c>
      <c r="E662" s="71">
        <v>0.89209118970704404</v>
      </c>
      <c r="F662" s="68">
        <v>99.922118380062301</v>
      </c>
      <c r="G662" s="71">
        <v>0.87555554153281001</v>
      </c>
      <c r="H662" s="68">
        <v>96.728971962616797</v>
      </c>
      <c r="I662" s="71">
        <v>0.89811002532725703</v>
      </c>
      <c r="J662" s="68">
        <v>99.922118380062301</v>
      </c>
      <c r="K662" s="71">
        <v>0.88144027000393899</v>
      </c>
      <c r="L662" s="68">
        <v>89.3302180685358</v>
      </c>
      <c r="M662" s="71">
        <v>0.92876131507218096</v>
      </c>
      <c r="N662" s="68">
        <v>95.794392523364493</v>
      </c>
      <c r="O662" s="71">
        <v>0.87658879659903299</v>
      </c>
      <c r="P662" s="68">
        <v>97.720125786163507</v>
      </c>
      <c r="Q662" s="71"/>
      <c r="R662" s="68"/>
    </row>
    <row r="663" spans="1:18" x14ac:dyDescent="0.2">
      <c r="A663" s="72" t="s">
        <v>1639</v>
      </c>
      <c r="B663" s="66" t="s">
        <v>1640</v>
      </c>
      <c r="C663" s="67">
        <v>54</v>
      </c>
      <c r="D663" s="67" t="s">
        <v>340</v>
      </c>
      <c r="E663" s="71">
        <v>0.76540559090065396</v>
      </c>
      <c r="F663" s="68">
        <v>94.056308654848806</v>
      </c>
      <c r="G663" s="71">
        <v>0.677364649271334</v>
      </c>
      <c r="H663" s="68">
        <v>73.096976016683996</v>
      </c>
      <c r="I663" s="71">
        <v>0.61871060210345796</v>
      </c>
      <c r="J663" s="68">
        <v>68.300312825860303</v>
      </c>
      <c r="K663" s="71">
        <v>0.87847541702021203</v>
      </c>
      <c r="L663" s="68">
        <v>90.928050052137607</v>
      </c>
      <c r="M663" s="71">
        <v>0.77881292261457602</v>
      </c>
      <c r="N663" s="68">
        <v>68.861024033437801</v>
      </c>
      <c r="O663" s="71">
        <v>0.639069954394346</v>
      </c>
      <c r="P663" s="68">
        <v>82.857142857142904</v>
      </c>
      <c r="Q663" s="71">
        <v>1</v>
      </c>
      <c r="R663" s="68">
        <v>100</v>
      </c>
    </row>
    <row r="664" spans="1:18" x14ac:dyDescent="0.2">
      <c r="A664" s="72" t="s">
        <v>1641</v>
      </c>
      <c r="B664" s="66" t="s">
        <v>1642</v>
      </c>
      <c r="C664" s="67">
        <v>54</v>
      </c>
      <c r="D664" s="67" t="s">
        <v>340</v>
      </c>
      <c r="E664" s="71">
        <v>0.79421522366359099</v>
      </c>
      <c r="F664" s="68">
        <v>97.497393117831095</v>
      </c>
      <c r="G664" s="71">
        <v>0.78712633723321102</v>
      </c>
      <c r="H664" s="68">
        <v>92.5964546402503</v>
      </c>
      <c r="I664" s="71">
        <v>0.61950045336210502</v>
      </c>
      <c r="J664" s="68">
        <v>68.821689259645495</v>
      </c>
      <c r="K664" s="71">
        <v>0.83250875208499098</v>
      </c>
      <c r="L664" s="68">
        <v>65.589155370177295</v>
      </c>
      <c r="M664" s="71">
        <v>0.868970698722765</v>
      </c>
      <c r="N664" s="68">
        <v>91.640543364681307</v>
      </c>
      <c r="O664" s="71">
        <v>0.82118510057847405</v>
      </c>
      <c r="P664" s="68">
        <v>94.920634920634896</v>
      </c>
      <c r="Q664" s="71">
        <v>0.83599999999999997</v>
      </c>
      <c r="R664" s="68">
        <v>54.775280898876403</v>
      </c>
    </row>
    <row r="665" spans="1:18" x14ac:dyDescent="0.2">
      <c r="A665" s="72" t="s">
        <v>1643</v>
      </c>
      <c r="B665" s="66" t="s">
        <v>1644</v>
      </c>
      <c r="C665" s="67">
        <v>54</v>
      </c>
      <c r="D665" s="67" t="s">
        <v>340</v>
      </c>
      <c r="E665" s="71">
        <v>0.86807939470957296</v>
      </c>
      <c r="F665" s="68">
        <v>99.582898852971894</v>
      </c>
      <c r="G665" s="71">
        <v>0.91249073979319495</v>
      </c>
      <c r="H665" s="68">
        <v>98.331595411887406</v>
      </c>
      <c r="I665" s="71">
        <v>0.70751976849072495</v>
      </c>
      <c r="J665" s="68">
        <v>94.369134515119896</v>
      </c>
      <c r="K665" s="71">
        <v>0.87591646516981203</v>
      </c>
      <c r="L665" s="68">
        <v>89.989572471324294</v>
      </c>
      <c r="M665" s="71">
        <v>1</v>
      </c>
      <c r="N665" s="68">
        <v>100</v>
      </c>
      <c r="O665" s="71">
        <v>0.71254939480370805</v>
      </c>
      <c r="P665" s="68">
        <v>88.253968253968296</v>
      </c>
      <c r="Q665" s="71">
        <v>1</v>
      </c>
      <c r="R665" s="68">
        <v>100</v>
      </c>
    </row>
    <row r="666" spans="1:18" x14ac:dyDescent="0.2">
      <c r="A666" s="72" t="s">
        <v>1645</v>
      </c>
      <c r="B666" s="66" t="s">
        <v>1646</v>
      </c>
      <c r="C666" s="67">
        <v>72</v>
      </c>
      <c r="D666" s="67" t="s">
        <v>340</v>
      </c>
      <c r="E666" s="71">
        <v>0.73757045521922304</v>
      </c>
      <c r="F666" s="68">
        <v>87.390424814565094</v>
      </c>
      <c r="G666" s="71">
        <v>0.79877559431392398</v>
      </c>
      <c r="H666" s="68">
        <v>82.9399865138233</v>
      </c>
      <c r="I666" s="71">
        <v>0.67075668257403198</v>
      </c>
      <c r="J666" s="68">
        <v>52.933243425488897</v>
      </c>
      <c r="K666" s="71">
        <v>0.800328791376124</v>
      </c>
      <c r="L666" s="68">
        <v>50.573162508428901</v>
      </c>
      <c r="M666" s="71">
        <v>0.76446280991735505</v>
      </c>
      <c r="N666" s="68">
        <v>81.254214430209004</v>
      </c>
      <c r="O666" s="71">
        <v>0.39109885313390103</v>
      </c>
      <c r="P666" s="68">
        <v>39.5507147719537</v>
      </c>
      <c r="Q666" s="71">
        <v>1</v>
      </c>
      <c r="R666" s="68">
        <v>100</v>
      </c>
    </row>
    <row r="667" spans="1:18" x14ac:dyDescent="0.2">
      <c r="A667" s="72" t="s">
        <v>1647</v>
      </c>
      <c r="B667" s="66" t="s">
        <v>1648</v>
      </c>
      <c r="C667" s="67">
        <v>72</v>
      </c>
      <c r="D667" s="67" t="s">
        <v>340</v>
      </c>
      <c r="E667" s="71">
        <v>0.64009704331747597</v>
      </c>
      <c r="F667" s="68">
        <v>56.776803776129498</v>
      </c>
      <c r="G667" s="71">
        <v>0.82459551564710998</v>
      </c>
      <c r="H667" s="68">
        <v>87.929871881321603</v>
      </c>
      <c r="I667" s="71">
        <v>0.724588265161065</v>
      </c>
      <c r="J667" s="68">
        <v>76.466621712744399</v>
      </c>
      <c r="K667" s="71">
        <v>0.85667379869078297</v>
      </c>
      <c r="L667" s="68">
        <v>76.938637896156393</v>
      </c>
      <c r="M667" s="71">
        <v>0.76446280991735505</v>
      </c>
      <c r="N667" s="68">
        <v>81.254214430209004</v>
      </c>
      <c r="O667" s="71">
        <v>0.40436187048854599</v>
      </c>
      <c r="P667" s="68">
        <v>42.818243703199499</v>
      </c>
      <c r="Q667" s="71">
        <v>0.26590000000000003</v>
      </c>
      <c r="R667" s="68">
        <v>49.772105742935302</v>
      </c>
    </row>
    <row r="668" spans="1:18" x14ac:dyDescent="0.2">
      <c r="A668" s="72" t="s">
        <v>1649</v>
      </c>
      <c r="B668" s="66" t="s">
        <v>1650</v>
      </c>
      <c r="C668" s="67">
        <v>72</v>
      </c>
      <c r="D668" s="67" t="s">
        <v>340</v>
      </c>
      <c r="E668" s="71">
        <v>0.60228433548931903</v>
      </c>
      <c r="F668" s="68">
        <v>43.830074173971703</v>
      </c>
      <c r="G668" s="71">
        <v>0.82330421091384198</v>
      </c>
      <c r="H668" s="68">
        <v>87.660148347943405</v>
      </c>
      <c r="I668" s="71">
        <v>0.678917950659926</v>
      </c>
      <c r="J668" s="68">
        <v>55.9676331759946</v>
      </c>
      <c r="K668" s="71">
        <v>0.84669337359958197</v>
      </c>
      <c r="L668" s="68">
        <v>72.757923128792996</v>
      </c>
      <c r="M668" s="71">
        <v>0.79752066115702502</v>
      </c>
      <c r="N668" s="68">
        <v>85.097774780849605</v>
      </c>
      <c r="O668" s="71">
        <v>0.46516981660553802</v>
      </c>
      <c r="P668" s="68">
        <v>56.977535738597702</v>
      </c>
      <c r="Q668" s="71">
        <v>2.0999999999999999E-3</v>
      </c>
      <c r="R668" s="68">
        <v>38.377392889699202</v>
      </c>
    </row>
    <row r="669" spans="1:18" x14ac:dyDescent="0.2">
      <c r="A669" s="72" t="s">
        <v>1651</v>
      </c>
      <c r="B669" s="66" t="s">
        <v>1652</v>
      </c>
      <c r="C669" s="67">
        <v>72</v>
      </c>
      <c r="D669" s="67" t="s">
        <v>340</v>
      </c>
      <c r="E669" s="71">
        <v>0.59523174625069297</v>
      </c>
      <c r="F669" s="68">
        <v>41.874578556979102</v>
      </c>
      <c r="G669" s="71">
        <v>0.832222195752501</v>
      </c>
      <c r="H669" s="68">
        <v>89.548213081591399</v>
      </c>
      <c r="I669" s="71">
        <v>0.70473022778445704</v>
      </c>
      <c r="J669" s="68">
        <v>68.374915711395801</v>
      </c>
      <c r="K669" s="71">
        <v>0.72715977124036102</v>
      </c>
      <c r="L669" s="68">
        <v>24.140256237356699</v>
      </c>
      <c r="M669" s="71">
        <v>0.85537190082644599</v>
      </c>
      <c r="N669" s="68">
        <v>90.964261631827398</v>
      </c>
      <c r="O669" s="71">
        <v>0.45190638190039301</v>
      </c>
      <c r="P669" s="68">
        <v>53.233492171545301</v>
      </c>
      <c r="Q669" s="71">
        <v>0</v>
      </c>
      <c r="R669" s="68">
        <v>34.092980856882399</v>
      </c>
    </row>
    <row r="670" spans="1:18" x14ac:dyDescent="0.2">
      <c r="A670" s="72" t="s">
        <v>1653</v>
      </c>
      <c r="B670" s="66" t="s">
        <v>1654</v>
      </c>
      <c r="C670" s="67">
        <v>72</v>
      </c>
      <c r="D670" s="67" t="s">
        <v>340</v>
      </c>
      <c r="E670" s="71">
        <v>0.65164089858546803</v>
      </c>
      <c r="F670" s="68">
        <v>61.362103843560398</v>
      </c>
      <c r="G670" s="71">
        <v>0.63727093133715196</v>
      </c>
      <c r="H670" s="68">
        <v>20.7687120701281</v>
      </c>
      <c r="I670" s="71">
        <v>0.58393765438345802</v>
      </c>
      <c r="J670" s="68">
        <v>17.329737019555001</v>
      </c>
      <c r="K670" s="71">
        <v>0.77352983856031099</v>
      </c>
      <c r="L670" s="68">
        <v>38.7727579231288</v>
      </c>
      <c r="M670" s="71">
        <v>0.45454545454545497</v>
      </c>
      <c r="N670" s="68">
        <v>15.374241402562401</v>
      </c>
      <c r="O670" s="71">
        <v>0.46056151268643403</v>
      </c>
      <c r="P670" s="68">
        <v>55.411844792375803</v>
      </c>
      <c r="Q670" s="71">
        <v>1</v>
      </c>
      <c r="R670" s="68">
        <v>100</v>
      </c>
    </row>
    <row r="671" spans="1:18" x14ac:dyDescent="0.2">
      <c r="A671" s="72" t="s">
        <v>1655</v>
      </c>
      <c r="B671" s="66" t="s">
        <v>1656</v>
      </c>
      <c r="C671" s="67">
        <v>72</v>
      </c>
      <c r="D671" s="67" t="s">
        <v>340</v>
      </c>
      <c r="E671" s="71">
        <v>0.65331196495933597</v>
      </c>
      <c r="F671" s="68">
        <v>61.766689143627801</v>
      </c>
      <c r="G671" s="71">
        <v>0.763138218606914</v>
      </c>
      <c r="H671" s="68">
        <v>72.825354012137595</v>
      </c>
      <c r="I671" s="71">
        <v>0.679725942763591</v>
      </c>
      <c r="J671" s="68">
        <v>56.5745111260958</v>
      </c>
      <c r="K671" s="71">
        <v>0.74518905106518996</v>
      </c>
      <c r="L671" s="68">
        <v>28.995279838165899</v>
      </c>
      <c r="M671" s="71">
        <v>0.74793388429752095</v>
      </c>
      <c r="N671" s="68">
        <v>78.826702629804402</v>
      </c>
      <c r="O671" s="71">
        <v>0.58098469302280098</v>
      </c>
      <c r="P671" s="68">
        <v>75.970047651463602</v>
      </c>
      <c r="Q671" s="71">
        <v>0.40289999999999998</v>
      </c>
      <c r="R671" s="68">
        <v>53.236098450318998</v>
      </c>
    </row>
    <row r="672" spans="1:18" x14ac:dyDescent="0.2">
      <c r="A672" s="72" t="s">
        <v>1657</v>
      </c>
      <c r="B672" s="66" t="s">
        <v>1658</v>
      </c>
      <c r="C672" s="67">
        <v>54</v>
      </c>
      <c r="D672" s="67" t="s">
        <v>340</v>
      </c>
      <c r="E672" s="71">
        <v>0.79040281647974597</v>
      </c>
      <c r="F672" s="68">
        <v>97.184567257560005</v>
      </c>
      <c r="G672" s="71">
        <v>0.92518924160584803</v>
      </c>
      <c r="H672" s="68">
        <v>98.540145985401494</v>
      </c>
      <c r="I672" s="71">
        <v>0.73421117095773902</v>
      </c>
      <c r="J672" s="68">
        <v>95.7247132429614</v>
      </c>
      <c r="K672" s="71">
        <v>0.87102515781480705</v>
      </c>
      <c r="L672" s="68">
        <v>87.486965589155403</v>
      </c>
      <c r="M672" s="71">
        <v>1</v>
      </c>
      <c r="N672" s="68">
        <v>100</v>
      </c>
      <c r="O672" s="71">
        <v>0.64849132850007996</v>
      </c>
      <c r="P672" s="68">
        <v>83.809523809523796</v>
      </c>
      <c r="Q672" s="71">
        <v>0.5635</v>
      </c>
      <c r="R672" s="68">
        <v>49.438202247191001</v>
      </c>
    </row>
    <row r="673" spans="1:18" x14ac:dyDescent="0.2">
      <c r="A673" s="72" t="s">
        <v>1325</v>
      </c>
      <c r="B673" s="66" t="s">
        <v>1659</v>
      </c>
      <c r="C673" s="67">
        <v>72</v>
      </c>
      <c r="D673" s="67" t="s">
        <v>340</v>
      </c>
      <c r="E673" s="71">
        <v>0.74600682169462795</v>
      </c>
      <c r="F673" s="68">
        <v>89.413351314902201</v>
      </c>
      <c r="G673" s="71">
        <v>0.71139769737337699</v>
      </c>
      <c r="H673" s="68">
        <v>52.798381658799698</v>
      </c>
      <c r="I673" s="71">
        <v>0.82846977196393801</v>
      </c>
      <c r="J673" s="68">
        <v>96.830748482805106</v>
      </c>
      <c r="K673" s="71">
        <v>0.79913707447692295</v>
      </c>
      <c r="L673" s="68">
        <v>49.9662845583277</v>
      </c>
      <c r="M673" s="71">
        <v>0.62809917355371903</v>
      </c>
      <c r="N673" s="68">
        <v>53.607552258934597</v>
      </c>
      <c r="O673" s="71">
        <v>0.52663721279981002</v>
      </c>
      <c r="P673" s="68">
        <v>68.618107556160695</v>
      </c>
      <c r="Q673" s="71">
        <v>0.98229999999999995</v>
      </c>
      <c r="R673" s="68">
        <v>69.644484958979007</v>
      </c>
    </row>
    <row r="674" spans="1:18" x14ac:dyDescent="0.2">
      <c r="A674" s="72" t="s">
        <v>1660</v>
      </c>
      <c r="B674" s="66" t="s">
        <v>1661</v>
      </c>
      <c r="C674" s="67">
        <v>54</v>
      </c>
      <c r="D674" s="67" t="s">
        <v>340</v>
      </c>
      <c r="E674" s="71">
        <v>0.78480985074438803</v>
      </c>
      <c r="F674" s="68">
        <v>96.246089676746607</v>
      </c>
      <c r="G674" s="71">
        <v>0.79940901135361297</v>
      </c>
      <c r="H674" s="68">
        <v>93.743482794577702</v>
      </c>
      <c r="I674" s="71">
        <v>0.63431852036559799</v>
      </c>
      <c r="J674" s="68">
        <v>76.6423357664234</v>
      </c>
      <c r="K674" s="71">
        <v>0.844944179127332</v>
      </c>
      <c r="L674" s="68">
        <v>72.992700729926995</v>
      </c>
      <c r="M674" s="71">
        <v>0.88399699474079696</v>
      </c>
      <c r="N674" s="68">
        <v>92.998955067920605</v>
      </c>
      <c r="O674" s="71">
        <v>0.54619039887898702</v>
      </c>
      <c r="P674" s="68">
        <v>73.3333333333333</v>
      </c>
      <c r="Q674" s="71">
        <v>1</v>
      </c>
      <c r="R674" s="68">
        <v>100</v>
      </c>
    </row>
    <row r="675" spans="1:18" x14ac:dyDescent="0.2">
      <c r="A675" s="72" t="s">
        <v>1662</v>
      </c>
      <c r="B675" s="66" t="s">
        <v>1663</v>
      </c>
      <c r="C675" s="67">
        <v>72</v>
      </c>
      <c r="D675" s="67" t="s">
        <v>340</v>
      </c>
      <c r="E675" s="71">
        <v>0.54484932636885497</v>
      </c>
      <c r="F675" s="68">
        <v>24.207687120701301</v>
      </c>
      <c r="G675" s="71">
        <v>0.60238572461164297</v>
      </c>
      <c r="H675" s="68">
        <v>11.3958192852326</v>
      </c>
      <c r="I675" s="71">
        <v>0.650104604294102</v>
      </c>
      <c r="J675" s="68">
        <v>41.200269723533403</v>
      </c>
      <c r="K675" s="71">
        <v>0.62570024194430496</v>
      </c>
      <c r="L675" s="68">
        <v>7.1476736345246099</v>
      </c>
      <c r="M675" s="71">
        <v>0</v>
      </c>
      <c r="N675" s="68">
        <v>1.0788941335131501</v>
      </c>
      <c r="O675" s="71">
        <v>0.390905387363081</v>
      </c>
      <c r="P675" s="68">
        <v>39.346494213750901</v>
      </c>
      <c r="Q675" s="71">
        <v>1</v>
      </c>
      <c r="R675" s="68">
        <v>100</v>
      </c>
    </row>
    <row r="676" spans="1:18" x14ac:dyDescent="0.2">
      <c r="A676" s="72" t="s">
        <v>1664</v>
      </c>
      <c r="B676" s="66" t="s">
        <v>1665</v>
      </c>
      <c r="C676" s="67">
        <v>72</v>
      </c>
      <c r="D676" s="67" t="s">
        <v>340</v>
      </c>
      <c r="E676" s="71">
        <v>0.64718105748472199</v>
      </c>
      <c r="F676" s="68">
        <v>60.148347943358097</v>
      </c>
      <c r="G676" s="71">
        <v>0.77832801413886998</v>
      </c>
      <c r="H676" s="68">
        <v>77.882670262980398</v>
      </c>
      <c r="I676" s="71">
        <v>0.66542142922274305</v>
      </c>
      <c r="J676" s="68">
        <v>49.561699258260298</v>
      </c>
      <c r="K676" s="71">
        <v>0.78716232584972601</v>
      </c>
      <c r="L676" s="68">
        <v>44.908968307484798</v>
      </c>
      <c r="M676" s="71">
        <v>0.71074380165289297</v>
      </c>
      <c r="N676" s="68">
        <v>72.285906945381001</v>
      </c>
      <c r="O676" s="71">
        <v>0.92543077404410101</v>
      </c>
      <c r="P676" s="68">
        <v>98.162014976174305</v>
      </c>
      <c r="Q676" s="71">
        <v>1.6E-2</v>
      </c>
      <c r="R676" s="68">
        <v>43.208751139471303</v>
      </c>
    </row>
    <row r="677" spans="1:18" x14ac:dyDescent="0.2">
      <c r="A677" s="72" t="s">
        <v>1666</v>
      </c>
      <c r="B677" s="66" t="s">
        <v>1667</v>
      </c>
      <c r="C677" s="67">
        <v>72</v>
      </c>
      <c r="D677" s="67" t="s">
        <v>340</v>
      </c>
      <c r="E677" s="71">
        <v>0.51614054064711201</v>
      </c>
      <c r="F677" s="68">
        <v>15.913688469318901</v>
      </c>
      <c r="G677" s="71">
        <v>0.51885303211091405</v>
      </c>
      <c r="H677" s="68">
        <v>3.7086985839514499</v>
      </c>
      <c r="I677" s="71">
        <v>0.63633852378230304</v>
      </c>
      <c r="J677" s="68">
        <v>34.052596089008802</v>
      </c>
      <c r="K677" s="71">
        <v>0.68860303471620798</v>
      </c>
      <c r="L677" s="68">
        <v>16.183412002697199</v>
      </c>
      <c r="M677" s="71">
        <v>0.35950413223140498</v>
      </c>
      <c r="N677" s="68">
        <v>6.3385030343897499</v>
      </c>
      <c r="O677" s="71">
        <v>0.89204452104183996</v>
      </c>
      <c r="P677" s="68">
        <v>97.277059223961899</v>
      </c>
      <c r="Q677" s="71">
        <v>1.5E-3</v>
      </c>
      <c r="R677" s="68">
        <v>37.192342752962603</v>
      </c>
    </row>
    <row r="678" spans="1:18" x14ac:dyDescent="0.2">
      <c r="A678" s="72" t="s">
        <v>1311</v>
      </c>
      <c r="B678" s="66" t="s">
        <v>1668</v>
      </c>
      <c r="C678" s="67">
        <v>72</v>
      </c>
      <c r="D678" s="67" t="s">
        <v>340</v>
      </c>
      <c r="E678" s="71">
        <v>0.59483852448515695</v>
      </c>
      <c r="F678" s="68">
        <v>41.4025623735671</v>
      </c>
      <c r="G678" s="71">
        <v>0.76454403367245105</v>
      </c>
      <c r="H678" s="68">
        <v>73.432231962238703</v>
      </c>
      <c r="I678" s="71">
        <v>0.64512201094721</v>
      </c>
      <c r="J678" s="68">
        <v>38.8401888064734</v>
      </c>
      <c r="K678" s="71">
        <v>0.54756435171760998</v>
      </c>
      <c r="L678" s="68">
        <v>1.8880647336480101</v>
      </c>
      <c r="M678" s="71">
        <v>0.64462809917355401</v>
      </c>
      <c r="N678" s="68">
        <v>57.720836142953502</v>
      </c>
      <c r="O678" s="71">
        <v>0.37233412691495799</v>
      </c>
      <c r="P678" s="68">
        <v>35.534377127297503</v>
      </c>
      <c r="Q678" s="71"/>
      <c r="R678" s="68"/>
    </row>
    <row r="679" spans="1:18" x14ac:dyDescent="0.2">
      <c r="A679" s="72" t="s">
        <v>1669</v>
      </c>
      <c r="B679" s="66" t="s">
        <v>1670</v>
      </c>
      <c r="C679" s="67">
        <v>72</v>
      </c>
      <c r="D679" s="67" t="s">
        <v>340</v>
      </c>
      <c r="E679" s="71">
        <v>0.62836498983994804</v>
      </c>
      <c r="F679" s="68">
        <v>52.461227242076902</v>
      </c>
      <c r="G679" s="71">
        <v>0.71086646784401797</v>
      </c>
      <c r="H679" s="68">
        <v>52.528658125421401</v>
      </c>
      <c r="I679" s="71">
        <v>0.66390909872270998</v>
      </c>
      <c r="J679" s="68">
        <v>48.887390424814598</v>
      </c>
      <c r="K679" s="71">
        <v>0.61722006551989705</v>
      </c>
      <c r="L679" s="68">
        <v>6.2710721510451801</v>
      </c>
      <c r="M679" s="71">
        <v>0.71900826446280997</v>
      </c>
      <c r="N679" s="68">
        <v>74.039109912339896</v>
      </c>
      <c r="O679" s="71">
        <v>0.43082105265030501</v>
      </c>
      <c r="P679" s="68">
        <v>48.944860449285201</v>
      </c>
      <c r="Q679" s="71"/>
      <c r="R679" s="68"/>
    </row>
    <row r="680" spans="1:18" x14ac:dyDescent="0.2">
      <c r="A680" s="72" t="s">
        <v>1671</v>
      </c>
      <c r="B680" s="66" t="s">
        <v>1672</v>
      </c>
      <c r="C680" s="67">
        <v>72</v>
      </c>
      <c r="D680" s="67" t="s">
        <v>340</v>
      </c>
      <c r="E680" s="71">
        <v>0.64400574776740505</v>
      </c>
      <c r="F680" s="68">
        <v>58.5974376264329</v>
      </c>
      <c r="G680" s="71">
        <v>0.81504544547895896</v>
      </c>
      <c r="H680" s="68">
        <v>86.041807147673595</v>
      </c>
      <c r="I680" s="71">
        <v>0.65823900757097198</v>
      </c>
      <c r="J680" s="68">
        <v>45.111260957518503</v>
      </c>
      <c r="K680" s="71">
        <v>0.53520642660183704</v>
      </c>
      <c r="L680" s="68">
        <v>1.5509103169251499</v>
      </c>
      <c r="M680" s="71">
        <v>0.81818181818181801</v>
      </c>
      <c r="N680" s="68">
        <v>87.322993931220495</v>
      </c>
      <c r="O680" s="71">
        <v>0.39335604100344002</v>
      </c>
      <c r="P680" s="68">
        <v>40.299523485364197</v>
      </c>
      <c r="Q680" s="71"/>
      <c r="R680" s="68"/>
    </row>
    <row r="681" spans="1:18" x14ac:dyDescent="0.2">
      <c r="A681" s="72" t="s">
        <v>1673</v>
      </c>
      <c r="B681" s="66" t="s">
        <v>1674</v>
      </c>
      <c r="C681" s="67">
        <v>72</v>
      </c>
      <c r="D681" s="67" t="s">
        <v>340</v>
      </c>
      <c r="E681" s="71">
        <v>0.52883970161709204</v>
      </c>
      <c r="F681" s="68">
        <v>19.689817936615</v>
      </c>
      <c r="G681" s="71">
        <v>0.53790293032141701</v>
      </c>
      <c r="H681" s="68">
        <v>4.5853000674308797</v>
      </c>
      <c r="I681" s="71">
        <v>0.59825889895876405</v>
      </c>
      <c r="J681" s="68">
        <v>20.971004720161801</v>
      </c>
      <c r="K681" s="71">
        <v>0.79171904796521997</v>
      </c>
      <c r="L681" s="68">
        <v>46.999325691166597</v>
      </c>
      <c r="M681" s="71">
        <v>0.29338842975206603</v>
      </c>
      <c r="N681" s="68">
        <v>3.43897505057316</v>
      </c>
      <c r="O681" s="71">
        <v>0.41446890270508302</v>
      </c>
      <c r="P681" s="68">
        <v>45.336963921034702</v>
      </c>
      <c r="Q681" s="71">
        <v>0.5373</v>
      </c>
      <c r="R681" s="68">
        <v>60.255241567912499</v>
      </c>
    </row>
    <row r="682" spans="1:18" x14ac:dyDescent="0.2">
      <c r="A682" s="72" t="s">
        <v>1675</v>
      </c>
      <c r="B682" s="66" t="s">
        <v>1676</v>
      </c>
      <c r="C682" s="67">
        <v>72</v>
      </c>
      <c r="D682" s="67" t="s">
        <v>340</v>
      </c>
      <c r="E682" s="71">
        <v>0.68031015815687101</v>
      </c>
      <c r="F682" s="68">
        <v>70.667565745111304</v>
      </c>
      <c r="G682" s="71">
        <v>0.78502204689091104</v>
      </c>
      <c r="H682" s="68">
        <v>79.703304113283906</v>
      </c>
      <c r="I682" s="71">
        <v>0.62995660562937394</v>
      </c>
      <c r="J682" s="68">
        <v>31.625084288604199</v>
      </c>
      <c r="K682" s="71">
        <v>0.81228064385089305</v>
      </c>
      <c r="L682" s="68">
        <v>55.832771409305501</v>
      </c>
      <c r="M682" s="71">
        <v>2.8925619834710901E-2</v>
      </c>
      <c r="N682" s="68">
        <v>1.34861766689144</v>
      </c>
      <c r="O682" s="71">
        <v>0.82567603273533696</v>
      </c>
      <c r="P682" s="68">
        <v>95.030633083730393</v>
      </c>
      <c r="Q682" s="71">
        <v>1</v>
      </c>
      <c r="R682" s="68">
        <v>100</v>
      </c>
    </row>
    <row r="683" spans="1:18" x14ac:dyDescent="0.2">
      <c r="A683" s="72" t="s">
        <v>1677</v>
      </c>
      <c r="B683" s="66" t="s">
        <v>1678</v>
      </c>
      <c r="C683" s="67">
        <v>72</v>
      </c>
      <c r="D683" s="67" t="s">
        <v>340</v>
      </c>
      <c r="E683" s="71">
        <v>0.58747872391784495</v>
      </c>
      <c r="F683" s="68">
        <v>38.705327039784201</v>
      </c>
      <c r="G683" s="71">
        <v>0.695909986956185</v>
      </c>
      <c r="H683" s="68">
        <v>44.976399190829397</v>
      </c>
      <c r="I683" s="71">
        <v>0.64154801707444697</v>
      </c>
      <c r="J683" s="68">
        <v>37.019554956169898</v>
      </c>
      <c r="K683" s="71">
        <v>0.81538522696302895</v>
      </c>
      <c r="L683" s="68">
        <v>57.451112609575198</v>
      </c>
      <c r="M683" s="71">
        <v>0.57438016528925595</v>
      </c>
      <c r="N683" s="68">
        <v>40.458530006743104</v>
      </c>
      <c r="O683" s="71">
        <v>0.78514894722415396</v>
      </c>
      <c r="P683" s="68">
        <v>93.124574540503701</v>
      </c>
      <c r="Q683" s="71">
        <v>1.2500000000000001E-2</v>
      </c>
      <c r="R683" s="68">
        <v>42.570647219690102</v>
      </c>
    </row>
    <row r="684" spans="1:18" x14ac:dyDescent="0.2">
      <c r="A684" s="72" t="s">
        <v>1679</v>
      </c>
      <c r="B684" s="66" t="s">
        <v>1680</v>
      </c>
      <c r="C684" s="67">
        <v>72</v>
      </c>
      <c r="D684" s="67" t="s">
        <v>340</v>
      </c>
      <c r="E684" s="71">
        <v>0.62572073405594997</v>
      </c>
      <c r="F684" s="68">
        <v>51.3149022252192</v>
      </c>
      <c r="G684" s="71">
        <v>0.71324854983008901</v>
      </c>
      <c r="H684" s="68">
        <v>53.809844908968302</v>
      </c>
      <c r="I684" s="71">
        <v>0.61988849424819903</v>
      </c>
      <c r="J684" s="68">
        <v>27.107215104517898</v>
      </c>
      <c r="K684" s="71">
        <v>0.61894308215662996</v>
      </c>
      <c r="L684" s="68">
        <v>6.4059339177343197</v>
      </c>
      <c r="M684" s="71">
        <v>0.47520661157024802</v>
      </c>
      <c r="N684" s="68">
        <v>19.487525286581299</v>
      </c>
      <c r="O684" s="71">
        <v>0.32703766653053701</v>
      </c>
      <c r="P684" s="68">
        <v>25.323349217154501</v>
      </c>
      <c r="Q684" s="71">
        <v>1</v>
      </c>
      <c r="R684" s="68">
        <v>100</v>
      </c>
    </row>
    <row r="685" spans="1:18" x14ac:dyDescent="0.2">
      <c r="A685" s="72" t="s">
        <v>1681</v>
      </c>
      <c r="B685" s="66" t="s">
        <v>1682</v>
      </c>
      <c r="C685" s="67">
        <v>72</v>
      </c>
      <c r="D685" s="67" t="s">
        <v>340</v>
      </c>
      <c r="E685" s="71">
        <v>0.71585954395643303</v>
      </c>
      <c r="F685" s="68">
        <v>81.523937963587301</v>
      </c>
      <c r="G685" s="71">
        <v>0.75826454047491498</v>
      </c>
      <c r="H685" s="68">
        <v>70.937289278489501</v>
      </c>
      <c r="I685" s="71">
        <v>0.64804411874797596</v>
      </c>
      <c r="J685" s="68">
        <v>40.188806473364799</v>
      </c>
      <c r="K685" s="71">
        <v>0.84666786900572699</v>
      </c>
      <c r="L685" s="68">
        <v>72.690492245448397</v>
      </c>
      <c r="M685" s="71">
        <v>0.61570247933884303</v>
      </c>
      <c r="N685" s="68">
        <v>50.6405933917734</v>
      </c>
      <c r="O685" s="71">
        <v>0.42647825617113599</v>
      </c>
      <c r="P685" s="68">
        <v>47.855684138869997</v>
      </c>
      <c r="Q685" s="71">
        <v>1</v>
      </c>
      <c r="R685" s="68">
        <v>100</v>
      </c>
    </row>
    <row r="686" spans="1:18" x14ac:dyDescent="0.2">
      <c r="A686" s="72" t="s">
        <v>1683</v>
      </c>
      <c r="B686" s="66" t="s">
        <v>1684</v>
      </c>
      <c r="C686" s="67">
        <v>72</v>
      </c>
      <c r="D686" s="67" t="s">
        <v>340</v>
      </c>
      <c r="E686" s="71">
        <v>0.64535725096366803</v>
      </c>
      <c r="F686" s="68">
        <v>59.271746459878599</v>
      </c>
      <c r="G686" s="71">
        <v>0.67416788706961694</v>
      </c>
      <c r="H686" s="68">
        <v>34.457181389076197</v>
      </c>
      <c r="I686" s="71">
        <v>0.65815864653114797</v>
      </c>
      <c r="J686" s="68">
        <v>44.976399190829397</v>
      </c>
      <c r="K686" s="71">
        <v>0.80262491621274801</v>
      </c>
      <c r="L686" s="68">
        <v>51.854349291975701</v>
      </c>
      <c r="M686" s="71">
        <v>0.37190082644628097</v>
      </c>
      <c r="N686" s="68">
        <v>7.0802427511800401</v>
      </c>
      <c r="O686" s="71">
        <v>0.36529122952221099</v>
      </c>
      <c r="P686" s="68">
        <v>34.377127297481302</v>
      </c>
      <c r="Q686" s="71">
        <v>1</v>
      </c>
      <c r="R686" s="68">
        <v>100</v>
      </c>
    </row>
    <row r="687" spans="1:18" x14ac:dyDescent="0.2">
      <c r="A687" s="72" t="s">
        <v>1685</v>
      </c>
      <c r="B687" s="66" t="s">
        <v>1686</v>
      </c>
      <c r="C687" s="67">
        <v>72</v>
      </c>
      <c r="D687" s="67" t="s">
        <v>340</v>
      </c>
      <c r="E687" s="71">
        <v>0.59728083607240001</v>
      </c>
      <c r="F687" s="68">
        <v>42.279163857046498</v>
      </c>
      <c r="G687" s="71">
        <v>0.67188113312896502</v>
      </c>
      <c r="H687" s="68">
        <v>33.850303438974997</v>
      </c>
      <c r="I687" s="71">
        <v>0.66385088388598501</v>
      </c>
      <c r="J687" s="68">
        <v>48.752528658125399</v>
      </c>
      <c r="K687" s="71">
        <v>0.94932342485030696</v>
      </c>
      <c r="L687" s="68">
        <v>98.7188132164531</v>
      </c>
      <c r="M687" s="71">
        <v>0.38016528925619802</v>
      </c>
      <c r="N687" s="68">
        <v>7.34996628455833</v>
      </c>
      <c r="O687" s="71">
        <v>0.32118344924054198</v>
      </c>
      <c r="P687" s="68">
        <v>24.029952348536401</v>
      </c>
      <c r="Q687" s="71"/>
      <c r="R687" s="68"/>
    </row>
    <row r="688" spans="1:18" x14ac:dyDescent="0.2">
      <c r="A688" s="72" t="s">
        <v>1687</v>
      </c>
      <c r="B688" s="66" t="s">
        <v>1688</v>
      </c>
      <c r="C688" s="67">
        <v>72</v>
      </c>
      <c r="D688" s="67" t="s">
        <v>340</v>
      </c>
      <c r="E688" s="71">
        <v>0.705012965984258</v>
      </c>
      <c r="F688" s="68">
        <v>77.950101146324997</v>
      </c>
      <c r="G688" s="71">
        <v>0.73414809181153695</v>
      </c>
      <c r="H688" s="68">
        <v>62.171274443695197</v>
      </c>
      <c r="I688" s="71">
        <v>0.70268678426376197</v>
      </c>
      <c r="J688" s="68">
        <v>67.498314227916396</v>
      </c>
      <c r="K688" s="71">
        <v>0.90984431959649203</v>
      </c>
      <c r="L688" s="68">
        <v>94.335805799056004</v>
      </c>
      <c r="M688" s="71">
        <v>0.65289256198347101</v>
      </c>
      <c r="N688" s="68">
        <v>59.8786244099798</v>
      </c>
      <c r="O688" s="71">
        <v>0.52549307226603004</v>
      </c>
      <c r="P688" s="68">
        <v>68.481960517358701</v>
      </c>
      <c r="Q688" s="71"/>
      <c r="R688" s="68"/>
    </row>
    <row r="689" spans="1:18" x14ac:dyDescent="0.2">
      <c r="A689" s="72" t="s">
        <v>1689</v>
      </c>
      <c r="B689" s="66" t="s">
        <v>1690</v>
      </c>
      <c r="C689" s="67">
        <v>72</v>
      </c>
      <c r="D689" s="67" t="s">
        <v>340</v>
      </c>
      <c r="E689" s="71">
        <v>0.66383943134177803</v>
      </c>
      <c r="F689" s="68">
        <v>65.205664194200907</v>
      </c>
      <c r="G689" s="71">
        <v>0.74236616857401605</v>
      </c>
      <c r="H689" s="68">
        <v>65.138233310856407</v>
      </c>
      <c r="I689" s="71">
        <v>0.68031651864858</v>
      </c>
      <c r="J689" s="68">
        <v>57.046527309507802</v>
      </c>
      <c r="K689" s="71">
        <v>0.64113688251074596</v>
      </c>
      <c r="L689" s="68">
        <v>8.5637221847606195</v>
      </c>
      <c r="M689" s="71">
        <v>0.59917355371900805</v>
      </c>
      <c r="N689" s="68">
        <v>46.6621712744437</v>
      </c>
      <c r="O689" s="71">
        <v>0.32004346459831901</v>
      </c>
      <c r="P689" s="68">
        <v>23.825731790333599</v>
      </c>
      <c r="Q689" s="71">
        <v>1</v>
      </c>
      <c r="R689" s="68">
        <v>100</v>
      </c>
    </row>
    <row r="690" spans="1:18" x14ac:dyDescent="0.2">
      <c r="A690" s="72" t="s">
        <v>1691</v>
      </c>
      <c r="B690" s="66" t="s">
        <v>1692</v>
      </c>
      <c r="C690" s="67">
        <v>72</v>
      </c>
      <c r="D690" s="67" t="s">
        <v>340</v>
      </c>
      <c r="E690" s="71">
        <v>0.577223797090892</v>
      </c>
      <c r="F690" s="68">
        <v>34.389750505731598</v>
      </c>
      <c r="G690" s="71">
        <v>0.72204697865689105</v>
      </c>
      <c r="H690" s="68">
        <v>56.439649359406602</v>
      </c>
      <c r="I690" s="71">
        <v>0.71663384601751001</v>
      </c>
      <c r="J690" s="68">
        <v>73.769386378961599</v>
      </c>
      <c r="K690" s="71">
        <v>0.87194447824836496</v>
      </c>
      <c r="L690" s="68">
        <v>83.816587997302804</v>
      </c>
      <c r="M690" s="71">
        <v>0.53719008264462798</v>
      </c>
      <c r="N690" s="68">
        <v>31.692515171948799</v>
      </c>
      <c r="O690" s="71">
        <v>0.407827396977961</v>
      </c>
      <c r="P690" s="68">
        <v>43.703199455411799</v>
      </c>
      <c r="Q690" s="71">
        <v>0.2077</v>
      </c>
      <c r="R690" s="68">
        <v>48.678213309024599</v>
      </c>
    </row>
    <row r="691" spans="1:18" x14ac:dyDescent="0.2">
      <c r="A691" s="72" t="s">
        <v>1693</v>
      </c>
      <c r="B691" s="66" t="s">
        <v>1694</v>
      </c>
      <c r="C691" s="67">
        <v>72</v>
      </c>
      <c r="D691" s="67" t="s">
        <v>340</v>
      </c>
      <c r="E691" s="71">
        <v>0.74837120402125101</v>
      </c>
      <c r="F691" s="68">
        <v>89.885367498314196</v>
      </c>
      <c r="G691" s="71">
        <v>0.92291702638861295</v>
      </c>
      <c r="H691" s="68">
        <v>98.6513823331086</v>
      </c>
      <c r="I691" s="71">
        <v>0.65882233072343399</v>
      </c>
      <c r="J691" s="68">
        <v>45.448415374241399</v>
      </c>
      <c r="K691" s="71">
        <v>0.62797798062771903</v>
      </c>
      <c r="L691" s="68">
        <v>7.5522589345920403</v>
      </c>
      <c r="M691" s="71">
        <v>0.98347107438016501</v>
      </c>
      <c r="N691" s="68">
        <v>98.314227916385704</v>
      </c>
      <c r="O691" s="71">
        <v>0.40608881200757702</v>
      </c>
      <c r="P691" s="68">
        <v>43.430905377808003</v>
      </c>
      <c r="Q691" s="71">
        <v>0.89095000000000002</v>
      </c>
      <c r="R691" s="68">
        <v>68.277119416590693</v>
      </c>
    </row>
    <row r="692" spans="1:18" x14ac:dyDescent="0.2">
      <c r="A692" s="72" t="s">
        <v>1695</v>
      </c>
      <c r="B692" s="66" t="s">
        <v>1696</v>
      </c>
      <c r="C692" s="67">
        <v>72</v>
      </c>
      <c r="D692" s="67" t="s">
        <v>340</v>
      </c>
      <c r="E692" s="71">
        <v>0.735278063609211</v>
      </c>
      <c r="F692" s="68">
        <v>86.446392447741104</v>
      </c>
      <c r="G692" s="71">
        <v>0.92191251497694504</v>
      </c>
      <c r="H692" s="68">
        <v>98.583951449764001</v>
      </c>
      <c r="I692" s="71">
        <v>0.78588756660161097</v>
      </c>
      <c r="J692" s="68">
        <v>92.447741065407996</v>
      </c>
      <c r="K692" s="71">
        <v>0.78676311833365198</v>
      </c>
      <c r="L692" s="68">
        <v>44.7066756574511</v>
      </c>
      <c r="M692" s="71">
        <v>0.98347107438016501</v>
      </c>
      <c r="N692" s="68">
        <v>98.314227916385704</v>
      </c>
      <c r="O692" s="71">
        <v>0.43943410736289501</v>
      </c>
      <c r="P692" s="68">
        <v>50.646698434309101</v>
      </c>
      <c r="Q692" s="71">
        <v>0.49419999999999997</v>
      </c>
      <c r="R692" s="68">
        <v>55.423883318140398</v>
      </c>
    </row>
    <row r="693" spans="1:18" x14ac:dyDescent="0.2">
      <c r="A693" s="72" t="s">
        <v>1697</v>
      </c>
      <c r="B693" s="66" t="s">
        <v>1698</v>
      </c>
      <c r="C693" s="67">
        <v>72</v>
      </c>
      <c r="D693" s="67" t="s">
        <v>340</v>
      </c>
      <c r="E693" s="71">
        <v>0.63485153141540396</v>
      </c>
      <c r="F693" s="68">
        <v>54.686446392447699</v>
      </c>
      <c r="G693" s="71">
        <v>0.86840614839616903</v>
      </c>
      <c r="H693" s="68">
        <v>94.268374915711405</v>
      </c>
      <c r="I693" s="71">
        <v>0.770177222701246</v>
      </c>
      <c r="J693" s="68">
        <v>89.817936614969696</v>
      </c>
      <c r="K693" s="71">
        <v>0.86166945447572996</v>
      </c>
      <c r="L693" s="68">
        <v>79.770734996628505</v>
      </c>
      <c r="M693" s="71">
        <v>0.86363636363636398</v>
      </c>
      <c r="N693" s="68">
        <v>91.571139581928506</v>
      </c>
      <c r="O693" s="71">
        <v>0.445219999282915</v>
      </c>
      <c r="P693" s="68">
        <v>51.735874744724299</v>
      </c>
      <c r="Q693" s="71">
        <v>0</v>
      </c>
      <c r="R693" s="68">
        <v>34.092980856882399</v>
      </c>
    </row>
    <row r="694" spans="1:18" x14ac:dyDescent="0.2">
      <c r="A694" s="72" t="s">
        <v>1699</v>
      </c>
      <c r="B694" s="66" t="s">
        <v>1700</v>
      </c>
      <c r="C694" s="67">
        <v>72</v>
      </c>
      <c r="D694" s="67" t="s">
        <v>340</v>
      </c>
      <c r="E694" s="71">
        <v>0.60473995461792196</v>
      </c>
      <c r="F694" s="68">
        <v>44.436952124072803</v>
      </c>
      <c r="G694" s="71">
        <v>0.79798740392975898</v>
      </c>
      <c r="H694" s="68">
        <v>82.8725556304788</v>
      </c>
      <c r="I694" s="71">
        <v>0.75441764678687795</v>
      </c>
      <c r="J694" s="68">
        <v>85.5023600809171</v>
      </c>
      <c r="K694" s="71">
        <v>0.81056965979889695</v>
      </c>
      <c r="L694" s="68">
        <v>55.158462575859701</v>
      </c>
      <c r="M694" s="71">
        <v>0.73140495867768596</v>
      </c>
      <c r="N694" s="68">
        <v>76.399190829399899</v>
      </c>
      <c r="O694" s="71">
        <v>0.53406005851431304</v>
      </c>
      <c r="P694" s="68">
        <v>69.298842750170195</v>
      </c>
      <c r="Q694" s="71">
        <v>0</v>
      </c>
      <c r="R694" s="68">
        <v>34.092980856882399</v>
      </c>
    </row>
    <row r="695" spans="1:18" x14ac:dyDescent="0.2">
      <c r="A695" s="72" t="s">
        <v>1701</v>
      </c>
      <c r="B695" s="66" t="s">
        <v>1702</v>
      </c>
      <c r="C695" s="67">
        <v>72</v>
      </c>
      <c r="D695" s="67" t="s">
        <v>340</v>
      </c>
      <c r="E695" s="71">
        <v>0.68319101150652195</v>
      </c>
      <c r="F695" s="68">
        <v>71.679028995279793</v>
      </c>
      <c r="G695" s="71">
        <v>0.794301933266508</v>
      </c>
      <c r="H695" s="68">
        <v>81.861092380310197</v>
      </c>
      <c r="I695" s="71">
        <v>0.72235294653006599</v>
      </c>
      <c r="J695" s="68">
        <v>75.927174645987904</v>
      </c>
      <c r="K695" s="71">
        <v>0.64440245898863402</v>
      </c>
      <c r="L695" s="68">
        <v>9.0357383681726198</v>
      </c>
      <c r="M695" s="71">
        <v>0.97520661157024802</v>
      </c>
      <c r="N695" s="68">
        <v>97.572488199595398</v>
      </c>
      <c r="O695" s="71">
        <v>0.45468211868367803</v>
      </c>
      <c r="P695" s="68">
        <v>54.186521443158597</v>
      </c>
      <c r="Q695" s="71">
        <v>0.50819999999999999</v>
      </c>
      <c r="R695" s="68">
        <v>59.161349134001803</v>
      </c>
    </row>
    <row r="696" spans="1:18" x14ac:dyDescent="0.2">
      <c r="A696" s="72" t="s">
        <v>1703</v>
      </c>
      <c r="B696" s="66" t="s">
        <v>1704</v>
      </c>
      <c r="C696" s="67">
        <v>72</v>
      </c>
      <c r="D696" s="67" t="s">
        <v>340</v>
      </c>
      <c r="E696" s="71">
        <v>0.64260159002204598</v>
      </c>
      <c r="F696" s="68">
        <v>57.990559676331799</v>
      </c>
      <c r="G696" s="71">
        <v>0.73510467358866904</v>
      </c>
      <c r="H696" s="68">
        <v>62.5084288604181</v>
      </c>
      <c r="I696" s="71">
        <v>0.70605663946680997</v>
      </c>
      <c r="J696" s="68">
        <v>69.049224544841493</v>
      </c>
      <c r="K696" s="71">
        <v>0.68964121240688103</v>
      </c>
      <c r="L696" s="68">
        <v>16.318273769386401</v>
      </c>
      <c r="M696" s="71">
        <v>0.53719008264462798</v>
      </c>
      <c r="N696" s="68">
        <v>31.692515171948799</v>
      </c>
      <c r="O696" s="71">
        <v>0.479516932025289</v>
      </c>
      <c r="P696" s="68">
        <v>60.721579305650103</v>
      </c>
      <c r="Q696" s="71">
        <v>0.70809999999999995</v>
      </c>
      <c r="R696" s="68">
        <v>64.721969006381002</v>
      </c>
    </row>
    <row r="697" spans="1:18" x14ac:dyDescent="0.2">
      <c r="A697" s="72" t="s">
        <v>1705</v>
      </c>
      <c r="B697" s="66" t="s">
        <v>1706</v>
      </c>
      <c r="C697" s="67">
        <v>72</v>
      </c>
      <c r="D697" s="67" t="s">
        <v>340</v>
      </c>
      <c r="E697" s="71">
        <v>0.56158088704077103</v>
      </c>
      <c r="F697" s="68">
        <v>28.9278489548213</v>
      </c>
      <c r="G697" s="71">
        <v>0.64890680510459697</v>
      </c>
      <c r="H697" s="68">
        <v>24.544841537424102</v>
      </c>
      <c r="I697" s="71">
        <v>0.62608561292749898</v>
      </c>
      <c r="J697" s="68">
        <v>30.6136210384356</v>
      </c>
      <c r="K697" s="71">
        <v>0.63906809804877296</v>
      </c>
      <c r="L697" s="68">
        <v>8.3614295347269092</v>
      </c>
      <c r="M697" s="71">
        <v>0.40495867768595001</v>
      </c>
      <c r="N697" s="68">
        <v>9.5077545515846307</v>
      </c>
      <c r="O697" s="71">
        <v>0.439216128477809</v>
      </c>
      <c r="P697" s="68">
        <v>50.578624914908097</v>
      </c>
      <c r="Q697" s="71">
        <v>0.61124999999999996</v>
      </c>
      <c r="R697" s="68">
        <v>62.0783956244303</v>
      </c>
    </row>
    <row r="698" spans="1:18" x14ac:dyDescent="0.2">
      <c r="A698" s="72" t="s">
        <v>1707</v>
      </c>
      <c r="B698" s="66" t="s">
        <v>1708</v>
      </c>
      <c r="C698" s="67">
        <v>72</v>
      </c>
      <c r="D698" s="67" t="s">
        <v>340</v>
      </c>
      <c r="E698" s="71">
        <v>0.65347477981429503</v>
      </c>
      <c r="F698" s="68">
        <v>61.901550910316899</v>
      </c>
      <c r="G698" s="71">
        <v>0.68206469654249702</v>
      </c>
      <c r="H698" s="68">
        <v>39.109912339851697</v>
      </c>
      <c r="I698" s="71">
        <v>0.67554543191890104</v>
      </c>
      <c r="J698" s="68">
        <v>54.551584625758601</v>
      </c>
      <c r="K698" s="71">
        <v>0.80308540278350504</v>
      </c>
      <c r="L698" s="68">
        <v>52.326365475387703</v>
      </c>
      <c r="M698" s="71">
        <v>0.50826446280991699</v>
      </c>
      <c r="N698" s="68">
        <v>25.488873904248099</v>
      </c>
      <c r="O698" s="71">
        <v>0.25638868483095101</v>
      </c>
      <c r="P698" s="68">
        <v>13.4104833219877</v>
      </c>
      <c r="Q698" s="71">
        <v>0.99550000000000005</v>
      </c>
      <c r="R698" s="68">
        <v>70.100273473108501</v>
      </c>
    </row>
    <row r="699" spans="1:18" x14ac:dyDescent="0.2">
      <c r="A699" s="72" t="s">
        <v>1709</v>
      </c>
      <c r="B699" s="66" t="s">
        <v>1710</v>
      </c>
      <c r="C699" s="67">
        <v>72</v>
      </c>
      <c r="D699" s="67" t="s">
        <v>340</v>
      </c>
      <c r="E699" s="71">
        <v>0.49040078018784899</v>
      </c>
      <c r="F699" s="68">
        <v>10.7215104517869</v>
      </c>
      <c r="G699" s="71">
        <v>0.59878298901371296</v>
      </c>
      <c r="H699" s="68">
        <v>10.2494942683749</v>
      </c>
      <c r="I699" s="71">
        <v>0.53839890766015397</v>
      </c>
      <c r="J699" s="68">
        <v>7.9568442346594699</v>
      </c>
      <c r="K699" s="71">
        <v>0.80171263612466404</v>
      </c>
      <c r="L699" s="68">
        <v>51.112609575185402</v>
      </c>
      <c r="M699" s="71">
        <v>0.39256198347107402</v>
      </c>
      <c r="N699" s="68">
        <v>8.5637221847606195</v>
      </c>
      <c r="O699" s="71">
        <v>0.120547384669639</v>
      </c>
      <c r="P699" s="68">
        <v>3.6759700476514601</v>
      </c>
      <c r="Q699" s="71"/>
      <c r="R699" s="68"/>
    </row>
    <row r="700" spans="1:18" x14ac:dyDescent="0.2">
      <c r="A700" s="72" t="s">
        <v>1711</v>
      </c>
      <c r="B700" s="66" t="s">
        <v>1712</v>
      </c>
      <c r="C700" s="67">
        <v>72</v>
      </c>
      <c r="D700" s="67" t="s">
        <v>340</v>
      </c>
      <c r="E700" s="71">
        <v>0.57993168377535897</v>
      </c>
      <c r="F700" s="68">
        <v>35.198921105866503</v>
      </c>
      <c r="G700" s="71">
        <v>0.65639916851319402</v>
      </c>
      <c r="H700" s="68">
        <v>27.174645987862402</v>
      </c>
      <c r="I700" s="71">
        <v>0.64114322606845597</v>
      </c>
      <c r="J700" s="68">
        <v>36.547538772757903</v>
      </c>
      <c r="K700" s="71">
        <v>0.89896260470868505</v>
      </c>
      <c r="L700" s="68">
        <v>91.166554281861096</v>
      </c>
      <c r="M700" s="71">
        <v>0.54545454545454597</v>
      </c>
      <c r="N700" s="68">
        <v>33.850303438974997</v>
      </c>
      <c r="O700" s="71">
        <v>0.503230557907271</v>
      </c>
      <c r="P700" s="68">
        <v>64.533696392103494</v>
      </c>
      <c r="Q700" s="71">
        <v>0.2344</v>
      </c>
      <c r="R700" s="68">
        <v>49.225159525979898</v>
      </c>
    </row>
    <row r="701" spans="1:18" x14ac:dyDescent="0.2">
      <c r="A701" s="72" t="s">
        <v>1713</v>
      </c>
      <c r="B701" s="66" t="s">
        <v>1714</v>
      </c>
      <c r="C701" s="67">
        <v>72</v>
      </c>
      <c r="D701" s="67" t="s">
        <v>340</v>
      </c>
      <c r="E701" s="71">
        <v>0.44119799275913502</v>
      </c>
      <c r="F701" s="68">
        <v>4.6527309507754504</v>
      </c>
      <c r="G701" s="71">
        <v>0.67429345413183495</v>
      </c>
      <c r="H701" s="68">
        <v>34.524612272420804</v>
      </c>
      <c r="I701" s="71">
        <v>0.511203024082445</v>
      </c>
      <c r="J701" s="68">
        <v>4.4504383007417401</v>
      </c>
      <c r="K701" s="71">
        <v>0.69120455003459302</v>
      </c>
      <c r="L701" s="68">
        <v>16.587997302764698</v>
      </c>
      <c r="M701" s="71">
        <v>0.43388429752066099</v>
      </c>
      <c r="N701" s="68">
        <v>12.609575185434901</v>
      </c>
      <c r="O701" s="71">
        <v>0.33660263078527503</v>
      </c>
      <c r="P701" s="68">
        <v>26.820966643975499</v>
      </c>
      <c r="Q701" s="71">
        <v>0</v>
      </c>
      <c r="R701" s="68">
        <v>34.092980856882399</v>
      </c>
    </row>
    <row r="702" spans="1:18" x14ac:dyDescent="0.2">
      <c r="A702" s="72" t="s">
        <v>1715</v>
      </c>
      <c r="B702" s="66" t="s">
        <v>1716</v>
      </c>
      <c r="C702" s="67">
        <v>72</v>
      </c>
      <c r="D702" s="67" t="s">
        <v>340</v>
      </c>
      <c r="E702" s="71">
        <v>0.727767426843693</v>
      </c>
      <c r="F702" s="68">
        <v>84.288604180714799</v>
      </c>
      <c r="G702" s="71">
        <v>0.74586524240403596</v>
      </c>
      <c r="H702" s="68">
        <v>67.093728927849</v>
      </c>
      <c r="I702" s="71">
        <v>0.71728379513866403</v>
      </c>
      <c r="J702" s="68">
        <v>73.904248145650698</v>
      </c>
      <c r="K702" s="71">
        <v>0.80188027728606903</v>
      </c>
      <c r="L702" s="68">
        <v>51.3149022252192</v>
      </c>
      <c r="M702" s="71">
        <v>0.60330578512396704</v>
      </c>
      <c r="N702" s="68">
        <v>47.606203641267697</v>
      </c>
      <c r="O702" s="71">
        <v>0.81476946110942094</v>
      </c>
      <c r="P702" s="68">
        <v>94.622191967324696</v>
      </c>
      <c r="Q702" s="71">
        <v>0.6835</v>
      </c>
      <c r="R702" s="68">
        <v>63.901549680948001</v>
      </c>
    </row>
    <row r="703" spans="1:18" x14ac:dyDescent="0.2">
      <c r="A703" s="72" t="s">
        <v>1717</v>
      </c>
      <c r="B703" s="66" t="s">
        <v>1718</v>
      </c>
      <c r="C703" s="67">
        <v>72</v>
      </c>
      <c r="D703" s="67" t="s">
        <v>340</v>
      </c>
      <c r="E703" s="71">
        <v>0.62913613088815101</v>
      </c>
      <c r="F703" s="68">
        <v>52.6635198921106</v>
      </c>
      <c r="G703" s="71">
        <v>0.69930778291126405</v>
      </c>
      <c r="H703" s="68">
        <v>46.594740391099101</v>
      </c>
      <c r="I703" s="71">
        <v>0.65525708237440305</v>
      </c>
      <c r="J703" s="68">
        <v>43.155765340526003</v>
      </c>
      <c r="K703" s="71">
        <v>0.84099848625184104</v>
      </c>
      <c r="L703" s="68">
        <v>69.925826028320998</v>
      </c>
      <c r="M703" s="71">
        <v>0.62396694214876003</v>
      </c>
      <c r="N703" s="68">
        <v>52.393796358732303</v>
      </c>
      <c r="O703" s="71">
        <v>0.95528649164263901</v>
      </c>
      <c r="P703" s="68">
        <v>98.774676650782894</v>
      </c>
      <c r="Q703" s="71">
        <v>0</v>
      </c>
      <c r="R703" s="68">
        <v>34.092980856882399</v>
      </c>
    </row>
    <row r="704" spans="1:18" x14ac:dyDescent="0.2">
      <c r="A704" s="72" t="s">
        <v>1719</v>
      </c>
      <c r="B704" s="66" t="s">
        <v>1720</v>
      </c>
      <c r="C704" s="67">
        <v>72</v>
      </c>
      <c r="D704" s="67" t="s">
        <v>340</v>
      </c>
      <c r="E704" s="71">
        <v>0.57280859954914798</v>
      </c>
      <c r="F704" s="68">
        <v>32.973701955495599</v>
      </c>
      <c r="G704" s="71">
        <v>0.60238407595281396</v>
      </c>
      <c r="H704" s="68">
        <v>11.3283884018881</v>
      </c>
      <c r="I704" s="71">
        <v>0.57370231240063096</v>
      </c>
      <c r="J704" s="68">
        <v>14.767363452461201</v>
      </c>
      <c r="K704" s="71">
        <v>0.76296432473407005</v>
      </c>
      <c r="L704" s="68">
        <v>34.726904922454501</v>
      </c>
      <c r="M704" s="71">
        <v>0.36776859504132198</v>
      </c>
      <c r="N704" s="68">
        <v>6.8779501011463298</v>
      </c>
      <c r="O704" s="71">
        <v>0.130032289166053</v>
      </c>
      <c r="P704" s="68">
        <v>4.0844111640571796</v>
      </c>
      <c r="Q704" s="71">
        <v>1</v>
      </c>
      <c r="R704" s="68">
        <v>100</v>
      </c>
    </row>
    <row r="705" spans="1:18" x14ac:dyDescent="0.2">
      <c r="A705" s="72" t="s">
        <v>1721</v>
      </c>
      <c r="B705" s="66" t="s">
        <v>1722</v>
      </c>
      <c r="C705" s="67">
        <v>72</v>
      </c>
      <c r="D705" s="67" t="s">
        <v>340</v>
      </c>
      <c r="E705" s="71">
        <v>0.57208404184401596</v>
      </c>
      <c r="F705" s="68">
        <v>32.501685772083597</v>
      </c>
      <c r="G705" s="71">
        <v>0.72580485874561995</v>
      </c>
      <c r="H705" s="68">
        <v>58.395144976399202</v>
      </c>
      <c r="I705" s="71">
        <v>0.595908089444532</v>
      </c>
      <c r="J705" s="68">
        <v>20.296695886716101</v>
      </c>
      <c r="K705" s="71">
        <v>0.80093345133126903</v>
      </c>
      <c r="L705" s="68">
        <v>50.910316925151697</v>
      </c>
      <c r="M705" s="71">
        <v>0.53305785123966898</v>
      </c>
      <c r="N705" s="68">
        <v>30.950775455158499</v>
      </c>
      <c r="O705" s="71">
        <v>0.77530000030300605</v>
      </c>
      <c r="P705" s="68">
        <v>92.307692307692307</v>
      </c>
      <c r="Q705" s="71">
        <v>1.5E-3</v>
      </c>
      <c r="R705" s="68">
        <v>37.192342752962603</v>
      </c>
    </row>
    <row r="706" spans="1:18" x14ac:dyDescent="0.2">
      <c r="A706" s="72" t="s">
        <v>1723</v>
      </c>
      <c r="B706" s="66" t="s">
        <v>1724</v>
      </c>
      <c r="C706" s="67">
        <v>72</v>
      </c>
      <c r="D706" s="67" t="s">
        <v>340</v>
      </c>
      <c r="E706" s="71">
        <v>0.56139111391080598</v>
      </c>
      <c r="F706" s="68">
        <v>28.860418071476701</v>
      </c>
      <c r="G706" s="71">
        <v>0.66943660416473005</v>
      </c>
      <c r="H706" s="68">
        <v>32.771409305461901</v>
      </c>
      <c r="I706" s="71">
        <v>0.63838072937482904</v>
      </c>
      <c r="J706" s="68">
        <v>35.266351989211103</v>
      </c>
      <c r="K706" s="71">
        <v>0.83310070366756395</v>
      </c>
      <c r="L706" s="68">
        <v>66.756574511126104</v>
      </c>
      <c r="M706" s="71">
        <v>0.46280991735537202</v>
      </c>
      <c r="N706" s="68">
        <v>16.7902899527984</v>
      </c>
      <c r="O706" s="71">
        <v>9.5118728902341507E-2</v>
      </c>
      <c r="P706" s="68">
        <v>2.5187202178352601</v>
      </c>
      <c r="Q706" s="71">
        <v>0.66949999999999998</v>
      </c>
      <c r="R706" s="68">
        <v>63.719234275296301</v>
      </c>
    </row>
    <row r="707" spans="1:18" x14ac:dyDescent="0.2">
      <c r="A707" s="72" t="s">
        <v>1725</v>
      </c>
      <c r="B707" s="66" t="s">
        <v>1726</v>
      </c>
      <c r="C707" s="67">
        <v>72</v>
      </c>
      <c r="D707" s="67" t="s">
        <v>340</v>
      </c>
      <c r="E707" s="71">
        <v>0.532263470565421</v>
      </c>
      <c r="F707" s="68">
        <v>20.3641267700607</v>
      </c>
      <c r="G707" s="71">
        <v>0.62557452501126398</v>
      </c>
      <c r="H707" s="68">
        <v>16.992582602832101</v>
      </c>
      <c r="I707" s="71">
        <v>0.59973259869536399</v>
      </c>
      <c r="J707" s="68">
        <v>21.6453135536076</v>
      </c>
      <c r="K707" s="71">
        <v>0.81262602985432197</v>
      </c>
      <c r="L707" s="68">
        <v>55.9676331759946</v>
      </c>
      <c r="M707" s="71">
        <v>0.40909090909090901</v>
      </c>
      <c r="N707" s="68">
        <v>9.9123398516520602</v>
      </c>
      <c r="O707" s="71">
        <v>0.21429329017524501</v>
      </c>
      <c r="P707" s="68">
        <v>9.2579986385296102</v>
      </c>
      <c r="Q707" s="71"/>
      <c r="R707" s="68"/>
    </row>
    <row r="708" spans="1:18" x14ac:dyDescent="0.2">
      <c r="A708" s="72" t="s">
        <v>1727</v>
      </c>
      <c r="B708" s="66" t="s">
        <v>1728</v>
      </c>
      <c r="C708" s="67">
        <v>72</v>
      </c>
      <c r="D708" s="67" t="s">
        <v>340</v>
      </c>
      <c r="E708" s="71">
        <v>0.58553238963454701</v>
      </c>
      <c r="F708" s="68">
        <v>37.626432906271098</v>
      </c>
      <c r="G708" s="71">
        <v>0.60512323562154602</v>
      </c>
      <c r="H708" s="68">
        <v>11.8004045853001</v>
      </c>
      <c r="I708" s="71">
        <v>0.551903069622247</v>
      </c>
      <c r="J708" s="68">
        <v>10.3843560350641</v>
      </c>
      <c r="K708" s="71">
        <v>0.84150205231081299</v>
      </c>
      <c r="L708" s="68">
        <v>70.262980445043794</v>
      </c>
      <c r="M708" s="71">
        <v>0.23140495867768601</v>
      </c>
      <c r="N708" s="68">
        <v>2.6972353337828698</v>
      </c>
      <c r="O708" s="71">
        <v>0.283261021574987</v>
      </c>
      <c r="P708" s="68">
        <v>17.018379850238301</v>
      </c>
      <c r="Q708" s="71">
        <v>1</v>
      </c>
      <c r="R708" s="68">
        <v>100</v>
      </c>
    </row>
    <row r="709" spans="1:18" x14ac:dyDescent="0.2">
      <c r="A709" s="72" t="s">
        <v>1729</v>
      </c>
      <c r="B709" s="66" t="s">
        <v>1730</v>
      </c>
      <c r="C709" s="67">
        <v>72</v>
      </c>
      <c r="D709" s="67" t="s">
        <v>340</v>
      </c>
      <c r="E709" s="71">
        <v>0.64713665636615703</v>
      </c>
      <c r="F709" s="68">
        <v>60.080917060013498</v>
      </c>
      <c r="G709" s="71">
        <v>0.68302346399484604</v>
      </c>
      <c r="H709" s="68">
        <v>39.379635873229901</v>
      </c>
      <c r="I709" s="71">
        <v>0.63106028239615897</v>
      </c>
      <c r="J709" s="68">
        <v>31.962238705327</v>
      </c>
      <c r="K709" s="71">
        <v>0.81132770210410499</v>
      </c>
      <c r="L709" s="68">
        <v>55.495616992582598</v>
      </c>
      <c r="M709" s="71">
        <v>0.57438016528925595</v>
      </c>
      <c r="N709" s="68">
        <v>40.458530006743104</v>
      </c>
      <c r="O709" s="71">
        <v>0.53589166804642097</v>
      </c>
      <c r="P709" s="68">
        <v>70.047651463580706</v>
      </c>
      <c r="Q709" s="71"/>
      <c r="R709" s="68"/>
    </row>
    <row r="710" spans="1:18" x14ac:dyDescent="0.2">
      <c r="A710" s="72" t="s">
        <v>1731</v>
      </c>
      <c r="B710" s="66" t="s">
        <v>1732</v>
      </c>
      <c r="C710" s="67">
        <v>72</v>
      </c>
      <c r="D710" s="67" t="s">
        <v>340</v>
      </c>
      <c r="E710" s="71">
        <v>0.69082015919728201</v>
      </c>
      <c r="F710" s="68">
        <v>74.376264329062707</v>
      </c>
      <c r="G710" s="71">
        <v>0.72684244148335697</v>
      </c>
      <c r="H710" s="68">
        <v>58.732299393121998</v>
      </c>
      <c r="I710" s="71">
        <v>0.69607744743789302</v>
      </c>
      <c r="J710" s="68">
        <v>63.452461227242097</v>
      </c>
      <c r="K710" s="71">
        <v>0.79943468115606098</v>
      </c>
      <c r="L710" s="68">
        <v>50.101146325016899</v>
      </c>
      <c r="M710" s="71">
        <v>0.59090909090909105</v>
      </c>
      <c r="N710" s="68">
        <v>44.234659474039098</v>
      </c>
      <c r="O710" s="71">
        <v>0.71705729419728703</v>
      </c>
      <c r="P710" s="68">
        <v>88.155207624234194</v>
      </c>
      <c r="Q710" s="71">
        <v>0.61460000000000004</v>
      </c>
      <c r="R710" s="68">
        <v>62.260711030082</v>
      </c>
    </row>
    <row r="711" spans="1:18" x14ac:dyDescent="0.2">
      <c r="A711" s="72" t="s">
        <v>1733</v>
      </c>
      <c r="B711" s="66" t="s">
        <v>1734</v>
      </c>
      <c r="C711" s="67">
        <v>72</v>
      </c>
      <c r="D711" s="67" t="s">
        <v>340</v>
      </c>
      <c r="E711" s="71">
        <v>0.63975052410537103</v>
      </c>
      <c r="F711" s="68">
        <v>56.641942009440299</v>
      </c>
      <c r="G711" s="71">
        <v>0.59929075105914797</v>
      </c>
      <c r="H711" s="68">
        <v>10.3843560350641</v>
      </c>
      <c r="I711" s="71">
        <v>0.62055223001340498</v>
      </c>
      <c r="J711" s="68">
        <v>27.714093054618999</v>
      </c>
      <c r="K711" s="71">
        <v>0.718733012198426</v>
      </c>
      <c r="L711" s="68">
        <v>21.780175320296699</v>
      </c>
      <c r="M711" s="71">
        <v>0.47107438016528902</v>
      </c>
      <c r="N711" s="68">
        <v>18.543492919757199</v>
      </c>
      <c r="O711" s="71">
        <v>0.42885277119595699</v>
      </c>
      <c r="P711" s="68">
        <v>48.468345813478599</v>
      </c>
      <c r="Q711" s="71">
        <v>1</v>
      </c>
      <c r="R711" s="68">
        <v>100</v>
      </c>
    </row>
    <row r="712" spans="1:18" x14ac:dyDescent="0.2">
      <c r="A712" s="72" t="s">
        <v>1735</v>
      </c>
      <c r="B712" s="66" t="s">
        <v>1736</v>
      </c>
      <c r="C712" s="67">
        <v>72</v>
      </c>
      <c r="D712" s="67" t="s">
        <v>340</v>
      </c>
      <c r="E712" s="71">
        <v>0.33258489221940901</v>
      </c>
      <c r="F712" s="68">
        <v>1.21375590020229</v>
      </c>
      <c r="G712" s="71">
        <v>0.45011243158141401</v>
      </c>
      <c r="H712" s="68">
        <v>1.75320296695887</v>
      </c>
      <c r="I712" s="71">
        <v>0.516056328702166</v>
      </c>
      <c r="J712" s="68">
        <v>5.3270397842211699</v>
      </c>
      <c r="K712" s="71">
        <v>0.64607180377519802</v>
      </c>
      <c r="L712" s="68">
        <v>9.1706001348617701</v>
      </c>
      <c r="M712" s="71">
        <v>0</v>
      </c>
      <c r="N712" s="68">
        <v>1.0788941335131501</v>
      </c>
      <c r="O712" s="71">
        <v>0.38326878925767699</v>
      </c>
      <c r="P712" s="68">
        <v>37.712729748127998</v>
      </c>
      <c r="Q712" s="71">
        <v>0</v>
      </c>
      <c r="R712" s="68">
        <v>34.092980856882399</v>
      </c>
    </row>
    <row r="713" spans="1:18" x14ac:dyDescent="0.2">
      <c r="A713" s="72" t="s">
        <v>1737</v>
      </c>
      <c r="B713" s="66" t="s">
        <v>1738</v>
      </c>
      <c r="C713" s="67">
        <v>72</v>
      </c>
      <c r="D713" s="67" t="s">
        <v>340</v>
      </c>
      <c r="E713" s="71">
        <v>0.62023517340530099</v>
      </c>
      <c r="F713" s="68">
        <v>49.629130141604897</v>
      </c>
      <c r="G713" s="71">
        <v>0.59648639180893803</v>
      </c>
      <c r="H713" s="68">
        <v>9.7774780849629099</v>
      </c>
      <c r="I713" s="71">
        <v>0.485392178238223</v>
      </c>
      <c r="J713" s="68">
        <v>2.5623735670937302</v>
      </c>
      <c r="K713" s="71">
        <v>0.77890814126827601</v>
      </c>
      <c r="L713" s="68">
        <v>40.997977073499698</v>
      </c>
      <c r="M713" s="71">
        <v>0.47520661157024802</v>
      </c>
      <c r="N713" s="68">
        <v>19.487525286581299</v>
      </c>
      <c r="O713" s="71">
        <v>0.38661771754612101</v>
      </c>
      <c r="P713" s="68">
        <v>38.801906058543203</v>
      </c>
      <c r="Q713" s="71">
        <v>0.99880000000000002</v>
      </c>
      <c r="R713" s="68">
        <v>72.014585232452106</v>
      </c>
    </row>
    <row r="714" spans="1:18" x14ac:dyDescent="0.2">
      <c r="A714" s="72" t="s">
        <v>1739</v>
      </c>
      <c r="B714" s="66" t="s">
        <v>1740</v>
      </c>
      <c r="C714" s="67">
        <v>72</v>
      </c>
      <c r="D714" s="67" t="s">
        <v>340</v>
      </c>
      <c r="E714" s="71">
        <v>0.54887036977383497</v>
      </c>
      <c r="F714" s="68">
        <v>25.488873904248099</v>
      </c>
      <c r="G714" s="71">
        <v>0.59496685429504303</v>
      </c>
      <c r="H714" s="68">
        <v>9.1706001348617701</v>
      </c>
      <c r="I714" s="71">
        <v>0.51281949597034004</v>
      </c>
      <c r="J714" s="68">
        <v>4.5853000674308797</v>
      </c>
      <c r="K714" s="71">
        <v>0.56231747834934298</v>
      </c>
      <c r="L714" s="68">
        <v>2.8320971004720201</v>
      </c>
      <c r="M714" s="71">
        <v>0.338842975206612</v>
      </c>
      <c r="N714" s="68">
        <v>5.1247471341874604</v>
      </c>
      <c r="O714" s="71">
        <v>0.28427541482167101</v>
      </c>
      <c r="P714" s="68">
        <v>17.2226004084411</v>
      </c>
      <c r="Q714" s="71">
        <v>1</v>
      </c>
      <c r="R714" s="68">
        <v>100</v>
      </c>
    </row>
    <row r="715" spans="1:18" x14ac:dyDescent="0.2">
      <c r="A715" s="72" t="s">
        <v>1741</v>
      </c>
      <c r="B715" s="66" t="s">
        <v>1742</v>
      </c>
      <c r="C715" s="67">
        <v>72</v>
      </c>
      <c r="D715" s="67" t="s">
        <v>340</v>
      </c>
      <c r="E715" s="71">
        <v>0.671493407600669</v>
      </c>
      <c r="F715" s="68">
        <v>68.037761294673004</v>
      </c>
      <c r="G715" s="71">
        <v>0.692109701908589</v>
      </c>
      <c r="H715" s="68">
        <v>43.492919757248799</v>
      </c>
      <c r="I715" s="71">
        <v>0.56577912393005103</v>
      </c>
      <c r="J715" s="68">
        <v>12.744436952124101</v>
      </c>
      <c r="K715" s="71">
        <v>0.69667133735234799</v>
      </c>
      <c r="L715" s="68">
        <v>17.599460552933198</v>
      </c>
      <c r="M715" s="71">
        <v>0.54545454545454597</v>
      </c>
      <c r="N715" s="68">
        <v>33.850303438974997</v>
      </c>
      <c r="O715" s="71">
        <v>0.52894573695847802</v>
      </c>
      <c r="P715" s="68">
        <v>68.754254594962603</v>
      </c>
      <c r="Q715" s="71">
        <v>1</v>
      </c>
      <c r="R715" s="68">
        <v>100</v>
      </c>
    </row>
    <row r="716" spans="1:18" x14ac:dyDescent="0.2">
      <c r="A716" s="72" t="s">
        <v>1743</v>
      </c>
      <c r="B716" s="66" t="s">
        <v>1744</v>
      </c>
      <c r="C716" s="67">
        <v>72</v>
      </c>
      <c r="D716" s="67" t="s">
        <v>340</v>
      </c>
      <c r="E716" s="71">
        <v>0.42411841985065302</v>
      </c>
      <c r="F716" s="68">
        <v>3.1692515171948701</v>
      </c>
      <c r="G716" s="71">
        <v>0.65127904142960202</v>
      </c>
      <c r="H716" s="68">
        <v>25.758597437626399</v>
      </c>
      <c r="I716" s="71">
        <v>0.50519067191922395</v>
      </c>
      <c r="J716" s="68">
        <v>4.3155765340526004</v>
      </c>
      <c r="K716" s="71">
        <v>0.60451763661485902</v>
      </c>
      <c r="L716" s="68">
        <v>4.9898853674983101</v>
      </c>
      <c r="M716" s="71">
        <v>0.43388429752066099</v>
      </c>
      <c r="N716" s="68">
        <v>12.609575185434901</v>
      </c>
      <c r="O716" s="71">
        <v>0.34013887161957002</v>
      </c>
      <c r="P716" s="68">
        <v>27.2974812797822</v>
      </c>
      <c r="Q716" s="71">
        <v>9.7000000000000003E-3</v>
      </c>
      <c r="R716" s="68">
        <v>42.023701002734697</v>
      </c>
    </row>
    <row r="717" spans="1:18" x14ac:dyDescent="0.2">
      <c r="A717" s="72" t="s">
        <v>1745</v>
      </c>
      <c r="B717" s="66" t="s">
        <v>1746</v>
      </c>
      <c r="C717" s="67">
        <v>72</v>
      </c>
      <c r="D717" s="67" t="s">
        <v>340</v>
      </c>
      <c r="E717" s="71">
        <v>0.50634126528643697</v>
      </c>
      <c r="F717" s="68">
        <v>13.6210384356035</v>
      </c>
      <c r="G717" s="71">
        <v>0.61919334666689896</v>
      </c>
      <c r="H717" s="68">
        <v>15.171948752528699</v>
      </c>
      <c r="I717" s="71">
        <v>0.53102777172605198</v>
      </c>
      <c r="J717" s="68">
        <v>6.8105192178017502</v>
      </c>
      <c r="K717" s="71">
        <v>0.60581288853118498</v>
      </c>
      <c r="L717" s="68">
        <v>5.0573162508428897</v>
      </c>
      <c r="M717" s="71">
        <v>0.47107438016528902</v>
      </c>
      <c r="N717" s="68">
        <v>18.543492919757199</v>
      </c>
      <c r="O717" s="71">
        <v>0.30459793934276103</v>
      </c>
      <c r="P717" s="68">
        <v>21.102791014295398</v>
      </c>
      <c r="Q717" s="71"/>
      <c r="R717" s="68"/>
    </row>
    <row r="718" spans="1:18" x14ac:dyDescent="0.2">
      <c r="A718" s="72" t="s">
        <v>1747</v>
      </c>
      <c r="B718" s="66" t="s">
        <v>1748</v>
      </c>
      <c r="C718" s="67">
        <v>72</v>
      </c>
      <c r="D718" s="67" t="s">
        <v>340</v>
      </c>
      <c r="E718" s="71">
        <v>0.548341425837922</v>
      </c>
      <c r="F718" s="68">
        <v>25.151719487525298</v>
      </c>
      <c r="G718" s="71">
        <v>0.58629944966518599</v>
      </c>
      <c r="H718" s="68">
        <v>7.8894133513149001</v>
      </c>
      <c r="I718" s="71">
        <v>0.51488668308642505</v>
      </c>
      <c r="J718" s="68">
        <v>5.1247471341874604</v>
      </c>
      <c r="K718" s="71">
        <v>0.68747102453444497</v>
      </c>
      <c r="L718" s="68">
        <v>15.9811193526635</v>
      </c>
      <c r="M718" s="71">
        <v>0.210743801652893</v>
      </c>
      <c r="N718" s="68">
        <v>2.2926500337154399</v>
      </c>
      <c r="O718" s="71">
        <v>0.29064759608858598</v>
      </c>
      <c r="P718" s="68">
        <v>18.447923757658302</v>
      </c>
      <c r="Q718" s="71">
        <v>1</v>
      </c>
      <c r="R718" s="68">
        <v>100</v>
      </c>
    </row>
    <row r="719" spans="1:18" x14ac:dyDescent="0.2">
      <c r="A719" s="72" t="s">
        <v>1749</v>
      </c>
      <c r="B719" s="66" t="s">
        <v>1750</v>
      </c>
      <c r="C719" s="67">
        <v>72</v>
      </c>
      <c r="D719" s="67" t="s">
        <v>340</v>
      </c>
      <c r="E719" s="71">
        <v>0.516164805819045</v>
      </c>
      <c r="F719" s="68">
        <v>15.9811193526635</v>
      </c>
      <c r="G719" s="71">
        <v>0.67462269414058496</v>
      </c>
      <c r="H719" s="68">
        <v>34.659474039109902</v>
      </c>
      <c r="I719" s="71">
        <v>0.58120044694585904</v>
      </c>
      <c r="J719" s="68">
        <v>16.655428186109202</v>
      </c>
      <c r="K719" s="71">
        <v>0.73297726780592298</v>
      </c>
      <c r="L719" s="68">
        <v>25.286581254214401</v>
      </c>
      <c r="M719" s="71">
        <v>0.51652892561983499</v>
      </c>
      <c r="N719" s="68">
        <v>27.6466621712744</v>
      </c>
      <c r="O719" s="71">
        <v>0.47745950040206597</v>
      </c>
      <c r="P719" s="68">
        <v>60.040844111640602</v>
      </c>
      <c r="Q719" s="71">
        <v>0.1142</v>
      </c>
      <c r="R719" s="68">
        <v>47.219690063810397</v>
      </c>
    </row>
    <row r="720" spans="1:18" x14ac:dyDescent="0.2">
      <c r="A720" s="72" t="s">
        <v>1751</v>
      </c>
      <c r="B720" s="66" t="s">
        <v>1752</v>
      </c>
      <c r="C720" s="67">
        <v>72</v>
      </c>
      <c r="D720" s="67" t="s">
        <v>340</v>
      </c>
      <c r="E720" s="71">
        <v>0.62068940744731504</v>
      </c>
      <c r="F720" s="68">
        <v>49.696561024949403</v>
      </c>
      <c r="G720" s="71">
        <v>0.75715232003217303</v>
      </c>
      <c r="H720" s="68">
        <v>70.397842211733007</v>
      </c>
      <c r="I720" s="71">
        <v>0.53276861088390703</v>
      </c>
      <c r="J720" s="68">
        <v>7.0802427511800401</v>
      </c>
      <c r="K720" s="71">
        <v>0.57802049459108495</v>
      </c>
      <c r="L720" s="68">
        <v>3.6412677006068801</v>
      </c>
      <c r="M720" s="71">
        <v>0.52479338842975198</v>
      </c>
      <c r="N720" s="68">
        <v>29.197572488199601</v>
      </c>
      <c r="O720" s="71">
        <v>0.71071222329966099</v>
      </c>
      <c r="P720" s="68">
        <v>87.950987066031303</v>
      </c>
      <c r="Q720" s="71"/>
      <c r="R720" s="68"/>
    </row>
    <row r="721" spans="1:18" x14ac:dyDescent="0.2">
      <c r="A721" s="72" t="s">
        <v>1753</v>
      </c>
      <c r="B721" s="66" t="s">
        <v>1754</v>
      </c>
      <c r="C721" s="67">
        <v>72</v>
      </c>
      <c r="D721" s="67" t="s">
        <v>340</v>
      </c>
      <c r="E721" s="71">
        <v>0.56090523499144995</v>
      </c>
      <c r="F721" s="68">
        <v>28.5906945380985</v>
      </c>
      <c r="G721" s="71">
        <v>0.60091026847234397</v>
      </c>
      <c r="H721" s="68">
        <v>10.9912339851652</v>
      </c>
      <c r="I721" s="71">
        <v>0.54918406012711996</v>
      </c>
      <c r="J721" s="68">
        <v>9.8449089683074806</v>
      </c>
      <c r="K721" s="71">
        <v>0.56642812950652</v>
      </c>
      <c r="L721" s="68">
        <v>3.3041132838840199</v>
      </c>
      <c r="M721" s="71">
        <v>0.39256198347107402</v>
      </c>
      <c r="N721" s="68">
        <v>8.5637221847606195</v>
      </c>
      <c r="O721" s="71">
        <v>0.25634696837164</v>
      </c>
      <c r="P721" s="68">
        <v>13.342409802586801</v>
      </c>
      <c r="Q721" s="71">
        <v>1</v>
      </c>
      <c r="R721" s="68">
        <v>100</v>
      </c>
    </row>
    <row r="722" spans="1:18" x14ac:dyDescent="0.2">
      <c r="A722" s="72" t="s">
        <v>1755</v>
      </c>
      <c r="B722" s="66" t="s">
        <v>1756</v>
      </c>
      <c r="C722" s="67">
        <v>72</v>
      </c>
      <c r="D722" s="67" t="s">
        <v>340</v>
      </c>
      <c r="E722" s="71">
        <v>0.53439332470454903</v>
      </c>
      <c r="F722" s="68">
        <v>21.0384356035064</v>
      </c>
      <c r="G722" s="71">
        <v>0.60986010676415503</v>
      </c>
      <c r="H722" s="68">
        <v>12.9467296021578</v>
      </c>
      <c r="I722" s="71">
        <v>0.56916284409919304</v>
      </c>
      <c r="J722" s="68">
        <v>13.4861766689144</v>
      </c>
      <c r="K722" s="71">
        <v>0.60779233625268003</v>
      </c>
      <c r="L722" s="68">
        <v>5.3944706675657503</v>
      </c>
      <c r="M722" s="71">
        <v>0.42975206611570199</v>
      </c>
      <c r="N722" s="68">
        <v>11.8004045853001</v>
      </c>
      <c r="O722" s="71">
        <v>0.45539927029101501</v>
      </c>
      <c r="P722" s="68">
        <v>54.322668481960498</v>
      </c>
      <c r="Q722" s="71"/>
      <c r="R722" s="68"/>
    </row>
    <row r="723" spans="1:18" x14ac:dyDescent="0.2">
      <c r="A723" s="72" t="s">
        <v>1757</v>
      </c>
      <c r="B723" s="66" t="s">
        <v>1758</v>
      </c>
      <c r="C723" s="67">
        <v>72</v>
      </c>
      <c r="D723" s="67" t="s">
        <v>340</v>
      </c>
      <c r="E723" s="71">
        <v>0.56203463174474499</v>
      </c>
      <c r="F723" s="68">
        <v>29.062710721510499</v>
      </c>
      <c r="G723" s="71">
        <v>0.61476158206967302</v>
      </c>
      <c r="H723" s="68">
        <v>13.688469318948099</v>
      </c>
      <c r="I723" s="71">
        <v>0.61032388388444303</v>
      </c>
      <c r="J723" s="68">
        <v>24.409979770734999</v>
      </c>
      <c r="K723" s="71">
        <v>0.65371193518516202</v>
      </c>
      <c r="L723" s="68">
        <v>10.5192178017532</v>
      </c>
      <c r="M723" s="71">
        <v>0.45454545454545497</v>
      </c>
      <c r="N723" s="68">
        <v>15.374241402562401</v>
      </c>
      <c r="O723" s="71">
        <v>0.47683030303899399</v>
      </c>
      <c r="P723" s="68">
        <v>59.700476514635803</v>
      </c>
      <c r="Q723" s="71"/>
      <c r="R723" s="68"/>
    </row>
    <row r="724" spans="1:18" x14ac:dyDescent="0.2">
      <c r="A724" s="72" t="s">
        <v>1759</v>
      </c>
      <c r="B724" s="66" t="s">
        <v>1760</v>
      </c>
      <c r="C724" s="67">
        <v>72</v>
      </c>
      <c r="D724" s="67" t="s">
        <v>340</v>
      </c>
      <c r="E724" s="71">
        <v>0.58025303031632502</v>
      </c>
      <c r="F724" s="68">
        <v>35.266351989211103</v>
      </c>
      <c r="G724" s="71">
        <v>0.62859994114135598</v>
      </c>
      <c r="H724" s="68">
        <v>17.7343223196224</v>
      </c>
      <c r="I724" s="71">
        <v>0.63066150502342599</v>
      </c>
      <c r="J724" s="68">
        <v>31.759946055293302</v>
      </c>
      <c r="K724" s="71">
        <v>0.69142191317875301</v>
      </c>
      <c r="L724" s="68">
        <v>16.722859069453801</v>
      </c>
      <c r="M724" s="71">
        <v>0.45041322314049598</v>
      </c>
      <c r="N724" s="68">
        <v>14.4302090357384</v>
      </c>
      <c r="O724" s="71">
        <v>0.500168569097592</v>
      </c>
      <c r="P724" s="68">
        <v>64.397549353301599</v>
      </c>
      <c r="Q724" s="71"/>
      <c r="R724" s="68"/>
    </row>
    <row r="725" spans="1:18" x14ac:dyDescent="0.2">
      <c r="A725" s="72" t="s">
        <v>1761</v>
      </c>
      <c r="B725" s="66" t="s">
        <v>1762</v>
      </c>
      <c r="C725" s="67">
        <v>72</v>
      </c>
      <c r="D725" s="67" t="s">
        <v>340</v>
      </c>
      <c r="E725" s="71">
        <v>0.53283181236207</v>
      </c>
      <c r="F725" s="68">
        <v>20.566419420094402</v>
      </c>
      <c r="G725" s="71">
        <v>0.63495163655947795</v>
      </c>
      <c r="H725" s="68">
        <v>19.892110586648698</v>
      </c>
      <c r="I725" s="71">
        <v>0.66068831665658301</v>
      </c>
      <c r="J725" s="68">
        <v>46.527309507754602</v>
      </c>
      <c r="K725" s="71">
        <v>0.50237998126610195</v>
      </c>
      <c r="L725" s="68">
        <v>0.80917060013486197</v>
      </c>
      <c r="M725" s="71">
        <v>0.43801652892561999</v>
      </c>
      <c r="N725" s="68">
        <v>12.8792987188132</v>
      </c>
      <c r="O725" s="71">
        <v>0.428122598402568</v>
      </c>
      <c r="P725" s="68">
        <v>48.264125255275701</v>
      </c>
      <c r="Q725" s="71"/>
      <c r="R725" s="68"/>
    </row>
    <row r="726" spans="1:18" x14ac:dyDescent="0.2">
      <c r="A726" s="72" t="s">
        <v>1763</v>
      </c>
      <c r="B726" s="66" t="s">
        <v>1764</v>
      </c>
      <c r="C726" s="67">
        <v>72</v>
      </c>
      <c r="D726" s="67" t="s">
        <v>340</v>
      </c>
      <c r="E726" s="71">
        <v>0.51284299920757603</v>
      </c>
      <c r="F726" s="68">
        <v>14.9696561024949</v>
      </c>
      <c r="G726" s="71">
        <v>0.64891291519601901</v>
      </c>
      <c r="H726" s="68">
        <v>24.612272420768701</v>
      </c>
      <c r="I726" s="71">
        <v>0.662801116007396</v>
      </c>
      <c r="J726" s="68">
        <v>47.808496291301402</v>
      </c>
      <c r="K726" s="71">
        <v>0.68180620672553804</v>
      </c>
      <c r="L726" s="68">
        <v>14.362778152393799</v>
      </c>
      <c r="M726" s="71">
        <v>0.661157024793388</v>
      </c>
      <c r="N726" s="68">
        <v>61.699258260283202</v>
      </c>
      <c r="O726" s="71">
        <v>0.42238073252311498</v>
      </c>
      <c r="P726" s="68">
        <v>47.038801906058502</v>
      </c>
      <c r="Q726" s="71">
        <v>0</v>
      </c>
      <c r="R726" s="68">
        <v>34.092980856882399</v>
      </c>
    </row>
    <row r="727" spans="1:18" x14ac:dyDescent="0.2">
      <c r="A727" s="72" t="s">
        <v>1564</v>
      </c>
      <c r="B727" s="66" t="s">
        <v>1765</v>
      </c>
      <c r="C727" s="67">
        <v>72</v>
      </c>
      <c r="D727" s="67" t="s">
        <v>340</v>
      </c>
      <c r="E727" s="71">
        <v>0.51328952243219605</v>
      </c>
      <c r="F727" s="68">
        <v>15.1045178691841</v>
      </c>
      <c r="G727" s="71">
        <v>0.64630324371399595</v>
      </c>
      <c r="H727" s="68">
        <v>23.3985165205664</v>
      </c>
      <c r="I727" s="71">
        <v>0.62653908108771394</v>
      </c>
      <c r="J727" s="68">
        <v>30.950775455158499</v>
      </c>
      <c r="K727" s="71">
        <v>0.725389665877334</v>
      </c>
      <c r="L727" s="68">
        <v>23.465947403910999</v>
      </c>
      <c r="M727" s="71">
        <v>0.59917355371900805</v>
      </c>
      <c r="N727" s="68">
        <v>46.6621712744437</v>
      </c>
      <c r="O727" s="71">
        <v>0.48233159019512201</v>
      </c>
      <c r="P727" s="68">
        <v>61.266167460857702</v>
      </c>
      <c r="Q727" s="71">
        <v>0</v>
      </c>
      <c r="R727" s="68">
        <v>34.092980856882399</v>
      </c>
    </row>
    <row r="728" spans="1:18" x14ac:dyDescent="0.2">
      <c r="A728" s="72" t="s">
        <v>1766</v>
      </c>
      <c r="B728" s="66" t="s">
        <v>1767</v>
      </c>
      <c r="C728" s="67">
        <v>72</v>
      </c>
      <c r="D728" s="67" t="s">
        <v>340</v>
      </c>
      <c r="E728" s="71">
        <v>0.50522136097464199</v>
      </c>
      <c r="F728" s="68">
        <v>13.4861766689144</v>
      </c>
      <c r="G728" s="71">
        <v>0.63922696313222804</v>
      </c>
      <c r="H728" s="68">
        <v>21.577882670263001</v>
      </c>
      <c r="I728" s="71">
        <v>0.64937508253287302</v>
      </c>
      <c r="J728" s="68">
        <v>40.660822656776801</v>
      </c>
      <c r="K728" s="71">
        <v>0.702865436836969</v>
      </c>
      <c r="L728" s="68">
        <v>18.678354686446401</v>
      </c>
      <c r="M728" s="71">
        <v>0.39669421487603301</v>
      </c>
      <c r="N728" s="68">
        <v>8.9008766014834801</v>
      </c>
      <c r="O728" s="71">
        <v>0.13794510749510699</v>
      </c>
      <c r="P728" s="68">
        <v>4.4928522804629001</v>
      </c>
      <c r="Q728" s="71"/>
      <c r="R728" s="68"/>
    </row>
    <row r="729" spans="1:18" x14ac:dyDescent="0.2">
      <c r="A729" s="72" t="s">
        <v>1768</v>
      </c>
      <c r="B729" s="66" t="s">
        <v>1769</v>
      </c>
      <c r="C729" s="67">
        <v>72</v>
      </c>
      <c r="D729" s="67" t="s">
        <v>340</v>
      </c>
      <c r="E729" s="71">
        <v>0.59954989202999198</v>
      </c>
      <c r="F729" s="68">
        <v>43.020903573836797</v>
      </c>
      <c r="G729" s="71">
        <v>0.67775517848593703</v>
      </c>
      <c r="H729" s="68">
        <v>36.277815239379599</v>
      </c>
      <c r="I729" s="71">
        <v>0.63899223501097102</v>
      </c>
      <c r="J729" s="68">
        <v>35.873229939312203</v>
      </c>
      <c r="K729" s="71">
        <v>0.68067497944899502</v>
      </c>
      <c r="L729" s="68">
        <v>14.2953472690492</v>
      </c>
      <c r="M729" s="71">
        <v>0.52066115702479299</v>
      </c>
      <c r="N729" s="68">
        <v>28.455832771409298</v>
      </c>
      <c r="O729" s="71">
        <v>0.55711580220925805</v>
      </c>
      <c r="P729" s="68">
        <v>73.042886317222596</v>
      </c>
      <c r="Q729" s="71">
        <v>0.52210000000000001</v>
      </c>
      <c r="R729" s="68">
        <v>59.708295350957201</v>
      </c>
    </row>
    <row r="730" spans="1:18" x14ac:dyDescent="0.2">
      <c r="A730" s="72" t="s">
        <v>1770</v>
      </c>
      <c r="B730" s="66" t="s">
        <v>1771</v>
      </c>
      <c r="C730" s="67">
        <v>72</v>
      </c>
      <c r="D730" s="67" t="s">
        <v>340</v>
      </c>
      <c r="E730" s="71">
        <v>0.559296062757902</v>
      </c>
      <c r="F730" s="68">
        <v>28.051247471341899</v>
      </c>
      <c r="G730" s="71">
        <v>0.705458083481453</v>
      </c>
      <c r="H730" s="68">
        <v>49.898853674983101</v>
      </c>
      <c r="I730" s="71">
        <v>0.66350328152565896</v>
      </c>
      <c r="J730" s="68">
        <v>48.347943358057996</v>
      </c>
      <c r="K730" s="71">
        <v>0.82409445289818894</v>
      </c>
      <c r="L730" s="68">
        <v>61.766689143627801</v>
      </c>
      <c r="M730" s="71">
        <v>0.56611570247933896</v>
      </c>
      <c r="N730" s="68">
        <v>38.098449089683101</v>
      </c>
      <c r="O730" s="71">
        <v>0.59660485616277104</v>
      </c>
      <c r="P730" s="68">
        <v>78.148400272294097</v>
      </c>
      <c r="Q730" s="71">
        <v>0</v>
      </c>
      <c r="R730" s="68">
        <v>34.092980856882399</v>
      </c>
    </row>
    <row r="731" spans="1:18" x14ac:dyDescent="0.2">
      <c r="A731" s="72" t="s">
        <v>1772</v>
      </c>
      <c r="B731" s="66" t="s">
        <v>1773</v>
      </c>
      <c r="C731" s="67">
        <v>72</v>
      </c>
      <c r="D731" s="67" t="s">
        <v>340</v>
      </c>
      <c r="E731" s="71">
        <v>0.67721334759437901</v>
      </c>
      <c r="F731" s="68">
        <v>69.453809844909003</v>
      </c>
      <c r="G731" s="71">
        <v>0.74625941764885895</v>
      </c>
      <c r="H731" s="68">
        <v>67.363452461227197</v>
      </c>
      <c r="I731" s="71">
        <v>0.680049102328944</v>
      </c>
      <c r="J731" s="68">
        <v>56.844234659473997</v>
      </c>
      <c r="K731" s="71">
        <v>0.73142750223978303</v>
      </c>
      <c r="L731" s="68">
        <v>24.881995954147001</v>
      </c>
      <c r="M731" s="71">
        <v>0.56198347107437996</v>
      </c>
      <c r="N731" s="68">
        <v>37.154416722859096</v>
      </c>
      <c r="O731" s="71">
        <v>0.74086059227430501</v>
      </c>
      <c r="P731" s="68">
        <v>89.788972089856998</v>
      </c>
      <c r="Q731" s="71">
        <v>0.60270000000000001</v>
      </c>
      <c r="R731" s="68">
        <v>61.896080218778501</v>
      </c>
    </row>
    <row r="732" spans="1:18" x14ac:dyDescent="0.2">
      <c r="A732" s="72" t="s">
        <v>1774</v>
      </c>
      <c r="B732" s="66" t="s">
        <v>1775</v>
      </c>
      <c r="C732" s="67">
        <v>72</v>
      </c>
      <c r="D732" s="67" t="s">
        <v>340</v>
      </c>
      <c r="E732" s="71">
        <v>0.59262231754698702</v>
      </c>
      <c r="F732" s="68">
        <v>40.7956844234659</v>
      </c>
      <c r="G732" s="71">
        <v>0.76144478232162005</v>
      </c>
      <c r="H732" s="68">
        <v>72.016183412002704</v>
      </c>
      <c r="I732" s="71">
        <v>0.71585202606840803</v>
      </c>
      <c r="J732" s="68">
        <v>73.297370195549604</v>
      </c>
      <c r="K732" s="71">
        <v>0.69641899087993997</v>
      </c>
      <c r="L732" s="68">
        <v>17.4645987862441</v>
      </c>
      <c r="M732" s="71">
        <v>0.661157024793388</v>
      </c>
      <c r="N732" s="68">
        <v>61.699258260283202</v>
      </c>
      <c r="O732" s="71">
        <v>0.72086108121856896</v>
      </c>
      <c r="P732" s="68">
        <v>88.359428182437</v>
      </c>
      <c r="Q732" s="71">
        <v>0</v>
      </c>
      <c r="R732" s="68">
        <v>34.092980856882399</v>
      </c>
    </row>
    <row r="733" spans="1:18" x14ac:dyDescent="0.2">
      <c r="A733" s="72" t="s">
        <v>1776</v>
      </c>
      <c r="B733" s="66" t="s">
        <v>1777</v>
      </c>
      <c r="C733" s="67">
        <v>72</v>
      </c>
      <c r="D733" s="67" t="s">
        <v>340</v>
      </c>
      <c r="E733" s="71">
        <v>0.63866630116256295</v>
      </c>
      <c r="F733" s="68">
        <v>56.169925826028297</v>
      </c>
      <c r="G733" s="71">
        <v>0.81661510638578805</v>
      </c>
      <c r="H733" s="68">
        <v>86.244099797707307</v>
      </c>
      <c r="I733" s="71">
        <v>0.72110594617276402</v>
      </c>
      <c r="J733" s="68">
        <v>75.590020229264994</v>
      </c>
      <c r="K733" s="71">
        <v>0.74591945060791098</v>
      </c>
      <c r="L733" s="68">
        <v>29.399865138233299</v>
      </c>
      <c r="M733" s="71">
        <v>0.70661157024793397</v>
      </c>
      <c r="N733" s="68">
        <v>71.476736345246096</v>
      </c>
      <c r="O733" s="71">
        <v>0.77434573356098002</v>
      </c>
      <c r="P733" s="68">
        <v>92.103471749489501</v>
      </c>
      <c r="Q733" s="71">
        <v>6.7400000000000002E-2</v>
      </c>
      <c r="R733" s="68">
        <v>45.578851412944402</v>
      </c>
    </row>
    <row r="734" spans="1:18" x14ac:dyDescent="0.2">
      <c r="A734" s="72" t="s">
        <v>1778</v>
      </c>
      <c r="B734" s="66" t="s">
        <v>1779</v>
      </c>
      <c r="C734" s="67">
        <v>72</v>
      </c>
      <c r="D734" s="67" t="s">
        <v>340</v>
      </c>
      <c r="E734" s="71">
        <v>0.58935087255983898</v>
      </c>
      <c r="F734" s="68">
        <v>39.4470667565745</v>
      </c>
      <c r="G734" s="71">
        <v>0.77652613013861804</v>
      </c>
      <c r="H734" s="68">
        <v>77.275792312879304</v>
      </c>
      <c r="I734" s="71">
        <v>0.66924718748092005</v>
      </c>
      <c r="J734" s="68">
        <v>51.786918408631202</v>
      </c>
      <c r="K734" s="71">
        <v>0.71475501215302795</v>
      </c>
      <c r="L734" s="68">
        <v>20.836142953472699</v>
      </c>
      <c r="M734" s="71">
        <v>0.60330578512396704</v>
      </c>
      <c r="N734" s="68">
        <v>47.606203641267697</v>
      </c>
      <c r="O734" s="71">
        <v>0.75777112046250095</v>
      </c>
      <c r="P734" s="68">
        <v>90.878148400272295</v>
      </c>
      <c r="Q734" s="71">
        <v>1.4500000000000001E-2</v>
      </c>
      <c r="R734" s="68">
        <v>42.844120328167698</v>
      </c>
    </row>
    <row r="735" spans="1:18" x14ac:dyDescent="0.2">
      <c r="A735" s="72" t="s">
        <v>1780</v>
      </c>
      <c r="B735" s="66" t="s">
        <v>1781</v>
      </c>
      <c r="C735" s="67">
        <v>55</v>
      </c>
      <c r="D735" s="67" t="s">
        <v>340</v>
      </c>
      <c r="E735" s="71">
        <v>0.56163701446830905</v>
      </c>
      <c r="F735" s="68">
        <v>23.753894080996901</v>
      </c>
      <c r="G735" s="71">
        <v>0.62998861184504695</v>
      </c>
      <c r="H735" s="68">
        <v>41.6666666666667</v>
      </c>
      <c r="I735" s="71">
        <v>0.59120845916468001</v>
      </c>
      <c r="J735" s="68">
        <v>43.224299065420603</v>
      </c>
      <c r="K735" s="71">
        <v>0.77965738272276597</v>
      </c>
      <c r="L735" s="68">
        <v>46.028037383177598</v>
      </c>
      <c r="M735" s="71">
        <v>0.59561866944846398</v>
      </c>
      <c r="N735" s="68">
        <v>43.691588785046697</v>
      </c>
      <c r="O735" s="71">
        <v>0.21171194916059</v>
      </c>
      <c r="P735" s="68">
        <v>8.3333333333333304</v>
      </c>
      <c r="Q735" s="71"/>
      <c r="R735" s="68"/>
    </row>
    <row r="736" spans="1:18" x14ac:dyDescent="0.2">
      <c r="A736" s="72" t="s">
        <v>1782</v>
      </c>
      <c r="B736" s="66" t="s">
        <v>1783</v>
      </c>
      <c r="C736" s="67">
        <v>55</v>
      </c>
      <c r="D736" s="67" t="s">
        <v>340</v>
      </c>
      <c r="E736" s="71">
        <v>0.56836163747340196</v>
      </c>
      <c r="F736" s="68">
        <v>26.713395638629301</v>
      </c>
      <c r="G736" s="71">
        <v>0.58977709629061803</v>
      </c>
      <c r="H736" s="68">
        <v>18.847352024922099</v>
      </c>
      <c r="I736" s="71">
        <v>0.52563453880435396</v>
      </c>
      <c r="J736" s="68">
        <v>15.9657320872274</v>
      </c>
      <c r="K736" s="71">
        <v>0.73058924794829405</v>
      </c>
      <c r="L736" s="68">
        <v>25.856697819314601</v>
      </c>
      <c r="M736" s="71">
        <v>0.50812666150688202</v>
      </c>
      <c r="N736" s="68">
        <v>17.990654205607498</v>
      </c>
      <c r="O736" s="71">
        <v>0.48768064281686202</v>
      </c>
      <c r="P736" s="68">
        <v>49.842767295597497</v>
      </c>
      <c r="Q736" s="71"/>
      <c r="R736" s="68"/>
    </row>
    <row r="737" spans="1:18" x14ac:dyDescent="0.2">
      <c r="A737" s="72" t="s">
        <v>1784</v>
      </c>
      <c r="B737" s="66" t="s">
        <v>1785</v>
      </c>
      <c r="C737" s="67">
        <v>55</v>
      </c>
      <c r="D737" s="67" t="s">
        <v>340</v>
      </c>
      <c r="E737" s="71">
        <v>0.69548748048250697</v>
      </c>
      <c r="F737" s="68">
        <v>74.688473520249204</v>
      </c>
      <c r="G737" s="71">
        <v>0.62737419588189502</v>
      </c>
      <c r="H737" s="68">
        <v>39.563862928348897</v>
      </c>
      <c r="I737" s="71">
        <v>0.61082361148659603</v>
      </c>
      <c r="J737" s="68">
        <v>52.102803738317803</v>
      </c>
      <c r="K737" s="71">
        <v>0.85948724315154901</v>
      </c>
      <c r="L737" s="68">
        <v>81.230529595015597</v>
      </c>
      <c r="M737" s="71">
        <v>0.73358683581788198</v>
      </c>
      <c r="N737" s="68">
        <v>79.7507788161994</v>
      </c>
      <c r="O737" s="71">
        <v>0.64616551607461303</v>
      </c>
      <c r="P737" s="68">
        <v>76.650943396226396</v>
      </c>
      <c r="Q737" s="71"/>
      <c r="R737" s="68"/>
    </row>
    <row r="738" spans="1:18" x14ac:dyDescent="0.2">
      <c r="A738" s="72" t="s">
        <v>1786</v>
      </c>
      <c r="B738" s="66" t="s">
        <v>1787</v>
      </c>
      <c r="C738" s="67">
        <v>55</v>
      </c>
      <c r="D738" s="67" t="s">
        <v>340</v>
      </c>
      <c r="E738" s="71">
        <v>0.62346069402220905</v>
      </c>
      <c r="F738" s="68">
        <v>47.507788161993801</v>
      </c>
      <c r="G738" s="71">
        <v>0.57160944457226703</v>
      </c>
      <c r="H738" s="68">
        <v>15.576323987538901</v>
      </c>
      <c r="I738" s="71">
        <v>0.66656350565654099</v>
      </c>
      <c r="J738" s="68">
        <v>72.897196261682197</v>
      </c>
      <c r="K738" s="71">
        <v>0.87870502752382995</v>
      </c>
      <c r="L738" s="68">
        <v>88.317757009345797</v>
      </c>
      <c r="M738" s="71">
        <v>0.53504727933506102</v>
      </c>
      <c r="N738" s="68">
        <v>22.2741433021807</v>
      </c>
      <c r="O738" s="71">
        <v>0.46537821302334598</v>
      </c>
      <c r="P738" s="68">
        <v>45.676100628930797</v>
      </c>
      <c r="Q738" s="71"/>
      <c r="R738" s="68"/>
    </row>
    <row r="739" spans="1:18" x14ac:dyDescent="0.2">
      <c r="A739" s="72" t="s">
        <v>1788</v>
      </c>
      <c r="B739" s="66" t="s">
        <v>1789</v>
      </c>
      <c r="C739" s="67">
        <v>55</v>
      </c>
      <c r="D739" s="67" t="s">
        <v>340</v>
      </c>
      <c r="E739" s="71">
        <v>0.68716389113165599</v>
      </c>
      <c r="F739" s="68">
        <v>72.196261682243005</v>
      </c>
      <c r="G739" s="71">
        <v>0.63369584025143799</v>
      </c>
      <c r="H739" s="68">
        <v>44.859813084112098</v>
      </c>
      <c r="I739" s="71">
        <v>0.65531422036271203</v>
      </c>
      <c r="J739" s="68">
        <v>68.847352024922102</v>
      </c>
      <c r="K739" s="71">
        <v>0.83442642112724197</v>
      </c>
      <c r="L739" s="68">
        <v>71.962616822429894</v>
      </c>
      <c r="M739" s="71">
        <v>0.71003129521822494</v>
      </c>
      <c r="N739" s="68">
        <v>75.311526479750796</v>
      </c>
      <c r="O739" s="71">
        <v>0.60235167869866402</v>
      </c>
      <c r="P739" s="68">
        <v>70.518867924528294</v>
      </c>
      <c r="Q739" s="71"/>
      <c r="R739" s="68"/>
    </row>
    <row r="740" spans="1:18" x14ac:dyDescent="0.2">
      <c r="A740" s="72" t="s">
        <v>1790</v>
      </c>
      <c r="B740" s="66" t="s">
        <v>1791</v>
      </c>
      <c r="C740" s="67">
        <v>55</v>
      </c>
      <c r="D740" s="67" t="s">
        <v>340</v>
      </c>
      <c r="E740" s="71">
        <v>0.62913879324132904</v>
      </c>
      <c r="F740" s="68">
        <v>49.766355140186903</v>
      </c>
      <c r="G740" s="71">
        <v>0.64341094493783202</v>
      </c>
      <c r="H740" s="68">
        <v>51.323987538940798</v>
      </c>
      <c r="I740" s="71">
        <v>0.64594928750820202</v>
      </c>
      <c r="J740" s="68">
        <v>66.199376947040506</v>
      </c>
      <c r="K740" s="71">
        <v>0.86755465008968902</v>
      </c>
      <c r="L740" s="68">
        <v>84.735202492211798</v>
      </c>
      <c r="M740" s="71">
        <v>0.53168220210653805</v>
      </c>
      <c r="N740" s="68">
        <v>20.950155763239898</v>
      </c>
      <c r="O740" s="71">
        <v>0.457096881564382</v>
      </c>
      <c r="P740" s="68">
        <v>43.317610062893102</v>
      </c>
      <c r="Q740" s="71"/>
      <c r="R740" s="68"/>
    </row>
    <row r="741" spans="1:18" x14ac:dyDescent="0.2">
      <c r="A741" s="72" t="s">
        <v>1792</v>
      </c>
      <c r="B741" s="66" t="s">
        <v>1793</v>
      </c>
      <c r="C741" s="67">
        <v>55</v>
      </c>
      <c r="D741" s="67" t="s">
        <v>340</v>
      </c>
      <c r="E741" s="71">
        <v>0.62027648374851196</v>
      </c>
      <c r="F741" s="68">
        <v>46.651090342679097</v>
      </c>
      <c r="G741" s="71">
        <v>0.64019881482216201</v>
      </c>
      <c r="H741" s="68">
        <v>49.065420560747697</v>
      </c>
      <c r="I741" s="71">
        <v>0.63851438635094104</v>
      </c>
      <c r="J741" s="68">
        <v>63.551401869158902</v>
      </c>
      <c r="K741" s="71">
        <v>0.79451581065009902</v>
      </c>
      <c r="L741" s="68">
        <v>52.803738317757002</v>
      </c>
      <c r="M741" s="71">
        <v>0.60571390113403101</v>
      </c>
      <c r="N741" s="68">
        <v>48.052959501557602</v>
      </c>
      <c r="O741" s="71">
        <v>0.42243950578532702</v>
      </c>
      <c r="P741" s="68">
        <v>37.1069182389937</v>
      </c>
      <c r="Q741" s="71"/>
      <c r="R741" s="68"/>
    </row>
    <row r="742" spans="1:18" x14ac:dyDescent="0.2">
      <c r="A742" s="72" t="s">
        <v>1794</v>
      </c>
      <c r="B742" s="66" t="s">
        <v>1795</v>
      </c>
      <c r="C742" s="67">
        <v>55</v>
      </c>
      <c r="D742" s="67" t="s">
        <v>340</v>
      </c>
      <c r="E742" s="71">
        <v>0.62602089580519804</v>
      </c>
      <c r="F742" s="68">
        <v>48.442367601246097</v>
      </c>
      <c r="G742" s="71">
        <v>0.65478986059225697</v>
      </c>
      <c r="H742" s="68">
        <v>58.3333333333333</v>
      </c>
      <c r="I742" s="71">
        <v>0.51767704722050201</v>
      </c>
      <c r="J742" s="68">
        <v>13.629283489096601</v>
      </c>
      <c r="K742" s="71">
        <v>0.71953746143817499</v>
      </c>
      <c r="L742" s="68">
        <v>20.7943925233645</v>
      </c>
      <c r="M742" s="71">
        <v>0.73358683581788198</v>
      </c>
      <c r="N742" s="68">
        <v>79.7507788161994</v>
      </c>
      <c r="O742" s="71">
        <v>0.50451327395717305</v>
      </c>
      <c r="P742" s="68">
        <v>53.694968553459098</v>
      </c>
      <c r="Q742" s="71"/>
      <c r="R742" s="68"/>
    </row>
    <row r="743" spans="1:18" x14ac:dyDescent="0.2">
      <c r="A743" s="72" t="s">
        <v>1796</v>
      </c>
      <c r="B743" s="66" t="s">
        <v>1797</v>
      </c>
      <c r="C743" s="67">
        <v>55</v>
      </c>
      <c r="D743" s="67" t="s">
        <v>340</v>
      </c>
      <c r="E743" s="71">
        <v>0.75032798176776905</v>
      </c>
      <c r="F743" s="68">
        <v>88.862928348909605</v>
      </c>
      <c r="G743" s="71">
        <v>0.66288428742125505</v>
      </c>
      <c r="H743" s="68">
        <v>62.616822429906499</v>
      </c>
      <c r="I743" s="71">
        <v>0.67852852311944101</v>
      </c>
      <c r="J743" s="68">
        <v>76.713395638629294</v>
      </c>
      <c r="K743" s="71">
        <v>0.91171283260965896</v>
      </c>
      <c r="L743" s="68">
        <v>96.028037383177605</v>
      </c>
      <c r="M743" s="71">
        <v>0.68311067739004605</v>
      </c>
      <c r="N743" s="68">
        <v>70.327102803738299</v>
      </c>
      <c r="O743" s="71">
        <v>0.81540358829844695</v>
      </c>
      <c r="P743" s="68">
        <v>94.811320754717002</v>
      </c>
      <c r="Q743" s="71"/>
      <c r="R743" s="68"/>
    </row>
    <row r="744" spans="1:18" x14ac:dyDescent="0.2">
      <c r="A744" s="72" t="s">
        <v>1798</v>
      </c>
      <c r="B744" s="66" t="s">
        <v>1799</v>
      </c>
      <c r="C744" s="67">
        <v>55</v>
      </c>
      <c r="D744" s="67" t="s">
        <v>340</v>
      </c>
      <c r="E744" s="71">
        <v>0.71790012236854905</v>
      </c>
      <c r="F744" s="68">
        <v>81.074766355140198</v>
      </c>
      <c r="G744" s="71">
        <v>0.63037265139496901</v>
      </c>
      <c r="H744" s="68">
        <v>42.133956386292802</v>
      </c>
      <c r="I744" s="71">
        <v>0.67604934004232098</v>
      </c>
      <c r="J744" s="68">
        <v>75.545171339563893</v>
      </c>
      <c r="K744" s="71">
        <v>0.891627677391022</v>
      </c>
      <c r="L744" s="68">
        <v>91.744548286604399</v>
      </c>
      <c r="M744" s="71">
        <v>0.565332974391762</v>
      </c>
      <c r="N744" s="68">
        <v>30.295950155763201</v>
      </c>
      <c r="O744" s="71">
        <v>0.82611796862266795</v>
      </c>
      <c r="P744" s="68">
        <v>95.283018867924497</v>
      </c>
      <c r="Q744" s="71"/>
      <c r="R744" s="68"/>
    </row>
    <row r="745" spans="1:18" x14ac:dyDescent="0.2">
      <c r="A745" s="72" t="s">
        <v>1800</v>
      </c>
      <c r="B745" s="66" t="s">
        <v>1801</v>
      </c>
      <c r="C745" s="67">
        <v>55</v>
      </c>
      <c r="D745" s="67" t="s">
        <v>340</v>
      </c>
      <c r="E745" s="71">
        <v>0.54495947144741896</v>
      </c>
      <c r="F745" s="68">
        <v>16.510903426791302</v>
      </c>
      <c r="G745" s="71">
        <v>0.33439990942510001</v>
      </c>
      <c r="H745" s="68">
        <v>2.64797507788162</v>
      </c>
      <c r="I745" s="71">
        <v>0.51050925273588299</v>
      </c>
      <c r="J745" s="68">
        <v>11.6043613707165</v>
      </c>
      <c r="K745" s="71">
        <v>0.77710642035340105</v>
      </c>
      <c r="L745" s="68">
        <v>43.925233644859802</v>
      </c>
      <c r="M745" s="71">
        <v>0.42399973079382203</v>
      </c>
      <c r="N745" s="68">
        <v>11.682242990654199</v>
      </c>
      <c r="O745" s="71">
        <v>0.67878204392888597</v>
      </c>
      <c r="P745" s="68">
        <v>80.581761006289298</v>
      </c>
      <c r="Q745" s="71"/>
      <c r="R745" s="68"/>
    </row>
    <row r="746" spans="1:18" x14ac:dyDescent="0.2">
      <c r="A746" s="72" t="s">
        <v>1802</v>
      </c>
      <c r="B746" s="66" t="s">
        <v>1803</v>
      </c>
      <c r="C746" s="67">
        <v>55</v>
      </c>
      <c r="D746" s="67" t="s">
        <v>340</v>
      </c>
      <c r="E746" s="71">
        <v>0.57060364856470802</v>
      </c>
      <c r="F746" s="68">
        <v>27.570093457943901</v>
      </c>
      <c r="G746" s="71">
        <v>0.56082375008244001</v>
      </c>
      <c r="H746" s="68">
        <v>13.9408099688474</v>
      </c>
      <c r="I746" s="71">
        <v>0.62218809093807603</v>
      </c>
      <c r="J746" s="68">
        <v>56.775700934579397</v>
      </c>
      <c r="K746" s="71">
        <v>0.64911533317708903</v>
      </c>
      <c r="L746" s="68">
        <v>9.0342679127725791</v>
      </c>
      <c r="M746" s="71">
        <v>0.54850758824915002</v>
      </c>
      <c r="N746" s="68">
        <v>25.389408099688499</v>
      </c>
      <c r="O746" s="71">
        <v>0.47238348037678302</v>
      </c>
      <c r="P746" s="68">
        <v>47.405660377358501</v>
      </c>
      <c r="Q746" s="71"/>
      <c r="R746" s="68"/>
    </row>
    <row r="747" spans="1:18" x14ac:dyDescent="0.2">
      <c r="A747" s="72" t="s">
        <v>1804</v>
      </c>
      <c r="B747" s="66" t="s">
        <v>1805</v>
      </c>
      <c r="C747" s="67">
        <v>55</v>
      </c>
      <c r="D747" s="67" t="s">
        <v>340</v>
      </c>
      <c r="E747" s="71">
        <v>0.54862826345536198</v>
      </c>
      <c r="F747" s="68">
        <v>17.912772585669799</v>
      </c>
      <c r="G747" s="71">
        <v>0.63928119707047604</v>
      </c>
      <c r="H747" s="68">
        <v>48.676012461059202</v>
      </c>
      <c r="I747" s="71">
        <v>0.61561562756466004</v>
      </c>
      <c r="J747" s="68">
        <v>54.2056074766355</v>
      </c>
      <c r="K747" s="71">
        <v>0.53740938431083696</v>
      </c>
      <c r="L747" s="68">
        <v>1.2461059190031201</v>
      </c>
      <c r="M747" s="71">
        <v>0.578793283305852</v>
      </c>
      <c r="N747" s="68">
        <v>36.214953271028001</v>
      </c>
      <c r="O747" s="71">
        <v>0.37204182502498301</v>
      </c>
      <c r="P747" s="68">
        <v>28.694968553459098</v>
      </c>
      <c r="Q747" s="71"/>
      <c r="R747" s="68"/>
    </row>
    <row r="748" spans="1:18" x14ac:dyDescent="0.2">
      <c r="A748" s="72" t="s">
        <v>1806</v>
      </c>
      <c r="B748" s="66" t="s">
        <v>1807</v>
      </c>
      <c r="C748" s="67">
        <v>55</v>
      </c>
      <c r="D748" s="67" t="s">
        <v>340</v>
      </c>
      <c r="E748" s="71">
        <v>0.58454711399000003</v>
      </c>
      <c r="F748" s="68">
        <v>33.177570093457902</v>
      </c>
      <c r="G748" s="71">
        <v>0.56558484324066305</v>
      </c>
      <c r="H748" s="68">
        <v>14.5638629283489</v>
      </c>
      <c r="I748" s="71">
        <v>0.59357708927878206</v>
      </c>
      <c r="J748" s="68">
        <v>44.470404984423702</v>
      </c>
      <c r="K748" s="71">
        <v>0.79374716267595902</v>
      </c>
      <c r="L748" s="68">
        <v>52.492211838006199</v>
      </c>
      <c r="M748" s="71">
        <v>0.49803142982131399</v>
      </c>
      <c r="N748" s="68">
        <v>16.433021806853599</v>
      </c>
      <c r="O748" s="71">
        <v>0.471795044933283</v>
      </c>
      <c r="P748" s="68">
        <v>47.248427672955998</v>
      </c>
      <c r="Q748" s="71"/>
      <c r="R748" s="68"/>
    </row>
    <row r="749" spans="1:18" x14ac:dyDescent="0.2">
      <c r="A749" s="72" t="s">
        <v>1808</v>
      </c>
      <c r="B749" s="66" t="s">
        <v>1809</v>
      </c>
      <c r="C749" s="67">
        <v>55</v>
      </c>
      <c r="D749" s="67" t="s">
        <v>340</v>
      </c>
      <c r="E749" s="71">
        <v>0.55631763193876904</v>
      </c>
      <c r="F749" s="68">
        <v>21.7289719626168</v>
      </c>
      <c r="G749" s="71">
        <v>0.57653625519122098</v>
      </c>
      <c r="H749" s="68">
        <v>16.900311526479801</v>
      </c>
      <c r="I749" s="71">
        <v>0.60147254094678704</v>
      </c>
      <c r="J749" s="68">
        <v>48.052959501557602</v>
      </c>
      <c r="K749" s="71">
        <v>0.86054567107184898</v>
      </c>
      <c r="L749" s="68">
        <v>82.087227414330201</v>
      </c>
      <c r="M749" s="71">
        <v>0.148063398054985</v>
      </c>
      <c r="N749" s="68">
        <v>3.0373831775700899</v>
      </c>
      <c r="O749" s="71">
        <v>0.59497029442900096</v>
      </c>
      <c r="P749" s="68">
        <v>69.339622641509393</v>
      </c>
      <c r="Q749" s="71"/>
      <c r="R749" s="68"/>
    </row>
    <row r="750" spans="1:18" x14ac:dyDescent="0.2">
      <c r="A750" s="72" t="s">
        <v>1810</v>
      </c>
      <c r="B750" s="66" t="s">
        <v>1811</v>
      </c>
      <c r="C750" s="67">
        <v>55</v>
      </c>
      <c r="D750" s="67" t="s">
        <v>340</v>
      </c>
      <c r="E750" s="71">
        <v>0.54450904481462603</v>
      </c>
      <c r="F750" s="68">
        <v>16.277258566978201</v>
      </c>
      <c r="G750" s="71">
        <v>0.58786626200425096</v>
      </c>
      <c r="H750" s="68">
        <v>18.691588785046701</v>
      </c>
      <c r="I750" s="71">
        <v>0.54852335380470596</v>
      </c>
      <c r="J750" s="68">
        <v>24.610591900311501</v>
      </c>
      <c r="K750" s="71">
        <v>0.81017220649251898</v>
      </c>
      <c r="L750" s="68">
        <v>60.280373831775698</v>
      </c>
      <c r="M750" s="71">
        <v>0.447555271393478</v>
      </c>
      <c r="N750" s="68">
        <v>12.8504672897196</v>
      </c>
      <c r="O750" s="71">
        <v>0.32842813037817598</v>
      </c>
      <c r="P750" s="68">
        <v>22.405660377358501</v>
      </c>
      <c r="Q750" s="71"/>
      <c r="R750" s="68"/>
    </row>
    <row r="751" spans="1:18" x14ac:dyDescent="0.2">
      <c r="A751" s="72" t="s">
        <v>1812</v>
      </c>
      <c r="B751" s="66" t="s">
        <v>1813</v>
      </c>
      <c r="C751" s="67">
        <v>55</v>
      </c>
      <c r="D751" s="67" t="s">
        <v>340</v>
      </c>
      <c r="E751" s="71">
        <v>0.56044825704005796</v>
      </c>
      <c r="F751" s="68">
        <v>23.364485981308398</v>
      </c>
      <c r="G751" s="71">
        <v>0.52139822209084097</v>
      </c>
      <c r="H751" s="68">
        <v>10.1246105919003</v>
      </c>
      <c r="I751" s="71">
        <v>0.54851607647976097</v>
      </c>
      <c r="J751" s="68">
        <v>24.532710280373799</v>
      </c>
      <c r="K751" s="71">
        <v>0.88118715659857305</v>
      </c>
      <c r="L751" s="68">
        <v>89.252336448598101</v>
      </c>
      <c r="M751" s="71">
        <v>0.52158697042097102</v>
      </c>
      <c r="N751" s="68">
        <v>19.781931464174502</v>
      </c>
      <c r="O751" s="71">
        <v>0.32955285961014402</v>
      </c>
      <c r="P751" s="68">
        <v>22.562893081761001</v>
      </c>
      <c r="Q751" s="71"/>
      <c r="R751" s="68"/>
    </row>
    <row r="752" spans="1:18" x14ac:dyDescent="0.2">
      <c r="A752" s="72" t="s">
        <v>1814</v>
      </c>
      <c r="B752" s="66" t="s">
        <v>1815</v>
      </c>
      <c r="C752" s="67">
        <v>55</v>
      </c>
      <c r="D752" s="67" t="s">
        <v>340</v>
      </c>
      <c r="E752" s="71">
        <v>0.62437792848348805</v>
      </c>
      <c r="F752" s="68">
        <v>47.975077881619903</v>
      </c>
      <c r="G752" s="71">
        <v>0.647140845451321</v>
      </c>
      <c r="H752" s="68">
        <v>54.127725856697801</v>
      </c>
      <c r="I752" s="71">
        <v>0.58276395029737704</v>
      </c>
      <c r="J752" s="68">
        <v>40.109034267912797</v>
      </c>
      <c r="K752" s="71">
        <v>0.83264040838720099</v>
      </c>
      <c r="L752" s="68">
        <v>71.261682242990702</v>
      </c>
      <c r="M752" s="71">
        <v>0.51149173873540399</v>
      </c>
      <c r="N752" s="68">
        <v>18.613707165108998</v>
      </c>
      <c r="O752" s="71">
        <v>0.54785269954613902</v>
      </c>
      <c r="P752" s="68">
        <v>61.792452830188701</v>
      </c>
      <c r="Q752" s="71"/>
      <c r="R752" s="68"/>
    </row>
    <row r="753" spans="1:18" x14ac:dyDescent="0.2">
      <c r="A753" s="72" t="s">
        <v>1816</v>
      </c>
      <c r="B753" s="66" t="s">
        <v>1817</v>
      </c>
      <c r="C753" s="67">
        <v>55</v>
      </c>
      <c r="D753" s="67" t="s">
        <v>340</v>
      </c>
      <c r="E753" s="71">
        <v>0.58756120655788202</v>
      </c>
      <c r="F753" s="68">
        <v>34.735202492211798</v>
      </c>
      <c r="G753" s="71">
        <v>0.53241792776604202</v>
      </c>
      <c r="H753" s="68">
        <v>11.526479750778799</v>
      </c>
      <c r="I753" s="71">
        <v>0.59595738571571</v>
      </c>
      <c r="J753" s="68">
        <v>45.638629283489102</v>
      </c>
      <c r="K753" s="71">
        <v>0.81539646153817502</v>
      </c>
      <c r="L753" s="68">
        <v>62.772585669781897</v>
      </c>
      <c r="M753" s="71">
        <v>0.48793619813574701</v>
      </c>
      <c r="N753" s="68">
        <v>15.887850467289701</v>
      </c>
      <c r="O753" s="71">
        <v>0.506098059633737</v>
      </c>
      <c r="P753" s="68">
        <v>54.009433962264197</v>
      </c>
      <c r="Q753" s="71"/>
      <c r="R753" s="68"/>
    </row>
    <row r="754" spans="1:18" x14ac:dyDescent="0.2">
      <c r="A754" s="72" t="s">
        <v>1818</v>
      </c>
      <c r="B754" s="66" t="s">
        <v>1819</v>
      </c>
      <c r="C754" s="67">
        <v>55</v>
      </c>
      <c r="D754" s="67" t="s">
        <v>340</v>
      </c>
      <c r="E754" s="71">
        <v>0.56942160835728906</v>
      </c>
      <c r="F754" s="68">
        <v>27.258566978193102</v>
      </c>
      <c r="G754" s="71">
        <v>0.45768551499634602</v>
      </c>
      <c r="H754" s="68">
        <v>5.7632398753894103</v>
      </c>
      <c r="I754" s="71">
        <v>0.57801270424892304</v>
      </c>
      <c r="J754" s="68">
        <v>38.006230529595001</v>
      </c>
      <c r="K754" s="71">
        <v>0.81457279829399498</v>
      </c>
      <c r="L754" s="68">
        <v>62.227414330218103</v>
      </c>
      <c r="M754" s="71">
        <v>0.27257125551031403</v>
      </c>
      <c r="N754" s="68">
        <v>5.5295950155763203</v>
      </c>
      <c r="O754" s="71">
        <v>0.72426576873686699</v>
      </c>
      <c r="P754" s="68">
        <v>86.635220125786205</v>
      </c>
      <c r="Q754" s="71"/>
      <c r="R754" s="68"/>
    </row>
    <row r="755" spans="1:18" x14ac:dyDescent="0.2">
      <c r="A755" s="72" t="s">
        <v>1820</v>
      </c>
      <c r="B755" s="66" t="s">
        <v>1821</v>
      </c>
      <c r="C755" s="67">
        <v>55</v>
      </c>
      <c r="D755" s="67" t="s">
        <v>340</v>
      </c>
      <c r="E755" s="71">
        <v>0.65506637905896703</v>
      </c>
      <c r="F755" s="68">
        <v>60.591900311526501</v>
      </c>
      <c r="G755" s="71">
        <v>0.65039501727758697</v>
      </c>
      <c r="H755" s="68">
        <v>55.996884735202499</v>
      </c>
      <c r="I755" s="71">
        <v>0.64098053755056605</v>
      </c>
      <c r="J755" s="68">
        <v>64.641744548286596</v>
      </c>
      <c r="K755" s="71">
        <v>0.88333376260226104</v>
      </c>
      <c r="L755" s="68">
        <v>89.953271028037406</v>
      </c>
      <c r="M755" s="71">
        <v>0.36679341790894099</v>
      </c>
      <c r="N755" s="68">
        <v>8.3333333333333304</v>
      </c>
      <c r="O755" s="71">
        <v>0.73382915995548303</v>
      </c>
      <c r="P755" s="68">
        <v>87.264150943396203</v>
      </c>
      <c r="Q755" s="71"/>
      <c r="R755" s="68"/>
    </row>
    <row r="756" spans="1:18" x14ac:dyDescent="0.2">
      <c r="A756" s="72" t="s">
        <v>1822</v>
      </c>
      <c r="B756" s="66" t="s">
        <v>1823</v>
      </c>
      <c r="C756" s="67">
        <v>55</v>
      </c>
      <c r="D756" s="67" t="s">
        <v>340</v>
      </c>
      <c r="E756" s="71">
        <v>0.61668246556783302</v>
      </c>
      <c r="F756" s="68">
        <v>45.638629283489102</v>
      </c>
      <c r="G756" s="71">
        <v>0.61877182456736401</v>
      </c>
      <c r="H756" s="68">
        <v>33.566978193146397</v>
      </c>
      <c r="I756" s="71">
        <v>0.65949413371543497</v>
      </c>
      <c r="J756" s="68">
        <v>70.171339563862901</v>
      </c>
      <c r="K756" s="71">
        <v>0.82282528578272895</v>
      </c>
      <c r="L756" s="68">
        <v>66.199376947040506</v>
      </c>
      <c r="M756" s="71">
        <v>0.38025372682303099</v>
      </c>
      <c r="N756" s="68">
        <v>8.8006230529594998</v>
      </c>
      <c r="O756" s="71">
        <v>0.60206735695060798</v>
      </c>
      <c r="P756" s="68">
        <v>70.440251572327</v>
      </c>
      <c r="Q756" s="71"/>
      <c r="R756" s="68"/>
    </row>
    <row r="757" spans="1:18" x14ac:dyDescent="0.2">
      <c r="A757" s="72" t="s">
        <v>1824</v>
      </c>
      <c r="B757" s="66" t="s">
        <v>1825</v>
      </c>
      <c r="C757" s="67">
        <v>55</v>
      </c>
      <c r="D757" s="67" t="s">
        <v>340</v>
      </c>
      <c r="E757" s="71">
        <v>0.59053336633720399</v>
      </c>
      <c r="F757" s="68">
        <v>36.214953271028001</v>
      </c>
      <c r="G757" s="71">
        <v>0.56976762076953902</v>
      </c>
      <c r="H757" s="68">
        <v>15.1869158878505</v>
      </c>
      <c r="I757" s="71">
        <v>0.68201136174686305</v>
      </c>
      <c r="J757" s="68">
        <v>77.570093457943898</v>
      </c>
      <c r="K757" s="71">
        <v>0.86327187065023803</v>
      </c>
      <c r="L757" s="68">
        <v>82.710280373831793</v>
      </c>
      <c r="M757" s="71">
        <v>3.7015849513746403E-2</v>
      </c>
      <c r="N757" s="68">
        <v>1.86915887850467</v>
      </c>
      <c r="O757" s="71">
        <v>0.80060012900563204</v>
      </c>
      <c r="P757" s="68">
        <v>93.396226415094304</v>
      </c>
      <c r="Q757" s="71"/>
      <c r="R757" s="68"/>
    </row>
    <row r="758" spans="1:18" x14ac:dyDescent="0.2">
      <c r="A758" s="72" t="s">
        <v>1826</v>
      </c>
      <c r="B758" s="66" t="s">
        <v>1827</v>
      </c>
      <c r="C758" s="67">
        <v>55</v>
      </c>
      <c r="D758" s="67" t="s">
        <v>340</v>
      </c>
      <c r="E758" s="71">
        <v>0.62392299995659395</v>
      </c>
      <c r="F758" s="68">
        <v>47.741433021806898</v>
      </c>
      <c r="G758" s="71">
        <v>0.60789637959285503</v>
      </c>
      <c r="H758" s="68">
        <v>26.869158878504699</v>
      </c>
      <c r="I758" s="71">
        <v>0.60001120892683502</v>
      </c>
      <c r="J758" s="68">
        <v>47.429906542056102</v>
      </c>
      <c r="K758" s="71">
        <v>0.82736286202156395</v>
      </c>
      <c r="L758" s="68">
        <v>68.925233644859802</v>
      </c>
      <c r="M758" s="71">
        <v>0.59898374667698595</v>
      </c>
      <c r="N758" s="68">
        <v>45.2492211838006</v>
      </c>
      <c r="O758" s="71">
        <v>0.48536080256472902</v>
      </c>
      <c r="P758" s="68">
        <v>49.6069182389937</v>
      </c>
      <c r="Q758" s="71"/>
      <c r="R758" s="68"/>
    </row>
    <row r="759" spans="1:18" x14ac:dyDescent="0.2">
      <c r="A759" s="72" t="s">
        <v>1828</v>
      </c>
      <c r="B759" s="66" t="s">
        <v>1829</v>
      </c>
      <c r="C759" s="67">
        <v>55</v>
      </c>
      <c r="D759" s="67" t="s">
        <v>340</v>
      </c>
      <c r="E759" s="71">
        <v>0.70671564716458601</v>
      </c>
      <c r="F759" s="68">
        <v>77.803738317756995</v>
      </c>
      <c r="G759" s="71">
        <v>0.57429997936862998</v>
      </c>
      <c r="H759" s="68">
        <v>16.121495327102799</v>
      </c>
      <c r="I759" s="71">
        <v>0.653241893300335</v>
      </c>
      <c r="J759" s="68">
        <v>68.457943925233593</v>
      </c>
      <c r="K759" s="71">
        <v>0.84521373502175401</v>
      </c>
      <c r="L759" s="68">
        <v>76.012461059190002</v>
      </c>
      <c r="M759" s="71">
        <v>0.60571390113403101</v>
      </c>
      <c r="N759" s="68">
        <v>48.052959501557602</v>
      </c>
      <c r="O759" s="71">
        <v>0.85510872699818097</v>
      </c>
      <c r="P759" s="68">
        <v>96.776729559748404</v>
      </c>
      <c r="Q759" s="71"/>
      <c r="R759" s="68"/>
    </row>
    <row r="760" spans="1:18" x14ac:dyDescent="0.2">
      <c r="A760" s="72" t="s">
        <v>1830</v>
      </c>
      <c r="B760" s="66" t="s">
        <v>1831</v>
      </c>
      <c r="C760" s="67">
        <v>55</v>
      </c>
      <c r="D760" s="67" t="s">
        <v>340</v>
      </c>
      <c r="E760" s="71">
        <v>0.581602384684067</v>
      </c>
      <c r="F760" s="68">
        <v>32.087227414330201</v>
      </c>
      <c r="G760" s="71">
        <v>0.61084332818406495</v>
      </c>
      <c r="H760" s="68">
        <v>28.816199376947001</v>
      </c>
      <c r="I760" s="71">
        <v>0.52082514220248199</v>
      </c>
      <c r="J760" s="68">
        <v>14.797507788161999</v>
      </c>
      <c r="K760" s="71">
        <v>0.85367625041855699</v>
      </c>
      <c r="L760" s="68">
        <v>80.295950155763194</v>
      </c>
      <c r="M760" s="71">
        <v>0.565332974391762</v>
      </c>
      <c r="N760" s="68">
        <v>30.295950155763201</v>
      </c>
      <c r="O760" s="71">
        <v>0.35733422822347</v>
      </c>
      <c r="P760" s="68">
        <v>26.4937106918239</v>
      </c>
      <c r="Q760" s="71"/>
      <c r="R760" s="68"/>
    </row>
    <row r="761" spans="1:18" x14ac:dyDescent="0.2">
      <c r="A761" s="72" t="s">
        <v>1832</v>
      </c>
      <c r="B761" s="66" t="s">
        <v>1833</v>
      </c>
      <c r="C761" s="67">
        <v>55</v>
      </c>
      <c r="D761" s="67" t="s">
        <v>340</v>
      </c>
      <c r="E761" s="71">
        <v>0.61014032828287401</v>
      </c>
      <c r="F761" s="68">
        <v>43.380062305296001</v>
      </c>
      <c r="G761" s="71">
        <v>0.62197093513483104</v>
      </c>
      <c r="H761" s="68">
        <v>35.358255451713397</v>
      </c>
      <c r="I761" s="71">
        <v>0.55260070337832701</v>
      </c>
      <c r="J761" s="68">
        <v>26.401869158878501</v>
      </c>
      <c r="K761" s="71">
        <v>0.83138675172939203</v>
      </c>
      <c r="L761" s="68">
        <v>70.560747663551396</v>
      </c>
      <c r="M761" s="71">
        <v>0.58215836053437398</v>
      </c>
      <c r="N761" s="68">
        <v>37.850467289719603</v>
      </c>
      <c r="O761" s="71">
        <v>0.46258489063744701</v>
      </c>
      <c r="P761" s="68">
        <v>45.047169811320799</v>
      </c>
      <c r="Q761" s="71"/>
      <c r="R761" s="68"/>
    </row>
    <row r="762" spans="1:18" x14ac:dyDescent="0.2">
      <c r="A762" s="72" t="s">
        <v>1834</v>
      </c>
      <c r="B762" s="66" t="s">
        <v>1835</v>
      </c>
      <c r="C762" s="67">
        <v>55</v>
      </c>
      <c r="D762" s="67" t="s">
        <v>340</v>
      </c>
      <c r="E762" s="71">
        <v>0.56136025742070195</v>
      </c>
      <c r="F762" s="68">
        <v>23.676012461059202</v>
      </c>
      <c r="G762" s="71">
        <v>0.61002188412789404</v>
      </c>
      <c r="H762" s="68">
        <v>28.193146417445501</v>
      </c>
      <c r="I762" s="71">
        <v>0.56657574469097705</v>
      </c>
      <c r="J762" s="68">
        <v>33.021806853582603</v>
      </c>
      <c r="K762" s="71">
        <v>0.79927698540886705</v>
      </c>
      <c r="L762" s="68">
        <v>55.140186915887803</v>
      </c>
      <c r="M762" s="71">
        <v>0.33314264562371698</v>
      </c>
      <c r="N762" s="68">
        <v>7.1651090342679096</v>
      </c>
      <c r="O762" s="71">
        <v>0.497784027252056</v>
      </c>
      <c r="P762" s="68">
        <v>52.437106918239003</v>
      </c>
      <c r="Q762" s="71"/>
      <c r="R762" s="68"/>
    </row>
    <row r="763" spans="1:18" x14ac:dyDescent="0.2">
      <c r="A763" s="72" t="s">
        <v>1836</v>
      </c>
      <c r="B763" s="66" t="s">
        <v>1837</v>
      </c>
      <c r="C763" s="67">
        <v>55</v>
      </c>
      <c r="D763" s="67" t="s">
        <v>340</v>
      </c>
      <c r="E763" s="71">
        <v>0.60338100667039096</v>
      </c>
      <c r="F763" s="68">
        <v>41.978193146417397</v>
      </c>
      <c r="G763" s="71">
        <v>0.60294006910312004</v>
      </c>
      <c r="H763" s="68">
        <v>24.299065420560702</v>
      </c>
      <c r="I763" s="71">
        <v>0.58369808877618501</v>
      </c>
      <c r="J763" s="68">
        <v>40.576323987538899</v>
      </c>
      <c r="K763" s="71">
        <v>0.79486125549307396</v>
      </c>
      <c r="L763" s="68">
        <v>53.115264797507798</v>
      </c>
      <c r="M763" s="71">
        <v>0.54177743379210597</v>
      </c>
      <c r="N763" s="68">
        <v>23.676012461059202</v>
      </c>
      <c r="O763" s="71">
        <v>0.49362818618747001</v>
      </c>
      <c r="P763" s="68">
        <v>51.415094339622598</v>
      </c>
      <c r="Q763" s="71"/>
      <c r="R763" s="68"/>
    </row>
    <row r="764" spans="1:18" x14ac:dyDescent="0.2">
      <c r="A764" s="72" t="s">
        <v>1838</v>
      </c>
      <c r="B764" s="66" t="s">
        <v>1839</v>
      </c>
      <c r="C764" s="67">
        <v>55</v>
      </c>
      <c r="D764" s="67" t="s">
        <v>340</v>
      </c>
      <c r="E764" s="71">
        <v>0.63514213139379405</v>
      </c>
      <c r="F764" s="68">
        <v>52.570093457943898</v>
      </c>
      <c r="G764" s="71">
        <v>0.63624467531463602</v>
      </c>
      <c r="H764" s="68">
        <v>46.417445482866</v>
      </c>
      <c r="I764" s="71">
        <v>0.61494001136037801</v>
      </c>
      <c r="J764" s="68">
        <v>53.894080996884703</v>
      </c>
      <c r="K764" s="71">
        <v>0.79219793002498495</v>
      </c>
      <c r="L764" s="68">
        <v>51.557632398753903</v>
      </c>
      <c r="M764" s="71">
        <v>0.46774573476461301</v>
      </c>
      <c r="N764" s="68">
        <v>14.1744548286604</v>
      </c>
      <c r="O764" s="71">
        <v>0.66458230550435704</v>
      </c>
      <c r="P764" s="68">
        <v>79.009433962264197</v>
      </c>
      <c r="Q764" s="71"/>
      <c r="R764" s="68"/>
    </row>
    <row r="765" spans="1:18" x14ac:dyDescent="0.2">
      <c r="A765" s="72" t="s">
        <v>1840</v>
      </c>
      <c r="B765" s="66" t="s">
        <v>1841</v>
      </c>
      <c r="C765" s="67">
        <v>55</v>
      </c>
      <c r="D765" s="67" t="s">
        <v>340</v>
      </c>
      <c r="E765" s="71">
        <v>0.58991707467929499</v>
      </c>
      <c r="F765" s="68">
        <v>35.981308411214997</v>
      </c>
      <c r="G765" s="71">
        <v>0.61019707666577605</v>
      </c>
      <c r="H765" s="68">
        <v>28.2710280373832</v>
      </c>
      <c r="I765" s="71">
        <v>0.58632277319294501</v>
      </c>
      <c r="J765" s="68">
        <v>41.744548286604399</v>
      </c>
      <c r="K765" s="71">
        <v>0.77079495110381602</v>
      </c>
      <c r="L765" s="68">
        <v>41.900311526479697</v>
      </c>
      <c r="M765" s="71">
        <v>0.39371403573711999</v>
      </c>
      <c r="N765" s="68">
        <v>10.1246105919003</v>
      </c>
      <c r="O765" s="71">
        <v>0.58855653669681696</v>
      </c>
      <c r="P765" s="68">
        <v>67.688679245282998</v>
      </c>
      <c r="Q765" s="71"/>
      <c r="R765" s="68"/>
    </row>
    <row r="766" spans="1:18" x14ac:dyDescent="0.2">
      <c r="A766" s="72" t="s">
        <v>1842</v>
      </c>
      <c r="B766" s="66" t="s">
        <v>1843</v>
      </c>
      <c r="C766" s="67">
        <v>55</v>
      </c>
      <c r="D766" s="67" t="s">
        <v>340</v>
      </c>
      <c r="E766" s="71">
        <v>0.65201835296803101</v>
      </c>
      <c r="F766" s="68">
        <v>59.5794392523364</v>
      </c>
      <c r="G766" s="71">
        <v>0.62796057918678305</v>
      </c>
      <c r="H766" s="68">
        <v>40.264797507788202</v>
      </c>
      <c r="I766" s="71">
        <v>0.67680456315706505</v>
      </c>
      <c r="J766" s="68">
        <v>76.012461059190002</v>
      </c>
      <c r="K766" s="71">
        <v>0.83632598804297897</v>
      </c>
      <c r="L766" s="68">
        <v>72.5856697819315</v>
      </c>
      <c r="M766" s="71">
        <v>0.41053942187973202</v>
      </c>
      <c r="N766" s="68">
        <v>11.214953271028</v>
      </c>
      <c r="O766" s="71">
        <v>0.70846121257359396</v>
      </c>
      <c r="P766" s="68">
        <v>84.512578616352201</v>
      </c>
      <c r="Q766" s="71"/>
      <c r="R766" s="68"/>
    </row>
    <row r="767" spans="1:18" x14ac:dyDescent="0.2">
      <c r="A767" s="72" t="s">
        <v>1844</v>
      </c>
      <c r="B767" s="66" t="s">
        <v>1845</v>
      </c>
      <c r="C767" s="67">
        <v>55</v>
      </c>
      <c r="D767" s="67" t="s">
        <v>340</v>
      </c>
      <c r="E767" s="71">
        <v>0.48026446604522299</v>
      </c>
      <c r="F767" s="68">
        <v>4.9844236760124598</v>
      </c>
      <c r="G767" s="71">
        <v>0.59887820608998499</v>
      </c>
      <c r="H767" s="68">
        <v>22.118380062305299</v>
      </c>
      <c r="I767" s="71">
        <v>0.49126160231110899</v>
      </c>
      <c r="J767" s="68">
        <v>7.3208722741432997</v>
      </c>
      <c r="K767" s="71">
        <v>0.75300730258609205</v>
      </c>
      <c r="L767" s="68">
        <v>34.267912772585703</v>
      </c>
      <c r="M767" s="71">
        <v>0.551872665477673</v>
      </c>
      <c r="N767" s="68">
        <v>26.246105919003099</v>
      </c>
      <c r="O767" s="71">
        <v>6.3025537612583999E-3</v>
      </c>
      <c r="P767" s="68">
        <v>0.62893081761006298</v>
      </c>
      <c r="Q767" s="71"/>
      <c r="R767" s="68"/>
    </row>
    <row r="768" spans="1:18" x14ac:dyDescent="0.2">
      <c r="A768" s="72" t="s">
        <v>1846</v>
      </c>
      <c r="B768" s="66" t="s">
        <v>1847</v>
      </c>
      <c r="C768" s="67">
        <v>55</v>
      </c>
      <c r="D768" s="67" t="s">
        <v>340</v>
      </c>
      <c r="E768" s="71">
        <v>0.50446008942165499</v>
      </c>
      <c r="F768" s="68">
        <v>7.2429906542056104</v>
      </c>
      <c r="G768" s="71">
        <v>0.52769385358113396</v>
      </c>
      <c r="H768" s="68">
        <v>10.747663551401899</v>
      </c>
      <c r="I768" s="71">
        <v>0.48625319563095198</v>
      </c>
      <c r="J768" s="68">
        <v>7.0093457943925204</v>
      </c>
      <c r="K768" s="71">
        <v>0.72363429337327101</v>
      </c>
      <c r="L768" s="68">
        <v>22.507788161993801</v>
      </c>
      <c r="M768" s="71">
        <v>0.39034895850859802</v>
      </c>
      <c r="N768" s="68">
        <v>9.7352024922118403</v>
      </c>
      <c r="O768" s="71">
        <v>0.39437014601432102</v>
      </c>
      <c r="P768" s="68">
        <v>32.311320754717002</v>
      </c>
      <c r="Q768" s="71"/>
      <c r="R768" s="68"/>
    </row>
    <row r="769" spans="1:18" x14ac:dyDescent="0.2">
      <c r="A769" s="72" t="s">
        <v>1848</v>
      </c>
      <c r="B769" s="66" t="s">
        <v>1849</v>
      </c>
      <c r="C769" s="67">
        <v>55</v>
      </c>
      <c r="D769" s="67" t="s">
        <v>340</v>
      </c>
      <c r="E769" s="71">
        <v>0.55266607618115104</v>
      </c>
      <c r="F769" s="68">
        <v>19.9376947040498</v>
      </c>
      <c r="G769" s="71">
        <v>0.59918359732573301</v>
      </c>
      <c r="H769" s="68">
        <v>22.2741433021807</v>
      </c>
      <c r="I769" s="71">
        <v>0.51100180382512905</v>
      </c>
      <c r="J769" s="68">
        <v>11.9158878504673</v>
      </c>
      <c r="K769" s="71">
        <v>0.86526015551626501</v>
      </c>
      <c r="L769" s="68">
        <v>83.722741433021795</v>
      </c>
      <c r="M769" s="71">
        <v>0.39034895850859802</v>
      </c>
      <c r="N769" s="68">
        <v>9.7352024922118403</v>
      </c>
      <c r="O769" s="71">
        <v>0.39753586573003202</v>
      </c>
      <c r="P769" s="68">
        <v>32.704402515723302</v>
      </c>
      <c r="Q769" s="71"/>
      <c r="R769" s="68"/>
    </row>
    <row r="770" spans="1:18" x14ac:dyDescent="0.2">
      <c r="A770" s="72" t="s">
        <v>564</v>
      </c>
      <c r="B770" s="66" t="s">
        <v>1850</v>
      </c>
      <c r="C770" s="67">
        <v>55</v>
      </c>
      <c r="D770" s="67" t="s">
        <v>340</v>
      </c>
      <c r="E770" s="71">
        <v>0.54654570264198399</v>
      </c>
      <c r="F770" s="68">
        <v>17.056074766355099</v>
      </c>
      <c r="G770" s="71">
        <v>0.60714356921561996</v>
      </c>
      <c r="H770" s="68">
        <v>26.635514018691602</v>
      </c>
      <c r="I770" s="71">
        <v>0.55944749301225805</v>
      </c>
      <c r="J770" s="68">
        <v>30.0623052959502</v>
      </c>
      <c r="K770" s="71">
        <v>0.86739829252262801</v>
      </c>
      <c r="L770" s="68">
        <v>84.579439252336499</v>
      </c>
      <c r="M770" s="71">
        <v>0.55523774270619497</v>
      </c>
      <c r="N770" s="68">
        <v>27.492211838006199</v>
      </c>
      <c r="O770" s="71">
        <v>0.14350141575321701</v>
      </c>
      <c r="P770" s="68">
        <v>4.5597484276729601</v>
      </c>
      <c r="Q770" s="71"/>
      <c r="R770" s="68"/>
    </row>
    <row r="771" spans="1:18" x14ac:dyDescent="0.2">
      <c r="A771" s="72" t="s">
        <v>1851</v>
      </c>
      <c r="B771" s="66" t="s">
        <v>1852</v>
      </c>
      <c r="C771" s="67">
        <v>55</v>
      </c>
      <c r="D771" s="67" t="s">
        <v>340</v>
      </c>
      <c r="E771" s="71">
        <v>0.66614552446198905</v>
      </c>
      <c r="F771" s="68">
        <v>65.809968847351996</v>
      </c>
      <c r="G771" s="71">
        <v>0.63181939542794396</v>
      </c>
      <c r="H771" s="68">
        <v>43.146417445482903</v>
      </c>
      <c r="I771" s="71">
        <v>0.63467760922347605</v>
      </c>
      <c r="J771" s="68">
        <v>61.993769470404999</v>
      </c>
      <c r="K771" s="71">
        <v>0.83607087151183801</v>
      </c>
      <c r="L771" s="68">
        <v>72.352024922118403</v>
      </c>
      <c r="M771" s="71">
        <v>0.63599959619073199</v>
      </c>
      <c r="N771" s="68">
        <v>58.177570093457902</v>
      </c>
      <c r="O771" s="71">
        <v>0.592160149955957</v>
      </c>
      <c r="P771" s="68">
        <v>68.553459119496793</v>
      </c>
      <c r="Q771" s="71"/>
      <c r="R771" s="68"/>
    </row>
    <row r="772" spans="1:18" x14ac:dyDescent="0.2">
      <c r="A772" s="72" t="s">
        <v>948</v>
      </c>
      <c r="B772" s="66" t="s">
        <v>1853</v>
      </c>
      <c r="C772" s="67">
        <v>55</v>
      </c>
      <c r="D772" s="67" t="s">
        <v>340</v>
      </c>
      <c r="E772" s="71">
        <v>0.55067946709662996</v>
      </c>
      <c r="F772" s="68">
        <v>18.925233644859802</v>
      </c>
      <c r="G772" s="71">
        <v>0.60113399868673301</v>
      </c>
      <c r="H772" s="68">
        <v>23.286604361370699</v>
      </c>
      <c r="I772" s="71">
        <v>0.521613274421731</v>
      </c>
      <c r="J772" s="68">
        <v>15.0311526479751</v>
      </c>
      <c r="K772" s="71">
        <v>0.832522345480183</v>
      </c>
      <c r="L772" s="68">
        <v>71.105919003115304</v>
      </c>
      <c r="M772" s="71">
        <v>0.56196789716324003</v>
      </c>
      <c r="N772" s="68">
        <v>28.971962616822399</v>
      </c>
      <c r="O772" s="71">
        <v>0.23615981973126099</v>
      </c>
      <c r="P772" s="68">
        <v>10.298742138364799</v>
      </c>
      <c r="Q772" s="71"/>
      <c r="R772" s="68"/>
    </row>
    <row r="773" spans="1:18" x14ac:dyDescent="0.2">
      <c r="A773" s="72" t="s">
        <v>1854</v>
      </c>
      <c r="B773" s="66" t="s">
        <v>1855</v>
      </c>
      <c r="C773" s="67">
        <v>55</v>
      </c>
      <c r="D773" s="67" t="s">
        <v>340</v>
      </c>
      <c r="E773" s="71">
        <v>0.50098765427856495</v>
      </c>
      <c r="F773" s="68">
        <v>7.0093457943925204</v>
      </c>
      <c r="G773" s="71">
        <v>0.60119553578423102</v>
      </c>
      <c r="H773" s="68">
        <v>23.364485981308398</v>
      </c>
      <c r="I773" s="71">
        <v>0.49233918475845401</v>
      </c>
      <c r="J773" s="68">
        <v>7.3987538940809996</v>
      </c>
      <c r="K773" s="71">
        <v>0.79471514695225398</v>
      </c>
      <c r="L773" s="68">
        <v>52.9595015576324</v>
      </c>
      <c r="M773" s="71">
        <v>0.53504727933506102</v>
      </c>
      <c r="N773" s="68">
        <v>22.2741433021807</v>
      </c>
      <c r="O773" s="71">
        <v>8.1641124562825296E-2</v>
      </c>
      <c r="P773" s="68">
        <v>2.35849056603774</v>
      </c>
      <c r="Q773" s="71"/>
      <c r="R773" s="68"/>
    </row>
    <row r="774" spans="1:18" x14ac:dyDescent="0.2">
      <c r="A774" s="72" t="s">
        <v>1856</v>
      </c>
      <c r="B774" s="66" t="s">
        <v>1857</v>
      </c>
      <c r="C774" s="67">
        <v>55</v>
      </c>
      <c r="D774" s="67" t="s">
        <v>340</v>
      </c>
      <c r="E774" s="71">
        <v>0.53263274413413497</v>
      </c>
      <c r="F774" s="68">
        <v>13.161993769470399</v>
      </c>
      <c r="G774" s="71">
        <v>0.604920574221122</v>
      </c>
      <c r="H774" s="68">
        <v>25.467289719626201</v>
      </c>
      <c r="I774" s="71">
        <v>0.50254560311200103</v>
      </c>
      <c r="J774" s="68">
        <v>9.3457943925233593</v>
      </c>
      <c r="K774" s="71">
        <v>0.84564826071590304</v>
      </c>
      <c r="L774" s="68">
        <v>76.401869158878498</v>
      </c>
      <c r="M774" s="71">
        <v>0.55523774270619497</v>
      </c>
      <c r="N774" s="68">
        <v>27.492211838006199</v>
      </c>
      <c r="O774" s="71">
        <v>0.15481153991545199</v>
      </c>
      <c r="P774" s="68">
        <v>4.9528301886792496</v>
      </c>
      <c r="Q774" s="71"/>
      <c r="R774" s="68"/>
    </row>
    <row r="775" spans="1:18" x14ac:dyDescent="0.2">
      <c r="A775" s="72" t="s">
        <v>1858</v>
      </c>
      <c r="B775" s="66" t="s">
        <v>1859</v>
      </c>
      <c r="C775" s="67">
        <v>55</v>
      </c>
      <c r="D775" s="67" t="s">
        <v>340</v>
      </c>
      <c r="E775" s="71">
        <v>0.52948518710975601</v>
      </c>
      <c r="F775" s="68">
        <v>12.4610591900312</v>
      </c>
      <c r="G775" s="71">
        <v>0.57768395207817202</v>
      </c>
      <c r="H775" s="68">
        <v>17.133956386292802</v>
      </c>
      <c r="I775" s="71">
        <v>0.47559337099577498</v>
      </c>
      <c r="J775" s="68">
        <v>5.4517133956386301</v>
      </c>
      <c r="K775" s="71">
        <v>0.79896226971814599</v>
      </c>
      <c r="L775" s="68">
        <v>54.984423676012497</v>
      </c>
      <c r="M775" s="71">
        <v>0.55523774270619497</v>
      </c>
      <c r="N775" s="68">
        <v>27.492211838006199</v>
      </c>
      <c r="O775" s="71">
        <v>0.23994860005049201</v>
      </c>
      <c r="P775" s="68">
        <v>11.242138364779899</v>
      </c>
      <c r="Q775" s="71"/>
      <c r="R775" s="68"/>
    </row>
    <row r="776" spans="1:18" x14ac:dyDescent="0.2">
      <c r="A776" s="72" t="s">
        <v>1860</v>
      </c>
      <c r="B776" s="66" t="s">
        <v>1861</v>
      </c>
      <c r="C776" s="67">
        <v>55</v>
      </c>
      <c r="D776" s="67" t="s">
        <v>340</v>
      </c>
      <c r="E776" s="71">
        <v>0.59342339309830305</v>
      </c>
      <c r="F776" s="68">
        <v>37.694704049844198</v>
      </c>
      <c r="G776" s="71">
        <v>0.59783544502306296</v>
      </c>
      <c r="H776" s="68">
        <v>21.651090342679101</v>
      </c>
      <c r="I776" s="71">
        <v>0.53326314277689102</v>
      </c>
      <c r="J776" s="68">
        <v>18.613707165108998</v>
      </c>
      <c r="K776" s="71">
        <v>0.824162863340269</v>
      </c>
      <c r="L776" s="68">
        <v>66.744548286604399</v>
      </c>
      <c r="M776" s="71">
        <v>0.565332974391762</v>
      </c>
      <c r="N776" s="68">
        <v>30.295950155763201</v>
      </c>
      <c r="O776" s="71">
        <v>0.44652253995952901</v>
      </c>
      <c r="P776" s="68">
        <v>41.981132075471699</v>
      </c>
      <c r="Q776" s="71"/>
      <c r="R776" s="68"/>
    </row>
    <row r="777" spans="1:18" x14ac:dyDescent="0.2">
      <c r="A777" s="72" t="s">
        <v>1862</v>
      </c>
      <c r="B777" s="66" t="s">
        <v>1863</v>
      </c>
      <c r="C777" s="67">
        <v>55</v>
      </c>
      <c r="D777" s="67" t="s">
        <v>340</v>
      </c>
      <c r="E777" s="71">
        <v>0.65668548703621599</v>
      </c>
      <c r="F777" s="68">
        <v>61.448598130841098</v>
      </c>
      <c r="G777" s="71">
        <v>0.62993007775350296</v>
      </c>
      <c r="H777" s="68">
        <v>41.433021806853603</v>
      </c>
      <c r="I777" s="71">
        <v>0.63042655924332902</v>
      </c>
      <c r="J777" s="68">
        <v>59.968847352024902</v>
      </c>
      <c r="K777" s="71">
        <v>0.87662794295426105</v>
      </c>
      <c r="L777" s="68">
        <v>87.461059190031193</v>
      </c>
      <c r="M777" s="71">
        <v>0.64609482787630002</v>
      </c>
      <c r="N777" s="68">
        <v>61.214953271028001</v>
      </c>
      <c r="O777" s="71">
        <v>0.500348027353689</v>
      </c>
      <c r="P777" s="68">
        <v>52.908805031446498</v>
      </c>
      <c r="Q777" s="71"/>
      <c r="R777" s="68"/>
    </row>
    <row r="778" spans="1:18" x14ac:dyDescent="0.2">
      <c r="A778" s="72" t="s">
        <v>1864</v>
      </c>
      <c r="B778" s="66" t="s">
        <v>1865</v>
      </c>
      <c r="C778" s="67">
        <v>55</v>
      </c>
      <c r="D778" s="67" t="s">
        <v>340</v>
      </c>
      <c r="E778" s="71">
        <v>0.57168792862611595</v>
      </c>
      <c r="F778" s="68">
        <v>28.037383177570099</v>
      </c>
      <c r="G778" s="71">
        <v>0.60928732007640296</v>
      </c>
      <c r="H778" s="68">
        <v>27.7258566978193</v>
      </c>
      <c r="I778" s="71">
        <v>0.52954325140758796</v>
      </c>
      <c r="J778" s="68">
        <v>17.056074766355099</v>
      </c>
      <c r="K778" s="71">
        <v>0.83409458357377797</v>
      </c>
      <c r="L778" s="68">
        <v>71.806853582554496</v>
      </c>
      <c r="M778" s="71">
        <v>0.53504727933506102</v>
      </c>
      <c r="N778" s="68">
        <v>22.2741433021807</v>
      </c>
      <c r="O778" s="71">
        <v>0.350467208737749</v>
      </c>
      <c r="P778" s="68">
        <v>25.3930817610063</v>
      </c>
      <c r="Q778" s="71"/>
      <c r="R778" s="68"/>
    </row>
    <row r="779" spans="1:18" x14ac:dyDescent="0.2">
      <c r="A779" s="72" t="s">
        <v>1866</v>
      </c>
      <c r="B779" s="66" t="s">
        <v>1867</v>
      </c>
      <c r="C779" s="67">
        <v>55</v>
      </c>
      <c r="D779" s="67" t="s">
        <v>340</v>
      </c>
      <c r="E779" s="71">
        <v>0.63118658343532397</v>
      </c>
      <c r="F779" s="68">
        <v>50.5451713395639</v>
      </c>
      <c r="G779" s="71">
        <v>0.62333242520113097</v>
      </c>
      <c r="H779" s="68">
        <v>36.214953271028001</v>
      </c>
      <c r="I779" s="71">
        <v>0.58090536596111597</v>
      </c>
      <c r="J779" s="68">
        <v>39.3302180685358</v>
      </c>
      <c r="K779" s="71">
        <v>0.86686548076518899</v>
      </c>
      <c r="L779" s="68">
        <v>84.190031152648004</v>
      </c>
      <c r="M779" s="71">
        <v>0.61244405559107595</v>
      </c>
      <c r="N779" s="68">
        <v>51.090342679127701</v>
      </c>
      <c r="O779" s="71">
        <v>0.47238558965811001</v>
      </c>
      <c r="P779" s="68">
        <v>47.484276729559802</v>
      </c>
      <c r="Q779" s="71"/>
      <c r="R779" s="68"/>
    </row>
    <row r="780" spans="1:18" x14ac:dyDescent="0.2">
      <c r="A780" s="72" t="s">
        <v>1868</v>
      </c>
      <c r="B780" s="66" t="s">
        <v>1869</v>
      </c>
      <c r="C780" s="67">
        <v>55</v>
      </c>
      <c r="D780" s="67" t="s">
        <v>340</v>
      </c>
      <c r="E780" s="71">
        <v>0.66522641751082701</v>
      </c>
      <c r="F780" s="68">
        <v>65.186915887850503</v>
      </c>
      <c r="G780" s="71">
        <v>0.64779561659320195</v>
      </c>
      <c r="H780" s="68">
        <v>54.595015576324002</v>
      </c>
      <c r="I780" s="71">
        <v>0.64883089054035303</v>
      </c>
      <c r="J780" s="68">
        <v>67.211838006230494</v>
      </c>
      <c r="K780" s="71">
        <v>0.85008879218160704</v>
      </c>
      <c r="L780" s="68">
        <v>78.582554517134</v>
      </c>
      <c r="M780" s="71">
        <v>0.58888851499141903</v>
      </c>
      <c r="N780" s="68">
        <v>41.121495327102799</v>
      </c>
      <c r="O780" s="71">
        <v>0.59052827324755297</v>
      </c>
      <c r="P780" s="68">
        <v>68.003144654088103</v>
      </c>
      <c r="Q780" s="71"/>
      <c r="R780" s="68"/>
    </row>
    <row r="781" spans="1:18" x14ac:dyDescent="0.2">
      <c r="A781" s="72" t="s">
        <v>1870</v>
      </c>
      <c r="B781" s="66" t="s">
        <v>1871</v>
      </c>
      <c r="C781" s="67">
        <v>55</v>
      </c>
      <c r="D781" s="67" t="s">
        <v>340</v>
      </c>
      <c r="E781" s="71">
        <v>0.63355278137349802</v>
      </c>
      <c r="F781" s="68">
        <v>51.791277258567</v>
      </c>
      <c r="G781" s="71">
        <v>0.51219137620138899</v>
      </c>
      <c r="H781" s="68">
        <v>9.3457943925233593</v>
      </c>
      <c r="I781" s="71">
        <v>0.58336382879323401</v>
      </c>
      <c r="J781" s="68">
        <v>40.264797507788202</v>
      </c>
      <c r="K781" s="71">
        <v>0.76784698271864804</v>
      </c>
      <c r="L781" s="68">
        <v>40.109034267912797</v>
      </c>
      <c r="M781" s="71">
        <v>0.49130127536426998</v>
      </c>
      <c r="N781" s="68">
        <v>16.121495327102799</v>
      </c>
      <c r="O781" s="71">
        <v>0.81306044378995102</v>
      </c>
      <c r="P781" s="68">
        <v>94.496855345911897</v>
      </c>
      <c r="Q781" s="71"/>
      <c r="R781" s="68"/>
    </row>
    <row r="782" spans="1:18" x14ac:dyDescent="0.2">
      <c r="A782" s="72" t="s">
        <v>1872</v>
      </c>
      <c r="B782" s="66" t="s">
        <v>1873</v>
      </c>
      <c r="C782" s="67">
        <v>55</v>
      </c>
      <c r="D782" s="67" t="s">
        <v>340</v>
      </c>
      <c r="E782" s="71">
        <v>0.72072153456102095</v>
      </c>
      <c r="F782" s="68">
        <v>82.1651090342679</v>
      </c>
      <c r="G782" s="71">
        <v>0.62580122081971701</v>
      </c>
      <c r="H782" s="68">
        <v>38.006230529595001</v>
      </c>
      <c r="I782" s="71">
        <v>0.65477433467961599</v>
      </c>
      <c r="J782" s="68">
        <v>68.769470404984403</v>
      </c>
      <c r="K782" s="71">
        <v>0.73970980344940096</v>
      </c>
      <c r="L782" s="68">
        <v>29.127725856697801</v>
      </c>
      <c r="M782" s="71">
        <v>0.71339637244674703</v>
      </c>
      <c r="N782" s="68">
        <v>75.856697819314604</v>
      </c>
      <c r="O782" s="71">
        <v>0.86992594140962198</v>
      </c>
      <c r="P782" s="68">
        <v>97.484276729559795</v>
      </c>
      <c r="Q782" s="71"/>
      <c r="R782" s="68"/>
    </row>
    <row r="783" spans="1:18" x14ac:dyDescent="0.2">
      <c r="A783" s="72" t="s">
        <v>1874</v>
      </c>
      <c r="B783" s="66" t="s">
        <v>1875</v>
      </c>
      <c r="C783" s="67">
        <v>55</v>
      </c>
      <c r="D783" s="67" t="s">
        <v>340</v>
      </c>
      <c r="E783" s="71">
        <v>0.56415745478287804</v>
      </c>
      <c r="F783" s="68">
        <v>24.532710280373799</v>
      </c>
      <c r="G783" s="71">
        <v>0.49040537477959001</v>
      </c>
      <c r="H783" s="68">
        <v>7.4766355140186898</v>
      </c>
      <c r="I783" s="71">
        <v>0.55171848431901804</v>
      </c>
      <c r="J783" s="68">
        <v>25.700934579439199</v>
      </c>
      <c r="K783" s="71">
        <v>0.79502461989381801</v>
      </c>
      <c r="L783" s="68">
        <v>53.271028037383203</v>
      </c>
      <c r="M783" s="71">
        <v>0.40717434465121</v>
      </c>
      <c r="N783" s="68">
        <v>10.981308411215</v>
      </c>
      <c r="O783" s="71">
        <v>0.57646445027075299</v>
      </c>
      <c r="P783" s="68">
        <v>65.723270440251596</v>
      </c>
      <c r="Q783" s="71"/>
      <c r="R783" s="68"/>
    </row>
    <row r="784" spans="1:18" x14ac:dyDescent="0.2">
      <c r="A784" s="72" t="s">
        <v>1876</v>
      </c>
      <c r="B784" s="66" t="s">
        <v>1877</v>
      </c>
      <c r="C784" s="67">
        <v>55</v>
      </c>
      <c r="D784" s="67" t="s">
        <v>340</v>
      </c>
      <c r="E784" s="71">
        <v>0.60919428535505105</v>
      </c>
      <c r="F784" s="68">
        <v>43.146417445482903</v>
      </c>
      <c r="G784" s="71">
        <v>0.62120183458211498</v>
      </c>
      <c r="H784" s="68">
        <v>34.657320872274099</v>
      </c>
      <c r="I784" s="71">
        <v>0.58079525050861902</v>
      </c>
      <c r="J784" s="68">
        <v>39.174454828660402</v>
      </c>
      <c r="K784" s="71">
        <v>0.88207936033019096</v>
      </c>
      <c r="L784" s="68">
        <v>89.719626168224295</v>
      </c>
      <c r="M784" s="71">
        <v>0.50476158427835904</v>
      </c>
      <c r="N784" s="68">
        <v>17.2897196261682</v>
      </c>
      <c r="O784" s="71">
        <v>0.457133397075971</v>
      </c>
      <c r="P784" s="68">
        <v>43.396226415094297</v>
      </c>
      <c r="Q784" s="71"/>
      <c r="R784" s="68"/>
    </row>
    <row r="785" spans="1:18" x14ac:dyDescent="0.2">
      <c r="A785" s="72" t="s">
        <v>1878</v>
      </c>
      <c r="B785" s="66" t="s">
        <v>1879</v>
      </c>
      <c r="C785" s="67">
        <v>55</v>
      </c>
      <c r="D785" s="67" t="s">
        <v>340</v>
      </c>
      <c r="E785" s="71">
        <v>0.587336996970797</v>
      </c>
      <c r="F785" s="68">
        <v>34.5794392523364</v>
      </c>
      <c r="G785" s="71">
        <v>0.41158115572763398</v>
      </c>
      <c r="H785" s="68">
        <v>4.5950155763239904</v>
      </c>
      <c r="I785" s="71">
        <v>0.56738680583469903</v>
      </c>
      <c r="J785" s="68">
        <v>33.722741433021802</v>
      </c>
      <c r="K785" s="71">
        <v>0.85985406548199095</v>
      </c>
      <c r="L785" s="68">
        <v>81.619937694704007</v>
      </c>
      <c r="M785" s="71">
        <v>0.50812666150688202</v>
      </c>
      <c r="N785" s="68">
        <v>17.990654205607498</v>
      </c>
      <c r="O785" s="71">
        <v>0.58973629630277702</v>
      </c>
      <c r="P785" s="68">
        <v>67.845911949685501</v>
      </c>
      <c r="Q785" s="71"/>
      <c r="R785" s="68"/>
    </row>
    <row r="786" spans="1:18" x14ac:dyDescent="0.2">
      <c r="A786" s="72" t="s">
        <v>1880</v>
      </c>
      <c r="B786" s="66" t="s">
        <v>1881</v>
      </c>
      <c r="C786" s="67">
        <v>55</v>
      </c>
      <c r="D786" s="67" t="s">
        <v>340</v>
      </c>
      <c r="E786" s="71">
        <v>0.61579479572059503</v>
      </c>
      <c r="F786" s="68">
        <v>45.171339563862901</v>
      </c>
      <c r="G786" s="71">
        <v>0.33088949784850202</v>
      </c>
      <c r="H786" s="68">
        <v>2.5700934579439201</v>
      </c>
      <c r="I786" s="71">
        <v>0.60982425723300804</v>
      </c>
      <c r="J786" s="68">
        <v>51.947040498442398</v>
      </c>
      <c r="K786" s="71">
        <v>0.85107571983825803</v>
      </c>
      <c r="L786" s="68">
        <v>78.971962616822395</v>
      </c>
      <c r="M786" s="71">
        <v>0.49466635259279201</v>
      </c>
      <c r="N786" s="68">
        <v>16.277258566978201</v>
      </c>
      <c r="O786" s="71">
        <v>0.79251815109041601</v>
      </c>
      <c r="P786" s="68">
        <v>92.531446540880495</v>
      </c>
      <c r="Q786" s="71"/>
      <c r="R786" s="68"/>
    </row>
    <row r="787" spans="1:18" x14ac:dyDescent="0.2">
      <c r="A787" s="72" t="s">
        <v>1882</v>
      </c>
      <c r="B787" s="66" t="s">
        <v>1883</v>
      </c>
      <c r="C787" s="67">
        <v>55</v>
      </c>
      <c r="D787" s="67" t="s">
        <v>340</v>
      </c>
      <c r="E787" s="71">
        <v>0.55078662564571501</v>
      </c>
      <c r="F787" s="68">
        <v>19.0809968847352</v>
      </c>
      <c r="G787" s="71">
        <v>0.63363276563521498</v>
      </c>
      <c r="H787" s="68">
        <v>44.704049844236799</v>
      </c>
      <c r="I787" s="71">
        <v>0.62256802985454995</v>
      </c>
      <c r="J787" s="68">
        <v>57.087227414330201</v>
      </c>
      <c r="K787" s="71">
        <v>0.61548583958581304</v>
      </c>
      <c r="L787" s="68">
        <v>5.4517133956386301</v>
      </c>
      <c r="M787" s="71">
        <v>0.53504727933506102</v>
      </c>
      <c r="N787" s="68">
        <v>22.2741433021807</v>
      </c>
      <c r="O787" s="71">
        <v>0.347199213817936</v>
      </c>
      <c r="P787" s="68">
        <v>24.842767295597501</v>
      </c>
      <c r="Q787" s="71"/>
      <c r="R787" s="68"/>
    </row>
    <row r="788" spans="1:18" x14ac:dyDescent="0.2">
      <c r="A788" s="72" t="s">
        <v>1884</v>
      </c>
      <c r="B788" s="66" t="s">
        <v>1885</v>
      </c>
      <c r="C788" s="67">
        <v>55</v>
      </c>
      <c r="D788" s="67" t="s">
        <v>340</v>
      </c>
      <c r="E788" s="71">
        <v>0.55064800768868105</v>
      </c>
      <c r="F788" s="68">
        <v>18.847352024922099</v>
      </c>
      <c r="G788" s="71">
        <v>0.64190347845811802</v>
      </c>
      <c r="H788" s="68">
        <v>49.922118380062301</v>
      </c>
      <c r="I788" s="71">
        <v>0.60625041619474895</v>
      </c>
      <c r="J788" s="68">
        <v>50.5451713395639</v>
      </c>
      <c r="K788" s="71">
        <v>0.71946473223186003</v>
      </c>
      <c r="L788" s="68">
        <v>20.716510903426801</v>
      </c>
      <c r="M788" s="71">
        <v>0.24228556045361199</v>
      </c>
      <c r="N788" s="68">
        <v>4.9844236760124598</v>
      </c>
      <c r="O788" s="71">
        <v>0.54333585110506699</v>
      </c>
      <c r="P788" s="68">
        <v>60.770440251572303</v>
      </c>
      <c r="Q788" s="71"/>
      <c r="R788" s="68"/>
    </row>
    <row r="789" spans="1:18" x14ac:dyDescent="0.2">
      <c r="A789" s="72" t="s">
        <v>1886</v>
      </c>
      <c r="B789" s="66" t="s">
        <v>1887</v>
      </c>
      <c r="C789" s="67">
        <v>55</v>
      </c>
      <c r="D789" s="67" t="s">
        <v>340</v>
      </c>
      <c r="E789" s="71">
        <v>0.59492617808522696</v>
      </c>
      <c r="F789" s="68">
        <v>38.395638629283503</v>
      </c>
      <c r="G789" s="71">
        <v>0.65329861577399595</v>
      </c>
      <c r="H789" s="68">
        <v>57.554517133956402</v>
      </c>
      <c r="I789" s="71">
        <v>0.636198579082628</v>
      </c>
      <c r="J789" s="68">
        <v>63.006230529595001</v>
      </c>
      <c r="K789" s="71">
        <v>0.56039415733133102</v>
      </c>
      <c r="L789" s="68">
        <v>1.9470404984423699</v>
      </c>
      <c r="M789" s="71">
        <v>0.62590436450516496</v>
      </c>
      <c r="N789" s="68">
        <v>54.984423676012497</v>
      </c>
      <c r="O789" s="71">
        <v>0.498835173733014</v>
      </c>
      <c r="P789" s="68">
        <v>52.6729559748428</v>
      </c>
      <c r="Q789" s="71"/>
      <c r="R789" s="68"/>
    </row>
    <row r="790" spans="1:18" x14ac:dyDescent="0.2">
      <c r="A790" s="72" t="s">
        <v>1888</v>
      </c>
      <c r="B790" s="66" t="s">
        <v>1889</v>
      </c>
      <c r="C790" s="67">
        <v>55</v>
      </c>
      <c r="D790" s="67" t="s">
        <v>340</v>
      </c>
      <c r="E790" s="71">
        <v>0.59782416704698704</v>
      </c>
      <c r="F790" s="68">
        <v>39.3302180685358</v>
      </c>
      <c r="G790" s="71">
        <v>0.49707487711838799</v>
      </c>
      <c r="H790" s="68">
        <v>8.0996884735202492</v>
      </c>
      <c r="I790" s="71">
        <v>0.61148874127095698</v>
      </c>
      <c r="J790" s="68">
        <v>52.570093457943898</v>
      </c>
      <c r="K790" s="71">
        <v>0.84822112447520204</v>
      </c>
      <c r="L790" s="68">
        <v>77.647975077881597</v>
      </c>
      <c r="M790" s="71">
        <v>0.40717434465121</v>
      </c>
      <c r="N790" s="68">
        <v>10.981308411215</v>
      </c>
      <c r="O790" s="71">
        <v>0.62516174771918098</v>
      </c>
      <c r="P790" s="68">
        <v>73.742138364779905</v>
      </c>
      <c r="Q790" s="71"/>
      <c r="R790" s="68"/>
    </row>
    <row r="791" spans="1:18" x14ac:dyDescent="0.2">
      <c r="A791" s="72" t="s">
        <v>1890</v>
      </c>
      <c r="B791" s="66" t="s">
        <v>1891</v>
      </c>
      <c r="C791" s="67">
        <v>55</v>
      </c>
      <c r="D791" s="67" t="s">
        <v>340</v>
      </c>
      <c r="E791" s="71">
        <v>0.565792514180256</v>
      </c>
      <c r="F791" s="68">
        <v>25.623052959501599</v>
      </c>
      <c r="G791" s="71">
        <v>0.63749552499897999</v>
      </c>
      <c r="H791" s="68">
        <v>47.663551401869199</v>
      </c>
      <c r="I791" s="71">
        <v>0.62061525586775401</v>
      </c>
      <c r="J791" s="68">
        <v>56.152647975077898</v>
      </c>
      <c r="K791" s="71">
        <v>0.787663585642569</v>
      </c>
      <c r="L791" s="68">
        <v>49.143302180685403</v>
      </c>
      <c r="M791" s="71">
        <v>0.19180940202577701</v>
      </c>
      <c r="N791" s="68">
        <v>3.5825545171339601</v>
      </c>
      <c r="O791" s="71">
        <v>0.591378802366199</v>
      </c>
      <c r="P791" s="68">
        <v>68.317610062893095</v>
      </c>
      <c r="Q791" s="71"/>
      <c r="R791" s="68"/>
    </row>
    <row r="792" spans="1:18" x14ac:dyDescent="0.2">
      <c r="A792" s="72" t="s">
        <v>1892</v>
      </c>
      <c r="B792" s="66" t="s">
        <v>1893</v>
      </c>
      <c r="C792" s="67">
        <v>55</v>
      </c>
      <c r="D792" s="67" t="s">
        <v>340</v>
      </c>
      <c r="E792" s="71">
        <v>0.57506634881826302</v>
      </c>
      <c r="F792" s="68">
        <v>29.049844236760102</v>
      </c>
      <c r="G792" s="71">
        <v>0.60259450409642701</v>
      </c>
      <c r="H792" s="68">
        <v>24.143302180685399</v>
      </c>
      <c r="I792" s="71">
        <v>0.52225359928182202</v>
      </c>
      <c r="J792" s="68">
        <v>15.4984423676012</v>
      </c>
      <c r="K792" s="71">
        <v>0.76816459652639402</v>
      </c>
      <c r="L792" s="68">
        <v>40.264797507788202</v>
      </c>
      <c r="M792" s="71">
        <v>0.51149173873540399</v>
      </c>
      <c r="N792" s="68">
        <v>18.613707165108998</v>
      </c>
      <c r="O792" s="71">
        <v>0.470827305451266</v>
      </c>
      <c r="P792" s="68">
        <v>47.091194968553502</v>
      </c>
      <c r="Q792" s="71"/>
      <c r="R792" s="68"/>
    </row>
    <row r="793" spans="1:18" x14ac:dyDescent="0.2">
      <c r="A793" s="72" t="s">
        <v>1894</v>
      </c>
      <c r="B793" s="66" t="s">
        <v>1895</v>
      </c>
      <c r="C793" s="67">
        <v>55</v>
      </c>
      <c r="D793" s="67" t="s">
        <v>340</v>
      </c>
      <c r="E793" s="71">
        <v>0.54981623136431201</v>
      </c>
      <c r="F793" s="68">
        <v>18.535825545171299</v>
      </c>
      <c r="G793" s="71">
        <v>0.63714181722114605</v>
      </c>
      <c r="H793" s="68">
        <v>47.429906542056102</v>
      </c>
      <c r="I793" s="71">
        <v>0.63537329668947895</v>
      </c>
      <c r="J793" s="68">
        <v>62.4610591900312</v>
      </c>
      <c r="K793" s="71">
        <v>0.80848031057115299</v>
      </c>
      <c r="L793" s="68">
        <v>59.267912772585703</v>
      </c>
      <c r="M793" s="71">
        <v>0</v>
      </c>
      <c r="N793" s="68">
        <v>0.934579439252336</v>
      </c>
      <c r="O793" s="71">
        <v>0.66808573233978397</v>
      </c>
      <c r="P793" s="68">
        <v>79.323899371069203</v>
      </c>
      <c r="Q793" s="71"/>
      <c r="R793" s="68"/>
    </row>
    <row r="794" spans="1:18" x14ac:dyDescent="0.2">
      <c r="A794" s="72" t="s">
        <v>1896</v>
      </c>
      <c r="B794" s="66" t="s">
        <v>1897</v>
      </c>
      <c r="C794" s="67">
        <v>55</v>
      </c>
      <c r="D794" s="67" t="s">
        <v>340</v>
      </c>
      <c r="E794" s="71">
        <v>0.68198808934051502</v>
      </c>
      <c r="F794" s="68">
        <v>70.171339563862901</v>
      </c>
      <c r="G794" s="71">
        <v>0.61357780559221098</v>
      </c>
      <c r="H794" s="68">
        <v>30.3738317757009</v>
      </c>
      <c r="I794" s="71">
        <v>0.59872433729832597</v>
      </c>
      <c r="J794" s="68">
        <v>46.806853582554503</v>
      </c>
      <c r="K794" s="71">
        <v>0.80871382912282497</v>
      </c>
      <c r="L794" s="68">
        <v>59.423676012461101</v>
      </c>
      <c r="M794" s="71">
        <v>0.66965036847595605</v>
      </c>
      <c r="N794" s="68">
        <v>67.211838006230494</v>
      </c>
      <c r="O794" s="71">
        <v>0.71927410621325605</v>
      </c>
      <c r="P794" s="68">
        <v>86.084905660377402</v>
      </c>
      <c r="Q794" s="71"/>
      <c r="R794" s="68"/>
    </row>
    <row r="795" spans="1:18" x14ac:dyDescent="0.2">
      <c r="A795" s="72" t="s">
        <v>1898</v>
      </c>
      <c r="B795" s="66" t="s">
        <v>1899</v>
      </c>
      <c r="C795" s="67">
        <v>55</v>
      </c>
      <c r="D795" s="67" t="s">
        <v>340</v>
      </c>
      <c r="E795" s="71">
        <v>0.50669000523096697</v>
      </c>
      <c r="F795" s="68">
        <v>7.7102803738317798</v>
      </c>
      <c r="G795" s="71">
        <v>0.32179583741541201</v>
      </c>
      <c r="H795" s="68">
        <v>2.10280373831776</v>
      </c>
      <c r="I795" s="71">
        <v>0.58037637132849196</v>
      </c>
      <c r="J795" s="68">
        <v>39.096573208722702</v>
      </c>
      <c r="K795" s="71">
        <v>0.79489828738304502</v>
      </c>
      <c r="L795" s="68">
        <v>53.193146417445497</v>
      </c>
      <c r="M795" s="71">
        <v>0.40717434465121</v>
      </c>
      <c r="N795" s="68">
        <v>10.981308411215</v>
      </c>
      <c r="O795" s="71">
        <v>0.42920518537667901</v>
      </c>
      <c r="P795" s="68">
        <v>38.522012578616398</v>
      </c>
      <c r="Q795" s="71"/>
      <c r="R795" s="68"/>
    </row>
    <row r="796" spans="1:18" x14ac:dyDescent="0.2">
      <c r="A796" s="72" t="s">
        <v>1900</v>
      </c>
      <c r="B796" s="66" t="s">
        <v>1901</v>
      </c>
      <c r="C796" s="67">
        <v>55</v>
      </c>
      <c r="D796" s="67" t="s">
        <v>340</v>
      </c>
      <c r="E796" s="71">
        <v>0.54691990412590696</v>
      </c>
      <c r="F796" s="68">
        <v>17.211838006230501</v>
      </c>
      <c r="G796" s="71">
        <v>0.50136153739267997</v>
      </c>
      <c r="H796" s="68">
        <v>8.4890965732087196</v>
      </c>
      <c r="I796" s="71">
        <v>0.53257979655153698</v>
      </c>
      <c r="J796" s="68">
        <v>18.4579439252336</v>
      </c>
      <c r="K796" s="71">
        <v>0.81409736403632504</v>
      </c>
      <c r="L796" s="68">
        <v>62.071651090342698</v>
      </c>
      <c r="M796" s="71">
        <v>0.48120604367870201</v>
      </c>
      <c r="N796" s="68">
        <v>15.3426791277259</v>
      </c>
      <c r="O796" s="71">
        <v>0.40535477897029298</v>
      </c>
      <c r="P796" s="68">
        <v>34.276729559748397</v>
      </c>
      <c r="Q796" s="71"/>
      <c r="R796" s="68"/>
    </row>
    <row r="797" spans="1:18" x14ac:dyDescent="0.2">
      <c r="A797" s="72" t="s">
        <v>1902</v>
      </c>
      <c r="B797" s="66" t="s">
        <v>1903</v>
      </c>
      <c r="C797" s="67">
        <v>55</v>
      </c>
      <c r="D797" s="67" t="s">
        <v>340</v>
      </c>
      <c r="E797" s="71">
        <v>0.44640912779141101</v>
      </c>
      <c r="F797" s="68">
        <v>3.5046728971962602</v>
      </c>
      <c r="G797" s="71">
        <v>0.39350007120965802</v>
      </c>
      <c r="H797" s="68">
        <v>4.1277258566978201</v>
      </c>
      <c r="I797" s="71">
        <v>0.49893648268263902</v>
      </c>
      <c r="J797" s="68">
        <v>8.2554517133956402</v>
      </c>
      <c r="K797" s="71">
        <v>0.70708805230206995</v>
      </c>
      <c r="L797" s="68">
        <v>17.601246105919</v>
      </c>
      <c r="M797" s="71">
        <v>0.20526971093986601</v>
      </c>
      <c r="N797" s="68">
        <v>4.0498442367601202</v>
      </c>
      <c r="O797" s="71">
        <v>0.42725132182282299</v>
      </c>
      <c r="P797" s="68">
        <v>37.814465408804999</v>
      </c>
      <c r="Q797" s="71"/>
      <c r="R797" s="68"/>
    </row>
    <row r="798" spans="1:18" x14ac:dyDescent="0.2">
      <c r="A798" s="72" t="s">
        <v>1904</v>
      </c>
      <c r="B798" s="66" t="s">
        <v>1905</v>
      </c>
      <c r="C798" s="67">
        <v>55</v>
      </c>
      <c r="D798" s="67" t="s">
        <v>340</v>
      </c>
      <c r="E798" s="71">
        <v>0.51841547680344102</v>
      </c>
      <c r="F798" s="68">
        <v>10.1246105919003</v>
      </c>
      <c r="G798" s="71">
        <v>0.47638640746650501</v>
      </c>
      <c r="H798" s="68">
        <v>6.6978193146417402</v>
      </c>
      <c r="I798" s="71">
        <v>0.56677219977983395</v>
      </c>
      <c r="J798" s="68">
        <v>33.099688473520303</v>
      </c>
      <c r="K798" s="71">
        <v>0.80762315274830998</v>
      </c>
      <c r="L798" s="68">
        <v>59.034267912772599</v>
      </c>
      <c r="M798" s="71">
        <v>0.33650772285223901</v>
      </c>
      <c r="N798" s="68">
        <v>7.3987538940809996</v>
      </c>
      <c r="O798" s="71">
        <v>0.40478790117031799</v>
      </c>
      <c r="P798" s="68">
        <v>34.198113207547202</v>
      </c>
      <c r="Q798" s="71"/>
      <c r="R798" s="68"/>
    </row>
    <row r="799" spans="1:18" x14ac:dyDescent="0.2">
      <c r="A799" s="72" t="s">
        <v>1906</v>
      </c>
      <c r="B799" s="66" t="s">
        <v>1907</v>
      </c>
      <c r="C799" s="67">
        <v>55</v>
      </c>
      <c r="D799" s="67" t="s">
        <v>340</v>
      </c>
      <c r="E799" s="71">
        <v>0.418628093444948</v>
      </c>
      <c r="F799" s="68">
        <v>2.64797507788162</v>
      </c>
      <c r="G799" s="71">
        <v>0.32391197058032001</v>
      </c>
      <c r="H799" s="68">
        <v>2.2585669781931501</v>
      </c>
      <c r="I799" s="71">
        <v>0.57485185445570097</v>
      </c>
      <c r="J799" s="68">
        <v>36.9158878504673</v>
      </c>
      <c r="K799" s="71">
        <v>0.62686016661180599</v>
      </c>
      <c r="L799" s="68">
        <v>6.8535825545171303</v>
      </c>
      <c r="M799" s="71">
        <v>1.00952316855673E-2</v>
      </c>
      <c r="N799" s="68">
        <v>1.4797507788162001</v>
      </c>
      <c r="O799" s="71">
        <v>0.55742124389134695</v>
      </c>
      <c r="P799" s="68">
        <v>63.522012578616298</v>
      </c>
      <c r="Q799" s="71"/>
      <c r="R799" s="68"/>
    </row>
    <row r="800" spans="1:18" x14ac:dyDescent="0.2">
      <c r="A800" s="72" t="s">
        <v>1908</v>
      </c>
      <c r="B800" s="66" t="s">
        <v>1909</v>
      </c>
      <c r="C800" s="67">
        <v>55</v>
      </c>
      <c r="D800" s="67" t="s">
        <v>340</v>
      </c>
      <c r="E800" s="71">
        <v>0.43153262676224102</v>
      </c>
      <c r="F800" s="68">
        <v>3.0373831775700899</v>
      </c>
      <c r="G800" s="71">
        <v>0.38457417596180299</v>
      </c>
      <c r="H800" s="68">
        <v>4.0498442367601202</v>
      </c>
      <c r="I800" s="71">
        <v>0.48250052056403597</v>
      </c>
      <c r="J800" s="68">
        <v>6.3862928348909698</v>
      </c>
      <c r="K800" s="71">
        <v>0.767432987259411</v>
      </c>
      <c r="L800" s="68">
        <v>39.641744548286603</v>
      </c>
      <c r="M800" s="71">
        <v>0.19180940202577701</v>
      </c>
      <c r="N800" s="68">
        <v>3.5825545171339601</v>
      </c>
      <c r="O800" s="71">
        <v>0.33134604800017697</v>
      </c>
      <c r="P800" s="68">
        <v>22.641509433962302</v>
      </c>
      <c r="Q800" s="71"/>
      <c r="R800" s="68"/>
    </row>
    <row r="801" spans="1:18" x14ac:dyDescent="0.2">
      <c r="A801" s="72" t="s">
        <v>1910</v>
      </c>
      <c r="B801" s="66" t="s">
        <v>1911</v>
      </c>
      <c r="C801" s="67">
        <v>55</v>
      </c>
      <c r="D801" s="67" t="s">
        <v>340</v>
      </c>
      <c r="E801" s="71">
        <v>0.54922773571419503</v>
      </c>
      <c r="F801" s="68">
        <v>18.4579439252336</v>
      </c>
      <c r="G801" s="71">
        <v>0.34812425842598999</v>
      </c>
      <c r="H801" s="68">
        <v>2.9595015576324002</v>
      </c>
      <c r="I801" s="71">
        <v>0.57348791452299497</v>
      </c>
      <c r="J801" s="68">
        <v>36.370716510903399</v>
      </c>
      <c r="K801" s="71">
        <v>0.77853500999091496</v>
      </c>
      <c r="L801" s="68">
        <v>44.937694704049797</v>
      </c>
      <c r="M801" s="71">
        <v>0.24228556045361199</v>
      </c>
      <c r="N801" s="68">
        <v>4.9844236760124598</v>
      </c>
      <c r="O801" s="71">
        <v>0.80370593517746403</v>
      </c>
      <c r="P801" s="68">
        <v>93.789308176100604</v>
      </c>
      <c r="Q801" s="71"/>
      <c r="R801" s="68"/>
    </row>
    <row r="802" spans="1:18" x14ac:dyDescent="0.2">
      <c r="A802" s="72" t="s">
        <v>1912</v>
      </c>
      <c r="B802" s="66" t="s">
        <v>1913</v>
      </c>
      <c r="C802" s="67">
        <v>55</v>
      </c>
      <c r="D802" s="67" t="s">
        <v>340</v>
      </c>
      <c r="E802" s="71">
        <v>0.47042474172925203</v>
      </c>
      <c r="F802" s="68">
        <v>4.5171339563862896</v>
      </c>
      <c r="G802" s="71">
        <v>0.37329895603236701</v>
      </c>
      <c r="H802" s="68">
        <v>3.8161993769470399</v>
      </c>
      <c r="I802" s="71">
        <v>0.53897774553233202</v>
      </c>
      <c r="J802" s="68">
        <v>20.7943925233645</v>
      </c>
      <c r="K802" s="71">
        <v>0.78416354098462504</v>
      </c>
      <c r="L802" s="68">
        <v>47.975077881619903</v>
      </c>
      <c r="M802" s="71">
        <v>0</v>
      </c>
      <c r="N802" s="68">
        <v>0.934579439252336</v>
      </c>
      <c r="O802" s="71">
        <v>0.65568346609693595</v>
      </c>
      <c r="P802" s="68">
        <v>77.830188679245296</v>
      </c>
      <c r="Q802" s="71"/>
      <c r="R802" s="68"/>
    </row>
    <row r="803" spans="1:18" x14ac:dyDescent="0.2">
      <c r="A803" s="72" t="s">
        <v>1914</v>
      </c>
      <c r="B803" s="66" t="s">
        <v>1915</v>
      </c>
      <c r="C803" s="67">
        <v>55</v>
      </c>
      <c r="D803" s="67" t="s">
        <v>340</v>
      </c>
      <c r="E803" s="71">
        <v>0.47114899109866898</v>
      </c>
      <c r="F803" s="68">
        <v>4.5950155763239904</v>
      </c>
      <c r="G803" s="71">
        <v>0.40871002721834598</v>
      </c>
      <c r="H803" s="68">
        <v>4.5171339563862896</v>
      </c>
      <c r="I803" s="71">
        <v>0.59031970400136102</v>
      </c>
      <c r="J803" s="68">
        <v>42.912772585669799</v>
      </c>
      <c r="K803" s="71">
        <v>0.79213813024939606</v>
      </c>
      <c r="L803" s="68">
        <v>51.323987538940798</v>
      </c>
      <c r="M803" s="71">
        <v>0.17161893865464201</v>
      </c>
      <c r="N803" s="68">
        <v>3.19314641744548</v>
      </c>
      <c r="O803" s="71">
        <v>0.39295815536960099</v>
      </c>
      <c r="P803" s="68">
        <v>31.9968553459119</v>
      </c>
      <c r="Q803" s="71"/>
      <c r="R803" s="68"/>
    </row>
    <row r="804" spans="1:18" x14ac:dyDescent="0.2">
      <c r="A804" s="72" t="s">
        <v>1916</v>
      </c>
      <c r="B804" s="66" t="s">
        <v>1917</v>
      </c>
      <c r="C804" s="67">
        <v>55</v>
      </c>
      <c r="D804" s="67" t="s">
        <v>340</v>
      </c>
      <c r="E804" s="71">
        <v>0.34921316576700701</v>
      </c>
      <c r="F804" s="68">
        <v>1.2461059190031201</v>
      </c>
      <c r="G804" s="71">
        <v>0.258349798834347</v>
      </c>
      <c r="H804" s="68">
        <v>1.09034267912773</v>
      </c>
      <c r="I804" s="71">
        <v>0.46775536624383401</v>
      </c>
      <c r="J804" s="68">
        <v>4.1277258566978201</v>
      </c>
      <c r="K804" s="71">
        <v>0.67194127439345996</v>
      </c>
      <c r="L804" s="68">
        <v>11.2928348909657</v>
      </c>
      <c r="M804" s="71">
        <v>6.0571390113403102E-2</v>
      </c>
      <c r="N804" s="68">
        <v>2.3364485981308398</v>
      </c>
      <c r="O804" s="71">
        <v>0.28744799924998898</v>
      </c>
      <c r="P804" s="68">
        <v>16.902515723270401</v>
      </c>
      <c r="Q804" s="71"/>
      <c r="R804" s="68"/>
    </row>
    <row r="805" spans="1:18" x14ac:dyDescent="0.2">
      <c r="A805" s="72" t="s">
        <v>1918</v>
      </c>
      <c r="B805" s="66" t="s">
        <v>1919</v>
      </c>
      <c r="C805" s="67">
        <v>55</v>
      </c>
      <c r="D805" s="67" t="s">
        <v>340</v>
      </c>
      <c r="E805" s="71">
        <v>0.41664200169910198</v>
      </c>
      <c r="F805" s="68">
        <v>2.4922118380062299</v>
      </c>
      <c r="G805" s="71">
        <v>0.205245182749868</v>
      </c>
      <c r="H805" s="68">
        <v>0.38940809968847401</v>
      </c>
      <c r="I805" s="71">
        <v>0.5567002823992</v>
      </c>
      <c r="J805" s="68">
        <v>28.426791277258602</v>
      </c>
      <c r="K805" s="71">
        <v>0.61144925230338698</v>
      </c>
      <c r="L805" s="68">
        <v>4.6728971962616797</v>
      </c>
      <c r="M805" s="71">
        <v>3.02856950567016E-2</v>
      </c>
      <c r="N805" s="68">
        <v>1.7133956386292799</v>
      </c>
      <c r="O805" s="71">
        <v>0.67952959598635099</v>
      </c>
      <c r="P805" s="68">
        <v>80.896226415094304</v>
      </c>
      <c r="Q805" s="71"/>
      <c r="R805" s="68"/>
    </row>
    <row r="806" spans="1:18" x14ac:dyDescent="0.2">
      <c r="A806" s="72" t="s">
        <v>1920</v>
      </c>
      <c r="B806" s="66" t="s">
        <v>1921</v>
      </c>
      <c r="C806" s="67">
        <v>55</v>
      </c>
      <c r="D806" s="67" t="s">
        <v>340</v>
      </c>
      <c r="E806" s="71">
        <v>0.55401935827809101</v>
      </c>
      <c r="F806" s="68">
        <v>20.482866043613701</v>
      </c>
      <c r="G806" s="71">
        <v>0.59604408533012598</v>
      </c>
      <c r="H806" s="68">
        <v>20.7943925233645</v>
      </c>
      <c r="I806" s="71">
        <v>0.527633327873679</v>
      </c>
      <c r="J806" s="68">
        <v>16.433021806853599</v>
      </c>
      <c r="K806" s="71">
        <v>0.765293354555307</v>
      </c>
      <c r="L806" s="68">
        <v>38.862928348909698</v>
      </c>
      <c r="M806" s="71">
        <v>0.58552343776289695</v>
      </c>
      <c r="N806" s="68">
        <v>39.018691588785003</v>
      </c>
      <c r="O806" s="71">
        <v>0.29560258586844701</v>
      </c>
      <c r="P806" s="68">
        <v>17.767295597484299</v>
      </c>
      <c r="Q806" s="71"/>
      <c r="R806" s="68"/>
    </row>
    <row r="807" spans="1:18" x14ac:dyDescent="0.2">
      <c r="A807" s="72" t="s">
        <v>1922</v>
      </c>
      <c r="B807" s="66" t="s">
        <v>1923</v>
      </c>
      <c r="C807" s="67">
        <v>55</v>
      </c>
      <c r="D807" s="67" t="s">
        <v>340</v>
      </c>
      <c r="E807" s="71">
        <v>0.55537561602350805</v>
      </c>
      <c r="F807" s="68">
        <v>21.183800623052999</v>
      </c>
      <c r="G807" s="71">
        <v>0.627377430896085</v>
      </c>
      <c r="H807" s="68">
        <v>39.641744548286603</v>
      </c>
      <c r="I807" s="71">
        <v>0.52725634227498497</v>
      </c>
      <c r="J807" s="68">
        <v>16.199376947040498</v>
      </c>
      <c r="K807" s="71">
        <v>0.74569519741013401</v>
      </c>
      <c r="L807" s="68">
        <v>31.386292834891002</v>
      </c>
      <c r="M807" s="71">
        <v>0.57206312884880695</v>
      </c>
      <c r="N807" s="68">
        <v>32.943925233644897</v>
      </c>
      <c r="O807" s="71">
        <v>0.30448598068753002</v>
      </c>
      <c r="P807" s="68">
        <v>18.789308176100601</v>
      </c>
      <c r="Q807" s="71"/>
      <c r="R807" s="68"/>
    </row>
    <row r="808" spans="1:18" x14ac:dyDescent="0.2">
      <c r="A808" s="72" t="s">
        <v>1924</v>
      </c>
      <c r="B808" s="66" t="s">
        <v>1925</v>
      </c>
      <c r="C808" s="67">
        <v>55</v>
      </c>
      <c r="D808" s="67" t="s">
        <v>340</v>
      </c>
      <c r="E808" s="71">
        <v>0.62986773242941496</v>
      </c>
      <c r="F808" s="68">
        <v>50</v>
      </c>
      <c r="G808" s="71">
        <v>0.62813131606815598</v>
      </c>
      <c r="H808" s="68">
        <v>40.342679127725901</v>
      </c>
      <c r="I808" s="71">
        <v>0.58103291630508302</v>
      </c>
      <c r="J808" s="68">
        <v>39.408099688473499</v>
      </c>
      <c r="K808" s="71">
        <v>0.77154995790755498</v>
      </c>
      <c r="L808" s="68">
        <v>42.2897196261682</v>
      </c>
      <c r="M808" s="71">
        <v>0.54514251102062805</v>
      </c>
      <c r="N808" s="68">
        <v>24.610591900311501</v>
      </c>
      <c r="O808" s="71">
        <v>0.623481960845651</v>
      </c>
      <c r="P808" s="68">
        <v>73.506289308176093</v>
      </c>
      <c r="Q808" s="71"/>
      <c r="R808" s="68"/>
    </row>
    <row r="809" spans="1:18" x14ac:dyDescent="0.2">
      <c r="A809" s="72" t="s">
        <v>1926</v>
      </c>
      <c r="B809" s="66" t="s">
        <v>1927</v>
      </c>
      <c r="C809" s="67">
        <v>55</v>
      </c>
      <c r="D809" s="67" t="s">
        <v>340</v>
      </c>
      <c r="E809" s="71">
        <v>0.61776255978060901</v>
      </c>
      <c r="F809" s="68">
        <v>45.950155763239898</v>
      </c>
      <c r="G809" s="71">
        <v>0.57029439576761798</v>
      </c>
      <c r="H809" s="68">
        <v>15.4205607476636</v>
      </c>
      <c r="I809" s="71">
        <v>0.55456917665417105</v>
      </c>
      <c r="J809" s="68">
        <v>27.336448598130801</v>
      </c>
      <c r="K809" s="71">
        <v>0.80786421692703902</v>
      </c>
      <c r="L809" s="68">
        <v>59.190031152647997</v>
      </c>
      <c r="M809" s="71">
        <v>0.60234882390550804</v>
      </c>
      <c r="N809" s="68">
        <v>46.806853582554503</v>
      </c>
      <c r="O809" s="71">
        <v>0.55373618564870697</v>
      </c>
      <c r="P809" s="68">
        <v>62.735849056603797</v>
      </c>
      <c r="Q809" s="71"/>
      <c r="R809" s="68"/>
    </row>
    <row r="810" spans="1:18" x14ac:dyDescent="0.2">
      <c r="A810" s="72" t="s">
        <v>1928</v>
      </c>
      <c r="B810" s="66" t="s">
        <v>1929</v>
      </c>
      <c r="C810" s="67">
        <v>55</v>
      </c>
      <c r="D810" s="67" t="s">
        <v>340</v>
      </c>
      <c r="E810" s="71">
        <v>0.64879557970727497</v>
      </c>
      <c r="F810" s="68">
        <v>58.3333333333333</v>
      </c>
      <c r="G810" s="71">
        <v>0.61978140298902595</v>
      </c>
      <c r="H810" s="68">
        <v>34.034267912772599</v>
      </c>
      <c r="I810" s="71">
        <v>0.58471643572748599</v>
      </c>
      <c r="J810" s="68">
        <v>40.965732087227401</v>
      </c>
      <c r="K810" s="71">
        <v>0.72818606870121405</v>
      </c>
      <c r="L810" s="68">
        <v>24.610591900311501</v>
      </c>
      <c r="M810" s="71">
        <v>0.56196789716324003</v>
      </c>
      <c r="N810" s="68">
        <v>28.971962616822399</v>
      </c>
      <c r="O810" s="71">
        <v>0.74932609395540695</v>
      </c>
      <c r="P810" s="68">
        <v>89.150943396226396</v>
      </c>
      <c r="Q810" s="71"/>
      <c r="R810" s="68"/>
    </row>
    <row r="811" spans="1:18" x14ac:dyDescent="0.2">
      <c r="A811" s="72" t="s">
        <v>1930</v>
      </c>
      <c r="B811" s="66" t="s">
        <v>1931</v>
      </c>
      <c r="C811" s="67">
        <v>55</v>
      </c>
      <c r="D811" s="67" t="s">
        <v>340</v>
      </c>
      <c r="E811" s="71">
        <v>0.60164607940485204</v>
      </c>
      <c r="F811" s="68">
        <v>41.0436137071651</v>
      </c>
      <c r="G811" s="71">
        <v>0.62122357540149797</v>
      </c>
      <c r="H811" s="68">
        <v>34.735202492211798</v>
      </c>
      <c r="I811" s="71">
        <v>0.57645526187922602</v>
      </c>
      <c r="J811" s="68">
        <v>37.4610591900312</v>
      </c>
      <c r="K811" s="71">
        <v>0.79436372427375002</v>
      </c>
      <c r="L811" s="68">
        <v>52.725856697819303</v>
      </c>
      <c r="M811" s="71">
        <v>0.30958710502406001</v>
      </c>
      <c r="N811" s="68">
        <v>6.5420560747663501</v>
      </c>
      <c r="O811" s="71">
        <v>0.70660073044572502</v>
      </c>
      <c r="P811" s="68">
        <v>84.198113207547195</v>
      </c>
      <c r="Q811" s="71"/>
      <c r="R811" s="68"/>
    </row>
    <row r="812" spans="1:18" x14ac:dyDescent="0.2">
      <c r="A812" s="72" t="s">
        <v>1932</v>
      </c>
      <c r="B812" s="66" t="s">
        <v>1933</v>
      </c>
      <c r="C812" s="67">
        <v>55</v>
      </c>
      <c r="D812" s="67" t="s">
        <v>340</v>
      </c>
      <c r="E812" s="71">
        <v>0.65633225196822598</v>
      </c>
      <c r="F812" s="68">
        <v>61.2928348909657</v>
      </c>
      <c r="G812" s="71">
        <v>0.591269261467817</v>
      </c>
      <c r="H812" s="68">
        <v>19.158878504672899</v>
      </c>
      <c r="I812" s="71">
        <v>0.60500065647027901</v>
      </c>
      <c r="J812" s="68">
        <v>49.688473520249197</v>
      </c>
      <c r="K812" s="71">
        <v>0.84720087062729899</v>
      </c>
      <c r="L812" s="68">
        <v>77.180685358255403</v>
      </c>
      <c r="M812" s="71">
        <v>0.46101558030756801</v>
      </c>
      <c r="N812" s="68">
        <v>13.7071651090343</v>
      </c>
      <c r="O812" s="71">
        <v>0.77717489096816905</v>
      </c>
      <c r="P812" s="68">
        <v>91.352201257861594</v>
      </c>
      <c r="Q812" s="71"/>
      <c r="R812" s="68"/>
    </row>
    <row r="813" spans="1:18" x14ac:dyDescent="0.2">
      <c r="A813" s="72" t="s">
        <v>1934</v>
      </c>
      <c r="B813" s="66" t="s">
        <v>1935</v>
      </c>
      <c r="C813" s="67">
        <v>55</v>
      </c>
      <c r="D813" s="67" t="s">
        <v>340</v>
      </c>
      <c r="E813" s="71">
        <v>0.64383267210203798</v>
      </c>
      <c r="F813" s="68">
        <v>56.386292834891002</v>
      </c>
      <c r="G813" s="71">
        <v>0.62615880886980002</v>
      </c>
      <c r="H813" s="68">
        <v>38.317757009345797</v>
      </c>
      <c r="I813" s="71">
        <v>0.620125409608273</v>
      </c>
      <c r="J813" s="68">
        <v>56.074766355140198</v>
      </c>
      <c r="K813" s="71">
        <v>0.91915986520642201</v>
      </c>
      <c r="L813" s="68">
        <v>97.118380062305306</v>
      </c>
      <c r="M813" s="71">
        <v>0.54850758824915002</v>
      </c>
      <c r="N813" s="68">
        <v>25.389408099688499</v>
      </c>
      <c r="O813" s="71">
        <v>0.50521168857654597</v>
      </c>
      <c r="P813" s="68">
        <v>53.852201257861601</v>
      </c>
      <c r="Q813" s="71"/>
      <c r="R813" s="68"/>
    </row>
    <row r="814" spans="1:18" x14ac:dyDescent="0.2">
      <c r="A814" s="72" t="s">
        <v>1936</v>
      </c>
      <c r="B814" s="66" t="s">
        <v>1937</v>
      </c>
      <c r="C814" s="67">
        <v>55</v>
      </c>
      <c r="D814" s="67" t="s">
        <v>340</v>
      </c>
      <c r="E814" s="71">
        <v>0.30271566633964903</v>
      </c>
      <c r="F814" s="68">
        <v>0.31152647975077902</v>
      </c>
      <c r="G814" s="71">
        <v>0.144039029055885</v>
      </c>
      <c r="H814" s="68">
        <v>0.233644859813084</v>
      </c>
      <c r="I814" s="71">
        <v>0.45779407616866802</v>
      </c>
      <c r="J814" s="68">
        <v>3.1152647975077898</v>
      </c>
      <c r="K814" s="71">
        <v>0.72403324323182905</v>
      </c>
      <c r="L814" s="68">
        <v>22.663551401869199</v>
      </c>
      <c r="M814" s="71">
        <v>0</v>
      </c>
      <c r="N814" s="68">
        <v>0.934579439252336</v>
      </c>
      <c r="O814" s="71">
        <v>0.187711983241861</v>
      </c>
      <c r="P814" s="68">
        <v>6.6037735849056602</v>
      </c>
      <c r="Q814" s="71"/>
      <c r="R814" s="68"/>
    </row>
    <row r="815" spans="1:18" x14ac:dyDescent="0.2">
      <c r="A815" s="72" t="s">
        <v>1938</v>
      </c>
      <c r="B815" s="66" t="s">
        <v>1939</v>
      </c>
      <c r="C815" s="67">
        <v>55</v>
      </c>
      <c r="D815" s="67" t="s">
        <v>340</v>
      </c>
      <c r="E815" s="71">
        <v>0.37434398329267099</v>
      </c>
      <c r="F815" s="68">
        <v>1.7133956386292799</v>
      </c>
      <c r="G815" s="71">
        <v>0.21569415937738101</v>
      </c>
      <c r="H815" s="68">
        <v>0.54517133956386299</v>
      </c>
      <c r="I815" s="71">
        <v>0.44173310718713799</v>
      </c>
      <c r="J815" s="68">
        <v>2.10280373831776</v>
      </c>
      <c r="K815" s="71">
        <v>0.60612975605502994</v>
      </c>
      <c r="L815" s="68">
        <v>4.2834890965732102</v>
      </c>
      <c r="M815" s="71">
        <v>0</v>
      </c>
      <c r="N815" s="68">
        <v>0.934579439252336</v>
      </c>
      <c r="O815" s="71">
        <v>0.60816289384380395</v>
      </c>
      <c r="P815" s="68">
        <v>71.698113207547195</v>
      </c>
      <c r="Q815" s="71"/>
      <c r="R815" s="68"/>
    </row>
    <row r="816" spans="1:18" x14ac:dyDescent="0.2">
      <c r="A816" s="72" t="s">
        <v>1940</v>
      </c>
      <c r="B816" s="66" t="s">
        <v>1941</v>
      </c>
      <c r="C816" s="67">
        <v>55</v>
      </c>
      <c r="D816" s="67" t="s">
        <v>340</v>
      </c>
      <c r="E816" s="71">
        <v>0.38278415716655001</v>
      </c>
      <c r="F816" s="68">
        <v>2.0249221183800601</v>
      </c>
      <c r="G816" s="71">
        <v>0.319259882325925</v>
      </c>
      <c r="H816" s="68">
        <v>2.0249221183800601</v>
      </c>
      <c r="I816" s="71">
        <v>0.49706070956752701</v>
      </c>
      <c r="J816" s="68">
        <v>8.0218068535825502</v>
      </c>
      <c r="K816" s="71">
        <v>0.50714329106158895</v>
      </c>
      <c r="L816" s="68">
        <v>0.85669781931464195</v>
      </c>
      <c r="M816" s="71">
        <v>0</v>
      </c>
      <c r="N816" s="68">
        <v>0.934579439252336</v>
      </c>
      <c r="O816" s="71">
        <v>0.59045690287770802</v>
      </c>
      <c r="P816" s="68">
        <v>67.924528301886795</v>
      </c>
      <c r="Q816" s="71"/>
      <c r="R816" s="68"/>
    </row>
    <row r="817" spans="1:18" x14ac:dyDescent="0.2">
      <c r="A817" s="72" t="s">
        <v>1942</v>
      </c>
      <c r="B817" s="66" t="s">
        <v>1943</v>
      </c>
      <c r="C817" s="67">
        <v>55</v>
      </c>
      <c r="D817" s="67" t="s">
        <v>340</v>
      </c>
      <c r="E817" s="71">
        <v>0.27525191195940402</v>
      </c>
      <c r="F817" s="68">
        <v>0.233644859813084</v>
      </c>
      <c r="G817" s="71">
        <v>0.2</v>
      </c>
      <c r="H817" s="68">
        <v>0.31152647975077902</v>
      </c>
      <c r="I817" s="71">
        <v>0.33501482758040801</v>
      </c>
      <c r="J817" s="68">
        <v>0.233644859813084</v>
      </c>
      <c r="K817" s="71">
        <v>0.72232157200943203</v>
      </c>
      <c r="L817" s="68">
        <v>22.0404984423676</v>
      </c>
      <c r="M817" s="71">
        <v>0</v>
      </c>
      <c r="N817" s="68">
        <v>0.934579439252336</v>
      </c>
      <c r="O817" s="71">
        <v>0.11892316020718099</v>
      </c>
      <c r="P817" s="68">
        <v>3.6949685534591201</v>
      </c>
      <c r="Q817" s="71"/>
      <c r="R817" s="68"/>
    </row>
    <row r="818" spans="1:18" x14ac:dyDescent="0.2">
      <c r="A818" s="72" t="s">
        <v>1944</v>
      </c>
      <c r="B818" s="66" t="s">
        <v>1945</v>
      </c>
      <c r="C818" s="67">
        <v>55</v>
      </c>
      <c r="D818" s="67" t="s">
        <v>340</v>
      </c>
      <c r="E818" s="71">
        <v>0.33212290068418099</v>
      </c>
      <c r="F818" s="68">
        <v>0.62305295950155803</v>
      </c>
      <c r="G818" s="71">
        <v>0.29439718132063197</v>
      </c>
      <c r="H818" s="68">
        <v>1.63551401869159</v>
      </c>
      <c r="I818" s="71">
        <v>0.41679968063955097</v>
      </c>
      <c r="J818" s="68">
        <v>1.4797507788162001</v>
      </c>
      <c r="K818" s="71">
        <v>0.73634808322330703</v>
      </c>
      <c r="L818" s="68">
        <v>28.193146417445501</v>
      </c>
      <c r="M818" s="71">
        <v>0</v>
      </c>
      <c r="N818" s="68">
        <v>0.934579439252336</v>
      </c>
      <c r="O818" s="71">
        <v>0.213069558237414</v>
      </c>
      <c r="P818" s="68">
        <v>8.5691823899371098</v>
      </c>
      <c r="Q818" s="71"/>
      <c r="R818" s="68"/>
    </row>
    <row r="819" spans="1:18" x14ac:dyDescent="0.2">
      <c r="A819" s="72" t="s">
        <v>1946</v>
      </c>
      <c r="B819" s="66" t="s">
        <v>1947</v>
      </c>
      <c r="C819" s="67">
        <v>55</v>
      </c>
      <c r="D819" s="67" t="s">
        <v>340</v>
      </c>
      <c r="E819" s="71">
        <v>0.34105165890714501</v>
      </c>
      <c r="F819" s="68">
        <v>0.77881619937694702</v>
      </c>
      <c r="G819" s="71">
        <v>0.24355047176859801</v>
      </c>
      <c r="H819" s="68">
        <v>0.77881619937694702</v>
      </c>
      <c r="I819" s="71">
        <v>0.47022456510258898</v>
      </c>
      <c r="J819" s="68">
        <v>4.4392523364486003</v>
      </c>
      <c r="K819" s="71">
        <v>0.73852780965259202</v>
      </c>
      <c r="L819" s="68">
        <v>28.8940809968847</v>
      </c>
      <c r="M819" s="71">
        <v>4.03809267422688E-2</v>
      </c>
      <c r="N819" s="68">
        <v>1.9470404984423699</v>
      </c>
      <c r="O819" s="71">
        <v>0.21257452126967499</v>
      </c>
      <c r="P819" s="68">
        <v>8.4905660377358494</v>
      </c>
      <c r="Q819" s="71"/>
      <c r="R819" s="68"/>
    </row>
    <row r="820" spans="1:18" x14ac:dyDescent="0.2">
      <c r="A820" s="72" t="s">
        <v>1948</v>
      </c>
      <c r="B820" s="66" t="s">
        <v>1949</v>
      </c>
      <c r="C820" s="67">
        <v>55</v>
      </c>
      <c r="D820" s="67" t="s">
        <v>340</v>
      </c>
      <c r="E820" s="71">
        <v>0.51001954099679403</v>
      </c>
      <c r="F820" s="68">
        <v>8.4112149532710294</v>
      </c>
      <c r="G820" s="71">
        <v>0.27273425740100599</v>
      </c>
      <c r="H820" s="68">
        <v>1.4797507788162001</v>
      </c>
      <c r="I820" s="71">
        <v>0.56882594163645195</v>
      </c>
      <c r="J820" s="68">
        <v>34.267912772585703</v>
      </c>
      <c r="K820" s="71">
        <v>0.81553990048413105</v>
      </c>
      <c r="L820" s="68">
        <v>62.928348909657302</v>
      </c>
      <c r="M820" s="71">
        <v>0.17834909311168701</v>
      </c>
      <c r="N820" s="68">
        <v>3.42679127725857</v>
      </c>
      <c r="O820" s="71">
        <v>0.71464851235069204</v>
      </c>
      <c r="P820" s="68">
        <v>85.298742138364801</v>
      </c>
      <c r="Q820" s="71"/>
      <c r="R820" s="68"/>
    </row>
    <row r="821" spans="1:18" x14ac:dyDescent="0.2">
      <c r="A821" s="72" t="s">
        <v>1950</v>
      </c>
      <c r="B821" s="66" t="s">
        <v>1951</v>
      </c>
      <c r="C821" s="67">
        <v>55</v>
      </c>
      <c r="D821" s="67" t="s">
        <v>340</v>
      </c>
      <c r="E821" s="71">
        <v>0.35889064951120297</v>
      </c>
      <c r="F821" s="68">
        <v>1.55763239875389</v>
      </c>
      <c r="G821" s="71">
        <v>0.30611053375916802</v>
      </c>
      <c r="H821" s="68">
        <v>1.7133956386292799</v>
      </c>
      <c r="I821" s="71">
        <v>0.43859648694765901</v>
      </c>
      <c r="J821" s="68">
        <v>2.0249221183800601</v>
      </c>
      <c r="K821" s="71">
        <v>0.726545507450026</v>
      </c>
      <c r="L821" s="68">
        <v>23.598130841121499</v>
      </c>
      <c r="M821" s="71">
        <v>5.0476158427836003E-2</v>
      </c>
      <c r="N821" s="68">
        <v>2.1806853582554502</v>
      </c>
      <c r="O821" s="71">
        <v>0.27272456097132403</v>
      </c>
      <c r="P821" s="68">
        <v>15.015723270440301</v>
      </c>
      <c r="Q821" s="71"/>
      <c r="R821" s="68"/>
    </row>
    <row r="822" spans="1:18" x14ac:dyDescent="0.2">
      <c r="A822" s="72" t="s">
        <v>1952</v>
      </c>
      <c r="B822" s="66" t="s">
        <v>1953</v>
      </c>
      <c r="C822" s="67">
        <v>55</v>
      </c>
      <c r="D822" s="67" t="s">
        <v>340</v>
      </c>
      <c r="E822" s="71">
        <v>0.59714612029446301</v>
      </c>
      <c r="F822" s="68">
        <v>39.096573208722702</v>
      </c>
      <c r="G822" s="71">
        <v>0.58005806733163001</v>
      </c>
      <c r="H822" s="68">
        <v>17.5233644859813</v>
      </c>
      <c r="I822" s="71">
        <v>0.53629395193145402</v>
      </c>
      <c r="J822" s="68">
        <v>19.781931464174502</v>
      </c>
      <c r="K822" s="71">
        <v>0.880674755601077</v>
      </c>
      <c r="L822" s="68">
        <v>89.018691588785003</v>
      </c>
      <c r="M822" s="71">
        <v>0.53841235656358299</v>
      </c>
      <c r="N822" s="68">
        <v>23.052959501557599</v>
      </c>
      <c r="O822" s="71">
        <v>0.45029147004457298</v>
      </c>
      <c r="P822" s="68">
        <v>42.216981132075503</v>
      </c>
      <c r="Q822" s="71"/>
      <c r="R822" s="68"/>
    </row>
    <row r="823" spans="1:18" x14ac:dyDescent="0.2">
      <c r="A823" s="72" t="s">
        <v>1954</v>
      </c>
      <c r="B823" s="66" t="s">
        <v>1955</v>
      </c>
      <c r="C823" s="67">
        <v>55</v>
      </c>
      <c r="D823" s="67" t="s">
        <v>340</v>
      </c>
      <c r="E823" s="71">
        <v>0.55547602821200703</v>
      </c>
      <c r="F823" s="68">
        <v>21.261682242990702</v>
      </c>
      <c r="G823" s="71">
        <v>0.57187962233542</v>
      </c>
      <c r="H823" s="68">
        <v>15.809968847352</v>
      </c>
      <c r="I823" s="71">
        <v>0.51636019084463403</v>
      </c>
      <c r="J823" s="68">
        <v>13.006230529594999</v>
      </c>
      <c r="K823" s="71">
        <v>0.80159301255392401</v>
      </c>
      <c r="L823" s="68">
        <v>56.230529595015597</v>
      </c>
      <c r="M823" s="71">
        <v>0.434094962479389</v>
      </c>
      <c r="N823" s="68">
        <v>12.2274143302181</v>
      </c>
      <c r="O823" s="71">
        <v>0.45345235284666902</v>
      </c>
      <c r="P823" s="68">
        <v>42.767295597484299</v>
      </c>
      <c r="Q823" s="71"/>
      <c r="R823" s="68"/>
    </row>
    <row r="824" spans="1:18" x14ac:dyDescent="0.2">
      <c r="A824" s="72" t="s">
        <v>1956</v>
      </c>
      <c r="B824" s="66" t="s">
        <v>1957</v>
      </c>
      <c r="C824" s="67">
        <v>55</v>
      </c>
      <c r="D824" s="67" t="s">
        <v>340</v>
      </c>
      <c r="E824" s="71">
        <v>0.63732692569781402</v>
      </c>
      <c r="F824" s="68">
        <v>53.971962616822402</v>
      </c>
      <c r="G824" s="71">
        <v>0.525105459047849</v>
      </c>
      <c r="H824" s="68">
        <v>10.5919003115265</v>
      </c>
      <c r="I824" s="71">
        <v>0.66047059554052001</v>
      </c>
      <c r="J824" s="68">
        <v>70.560747663551396</v>
      </c>
      <c r="K824" s="71">
        <v>0.80012975579283097</v>
      </c>
      <c r="L824" s="68">
        <v>55.3738317757009</v>
      </c>
      <c r="M824" s="71">
        <v>0.56869805162028497</v>
      </c>
      <c r="N824" s="68">
        <v>31.464174454828701</v>
      </c>
      <c r="O824" s="71">
        <v>0.63223076648758403</v>
      </c>
      <c r="P824" s="68">
        <v>74.842767295597497</v>
      </c>
      <c r="Q824" s="71"/>
      <c r="R824" s="68"/>
    </row>
    <row r="825" spans="1:18" x14ac:dyDescent="0.2">
      <c r="A825" s="72" t="s">
        <v>1958</v>
      </c>
      <c r="B825" s="66" t="s">
        <v>1959</v>
      </c>
      <c r="C825" s="67">
        <v>55</v>
      </c>
      <c r="D825" s="67" t="s">
        <v>340</v>
      </c>
      <c r="E825" s="71">
        <v>0.66535043047083697</v>
      </c>
      <c r="F825" s="68">
        <v>65.342679127725901</v>
      </c>
      <c r="G825" s="71">
        <v>0.62426884056621901</v>
      </c>
      <c r="H825" s="68">
        <v>36.604361370716497</v>
      </c>
      <c r="I825" s="71">
        <v>0.67270919780565297</v>
      </c>
      <c r="J825" s="68">
        <v>74.532710280373806</v>
      </c>
      <c r="K825" s="71">
        <v>0.92044915386169102</v>
      </c>
      <c r="L825" s="68">
        <v>97.274143302180704</v>
      </c>
      <c r="M825" s="71">
        <v>0.56869805162028497</v>
      </c>
      <c r="N825" s="68">
        <v>31.464174454828701</v>
      </c>
      <c r="O825" s="71">
        <v>0.54062690850033801</v>
      </c>
      <c r="P825" s="68">
        <v>60.2201257861635</v>
      </c>
      <c r="Q825" s="71"/>
      <c r="R825" s="68"/>
    </row>
    <row r="826" spans="1:18" x14ac:dyDescent="0.2">
      <c r="A826" s="72" t="s">
        <v>1960</v>
      </c>
      <c r="B826" s="66" t="s">
        <v>1961</v>
      </c>
      <c r="C826" s="67">
        <v>55</v>
      </c>
      <c r="D826" s="67" t="s">
        <v>340</v>
      </c>
      <c r="E826" s="71">
        <v>0.68876559687919103</v>
      </c>
      <c r="F826" s="68">
        <v>72.507788161993801</v>
      </c>
      <c r="G826" s="71">
        <v>0.64489690594844495</v>
      </c>
      <c r="H826" s="68">
        <v>52.180685358255502</v>
      </c>
      <c r="I826" s="71">
        <v>0.70417573271354805</v>
      </c>
      <c r="J826" s="68">
        <v>84.501557632398701</v>
      </c>
      <c r="K826" s="71">
        <v>0.91254978465209202</v>
      </c>
      <c r="L826" s="68">
        <v>96.261682242990702</v>
      </c>
      <c r="M826" s="71">
        <v>0.53504727933506102</v>
      </c>
      <c r="N826" s="68">
        <v>22.2741433021807</v>
      </c>
      <c r="O826" s="71">
        <v>0.647158281746812</v>
      </c>
      <c r="P826" s="68">
        <v>77.044025157232696</v>
      </c>
      <c r="Q826" s="71"/>
      <c r="R826" s="68"/>
    </row>
    <row r="827" spans="1:18" x14ac:dyDescent="0.2">
      <c r="A827" s="72" t="s">
        <v>1962</v>
      </c>
      <c r="B827" s="66" t="s">
        <v>1963</v>
      </c>
      <c r="C827" s="67">
        <v>55</v>
      </c>
      <c r="D827" s="67" t="s">
        <v>340</v>
      </c>
      <c r="E827" s="71">
        <v>0.53187599543430597</v>
      </c>
      <c r="F827" s="68">
        <v>13.0841121495327</v>
      </c>
      <c r="G827" s="71">
        <v>0.33669455468433701</v>
      </c>
      <c r="H827" s="68">
        <v>2.8037383177570101</v>
      </c>
      <c r="I827" s="71">
        <v>0.55610132030565596</v>
      </c>
      <c r="J827" s="68">
        <v>28.115264797507798</v>
      </c>
      <c r="K827" s="71">
        <v>0.80995273604036999</v>
      </c>
      <c r="L827" s="68">
        <v>60.1246105919003</v>
      </c>
      <c r="M827" s="71">
        <v>0.35669818622337401</v>
      </c>
      <c r="N827" s="68">
        <v>7.94392523364486</v>
      </c>
      <c r="O827" s="71">
        <v>0.59993317991779205</v>
      </c>
      <c r="P827" s="68">
        <v>69.889937106918197</v>
      </c>
      <c r="Q827" s="71"/>
      <c r="R827" s="68"/>
    </row>
    <row r="828" spans="1:18" x14ac:dyDescent="0.2">
      <c r="A828" s="72" t="s">
        <v>1964</v>
      </c>
      <c r="B828" s="66" t="s">
        <v>1965</v>
      </c>
      <c r="C828" s="67">
        <v>55</v>
      </c>
      <c r="D828" s="67" t="s">
        <v>340</v>
      </c>
      <c r="E828" s="71">
        <v>0.70845834330799495</v>
      </c>
      <c r="F828" s="68">
        <v>78.504672897196301</v>
      </c>
      <c r="G828" s="71">
        <v>0.67011947612229295</v>
      </c>
      <c r="H828" s="68">
        <v>65.965732087227394</v>
      </c>
      <c r="I828" s="71">
        <v>0.73153187426301003</v>
      </c>
      <c r="J828" s="68">
        <v>89.563862928348897</v>
      </c>
      <c r="K828" s="71">
        <v>0.88605972773506603</v>
      </c>
      <c r="L828" s="68">
        <v>90.654205607476598</v>
      </c>
      <c r="M828" s="71">
        <v>0.70330114076118</v>
      </c>
      <c r="N828" s="68">
        <v>74.454828660436107</v>
      </c>
      <c r="O828" s="71">
        <v>0.55127949765842599</v>
      </c>
      <c r="P828" s="68">
        <v>62.264150943396203</v>
      </c>
      <c r="Q828" s="71"/>
      <c r="R828" s="68"/>
    </row>
    <row r="829" spans="1:18" x14ac:dyDescent="0.2">
      <c r="A829" s="72" t="s">
        <v>1966</v>
      </c>
      <c r="B829" s="66" t="s">
        <v>1967</v>
      </c>
      <c r="C829" s="67">
        <v>55</v>
      </c>
      <c r="D829" s="67" t="s">
        <v>340</v>
      </c>
      <c r="E829" s="71">
        <v>0.407423420298341</v>
      </c>
      <c r="F829" s="68">
        <v>2.2585669781931501</v>
      </c>
      <c r="G829" s="71">
        <v>0.35684868039385997</v>
      </c>
      <c r="H829" s="68">
        <v>3.5046728971962602</v>
      </c>
      <c r="I829" s="71">
        <v>0.47589394274883301</v>
      </c>
      <c r="J829" s="68">
        <v>5.6074766355140202</v>
      </c>
      <c r="K829" s="71">
        <v>0.80256053358109802</v>
      </c>
      <c r="L829" s="68">
        <v>56.775700934579397</v>
      </c>
      <c r="M829" s="71">
        <v>0.124507857455329</v>
      </c>
      <c r="N829" s="68">
        <v>2.8816199376946998</v>
      </c>
      <c r="O829" s="71">
        <v>0.27730608731258699</v>
      </c>
      <c r="P829" s="68">
        <v>15.251572327044</v>
      </c>
      <c r="Q829" s="71"/>
      <c r="R829" s="68"/>
    </row>
    <row r="830" spans="1:18" x14ac:dyDescent="0.2">
      <c r="A830" s="72" t="s">
        <v>1968</v>
      </c>
      <c r="B830" s="66" t="s">
        <v>1969</v>
      </c>
      <c r="C830" s="67">
        <v>55</v>
      </c>
      <c r="D830" s="67" t="s">
        <v>340</v>
      </c>
      <c r="E830" s="71">
        <v>0.54823876303717201</v>
      </c>
      <c r="F830" s="68">
        <v>17.757009345794401</v>
      </c>
      <c r="G830" s="71">
        <v>0.59550898063899704</v>
      </c>
      <c r="H830" s="68">
        <v>20.482866043613701</v>
      </c>
      <c r="I830" s="71">
        <v>0.56641692051117998</v>
      </c>
      <c r="J830" s="68">
        <v>32.943925233644897</v>
      </c>
      <c r="K830" s="71">
        <v>0.84719997958526305</v>
      </c>
      <c r="L830" s="68">
        <v>77.102803738317803</v>
      </c>
      <c r="M830" s="71">
        <v>0.38361880405155302</v>
      </c>
      <c r="N830" s="68">
        <v>9.1121495327102799</v>
      </c>
      <c r="O830" s="71">
        <v>0.34844913039886399</v>
      </c>
      <c r="P830" s="68">
        <v>25</v>
      </c>
      <c r="Q830" s="71"/>
      <c r="R830" s="68"/>
    </row>
    <row r="831" spans="1:18" x14ac:dyDescent="0.2">
      <c r="A831" s="72" t="s">
        <v>1970</v>
      </c>
      <c r="B831" s="66" t="s">
        <v>1971</v>
      </c>
      <c r="C831" s="67">
        <v>55</v>
      </c>
      <c r="D831" s="67" t="s">
        <v>340</v>
      </c>
      <c r="E831" s="71">
        <v>0.68677544390501599</v>
      </c>
      <c r="F831" s="68">
        <v>71.962616822429894</v>
      </c>
      <c r="G831" s="71">
        <v>0.58127551244437503</v>
      </c>
      <c r="H831" s="68">
        <v>17.757009345794401</v>
      </c>
      <c r="I831" s="71">
        <v>0.697680358953779</v>
      </c>
      <c r="J831" s="68">
        <v>82.476635514018696</v>
      </c>
      <c r="K831" s="71">
        <v>0.80642857349533104</v>
      </c>
      <c r="L831" s="68">
        <v>58.644859813084103</v>
      </c>
      <c r="M831" s="71">
        <v>0.82444392098798702</v>
      </c>
      <c r="N831" s="68">
        <v>88.785046728972006</v>
      </c>
      <c r="O831" s="71">
        <v>0.52404885364360898</v>
      </c>
      <c r="P831" s="68">
        <v>57.940251572327</v>
      </c>
      <c r="Q831" s="71"/>
      <c r="R831" s="68"/>
    </row>
    <row r="832" spans="1:18" x14ac:dyDescent="0.2">
      <c r="A832" s="72" t="s">
        <v>1972</v>
      </c>
      <c r="B832" s="66" t="s">
        <v>1973</v>
      </c>
      <c r="C832" s="67">
        <v>55</v>
      </c>
      <c r="D832" s="67" t="s">
        <v>340</v>
      </c>
      <c r="E832" s="71">
        <v>0.44812927005674003</v>
      </c>
      <c r="F832" s="68">
        <v>3.7383177570093502</v>
      </c>
      <c r="G832" s="71">
        <v>0.36384199429596797</v>
      </c>
      <c r="H832" s="68">
        <v>3.6604361370716498</v>
      </c>
      <c r="I832" s="71">
        <v>0.52364328213679001</v>
      </c>
      <c r="J832" s="68">
        <v>15.576323987538901</v>
      </c>
      <c r="K832" s="71">
        <v>0.75222342559882005</v>
      </c>
      <c r="L832" s="68">
        <v>33.800623052959502</v>
      </c>
      <c r="M832" s="71">
        <v>0.19853955648282101</v>
      </c>
      <c r="N832" s="68">
        <v>3.8161993769470399</v>
      </c>
      <c r="O832" s="71">
        <v>0.40239809176929903</v>
      </c>
      <c r="P832" s="68">
        <v>33.569182389937097</v>
      </c>
      <c r="Q832" s="71"/>
      <c r="R832" s="68"/>
    </row>
    <row r="833" spans="1:18" x14ac:dyDescent="0.2">
      <c r="A833" s="72" t="s">
        <v>1974</v>
      </c>
      <c r="B833" s="66" t="s">
        <v>1975</v>
      </c>
      <c r="C833" s="67">
        <v>55</v>
      </c>
      <c r="D833" s="67" t="s">
        <v>340</v>
      </c>
      <c r="E833" s="71">
        <v>0.66965748388686197</v>
      </c>
      <c r="F833" s="68">
        <v>67.056074766355096</v>
      </c>
      <c r="G833" s="71">
        <v>0.46724590120229098</v>
      </c>
      <c r="H833" s="68">
        <v>6.0747663551401896</v>
      </c>
      <c r="I833" s="71">
        <v>0.67786173112741799</v>
      </c>
      <c r="J833" s="68">
        <v>76.401869158878498</v>
      </c>
      <c r="K833" s="71">
        <v>0.82435932785729304</v>
      </c>
      <c r="L833" s="68">
        <v>66.900311526479797</v>
      </c>
      <c r="M833" s="71">
        <v>0.65282498233334496</v>
      </c>
      <c r="N833" s="68">
        <v>63.317757009345797</v>
      </c>
      <c r="O833" s="71">
        <v>0.72599547691396404</v>
      </c>
      <c r="P833" s="68">
        <v>86.949685534591197</v>
      </c>
      <c r="Q833" s="71"/>
      <c r="R833" s="68"/>
    </row>
    <row r="834" spans="1:18" x14ac:dyDescent="0.2">
      <c r="A834" s="72" t="s">
        <v>1677</v>
      </c>
      <c r="B834" s="66" t="s">
        <v>1976</v>
      </c>
      <c r="C834" s="67">
        <v>55</v>
      </c>
      <c r="D834" s="67" t="s">
        <v>340</v>
      </c>
      <c r="E834" s="71">
        <v>0.66805957394820104</v>
      </c>
      <c r="F834" s="68">
        <v>66.510903426791302</v>
      </c>
      <c r="G834" s="71">
        <v>0.71692709850831005</v>
      </c>
      <c r="H834" s="68">
        <v>80.218068535825594</v>
      </c>
      <c r="I834" s="71">
        <v>0.65438586950498601</v>
      </c>
      <c r="J834" s="68">
        <v>68.691588785046704</v>
      </c>
      <c r="K834" s="71">
        <v>0.58596367537279104</v>
      </c>
      <c r="L834" s="68">
        <v>2.9595015576324002</v>
      </c>
      <c r="M834" s="71">
        <v>0.81434868930241899</v>
      </c>
      <c r="N834" s="68">
        <v>87.850467289719603</v>
      </c>
      <c r="O834" s="71">
        <v>0.56867253705249898</v>
      </c>
      <c r="P834" s="68">
        <v>64.701257861635199</v>
      </c>
      <c r="Q834" s="71"/>
      <c r="R834" s="68"/>
    </row>
    <row r="835" spans="1:18" x14ac:dyDescent="0.2">
      <c r="A835" s="72" t="s">
        <v>1977</v>
      </c>
      <c r="B835" s="66" t="s">
        <v>1978</v>
      </c>
      <c r="C835" s="67">
        <v>55</v>
      </c>
      <c r="D835" s="67" t="s">
        <v>340</v>
      </c>
      <c r="E835" s="71">
        <v>0.73853350419586306</v>
      </c>
      <c r="F835" s="68">
        <v>86.604361370716504</v>
      </c>
      <c r="G835" s="71">
        <v>0.74708708276081404</v>
      </c>
      <c r="H835" s="68">
        <v>83.878504672897193</v>
      </c>
      <c r="I835" s="71">
        <v>0.67791520761231405</v>
      </c>
      <c r="J835" s="68">
        <v>76.479750778816197</v>
      </c>
      <c r="K835" s="71">
        <v>0.88393593546577898</v>
      </c>
      <c r="L835" s="68">
        <v>90.031152647975105</v>
      </c>
      <c r="M835" s="71">
        <v>0.80088838038832999</v>
      </c>
      <c r="N835" s="68">
        <v>86.448598130841106</v>
      </c>
      <c r="O835" s="71">
        <v>0.582840914752077</v>
      </c>
      <c r="P835" s="68">
        <v>67.059748427673</v>
      </c>
      <c r="Q835" s="71"/>
      <c r="R835" s="68"/>
    </row>
    <row r="836" spans="1:18" x14ac:dyDescent="0.2">
      <c r="A836" s="72" t="s">
        <v>1979</v>
      </c>
      <c r="B836" s="66" t="s">
        <v>1980</v>
      </c>
      <c r="C836" s="67">
        <v>55</v>
      </c>
      <c r="D836" s="67" t="s">
        <v>340</v>
      </c>
      <c r="E836" s="71">
        <v>0.71818877061045705</v>
      </c>
      <c r="F836" s="68">
        <v>81.152647975077898</v>
      </c>
      <c r="G836" s="71">
        <v>0.72676627186225495</v>
      </c>
      <c r="H836" s="68">
        <v>81.464174454828694</v>
      </c>
      <c r="I836" s="71">
        <v>0.66896799221209902</v>
      </c>
      <c r="J836" s="68">
        <v>73.520249221183803</v>
      </c>
      <c r="K836" s="71">
        <v>0.85862604126201503</v>
      </c>
      <c r="L836" s="68">
        <v>80.9190031152648</v>
      </c>
      <c r="M836" s="71">
        <v>0.81771376653094197</v>
      </c>
      <c r="N836" s="68">
        <v>88.161993769470399</v>
      </c>
      <c r="O836" s="71">
        <v>0.51886978118497595</v>
      </c>
      <c r="P836" s="68">
        <v>56.918238993710702</v>
      </c>
      <c r="Q836" s="71"/>
      <c r="R836" s="68"/>
    </row>
    <row r="837" spans="1:18" x14ac:dyDescent="0.2">
      <c r="A837" s="72" t="s">
        <v>1981</v>
      </c>
      <c r="B837" s="66" t="s">
        <v>1982</v>
      </c>
      <c r="C837" s="67">
        <v>71</v>
      </c>
      <c r="D837" s="67" t="s">
        <v>340</v>
      </c>
      <c r="E837" s="71">
        <v>0.64409273611232398</v>
      </c>
      <c r="F837" s="68">
        <v>22.819767441860499</v>
      </c>
      <c r="G837" s="71">
        <v>0.73533786396946099</v>
      </c>
      <c r="H837" s="68">
        <v>39.026162790697697</v>
      </c>
      <c r="I837" s="71">
        <v>0.684082701178367</v>
      </c>
      <c r="J837" s="68">
        <v>41.279069767441896</v>
      </c>
      <c r="K837" s="71">
        <v>0.67276419250032404</v>
      </c>
      <c r="L837" s="68">
        <v>9.3023255813953494</v>
      </c>
      <c r="M837" s="71">
        <v>0.58042635658914699</v>
      </c>
      <c r="N837" s="68">
        <v>26.889534883720899</v>
      </c>
      <c r="O837" s="71">
        <v>0.54785256632432</v>
      </c>
      <c r="P837" s="68">
        <v>32.056005895357401</v>
      </c>
      <c r="Q837" s="71"/>
      <c r="R837" s="68"/>
    </row>
    <row r="838" spans="1:18" x14ac:dyDescent="0.2">
      <c r="A838" s="72" t="s">
        <v>1983</v>
      </c>
      <c r="B838" s="66" t="s">
        <v>1984</v>
      </c>
      <c r="C838" s="67">
        <v>55</v>
      </c>
      <c r="D838" s="67" t="s">
        <v>340</v>
      </c>
      <c r="E838" s="71">
        <v>0.65247044013111499</v>
      </c>
      <c r="F838" s="68">
        <v>59.813084112149497</v>
      </c>
      <c r="G838" s="71">
        <v>0.62696695471641695</v>
      </c>
      <c r="H838" s="68">
        <v>39.018691588785003</v>
      </c>
      <c r="I838" s="71">
        <v>0.67795272875532897</v>
      </c>
      <c r="J838" s="68">
        <v>76.635514018691595</v>
      </c>
      <c r="K838" s="71">
        <v>0.62583074392423699</v>
      </c>
      <c r="L838" s="68">
        <v>6.5420560747663501</v>
      </c>
      <c r="M838" s="71">
        <v>0.79752330315980702</v>
      </c>
      <c r="N838" s="68">
        <v>86.292834890965693</v>
      </c>
      <c r="O838" s="71">
        <v>0.53407847009978504</v>
      </c>
      <c r="P838" s="68">
        <v>59.276729559748397</v>
      </c>
      <c r="Q838" s="71"/>
      <c r="R838" s="68"/>
    </row>
    <row r="839" spans="1:18" x14ac:dyDescent="0.2">
      <c r="A839" s="72" t="s">
        <v>1985</v>
      </c>
      <c r="B839" s="66" t="s">
        <v>1986</v>
      </c>
      <c r="C839" s="67">
        <v>71</v>
      </c>
      <c r="D839" s="67" t="s">
        <v>340</v>
      </c>
      <c r="E839" s="71">
        <v>0.60928840938262696</v>
      </c>
      <c r="F839" s="68">
        <v>15.5523255813953</v>
      </c>
      <c r="G839" s="71">
        <v>0.75562471940897802</v>
      </c>
      <c r="H839" s="68">
        <v>45.421511627907002</v>
      </c>
      <c r="I839" s="71">
        <v>0.63326430845505899</v>
      </c>
      <c r="J839" s="68">
        <v>19.040697674418599</v>
      </c>
      <c r="K839" s="71">
        <v>0.65932591961815801</v>
      </c>
      <c r="L839" s="68">
        <v>8.3575581395348806</v>
      </c>
      <c r="M839" s="71">
        <v>0.650193798449613</v>
      </c>
      <c r="N839" s="68">
        <v>40.843023255814003</v>
      </c>
      <c r="O839" s="71">
        <v>0.34803330098132501</v>
      </c>
      <c r="P839" s="68">
        <v>10.095799557848199</v>
      </c>
      <c r="Q839" s="71"/>
      <c r="R839" s="68"/>
    </row>
    <row r="840" spans="1:18" x14ac:dyDescent="0.2">
      <c r="A840" s="72" t="s">
        <v>1987</v>
      </c>
      <c r="B840" s="66" t="s">
        <v>1988</v>
      </c>
      <c r="C840" s="67">
        <v>71</v>
      </c>
      <c r="D840" s="67" t="s">
        <v>340</v>
      </c>
      <c r="E840" s="71">
        <v>0.71821292924101698</v>
      </c>
      <c r="F840" s="68">
        <v>46.584302325581397</v>
      </c>
      <c r="G840" s="71">
        <v>0.82847571781612295</v>
      </c>
      <c r="H840" s="68">
        <v>71.875</v>
      </c>
      <c r="I840" s="71">
        <v>0.74672680166269301</v>
      </c>
      <c r="J840" s="68">
        <v>71.875</v>
      </c>
      <c r="K840" s="71">
        <v>0.631409004670759</v>
      </c>
      <c r="L840" s="68">
        <v>6.1773255813953503</v>
      </c>
      <c r="M840" s="71">
        <v>0.72771317829457405</v>
      </c>
      <c r="N840" s="68">
        <v>56.976744186046503</v>
      </c>
      <c r="O840" s="71">
        <v>0.65673994376093703</v>
      </c>
      <c r="P840" s="68">
        <v>55.490051584377298</v>
      </c>
      <c r="Q840" s="71"/>
      <c r="R840" s="68"/>
    </row>
    <row r="841" spans="1:18" x14ac:dyDescent="0.2">
      <c r="A841" s="72" t="s">
        <v>1989</v>
      </c>
      <c r="B841" s="66" t="s">
        <v>1990</v>
      </c>
      <c r="C841" s="67">
        <v>71</v>
      </c>
      <c r="D841" s="67" t="s">
        <v>340</v>
      </c>
      <c r="E841" s="71">
        <v>0.62725607138363204</v>
      </c>
      <c r="F841" s="68">
        <v>19.331395348837201</v>
      </c>
      <c r="G841" s="71">
        <v>0.66191237527833002</v>
      </c>
      <c r="H841" s="68">
        <v>18.75</v>
      </c>
      <c r="I841" s="71">
        <v>0.72956629677200202</v>
      </c>
      <c r="J841" s="68">
        <v>63.590116279069797</v>
      </c>
      <c r="K841" s="71">
        <v>0.71614121798012798</v>
      </c>
      <c r="L841" s="68">
        <v>14.244186046511601</v>
      </c>
      <c r="M841" s="71">
        <v>0.70833333333333304</v>
      </c>
      <c r="N841" s="68">
        <v>53.197674418604599</v>
      </c>
      <c r="O841" s="71">
        <v>0.32032713355436598</v>
      </c>
      <c r="P841" s="68">
        <v>8.6956521739130395</v>
      </c>
      <c r="Q841" s="71"/>
      <c r="R841" s="68"/>
    </row>
    <row r="842" spans="1:18" x14ac:dyDescent="0.2">
      <c r="A842" s="72" t="s">
        <v>1991</v>
      </c>
      <c r="B842" s="66" t="s">
        <v>1992</v>
      </c>
      <c r="C842" s="67">
        <v>71</v>
      </c>
      <c r="D842" s="67" t="s">
        <v>340</v>
      </c>
      <c r="E842" s="71">
        <v>0.61321468650210398</v>
      </c>
      <c r="F842" s="68">
        <v>16.424418604651201</v>
      </c>
      <c r="G842" s="71">
        <v>0.73830758658680196</v>
      </c>
      <c r="H842" s="68">
        <v>40.043604651162802</v>
      </c>
      <c r="I842" s="71">
        <v>0.54582883739146604</v>
      </c>
      <c r="J842" s="68">
        <v>3.92441860465116</v>
      </c>
      <c r="K842" s="71">
        <v>0.62054897291748901</v>
      </c>
      <c r="L842" s="68">
        <v>5.0872093023255802</v>
      </c>
      <c r="M842" s="71">
        <v>0.63856589147286802</v>
      </c>
      <c r="N842" s="68">
        <v>38.3720930232558</v>
      </c>
      <c r="O842" s="71">
        <v>0.52282214414189199</v>
      </c>
      <c r="P842" s="68">
        <v>27.266028002947699</v>
      </c>
      <c r="Q842" s="71"/>
      <c r="R842" s="68"/>
    </row>
    <row r="843" spans="1:18" x14ac:dyDescent="0.2">
      <c r="A843" s="72" t="s">
        <v>1993</v>
      </c>
      <c r="B843" s="66" t="s">
        <v>1994</v>
      </c>
      <c r="C843" s="67">
        <v>71</v>
      </c>
      <c r="D843" s="67" t="s">
        <v>340</v>
      </c>
      <c r="E843" s="71">
        <v>0.71165626410425198</v>
      </c>
      <c r="F843" s="68">
        <v>44.476744186046503</v>
      </c>
      <c r="G843" s="71">
        <v>0.77766920515811899</v>
      </c>
      <c r="H843" s="68">
        <v>52.325581395348799</v>
      </c>
      <c r="I843" s="71">
        <v>0.69255270917252199</v>
      </c>
      <c r="J843" s="68">
        <v>45.421511627907002</v>
      </c>
      <c r="K843" s="71">
        <v>0.63121106455840204</v>
      </c>
      <c r="L843" s="68">
        <v>6.1046511627906996</v>
      </c>
      <c r="M843" s="71">
        <v>0.82848837209302395</v>
      </c>
      <c r="N843" s="68">
        <v>78.197674418604606</v>
      </c>
      <c r="O843" s="71">
        <v>0.62835996953919204</v>
      </c>
      <c r="P843" s="68">
        <v>48.341930729550498</v>
      </c>
      <c r="Q843" s="71"/>
      <c r="R843" s="68"/>
    </row>
    <row r="844" spans="1:18" x14ac:dyDescent="0.2">
      <c r="A844" s="72" t="s">
        <v>1995</v>
      </c>
      <c r="B844" s="66" t="s">
        <v>1996</v>
      </c>
      <c r="C844" s="67">
        <v>71</v>
      </c>
      <c r="D844" s="67" t="s">
        <v>340</v>
      </c>
      <c r="E844" s="71">
        <v>0.68558845336454399</v>
      </c>
      <c r="F844" s="68">
        <v>33.9389534883721</v>
      </c>
      <c r="G844" s="71">
        <v>0.73174978002229196</v>
      </c>
      <c r="H844" s="68">
        <v>37.718023255814003</v>
      </c>
      <c r="I844" s="71">
        <v>0.64840306288636596</v>
      </c>
      <c r="J844" s="68">
        <v>25.4360465116279</v>
      </c>
      <c r="K844" s="71">
        <v>0.81948439627180103</v>
      </c>
      <c r="L844" s="68">
        <v>41.279069767441896</v>
      </c>
      <c r="M844" s="71">
        <v>0.70058139534883701</v>
      </c>
      <c r="N844" s="68">
        <v>51.380813953488399</v>
      </c>
      <c r="O844" s="71">
        <v>0.52772363229342201</v>
      </c>
      <c r="P844" s="68">
        <v>28.076639646278601</v>
      </c>
      <c r="Q844" s="71"/>
      <c r="R844" s="68"/>
    </row>
    <row r="845" spans="1:18" x14ac:dyDescent="0.2">
      <c r="A845" s="72" t="s">
        <v>1263</v>
      </c>
      <c r="B845" s="66" t="s">
        <v>1997</v>
      </c>
      <c r="C845" s="67">
        <v>71</v>
      </c>
      <c r="D845" s="67" t="s">
        <v>340</v>
      </c>
      <c r="E845" s="71">
        <v>0.776289660561713</v>
      </c>
      <c r="F845" s="68">
        <v>68.095930232558104</v>
      </c>
      <c r="G845" s="71">
        <v>0.78027556872009995</v>
      </c>
      <c r="H845" s="68">
        <v>53.052325581395401</v>
      </c>
      <c r="I845" s="71">
        <v>0.74268111039796303</v>
      </c>
      <c r="J845" s="68">
        <v>69.985465116279101</v>
      </c>
      <c r="K845" s="71">
        <v>0.768233012319671</v>
      </c>
      <c r="L845" s="68">
        <v>23.4738372093023</v>
      </c>
      <c r="M845" s="71">
        <v>0.71608527131782995</v>
      </c>
      <c r="N845" s="68">
        <v>54.869186046511601</v>
      </c>
      <c r="O845" s="71">
        <v>0.87417334005300196</v>
      </c>
      <c r="P845" s="68">
        <v>91.9675755342668</v>
      </c>
      <c r="Q845" s="71"/>
      <c r="R845" s="68"/>
    </row>
    <row r="846" spans="1:18" x14ac:dyDescent="0.2">
      <c r="A846" s="72" t="s">
        <v>1998</v>
      </c>
      <c r="B846" s="66" t="s">
        <v>1999</v>
      </c>
      <c r="C846" s="67">
        <v>71</v>
      </c>
      <c r="D846" s="67" t="s">
        <v>340</v>
      </c>
      <c r="E846" s="71">
        <v>0.700264404160999</v>
      </c>
      <c r="F846" s="68">
        <v>39.970930232558104</v>
      </c>
      <c r="G846" s="71">
        <v>0.79277140819432601</v>
      </c>
      <c r="H846" s="68">
        <v>58.5029069767442</v>
      </c>
      <c r="I846" s="71">
        <v>0.73827191263189096</v>
      </c>
      <c r="J846" s="68">
        <v>67.805232558139494</v>
      </c>
      <c r="K846" s="71">
        <v>0.76854067776455903</v>
      </c>
      <c r="L846" s="68">
        <v>23.619186046511601</v>
      </c>
      <c r="M846" s="71">
        <v>0.70058139534883701</v>
      </c>
      <c r="N846" s="68">
        <v>51.380813953488399</v>
      </c>
      <c r="O846" s="71">
        <v>0.50115662686538098</v>
      </c>
      <c r="P846" s="68">
        <v>24.392041267501799</v>
      </c>
      <c r="Q846" s="71"/>
      <c r="R846" s="68"/>
    </row>
    <row r="847" spans="1:18" x14ac:dyDescent="0.2">
      <c r="A847" s="72" t="s">
        <v>2000</v>
      </c>
      <c r="B847" s="66" t="s">
        <v>2001</v>
      </c>
      <c r="C847" s="67">
        <v>71</v>
      </c>
      <c r="D847" s="67" t="s">
        <v>340</v>
      </c>
      <c r="E847" s="71">
        <v>0.66690230264011896</v>
      </c>
      <c r="F847" s="68">
        <v>28.924418604651201</v>
      </c>
      <c r="G847" s="71">
        <v>0.75545177918030904</v>
      </c>
      <c r="H847" s="68">
        <v>45.348837209302303</v>
      </c>
      <c r="I847" s="71">
        <v>0.71913397054123596</v>
      </c>
      <c r="J847" s="68">
        <v>58.212209302325597</v>
      </c>
      <c r="K847" s="71">
        <v>0.88068397060437198</v>
      </c>
      <c r="L847" s="68">
        <v>69.840116279069804</v>
      </c>
      <c r="M847" s="71">
        <v>0.58817829457364301</v>
      </c>
      <c r="N847" s="68">
        <v>28.488372093023301</v>
      </c>
      <c r="O847" s="71">
        <v>0.39106349830103798</v>
      </c>
      <c r="P847" s="68">
        <v>13.8540899042004</v>
      </c>
      <c r="Q847" s="71"/>
      <c r="R847" s="68"/>
    </row>
    <row r="848" spans="1:18" x14ac:dyDescent="0.2">
      <c r="A848" s="72" t="s">
        <v>2002</v>
      </c>
      <c r="B848" s="66" t="s">
        <v>2003</v>
      </c>
      <c r="C848" s="67">
        <v>71</v>
      </c>
      <c r="D848" s="67" t="s">
        <v>340</v>
      </c>
      <c r="E848" s="71">
        <v>0.67443769756970096</v>
      </c>
      <c r="F848" s="68">
        <v>30.668604651162799</v>
      </c>
      <c r="G848" s="71">
        <v>0.73257673503071297</v>
      </c>
      <c r="H848" s="68">
        <v>38.3720930232558</v>
      </c>
      <c r="I848" s="71">
        <v>0.73440302642623201</v>
      </c>
      <c r="J848" s="68">
        <v>65.334302325581405</v>
      </c>
      <c r="K848" s="71">
        <v>0.85049815262834305</v>
      </c>
      <c r="L848" s="68">
        <v>55.014534883720899</v>
      </c>
      <c r="M848" s="71">
        <v>0.58817829457364301</v>
      </c>
      <c r="N848" s="68">
        <v>28.488372093023301</v>
      </c>
      <c r="O848" s="71">
        <v>0.46653227918957302</v>
      </c>
      <c r="P848" s="68">
        <v>20.117907148120899</v>
      </c>
      <c r="Q848" s="71"/>
      <c r="R848" s="68"/>
    </row>
    <row r="849" spans="1:18" x14ac:dyDescent="0.2">
      <c r="A849" s="72" t="s">
        <v>2004</v>
      </c>
      <c r="B849" s="66" t="s">
        <v>2005</v>
      </c>
      <c r="C849" s="67">
        <v>71</v>
      </c>
      <c r="D849" s="67" t="s">
        <v>340</v>
      </c>
      <c r="E849" s="71">
        <v>0.75943735511930999</v>
      </c>
      <c r="F849" s="68">
        <v>62.5</v>
      </c>
      <c r="G849" s="71">
        <v>0.85551779047001197</v>
      </c>
      <c r="H849" s="68">
        <v>81.177325581395394</v>
      </c>
      <c r="I849" s="71">
        <v>0.74277126282430495</v>
      </c>
      <c r="J849" s="68">
        <v>70.058139534883693</v>
      </c>
      <c r="K849" s="71">
        <v>0.79408264113549598</v>
      </c>
      <c r="L849" s="68">
        <v>31.540697674418599</v>
      </c>
      <c r="M849" s="71">
        <v>0.77810077519379806</v>
      </c>
      <c r="N849" s="68">
        <v>69.040697674418595</v>
      </c>
      <c r="O849" s="71">
        <v>0.62671430597293998</v>
      </c>
      <c r="P849" s="68">
        <v>47.826086956521699</v>
      </c>
      <c r="Q849" s="71"/>
      <c r="R849" s="68"/>
    </row>
    <row r="850" spans="1:18" x14ac:dyDescent="0.2">
      <c r="A850" s="72" t="s">
        <v>2006</v>
      </c>
      <c r="B850" s="66" t="s">
        <v>2007</v>
      </c>
      <c r="C850" s="67">
        <v>71</v>
      </c>
      <c r="D850" s="67" t="s">
        <v>340</v>
      </c>
      <c r="E850" s="71">
        <v>0.75365419243599296</v>
      </c>
      <c r="F850" s="68">
        <v>60.755813953488399</v>
      </c>
      <c r="G850" s="71">
        <v>0.88461751789523302</v>
      </c>
      <c r="H850" s="68">
        <v>89.462209302325604</v>
      </c>
      <c r="I850" s="71">
        <v>0.74557246873833705</v>
      </c>
      <c r="J850" s="68">
        <v>71.438953488372107</v>
      </c>
      <c r="K850" s="71">
        <v>0.57794264294494102</v>
      </c>
      <c r="L850" s="68">
        <v>2.5436046511627901</v>
      </c>
      <c r="M850" s="71">
        <v>0.93701550387596899</v>
      </c>
      <c r="N850" s="68">
        <v>95.276162790697697</v>
      </c>
      <c r="O850" s="71">
        <v>0.62312282872548597</v>
      </c>
      <c r="P850" s="68">
        <v>47.162859248341903</v>
      </c>
      <c r="Q850" s="71"/>
      <c r="R850" s="68"/>
    </row>
    <row r="851" spans="1:18" x14ac:dyDescent="0.2">
      <c r="A851" s="72" t="s">
        <v>2008</v>
      </c>
      <c r="B851" s="66" t="s">
        <v>2009</v>
      </c>
      <c r="C851" s="67">
        <v>71</v>
      </c>
      <c r="D851" s="67" t="s">
        <v>340</v>
      </c>
      <c r="E851" s="71">
        <v>0.755416850449667</v>
      </c>
      <c r="F851" s="68">
        <v>61.119186046511601</v>
      </c>
      <c r="G851" s="71">
        <v>0.819415520974631</v>
      </c>
      <c r="H851" s="68">
        <v>68.822674418604606</v>
      </c>
      <c r="I851" s="71">
        <v>0.70055968117156397</v>
      </c>
      <c r="J851" s="68">
        <v>50.145348837209298</v>
      </c>
      <c r="K851" s="71">
        <v>0.66278161736459595</v>
      </c>
      <c r="L851" s="68">
        <v>8.6482558139534902</v>
      </c>
      <c r="M851" s="71">
        <v>1</v>
      </c>
      <c r="N851" s="68">
        <v>100</v>
      </c>
      <c r="O851" s="71">
        <v>0.59432743273754296</v>
      </c>
      <c r="P851" s="68">
        <v>40.825350036845997</v>
      </c>
      <c r="Q851" s="71"/>
      <c r="R851" s="68"/>
    </row>
    <row r="852" spans="1:18" x14ac:dyDescent="0.2">
      <c r="A852" s="72" t="s">
        <v>2010</v>
      </c>
      <c r="B852" s="66" t="s">
        <v>2011</v>
      </c>
      <c r="C852" s="67">
        <v>71</v>
      </c>
      <c r="D852" s="67" t="s">
        <v>340</v>
      </c>
      <c r="E852" s="71">
        <v>0.84945645488033195</v>
      </c>
      <c r="F852" s="68">
        <v>93.604651162790702</v>
      </c>
      <c r="G852" s="71">
        <v>0.85287727666287905</v>
      </c>
      <c r="H852" s="68">
        <v>80.232558139534902</v>
      </c>
      <c r="I852" s="71">
        <v>0.80556437422475602</v>
      </c>
      <c r="J852" s="68">
        <v>92.296511627906995</v>
      </c>
      <c r="K852" s="71">
        <v>0.92278806595322505</v>
      </c>
      <c r="L852" s="68">
        <v>87.354651162790702</v>
      </c>
      <c r="M852" s="71">
        <v>0.96802325581395399</v>
      </c>
      <c r="N852" s="68">
        <v>97.601744186046503</v>
      </c>
      <c r="O852" s="71">
        <v>0.69802930174684596</v>
      </c>
      <c r="P852" s="68">
        <v>64.848931466470106</v>
      </c>
      <c r="Q852" s="71"/>
      <c r="R852" s="68"/>
    </row>
    <row r="853" spans="1:18" x14ac:dyDescent="0.2">
      <c r="A853" s="72" t="s">
        <v>2012</v>
      </c>
      <c r="B853" s="66" t="s">
        <v>2013</v>
      </c>
      <c r="C853" s="67">
        <v>71</v>
      </c>
      <c r="D853" s="67" t="s">
        <v>340</v>
      </c>
      <c r="E853" s="71">
        <v>0.68827921679655701</v>
      </c>
      <c r="F853" s="68">
        <v>35.029069767441896</v>
      </c>
      <c r="G853" s="71">
        <v>0.66959222534628604</v>
      </c>
      <c r="H853" s="68">
        <v>20.421511627907002</v>
      </c>
      <c r="I853" s="71">
        <v>0.71478816290145797</v>
      </c>
      <c r="J853" s="68">
        <v>56.468023255813897</v>
      </c>
      <c r="K853" s="71">
        <v>0.81004487246244605</v>
      </c>
      <c r="L853" s="68">
        <v>37.281976744185997</v>
      </c>
      <c r="M853" s="71">
        <v>0.71608527131782995</v>
      </c>
      <c r="N853" s="68">
        <v>54.869186046511601</v>
      </c>
      <c r="O853" s="71">
        <v>0.53088555195476606</v>
      </c>
      <c r="P853" s="68">
        <v>28.5924834193073</v>
      </c>
      <c r="Q853" s="71"/>
      <c r="R853" s="68"/>
    </row>
    <row r="854" spans="1:18" x14ac:dyDescent="0.2">
      <c r="A854" s="72" t="s">
        <v>2014</v>
      </c>
      <c r="B854" s="66" t="s">
        <v>2015</v>
      </c>
      <c r="C854" s="67">
        <v>71</v>
      </c>
      <c r="D854" s="67" t="s">
        <v>340</v>
      </c>
      <c r="E854" s="71">
        <v>0.74974506521671402</v>
      </c>
      <c r="F854" s="68">
        <v>58.793604651162802</v>
      </c>
      <c r="G854" s="71">
        <v>0.80016395383218897</v>
      </c>
      <c r="H854" s="68">
        <v>61.409883720930203</v>
      </c>
      <c r="I854" s="71">
        <v>0.70017088260983296</v>
      </c>
      <c r="J854" s="68">
        <v>49.927325581395401</v>
      </c>
      <c r="K854" s="71">
        <v>0.82035058685479501</v>
      </c>
      <c r="L854" s="68">
        <v>41.715116279069797</v>
      </c>
      <c r="M854" s="71">
        <v>0.78972868217054304</v>
      </c>
      <c r="N854" s="68">
        <v>71.075581395348806</v>
      </c>
      <c r="O854" s="71">
        <v>0.63831122061620904</v>
      </c>
      <c r="P854" s="68">
        <v>51.068533529845197</v>
      </c>
      <c r="Q854" s="71"/>
      <c r="R854" s="68"/>
    </row>
    <row r="855" spans="1:18" x14ac:dyDescent="0.2">
      <c r="A855" s="72" t="s">
        <v>2016</v>
      </c>
      <c r="B855" s="66" t="s">
        <v>2017</v>
      </c>
      <c r="C855" s="67">
        <v>71</v>
      </c>
      <c r="D855" s="67" t="s">
        <v>340</v>
      </c>
      <c r="E855" s="71">
        <v>0.83630128894887901</v>
      </c>
      <c r="F855" s="68">
        <v>90.770348837209298</v>
      </c>
      <c r="G855" s="71">
        <v>0.83454316132443496</v>
      </c>
      <c r="H855" s="68">
        <v>75</v>
      </c>
      <c r="I855" s="71">
        <v>0.76089946938634001</v>
      </c>
      <c r="J855" s="68">
        <v>79.723837209302303</v>
      </c>
      <c r="K855" s="71">
        <v>0.89572727872834301</v>
      </c>
      <c r="L855" s="68">
        <v>76.671511627906995</v>
      </c>
      <c r="M855" s="71">
        <v>1</v>
      </c>
      <c r="N855" s="68">
        <v>100</v>
      </c>
      <c r="O855" s="71">
        <v>0.69033653530527805</v>
      </c>
      <c r="P855" s="68">
        <v>62.785556374355203</v>
      </c>
      <c r="Q855" s="71"/>
      <c r="R855" s="68"/>
    </row>
    <row r="856" spans="1:18" x14ac:dyDescent="0.2">
      <c r="A856" s="72" t="s">
        <v>2018</v>
      </c>
      <c r="B856" s="66" t="s">
        <v>2019</v>
      </c>
      <c r="C856" s="67">
        <v>71</v>
      </c>
      <c r="D856" s="67" t="s">
        <v>340</v>
      </c>
      <c r="E856" s="71">
        <v>0.62116873897099201</v>
      </c>
      <c r="F856" s="68">
        <v>18.168604651162799</v>
      </c>
      <c r="G856" s="71">
        <v>0.67791276495656705</v>
      </c>
      <c r="H856" s="68">
        <v>22.892441860465102</v>
      </c>
      <c r="I856" s="71">
        <v>0.70136481433433395</v>
      </c>
      <c r="J856" s="68">
        <v>50.581395348837198</v>
      </c>
      <c r="K856" s="71">
        <v>0.777359210335689</v>
      </c>
      <c r="L856" s="68">
        <v>26.5261627906977</v>
      </c>
      <c r="M856" s="71">
        <v>0.568798449612403</v>
      </c>
      <c r="N856" s="68">
        <v>24.418604651162799</v>
      </c>
      <c r="O856" s="71">
        <v>0.38040845561596598</v>
      </c>
      <c r="P856" s="68">
        <v>12.822402358143</v>
      </c>
      <c r="Q856" s="71"/>
      <c r="R856" s="68"/>
    </row>
    <row r="857" spans="1:18" x14ac:dyDescent="0.2">
      <c r="A857" s="72" t="s">
        <v>2020</v>
      </c>
      <c r="B857" s="66" t="s">
        <v>2021</v>
      </c>
      <c r="C857" s="67">
        <v>71</v>
      </c>
      <c r="D857" s="67" t="s">
        <v>340</v>
      </c>
      <c r="E857" s="71">
        <v>0.69594917064087203</v>
      </c>
      <c r="F857" s="68">
        <v>38.154069767441896</v>
      </c>
      <c r="G857" s="71">
        <v>0.83296443884620297</v>
      </c>
      <c r="H857" s="68">
        <v>74.055232558139494</v>
      </c>
      <c r="I857" s="71">
        <v>0.74715725753844198</v>
      </c>
      <c r="J857" s="68">
        <v>72.020348837209298</v>
      </c>
      <c r="K857" s="71">
        <v>0.62216979410606499</v>
      </c>
      <c r="L857" s="68">
        <v>5.2325581395348797</v>
      </c>
      <c r="M857" s="71">
        <v>0.63468992248061995</v>
      </c>
      <c r="N857" s="68">
        <v>37.5</v>
      </c>
      <c r="O857" s="71">
        <v>0.64276444023302903</v>
      </c>
      <c r="P857" s="68">
        <v>51.952837140751697</v>
      </c>
      <c r="Q857" s="71"/>
      <c r="R857" s="68"/>
    </row>
    <row r="858" spans="1:18" x14ac:dyDescent="0.2">
      <c r="A858" s="72" t="s">
        <v>2022</v>
      </c>
      <c r="B858" s="66" t="s">
        <v>2023</v>
      </c>
      <c r="C858" s="67">
        <v>71</v>
      </c>
      <c r="D858" s="67" t="s">
        <v>340</v>
      </c>
      <c r="E858" s="71">
        <v>0.67861750519492203</v>
      </c>
      <c r="F858" s="68">
        <v>31.6860465116279</v>
      </c>
      <c r="G858" s="71">
        <v>0.692577935783937</v>
      </c>
      <c r="H858" s="68">
        <v>26.962209302325601</v>
      </c>
      <c r="I858" s="71">
        <v>0.77752091820684699</v>
      </c>
      <c r="J858" s="68">
        <v>85.392441860465098</v>
      </c>
      <c r="K858" s="71">
        <v>0.75143463081417305</v>
      </c>
      <c r="L858" s="68">
        <v>20.058139534883701</v>
      </c>
      <c r="M858" s="71">
        <v>0.66182170542635699</v>
      </c>
      <c r="N858" s="68">
        <v>43.095930232558104</v>
      </c>
      <c r="O858" s="71">
        <v>0.50973233574329602</v>
      </c>
      <c r="P858" s="68">
        <v>25.644804716285901</v>
      </c>
      <c r="Q858" s="71"/>
      <c r="R858" s="68"/>
    </row>
    <row r="859" spans="1:18" x14ac:dyDescent="0.2">
      <c r="A859" s="72" t="s">
        <v>2000</v>
      </c>
      <c r="B859" s="66" t="s">
        <v>2024</v>
      </c>
      <c r="C859" s="67">
        <v>71</v>
      </c>
      <c r="D859" s="67" t="s">
        <v>340</v>
      </c>
      <c r="E859" s="71">
        <v>0.59923053335961396</v>
      </c>
      <c r="F859" s="68">
        <v>13.3720930232558</v>
      </c>
      <c r="G859" s="71">
        <v>0.77724210390315596</v>
      </c>
      <c r="H859" s="68">
        <v>52.107558139534902</v>
      </c>
      <c r="I859" s="71">
        <v>0.56042946060230603</v>
      </c>
      <c r="J859" s="68">
        <v>5.15988372093023</v>
      </c>
      <c r="K859" s="71">
        <v>0.74656234638235996</v>
      </c>
      <c r="L859" s="68">
        <v>19.258720930232599</v>
      </c>
      <c r="M859" s="71">
        <v>0.48352713178294598</v>
      </c>
      <c r="N859" s="68">
        <v>14.7529069767442</v>
      </c>
      <c r="O859" s="71">
        <v>0.42839162412729997</v>
      </c>
      <c r="P859" s="68">
        <v>16.654384672070702</v>
      </c>
      <c r="Q859" s="71"/>
      <c r="R859" s="68"/>
    </row>
    <row r="860" spans="1:18" x14ac:dyDescent="0.2">
      <c r="A860" s="72" t="s">
        <v>2025</v>
      </c>
      <c r="B860" s="66" t="s">
        <v>2026</v>
      </c>
      <c r="C860" s="67">
        <v>71</v>
      </c>
      <c r="D860" s="67" t="s">
        <v>340</v>
      </c>
      <c r="E860" s="71">
        <v>0.718368603251198</v>
      </c>
      <c r="F860" s="68">
        <v>46.656976744185997</v>
      </c>
      <c r="G860" s="71">
        <v>0.85405711009474194</v>
      </c>
      <c r="H860" s="68">
        <v>80.523255813953497</v>
      </c>
      <c r="I860" s="71">
        <v>0.77719396505206595</v>
      </c>
      <c r="J860" s="68">
        <v>85.101744186046503</v>
      </c>
      <c r="K860" s="71">
        <v>0.78637993299583497</v>
      </c>
      <c r="L860" s="68">
        <v>29.2151162790698</v>
      </c>
      <c r="M860" s="71">
        <v>0.52228682170542595</v>
      </c>
      <c r="N860" s="68">
        <v>18.677325581395301</v>
      </c>
      <c r="O860" s="71">
        <v>0.65192518640791897</v>
      </c>
      <c r="P860" s="68">
        <v>54.4583640383198</v>
      </c>
      <c r="Q860" s="71"/>
      <c r="R860" s="68"/>
    </row>
    <row r="861" spans="1:18" x14ac:dyDescent="0.2">
      <c r="A861" s="72" t="s">
        <v>2027</v>
      </c>
      <c r="B861" s="66" t="s">
        <v>2028</v>
      </c>
      <c r="C861" s="67">
        <v>71</v>
      </c>
      <c r="D861" s="67" t="s">
        <v>340</v>
      </c>
      <c r="E861" s="71">
        <v>0.68741981229373295</v>
      </c>
      <c r="F861" s="68">
        <v>34.665697674418603</v>
      </c>
      <c r="G861" s="71">
        <v>0.68739312906036298</v>
      </c>
      <c r="H861" s="68">
        <v>25.726744186046499</v>
      </c>
      <c r="I861" s="71">
        <v>0.75193780746826899</v>
      </c>
      <c r="J861" s="68">
        <v>74.491279069767401</v>
      </c>
      <c r="K861" s="71">
        <v>0.77182343188921199</v>
      </c>
      <c r="L861" s="68">
        <v>24.491279069767401</v>
      </c>
      <c r="M861" s="71">
        <v>0.86337209302325602</v>
      </c>
      <c r="N861" s="68">
        <v>83.938953488372107</v>
      </c>
      <c r="O861" s="71">
        <v>0.36257260002756297</v>
      </c>
      <c r="P861" s="68">
        <v>11.2748710390567</v>
      </c>
      <c r="Q861" s="71"/>
      <c r="R861" s="68"/>
    </row>
    <row r="862" spans="1:18" x14ac:dyDescent="0.2">
      <c r="A862" s="72" t="s">
        <v>2029</v>
      </c>
      <c r="B862" s="66" t="s">
        <v>2030</v>
      </c>
      <c r="C862" s="67">
        <v>71</v>
      </c>
      <c r="D862" s="67" t="s">
        <v>340</v>
      </c>
      <c r="E862" s="71">
        <v>0.73836363688089202</v>
      </c>
      <c r="F862" s="68">
        <v>53.706395348837198</v>
      </c>
      <c r="G862" s="71">
        <v>0.78431388307755001</v>
      </c>
      <c r="H862" s="68">
        <v>54.505813953488399</v>
      </c>
      <c r="I862" s="71">
        <v>0.74732520556717197</v>
      </c>
      <c r="J862" s="68">
        <v>72.383720930232599</v>
      </c>
      <c r="K862" s="71">
        <v>0.80674003918046799</v>
      </c>
      <c r="L862" s="68">
        <v>36.337209302325597</v>
      </c>
      <c r="M862" s="71">
        <v>0.793604651162791</v>
      </c>
      <c r="N862" s="68">
        <v>71.875</v>
      </c>
      <c r="O862" s="71">
        <v>0.55983440541648</v>
      </c>
      <c r="P862" s="68">
        <v>34.340456890199</v>
      </c>
      <c r="Q862" s="71"/>
      <c r="R862" s="68"/>
    </row>
    <row r="863" spans="1:18" x14ac:dyDescent="0.2">
      <c r="A863" s="72" t="s">
        <v>2031</v>
      </c>
      <c r="B863" s="66" t="s">
        <v>2032</v>
      </c>
      <c r="C863" s="67">
        <v>71</v>
      </c>
      <c r="D863" s="67" t="s">
        <v>340</v>
      </c>
      <c r="E863" s="71">
        <v>0.77438936234145495</v>
      </c>
      <c r="F863" s="68">
        <v>67.223837209302303</v>
      </c>
      <c r="G863" s="71">
        <v>0.84354326334565699</v>
      </c>
      <c r="H863" s="68">
        <v>77.688953488372107</v>
      </c>
      <c r="I863" s="71">
        <v>0.78707375462812001</v>
      </c>
      <c r="J863" s="68">
        <v>87.718023255813904</v>
      </c>
      <c r="K863" s="71">
        <v>0.82141131199457795</v>
      </c>
      <c r="L863" s="68">
        <v>42.078488372092998</v>
      </c>
      <c r="M863" s="71">
        <v>0.76647286821705496</v>
      </c>
      <c r="N863" s="68">
        <v>66.279069767441896</v>
      </c>
      <c r="O863" s="71">
        <v>0.65344561352186503</v>
      </c>
      <c r="P863" s="68">
        <v>54.974207811348599</v>
      </c>
      <c r="Q863" s="71"/>
      <c r="R863" s="68"/>
    </row>
    <row r="864" spans="1:18" x14ac:dyDescent="0.2">
      <c r="A864" s="72" t="s">
        <v>2033</v>
      </c>
      <c r="B864" s="66" t="s">
        <v>2034</v>
      </c>
      <c r="C864" s="67">
        <v>71</v>
      </c>
      <c r="D864" s="67" t="s">
        <v>340</v>
      </c>
      <c r="E864" s="71">
        <v>0.80668715654201395</v>
      </c>
      <c r="F864" s="68">
        <v>80.014534883720899</v>
      </c>
      <c r="G864" s="71">
        <v>0.86489307104578195</v>
      </c>
      <c r="H864" s="68">
        <v>83.938953488372107</v>
      </c>
      <c r="I864" s="71">
        <v>0.79459364781629305</v>
      </c>
      <c r="J864" s="68">
        <v>89.825581395348806</v>
      </c>
      <c r="K864" s="71">
        <v>0.86703342841968201</v>
      </c>
      <c r="L864" s="68">
        <v>62.354651162790702</v>
      </c>
      <c r="M864" s="71">
        <v>0.906007751937985</v>
      </c>
      <c r="N864" s="68">
        <v>90.770348837209298</v>
      </c>
      <c r="O864" s="71">
        <v>0.60090788349032598</v>
      </c>
      <c r="P864" s="68">
        <v>42.520265291083298</v>
      </c>
      <c r="Q864" s="71"/>
      <c r="R864" s="68"/>
    </row>
    <row r="865" spans="1:18" x14ac:dyDescent="0.2">
      <c r="A865" s="72" t="s">
        <v>2035</v>
      </c>
      <c r="B865" s="66" t="s">
        <v>2036</v>
      </c>
      <c r="C865" s="67">
        <v>71</v>
      </c>
      <c r="D865" s="67" t="s">
        <v>340</v>
      </c>
      <c r="E865" s="71">
        <v>0.76655352551328804</v>
      </c>
      <c r="F865" s="68">
        <v>64.244186046511601</v>
      </c>
      <c r="G865" s="71">
        <v>0.83501644421667898</v>
      </c>
      <c r="H865" s="68">
        <v>75.363372093023202</v>
      </c>
      <c r="I865" s="71">
        <v>0.77223109677295498</v>
      </c>
      <c r="J865" s="68">
        <v>83.938953488372107</v>
      </c>
      <c r="K865" s="71">
        <v>0.74195716091026798</v>
      </c>
      <c r="L865" s="68">
        <v>18.75</v>
      </c>
      <c r="M865" s="71">
        <v>0.82073643410852704</v>
      </c>
      <c r="N865" s="68">
        <v>76.816860465116307</v>
      </c>
      <c r="O865" s="71">
        <v>0.66282649155801199</v>
      </c>
      <c r="P865" s="68">
        <v>56.963890935888003</v>
      </c>
      <c r="Q865" s="71"/>
      <c r="R865" s="68"/>
    </row>
    <row r="866" spans="1:18" x14ac:dyDescent="0.2">
      <c r="A866" s="72" t="s">
        <v>2037</v>
      </c>
      <c r="B866" s="66" t="s">
        <v>2038</v>
      </c>
      <c r="C866" s="67">
        <v>71</v>
      </c>
      <c r="D866" s="67" t="s">
        <v>340</v>
      </c>
      <c r="E866" s="71">
        <v>0.75334283612037201</v>
      </c>
      <c r="F866" s="68">
        <v>60.537790697674403</v>
      </c>
      <c r="G866" s="71">
        <v>0.83342400841612596</v>
      </c>
      <c r="H866" s="68">
        <v>74.273255813953497</v>
      </c>
      <c r="I866" s="71">
        <v>0.78680376941751096</v>
      </c>
      <c r="J866" s="68">
        <v>87.645348837209298</v>
      </c>
      <c r="K866" s="71">
        <v>0.80590320517478398</v>
      </c>
      <c r="L866" s="68">
        <v>35.828488372092998</v>
      </c>
      <c r="M866" s="71">
        <v>0.89437984496124101</v>
      </c>
      <c r="N866" s="68">
        <v>89.098837209302303</v>
      </c>
      <c r="O866" s="71">
        <v>0.44620335263219901</v>
      </c>
      <c r="P866" s="68">
        <v>17.8334561532793</v>
      </c>
      <c r="Q866" s="71"/>
      <c r="R866" s="68"/>
    </row>
    <row r="867" spans="1:18" x14ac:dyDescent="0.2">
      <c r="A867" s="72" t="s">
        <v>1974</v>
      </c>
      <c r="B867" s="66" t="s">
        <v>2039</v>
      </c>
      <c r="C867" s="67">
        <v>72</v>
      </c>
      <c r="D867" s="67" t="s">
        <v>340</v>
      </c>
      <c r="E867" s="71">
        <v>0.72194655690819498</v>
      </c>
      <c r="F867" s="68">
        <v>82.602832097100503</v>
      </c>
      <c r="G867" s="71">
        <v>0.79558866686539498</v>
      </c>
      <c r="H867" s="68">
        <v>82.063385030343895</v>
      </c>
      <c r="I867" s="71">
        <v>0.73457455605176603</v>
      </c>
      <c r="J867" s="68">
        <v>79.501011463250194</v>
      </c>
      <c r="K867" s="71">
        <v>0.82394976531547004</v>
      </c>
      <c r="L867" s="68">
        <v>61.631827376938602</v>
      </c>
      <c r="M867" s="71">
        <v>0.88842975206611596</v>
      </c>
      <c r="N867" s="68">
        <v>93.4592043155765</v>
      </c>
      <c r="O867" s="71">
        <v>0.50623660115042302</v>
      </c>
      <c r="P867" s="68">
        <v>65.146358066712097</v>
      </c>
      <c r="Q867" s="71">
        <v>0.58289999999999997</v>
      </c>
      <c r="R867" s="68">
        <v>61.440291704648999</v>
      </c>
    </row>
    <row r="868" spans="1:18" x14ac:dyDescent="0.2">
      <c r="A868" s="72" t="s">
        <v>2040</v>
      </c>
      <c r="B868" s="66" t="s">
        <v>2041</v>
      </c>
      <c r="C868" s="67">
        <v>71</v>
      </c>
      <c r="D868" s="67" t="s">
        <v>340</v>
      </c>
      <c r="E868" s="71">
        <v>0.66026971082432495</v>
      </c>
      <c r="F868" s="68">
        <v>26.962209302325601</v>
      </c>
      <c r="G868" s="71">
        <v>0.611616530156045</v>
      </c>
      <c r="H868" s="68">
        <v>10.319767441860501</v>
      </c>
      <c r="I868" s="71">
        <v>0.767693375321155</v>
      </c>
      <c r="J868" s="68">
        <v>82.340116279069804</v>
      </c>
      <c r="K868" s="71">
        <v>0.87775843981336499</v>
      </c>
      <c r="L868" s="68">
        <v>68.75</v>
      </c>
      <c r="M868" s="71">
        <v>0.40213178294573598</v>
      </c>
      <c r="N868" s="68">
        <v>7.9215116279069804</v>
      </c>
      <c r="O868" s="71">
        <v>0.64214842588532095</v>
      </c>
      <c r="P868" s="68">
        <v>51.8054532056006</v>
      </c>
      <c r="Q868" s="71"/>
      <c r="R868" s="68"/>
    </row>
    <row r="869" spans="1:18" x14ac:dyDescent="0.2">
      <c r="A869" s="72" t="s">
        <v>2042</v>
      </c>
      <c r="B869" s="66" t="s">
        <v>2043</v>
      </c>
      <c r="C869" s="67">
        <v>71</v>
      </c>
      <c r="D869" s="67" t="s">
        <v>340</v>
      </c>
      <c r="E869" s="71">
        <v>0.68098417785130005</v>
      </c>
      <c r="F869" s="68">
        <v>32.340116279069797</v>
      </c>
      <c r="G869" s="71">
        <v>0.74153735262776299</v>
      </c>
      <c r="H869" s="68">
        <v>41.351744186046503</v>
      </c>
      <c r="I869" s="71">
        <v>0.80191930105123899</v>
      </c>
      <c r="J869" s="68">
        <v>91.642441860465098</v>
      </c>
      <c r="K869" s="71">
        <v>0.83656387170767899</v>
      </c>
      <c r="L869" s="68">
        <v>48.764534883720899</v>
      </c>
      <c r="M869" s="71">
        <v>0.38275193798449603</v>
      </c>
      <c r="N869" s="68">
        <v>7.1947674418604697</v>
      </c>
      <c r="O869" s="71">
        <v>0.64214842588532095</v>
      </c>
      <c r="P869" s="68">
        <v>51.8054532056006</v>
      </c>
      <c r="Q869" s="71"/>
      <c r="R869" s="68"/>
    </row>
    <row r="870" spans="1:18" x14ac:dyDescent="0.2">
      <c r="A870" s="72" t="s">
        <v>2044</v>
      </c>
      <c r="B870" s="66" t="s">
        <v>2045</v>
      </c>
      <c r="C870" s="67">
        <v>71</v>
      </c>
      <c r="D870" s="67" t="s">
        <v>340</v>
      </c>
      <c r="E870" s="71">
        <v>0.650497179529131</v>
      </c>
      <c r="F870" s="68">
        <v>24.636627906976699</v>
      </c>
      <c r="G870" s="71">
        <v>0.73294896141756605</v>
      </c>
      <c r="H870" s="68">
        <v>38.590116279069797</v>
      </c>
      <c r="I870" s="71">
        <v>0.67215605488274</v>
      </c>
      <c r="J870" s="68">
        <v>36.191860465116299</v>
      </c>
      <c r="K870" s="71">
        <v>0.60095346925807902</v>
      </c>
      <c r="L870" s="68">
        <v>4.0697674418604697</v>
      </c>
      <c r="M870" s="71">
        <v>0.59593023255814004</v>
      </c>
      <c r="N870" s="68">
        <v>30.305232558139501</v>
      </c>
      <c r="O870" s="71"/>
      <c r="P870" s="68"/>
      <c r="Q870" s="71"/>
      <c r="R870" s="68"/>
    </row>
    <row r="871" spans="1:18" x14ac:dyDescent="0.2">
      <c r="A871" s="72" t="s">
        <v>2046</v>
      </c>
      <c r="B871" s="66" t="s">
        <v>2047</v>
      </c>
      <c r="C871" s="67">
        <v>71</v>
      </c>
      <c r="D871" s="67" t="s">
        <v>340</v>
      </c>
      <c r="E871" s="71">
        <v>0.75967184099140295</v>
      </c>
      <c r="F871" s="68">
        <v>62.572674418604599</v>
      </c>
      <c r="G871" s="71">
        <v>0.84834056186673901</v>
      </c>
      <c r="H871" s="68">
        <v>78.851744186046503</v>
      </c>
      <c r="I871" s="71">
        <v>0.79826563912915505</v>
      </c>
      <c r="J871" s="68">
        <v>90.843023255813904</v>
      </c>
      <c r="K871" s="71">
        <v>0.76054202563279905</v>
      </c>
      <c r="L871" s="68">
        <v>21.875</v>
      </c>
      <c r="M871" s="71">
        <v>0.75096899224806202</v>
      </c>
      <c r="N871" s="68">
        <v>62.572674418604599</v>
      </c>
      <c r="O871" s="71">
        <v>0.64024198608025795</v>
      </c>
      <c r="P871" s="68">
        <v>51.436993367722899</v>
      </c>
      <c r="Q871" s="71"/>
      <c r="R871" s="68"/>
    </row>
    <row r="872" spans="1:18" x14ac:dyDescent="0.2">
      <c r="A872" s="72" t="s">
        <v>2048</v>
      </c>
      <c r="B872" s="66" t="s">
        <v>2049</v>
      </c>
      <c r="C872" s="67">
        <v>71</v>
      </c>
      <c r="D872" s="67" t="s">
        <v>340</v>
      </c>
      <c r="E872" s="71">
        <v>0.79703124682552096</v>
      </c>
      <c r="F872" s="68">
        <v>76.526162790697697</v>
      </c>
      <c r="G872" s="71">
        <v>0.87074249254283997</v>
      </c>
      <c r="H872" s="68">
        <v>85.901162790697697</v>
      </c>
      <c r="I872" s="71">
        <v>0.75982633178979597</v>
      </c>
      <c r="J872" s="68">
        <v>79.142441860465098</v>
      </c>
      <c r="K872" s="71">
        <v>0.69109363059811302</v>
      </c>
      <c r="L872" s="68">
        <v>10.755813953488399</v>
      </c>
      <c r="M872" s="71">
        <v>0.98352713178294604</v>
      </c>
      <c r="N872" s="68">
        <v>98.619186046511601</v>
      </c>
      <c r="O872" s="71">
        <v>0.679966647413912</v>
      </c>
      <c r="P872" s="68">
        <v>60.574797347089202</v>
      </c>
      <c r="Q872" s="71"/>
      <c r="R872" s="68"/>
    </row>
    <row r="873" spans="1:18" x14ac:dyDescent="0.2">
      <c r="A873" s="72" t="s">
        <v>2050</v>
      </c>
      <c r="B873" s="66" t="s">
        <v>2051</v>
      </c>
      <c r="C873" s="67">
        <v>71</v>
      </c>
      <c r="D873" s="67" t="s">
        <v>340</v>
      </c>
      <c r="E873" s="71">
        <v>0.80841540367365605</v>
      </c>
      <c r="F873" s="68">
        <v>80.595930232558104</v>
      </c>
      <c r="G873" s="71">
        <v>0.87936336437201001</v>
      </c>
      <c r="H873" s="68">
        <v>88.444767441860506</v>
      </c>
      <c r="I873" s="71">
        <v>0.78418685506825203</v>
      </c>
      <c r="J873" s="68">
        <v>86.845930232558104</v>
      </c>
      <c r="K873" s="71">
        <v>0.78367898167045402</v>
      </c>
      <c r="L873" s="68">
        <v>28.270348837209301</v>
      </c>
      <c r="M873" s="71">
        <v>0.93701550387596899</v>
      </c>
      <c r="N873" s="68">
        <v>95.276162790697697</v>
      </c>
      <c r="O873" s="71">
        <v>0.65783231338159598</v>
      </c>
      <c r="P873" s="68">
        <v>55.932203389830498</v>
      </c>
      <c r="Q873" s="71"/>
      <c r="R873" s="68"/>
    </row>
    <row r="874" spans="1:18" x14ac:dyDescent="0.2">
      <c r="A874" s="72" t="s">
        <v>2052</v>
      </c>
      <c r="B874" s="66" t="s">
        <v>2053</v>
      </c>
      <c r="C874" s="67">
        <v>71</v>
      </c>
      <c r="D874" s="67" t="s">
        <v>340</v>
      </c>
      <c r="E874" s="71">
        <v>0.76704370121347398</v>
      </c>
      <c r="F874" s="68">
        <v>64.534883720930196</v>
      </c>
      <c r="G874" s="71">
        <v>0.90478793025720805</v>
      </c>
      <c r="H874" s="68">
        <v>94.331395348837205</v>
      </c>
      <c r="I874" s="71">
        <v>0.79698661542627702</v>
      </c>
      <c r="J874" s="68">
        <v>90.552325581395394</v>
      </c>
      <c r="K874" s="71">
        <v>0.59914070138245201</v>
      </c>
      <c r="L874" s="68">
        <v>3.8517441860465098</v>
      </c>
      <c r="M874" s="71">
        <v>1</v>
      </c>
      <c r="N874" s="68">
        <v>100</v>
      </c>
      <c r="O874" s="71">
        <v>0.53430325900143405</v>
      </c>
      <c r="P874" s="68">
        <v>29.182019159911601</v>
      </c>
      <c r="Q874" s="71"/>
      <c r="R874" s="68"/>
    </row>
    <row r="875" spans="1:18" x14ac:dyDescent="0.2">
      <c r="A875" s="72" t="s">
        <v>2054</v>
      </c>
      <c r="B875" s="66" t="s">
        <v>2055</v>
      </c>
      <c r="C875" s="67">
        <v>71</v>
      </c>
      <c r="D875" s="67" t="s">
        <v>340</v>
      </c>
      <c r="E875" s="71">
        <v>0.66403302681061405</v>
      </c>
      <c r="F875" s="68">
        <v>27.906976744186</v>
      </c>
      <c r="G875" s="71">
        <v>0.689408126725084</v>
      </c>
      <c r="H875" s="68">
        <v>26.162790697674399</v>
      </c>
      <c r="I875" s="71">
        <v>0.70490978942998594</v>
      </c>
      <c r="J875" s="68">
        <v>52.470930232558104</v>
      </c>
      <c r="K875" s="71">
        <v>0.55463602928094702</v>
      </c>
      <c r="L875" s="68">
        <v>2.03488372093023</v>
      </c>
      <c r="M875" s="71">
        <v>0.69670542635658905</v>
      </c>
      <c r="N875" s="68">
        <v>50.508720930232599</v>
      </c>
      <c r="O875" s="71">
        <v>0.67450576226046199</v>
      </c>
      <c r="P875" s="68">
        <v>59.543109801031697</v>
      </c>
      <c r="Q875" s="71"/>
      <c r="R875" s="68"/>
    </row>
    <row r="876" spans="1:18" x14ac:dyDescent="0.2">
      <c r="A876" s="72" t="s">
        <v>2056</v>
      </c>
      <c r="B876" s="66" t="s">
        <v>2057</v>
      </c>
      <c r="C876" s="67">
        <v>72</v>
      </c>
      <c r="D876" s="67" t="s">
        <v>340</v>
      </c>
      <c r="E876" s="71">
        <v>0.58768035320330503</v>
      </c>
      <c r="F876" s="68">
        <v>38.8401888064734</v>
      </c>
      <c r="G876" s="71">
        <v>0.82736190992145497</v>
      </c>
      <c r="H876" s="68">
        <v>88.604180714767395</v>
      </c>
      <c r="I876" s="71">
        <v>0.72218892886062003</v>
      </c>
      <c r="J876" s="68">
        <v>75.859743762643305</v>
      </c>
      <c r="K876" s="71">
        <v>0.82233212743156703</v>
      </c>
      <c r="L876" s="68">
        <v>61.1598111935266</v>
      </c>
      <c r="M876" s="71">
        <v>0.830578512396694</v>
      </c>
      <c r="N876" s="68">
        <v>88.469318948078197</v>
      </c>
      <c r="O876" s="71">
        <v>0.32172064060949701</v>
      </c>
      <c r="P876" s="68">
        <v>24.302246426140201</v>
      </c>
      <c r="Q876" s="71">
        <v>1.9E-3</v>
      </c>
      <c r="R876" s="68">
        <v>38.286235186873299</v>
      </c>
    </row>
    <row r="877" spans="1:18" x14ac:dyDescent="0.2">
      <c r="A877" s="72" t="s">
        <v>2058</v>
      </c>
      <c r="B877" s="66" t="s">
        <v>2059</v>
      </c>
      <c r="C877" s="67">
        <v>72</v>
      </c>
      <c r="D877" s="67" t="s">
        <v>340</v>
      </c>
      <c r="E877" s="71">
        <v>0.65717093918132496</v>
      </c>
      <c r="F877" s="68">
        <v>63.317599460552898</v>
      </c>
      <c r="G877" s="71">
        <v>0.73792108873615603</v>
      </c>
      <c r="H877" s="68">
        <v>63.587322993931203</v>
      </c>
      <c r="I877" s="71">
        <v>0.65207067870578905</v>
      </c>
      <c r="J877" s="68">
        <v>42.144302090357399</v>
      </c>
      <c r="K877" s="71">
        <v>0.68602089697035895</v>
      </c>
      <c r="L877" s="68">
        <v>15.4416722859069</v>
      </c>
      <c r="M877" s="71">
        <v>0.60743801652892604</v>
      </c>
      <c r="N877" s="68">
        <v>48.617666891436301</v>
      </c>
      <c r="O877" s="71">
        <v>0.25957495414671899</v>
      </c>
      <c r="P877" s="68">
        <v>13.886997957794399</v>
      </c>
      <c r="Q877" s="71">
        <v>1</v>
      </c>
      <c r="R877" s="68">
        <v>100</v>
      </c>
    </row>
    <row r="878" spans="1:18" x14ac:dyDescent="0.2">
      <c r="A878" s="72" t="s">
        <v>2060</v>
      </c>
      <c r="B878" s="66" t="s">
        <v>2061</v>
      </c>
      <c r="C878" s="67">
        <v>72</v>
      </c>
      <c r="D878" s="67" t="s">
        <v>340</v>
      </c>
      <c r="E878" s="71">
        <v>0.62789551388589204</v>
      </c>
      <c r="F878" s="68">
        <v>52.326365475387703</v>
      </c>
      <c r="G878" s="71">
        <v>0.63872935802241704</v>
      </c>
      <c r="H878" s="68">
        <v>21.173297370195499</v>
      </c>
      <c r="I878" s="71">
        <v>0.58717876781348699</v>
      </c>
      <c r="J878" s="68">
        <v>18.341200269723501</v>
      </c>
      <c r="K878" s="71">
        <v>0.673039892208668</v>
      </c>
      <c r="L878" s="68">
        <v>13.081591368846899</v>
      </c>
      <c r="M878" s="71">
        <v>0.56611570247933896</v>
      </c>
      <c r="N878" s="68">
        <v>38.098449089683101</v>
      </c>
      <c r="O878" s="71">
        <v>0.302309362791439</v>
      </c>
      <c r="P878" s="68">
        <v>20.490129339686899</v>
      </c>
      <c r="Q878" s="71">
        <v>1</v>
      </c>
      <c r="R878" s="68">
        <v>100</v>
      </c>
    </row>
    <row r="879" spans="1:18" x14ac:dyDescent="0.2">
      <c r="A879" s="72" t="s">
        <v>2062</v>
      </c>
      <c r="B879" s="66" t="s">
        <v>2063</v>
      </c>
      <c r="C879" s="67">
        <v>72</v>
      </c>
      <c r="D879" s="67" t="s">
        <v>340</v>
      </c>
      <c r="E879" s="71">
        <v>0.59503781045633997</v>
      </c>
      <c r="F879" s="68">
        <v>41.604855023600798</v>
      </c>
      <c r="G879" s="71">
        <v>0.60977757435362401</v>
      </c>
      <c r="H879" s="68">
        <v>12.8792987188132</v>
      </c>
      <c r="I879" s="71">
        <v>0.54273922442812506</v>
      </c>
      <c r="J879" s="68">
        <v>8.4288604180714799</v>
      </c>
      <c r="K879" s="71">
        <v>0.70843324613431602</v>
      </c>
      <c r="L879" s="68">
        <v>19.892110586648698</v>
      </c>
      <c r="M879" s="71">
        <v>0.35950413223140498</v>
      </c>
      <c r="N879" s="68">
        <v>6.3385030343897499</v>
      </c>
      <c r="O879" s="71">
        <v>0.34977268559056901</v>
      </c>
      <c r="P879" s="68">
        <v>30.156569094622199</v>
      </c>
      <c r="Q879" s="71">
        <v>1</v>
      </c>
      <c r="R879" s="68">
        <v>100</v>
      </c>
    </row>
    <row r="880" spans="1:18" x14ac:dyDescent="0.2">
      <c r="A880" s="72" t="s">
        <v>2064</v>
      </c>
      <c r="B880" s="66" t="s">
        <v>2065</v>
      </c>
      <c r="C880" s="67">
        <v>72</v>
      </c>
      <c r="D880" s="67" t="s">
        <v>340</v>
      </c>
      <c r="E880" s="71">
        <v>0.67761298467133602</v>
      </c>
      <c r="F880" s="68">
        <v>69.521240728253503</v>
      </c>
      <c r="G880" s="71">
        <v>0.78315560049675803</v>
      </c>
      <c r="H880" s="68">
        <v>78.759271746459902</v>
      </c>
      <c r="I880" s="71">
        <v>0.71344983885386803</v>
      </c>
      <c r="J880" s="68">
        <v>72.488199595414699</v>
      </c>
      <c r="K880" s="71">
        <v>0.80724875769556104</v>
      </c>
      <c r="L880" s="68">
        <v>53.9447066756575</v>
      </c>
      <c r="M880" s="71">
        <v>0.88429752066115697</v>
      </c>
      <c r="N880" s="68">
        <v>93.054619015509104</v>
      </c>
      <c r="O880" s="71">
        <v>0.47762619032067399</v>
      </c>
      <c r="P880" s="68">
        <v>60.176991150442497</v>
      </c>
      <c r="Q880" s="71">
        <v>0.39989999999999998</v>
      </c>
      <c r="R880" s="68">
        <v>52.962625341841402</v>
      </c>
    </row>
    <row r="881" spans="1:18" x14ac:dyDescent="0.2">
      <c r="A881" s="72" t="s">
        <v>2066</v>
      </c>
      <c r="B881" s="66" t="s">
        <v>2067</v>
      </c>
      <c r="C881" s="67">
        <v>71</v>
      </c>
      <c r="D881" s="67" t="s">
        <v>340</v>
      </c>
      <c r="E881" s="71">
        <v>0.71668688187395801</v>
      </c>
      <c r="F881" s="68">
        <v>45.930232558139501</v>
      </c>
      <c r="G881" s="71">
        <v>0.85799138758974502</v>
      </c>
      <c r="H881" s="68">
        <v>81.758720930232599</v>
      </c>
      <c r="I881" s="71">
        <v>0.64634672851675101</v>
      </c>
      <c r="J881" s="68">
        <v>24.3459302325581</v>
      </c>
      <c r="K881" s="71">
        <v>0.77557202279555004</v>
      </c>
      <c r="L881" s="68">
        <v>25.726744186046499</v>
      </c>
      <c r="M881" s="71">
        <v>0.762596899224807</v>
      </c>
      <c r="N881" s="68">
        <v>65.043604651162795</v>
      </c>
      <c r="O881" s="71">
        <v>0.54092737124293999</v>
      </c>
      <c r="P881" s="68">
        <v>30.434782608695699</v>
      </c>
      <c r="Q881" s="71"/>
      <c r="R881" s="68"/>
    </row>
    <row r="882" spans="1:18" x14ac:dyDescent="0.2">
      <c r="A882" s="72" t="s">
        <v>2068</v>
      </c>
      <c r="B882" s="66" t="s">
        <v>2069</v>
      </c>
      <c r="C882" s="67">
        <v>72</v>
      </c>
      <c r="D882" s="67" t="s">
        <v>340</v>
      </c>
      <c r="E882" s="71">
        <v>0.74537979631263596</v>
      </c>
      <c r="F882" s="68">
        <v>89.278489548213102</v>
      </c>
      <c r="G882" s="71">
        <v>0.787927446538778</v>
      </c>
      <c r="H882" s="68">
        <v>80.310182063385</v>
      </c>
      <c r="I882" s="71">
        <v>0.72328309678695402</v>
      </c>
      <c r="J882" s="68">
        <v>76.196898179366102</v>
      </c>
      <c r="K882" s="71">
        <v>0.79699127841130202</v>
      </c>
      <c r="L882" s="68">
        <v>49.3594066082266</v>
      </c>
      <c r="M882" s="71">
        <v>0.84710743801652899</v>
      </c>
      <c r="N882" s="68">
        <v>90.155091031692507</v>
      </c>
      <c r="O882" s="71">
        <v>0.31696951812225299</v>
      </c>
      <c r="P882" s="68">
        <v>23.2811436351259</v>
      </c>
      <c r="Q882" s="71">
        <v>1</v>
      </c>
      <c r="R882" s="68">
        <v>100</v>
      </c>
    </row>
    <row r="883" spans="1:18" x14ac:dyDescent="0.2">
      <c r="A883" s="72" t="s">
        <v>2070</v>
      </c>
      <c r="B883" s="66" t="s">
        <v>2071</v>
      </c>
      <c r="C883" s="67">
        <v>72</v>
      </c>
      <c r="D883" s="67" t="s">
        <v>340</v>
      </c>
      <c r="E883" s="71">
        <v>0.553140473090173</v>
      </c>
      <c r="F883" s="68">
        <v>26.500337154416702</v>
      </c>
      <c r="G883" s="71">
        <v>0.75368144522856095</v>
      </c>
      <c r="H883" s="68">
        <v>69.858395144976399</v>
      </c>
      <c r="I883" s="71">
        <v>0.70944315185586604</v>
      </c>
      <c r="J883" s="68">
        <v>70.330411328388394</v>
      </c>
      <c r="K883" s="71">
        <v>0.74547350763357501</v>
      </c>
      <c r="L883" s="68">
        <v>29.130141604855002</v>
      </c>
      <c r="M883" s="71">
        <v>0.80578512396694202</v>
      </c>
      <c r="N883" s="68">
        <v>86.176668914362807</v>
      </c>
      <c r="O883" s="71">
        <v>0.30330960985609201</v>
      </c>
      <c r="P883" s="68">
        <v>20.762423417290702</v>
      </c>
      <c r="Q883" s="71">
        <v>1.15E-3</v>
      </c>
      <c r="R883" s="68">
        <v>36.280765724703699</v>
      </c>
    </row>
    <row r="884" spans="1:18" x14ac:dyDescent="0.2">
      <c r="A884" s="72" t="s">
        <v>2072</v>
      </c>
      <c r="B884" s="66" t="s">
        <v>2073</v>
      </c>
      <c r="C884" s="67">
        <v>72</v>
      </c>
      <c r="D884" s="67" t="s">
        <v>340</v>
      </c>
      <c r="E884" s="71">
        <v>0.63533259441676104</v>
      </c>
      <c r="F884" s="68">
        <v>54.956169925826003</v>
      </c>
      <c r="G884" s="71">
        <v>0.71890070879770096</v>
      </c>
      <c r="H884" s="68">
        <v>55.495616992582598</v>
      </c>
      <c r="I884" s="71">
        <v>0.69446651628220601</v>
      </c>
      <c r="J884" s="68">
        <v>62.778152393796397</v>
      </c>
      <c r="K884" s="71">
        <v>0.74084347107921</v>
      </c>
      <c r="L884" s="68">
        <v>27.242076871207001</v>
      </c>
      <c r="M884" s="71">
        <v>0.70247933884297498</v>
      </c>
      <c r="N884" s="68">
        <v>70.667565745111304</v>
      </c>
      <c r="O884" s="71">
        <v>0.52080553149847497</v>
      </c>
      <c r="P884" s="68">
        <v>67.665078284547306</v>
      </c>
      <c r="Q884" s="71">
        <v>0.4345</v>
      </c>
      <c r="R884" s="68">
        <v>53.965360072926202</v>
      </c>
    </row>
    <row r="885" spans="1:18" x14ac:dyDescent="0.2">
      <c r="A885" s="72" t="s">
        <v>2074</v>
      </c>
      <c r="B885" s="66" t="s">
        <v>2075</v>
      </c>
      <c r="C885" s="67">
        <v>72</v>
      </c>
      <c r="D885" s="67" t="s">
        <v>340</v>
      </c>
      <c r="E885" s="71">
        <v>0.56608624762368898</v>
      </c>
      <c r="F885" s="68">
        <v>30.141604855023601</v>
      </c>
      <c r="G885" s="71">
        <v>0.60777965324721595</v>
      </c>
      <c r="H885" s="68">
        <v>12.4747134187458</v>
      </c>
      <c r="I885" s="71">
        <v>0.51483351586487502</v>
      </c>
      <c r="J885" s="68">
        <v>5.0573162508428897</v>
      </c>
      <c r="K885" s="71">
        <v>0.65422427682607498</v>
      </c>
      <c r="L885" s="68">
        <v>10.586648685097799</v>
      </c>
      <c r="M885" s="71">
        <v>0.39669421487603301</v>
      </c>
      <c r="N885" s="68">
        <v>8.9008766014834801</v>
      </c>
      <c r="O885" s="71">
        <v>0.22298582492793301</v>
      </c>
      <c r="P885" s="68">
        <v>10.0068073519401</v>
      </c>
      <c r="Q885" s="71">
        <v>1</v>
      </c>
      <c r="R885" s="68">
        <v>100</v>
      </c>
    </row>
    <row r="886" spans="1:18" x14ac:dyDescent="0.2">
      <c r="A886" s="72" t="s">
        <v>2076</v>
      </c>
      <c r="B886" s="66" t="s">
        <v>2077</v>
      </c>
      <c r="C886" s="67">
        <v>72</v>
      </c>
      <c r="D886" s="67" t="s">
        <v>340</v>
      </c>
      <c r="E886" s="71">
        <v>0.59178651438956997</v>
      </c>
      <c r="F886" s="68">
        <v>40.525960890087703</v>
      </c>
      <c r="G886" s="71">
        <v>0.66010512912572705</v>
      </c>
      <c r="H886" s="68">
        <v>28.9278489548213</v>
      </c>
      <c r="I886" s="71">
        <v>0.59063228950533198</v>
      </c>
      <c r="J886" s="68">
        <v>19.0829399865138</v>
      </c>
      <c r="K886" s="71">
        <v>0.64695095803340197</v>
      </c>
      <c r="L886" s="68">
        <v>9.3054619015509097</v>
      </c>
      <c r="M886" s="71">
        <v>0.495867768595041</v>
      </c>
      <c r="N886" s="68">
        <v>23.3985165205664</v>
      </c>
      <c r="O886" s="71">
        <v>0.57436294107791697</v>
      </c>
      <c r="P886" s="68">
        <v>75.289312457454002</v>
      </c>
      <c r="Q886" s="71">
        <v>0.58279999999999998</v>
      </c>
      <c r="R886" s="68">
        <v>61.349134001823202</v>
      </c>
    </row>
    <row r="887" spans="1:18" x14ac:dyDescent="0.2">
      <c r="A887" s="72" t="s">
        <v>2078</v>
      </c>
      <c r="B887" s="66" t="s">
        <v>2079</v>
      </c>
      <c r="C887" s="67">
        <v>72</v>
      </c>
      <c r="D887" s="67" t="s">
        <v>340</v>
      </c>
      <c r="E887" s="71">
        <v>0.590608095341565</v>
      </c>
      <c r="F887" s="68">
        <v>39.784221173297396</v>
      </c>
      <c r="G887" s="71">
        <v>0.60833426683325598</v>
      </c>
      <c r="H887" s="68">
        <v>12.6770060687795</v>
      </c>
      <c r="I887" s="71">
        <v>0.55696130584036196</v>
      </c>
      <c r="J887" s="68">
        <v>11.260957518543499</v>
      </c>
      <c r="K887" s="71">
        <v>0.65434425851497402</v>
      </c>
      <c r="L887" s="68">
        <v>10.654079568442301</v>
      </c>
      <c r="M887" s="71">
        <v>0.40082644628099201</v>
      </c>
      <c r="N887" s="68">
        <v>9.1031692515171905</v>
      </c>
      <c r="O887" s="71">
        <v>0.32318229457980502</v>
      </c>
      <c r="P887" s="68">
        <v>24.710687542546001</v>
      </c>
      <c r="Q887" s="71">
        <v>1</v>
      </c>
      <c r="R887" s="68">
        <v>100</v>
      </c>
    </row>
    <row r="888" spans="1:18" x14ac:dyDescent="0.2">
      <c r="A888" s="72" t="s">
        <v>2080</v>
      </c>
      <c r="B888" s="66" t="s">
        <v>2081</v>
      </c>
      <c r="C888" s="67">
        <v>72</v>
      </c>
      <c r="D888" s="67" t="s">
        <v>340</v>
      </c>
      <c r="E888" s="71">
        <v>0.55981373231229403</v>
      </c>
      <c r="F888" s="68">
        <v>28.2535401213756</v>
      </c>
      <c r="G888" s="71">
        <v>0.69974061137965804</v>
      </c>
      <c r="H888" s="68">
        <v>46.999325691166597</v>
      </c>
      <c r="I888" s="71">
        <v>0.62687202155980004</v>
      </c>
      <c r="J888" s="68">
        <v>31.085637221847598</v>
      </c>
      <c r="K888" s="71">
        <v>0.78130351370142803</v>
      </c>
      <c r="L888" s="68">
        <v>42.548887390424802</v>
      </c>
      <c r="M888" s="71">
        <v>0.59917355371900805</v>
      </c>
      <c r="N888" s="68">
        <v>46.6621712744437</v>
      </c>
      <c r="O888" s="71">
        <v>0.65129269351387298</v>
      </c>
      <c r="P888" s="68">
        <v>83.390061266167507</v>
      </c>
      <c r="Q888" s="71">
        <v>5.0000000000000001E-4</v>
      </c>
      <c r="R888" s="68">
        <v>34.822242479489503</v>
      </c>
    </row>
    <row r="889" spans="1:18" x14ac:dyDescent="0.2">
      <c r="A889" s="72" t="s">
        <v>1623</v>
      </c>
      <c r="B889" s="66" t="s">
        <v>2082</v>
      </c>
      <c r="C889" s="67">
        <v>72</v>
      </c>
      <c r="D889" s="67" t="s">
        <v>340</v>
      </c>
      <c r="E889" s="71">
        <v>0.69092178034839602</v>
      </c>
      <c r="F889" s="68">
        <v>74.443695212407306</v>
      </c>
      <c r="G889" s="71">
        <v>0.79695705313190102</v>
      </c>
      <c r="H889" s="68">
        <v>82.535401213755904</v>
      </c>
      <c r="I889" s="71">
        <v>0.62266010237116698</v>
      </c>
      <c r="J889" s="68">
        <v>28.725556304787599</v>
      </c>
      <c r="K889" s="71">
        <v>0.73492473669314995</v>
      </c>
      <c r="L889" s="68">
        <v>25.826028320971002</v>
      </c>
      <c r="M889" s="71">
        <v>0.72314049586776896</v>
      </c>
      <c r="N889" s="68">
        <v>74.578556979096405</v>
      </c>
      <c r="O889" s="71">
        <v>0.26784829402638999</v>
      </c>
      <c r="P889" s="68">
        <v>15.2484683458135</v>
      </c>
      <c r="Q889" s="71">
        <v>1</v>
      </c>
      <c r="R889" s="68">
        <v>100</v>
      </c>
    </row>
    <row r="890" spans="1:18" x14ac:dyDescent="0.2">
      <c r="A890" s="72" t="s">
        <v>538</v>
      </c>
      <c r="B890" s="66" t="s">
        <v>2083</v>
      </c>
      <c r="C890" s="67">
        <v>72</v>
      </c>
      <c r="D890" s="67" t="s">
        <v>340</v>
      </c>
      <c r="E890" s="71">
        <v>0.51467353609196198</v>
      </c>
      <c r="F890" s="68">
        <v>15.5765340525961</v>
      </c>
      <c r="G890" s="71">
        <v>0.67071994614510499</v>
      </c>
      <c r="H890" s="68">
        <v>33.243425488873903</v>
      </c>
      <c r="I890" s="71">
        <v>0.58267472223272299</v>
      </c>
      <c r="J890" s="68">
        <v>17.0600134861767</v>
      </c>
      <c r="K890" s="71">
        <v>0.70199035244904495</v>
      </c>
      <c r="L890" s="68">
        <v>18.476062036412699</v>
      </c>
      <c r="M890" s="71">
        <v>0.46280991735537202</v>
      </c>
      <c r="N890" s="68">
        <v>16.7902899527984</v>
      </c>
      <c r="O890" s="71">
        <v>0.30104627836952902</v>
      </c>
      <c r="P890" s="68">
        <v>20.217835262083</v>
      </c>
      <c r="Q890" s="71">
        <v>0.36880000000000002</v>
      </c>
      <c r="R890" s="68">
        <v>51.959890610756602</v>
      </c>
    </row>
    <row r="891" spans="1:18" x14ac:dyDescent="0.2">
      <c r="A891" s="72" t="s">
        <v>2084</v>
      </c>
      <c r="B891" s="66" t="s">
        <v>2085</v>
      </c>
      <c r="C891" s="67">
        <v>72</v>
      </c>
      <c r="D891" s="67" t="s">
        <v>340</v>
      </c>
      <c r="E891" s="71">
        <v>0.60816953551528696</v>
      </c>
      <c r="F891" s="68">
        <v>45.178691840863102</v>
      </c>
      <c r="G891" s="71">
        <v>0.78505537708296003</v>
      </c>
      <c r="H891" s="68">
        <v>79.770734996628505</v>
      </c>
      <c r="I891" s="71">
        <v>0.66115964150915596</v>
      </c>
      <c r="J891" s="68">
        <v>46.931894807821998</v>
      </c>
      <c r="K891" s="71">
        <v>0.76370049581016597</v>
      </c>
      <c r="L891" s="68">
        <v>34.996628455832798</v>
      </c>
      <c r="M891" s="71">
        <v>0.669421487603306</v>
      </c>
      <c r="N891" s="68">
        <v>63.654753877275802</v>
      </c>
      <c r="O891" s="71">
        <v>0.26838021108613302</v>
      </c>
      <c r="P891" s="68">
        <v>15.316541865214401</v>
      </c>
      <c r="Q891" s="71">
        <v>0.50129999999999997</v>
      </c>
      <c r="R891" s="68">
        <v>58.705560619872401</v>
      </c>
    </row>
    <row r="892" spans="1:18" x14ac:dyDescent="0.2">
      <c r="A892" s="72" t="s">
        <v>2086</v>
      </c>
      <c r="B892" s="66" t="s">
        <v>2087</v>
      </c>
      <c r="C892" s="67">
        <v>72</v>
      </c>
      <c r="D892" s="67" t="s">
        <v>340</v>
      </c>
      <c r="E892" s="71">
        <v>0.42584413733520798</v>
      </c>
      <c r="F892" s="68">
        <v>3.43897505057316</v>
      </c>
      <c r="G892" s="71">
        <v>0.607019162996978</v>
      </c>
      <c r="H892" s="68">
        <v>12.272420768712101</v>
      </c>
      <c r="I892" s="71">
        <v>0.55144285829575801</v>
      </c>
      <c r="J892" s="68">
        <v>10.1820633850303</v>
      </c>
      <c r="K892" s="71">
        <v>0.74432866168251399</v>
      </c>
      <c r="L892" s="68">
        <v>28.725556304787599</v>
      </c>
      <c r="M892" s="71">
        <v>0.256198347107438</v>
      </c>
      <c r="N892" s="68">
        <v>3.03438975050573</v>
      </c>
      <c r="O892" s="71">
        <v>0.39607579392856002</v>
      </c>
      <c r="P892" s="68">
        <v>40.844111640571803</v>
      </c>
      <c r="Q892" s="71">
        <v>0</v>
      </c>
      <c r="R892" s="68">
        <v>34.092980856882399</v>
      </c>
    </row>
    <row r="893" spans="1:18" x14ac:dyDescent="0.2">
      <c r="A893" s="72" t="s">
        <v>2088</v>
      </c>
      <c r="B893" s="66" t="s">
        <v>2089</v>
      </c>
      <c r="C893" s="67">
        <v>72</v>
      </c>
      <c r="D893" s="67" t="s">
        <v>340</v>
      </c>
      <c r="E893" s="71">
        <v>0.419928821372821</v>
      </c>
      <c r="F893" s="68">
        <v>2.9669588671611602</v>
      </c>
      <c r="G893" s="71">
        <v>0.69959981030795504</v>
      </c>
      <c r="H893" s="68">
        <v>46.7296021577883</v>
      </c>
      <c r="I893" s="71">
        <v>0.551233564026409</v>
      </c>
      <c r="J893" s="68">
        <v>10.114632501685801</v>
      </c>
      <c r="K893" s="71">
        <v>0.62365676747565901</v>
      </c>
      <c r="L893" s="68">
        <v>7.0128118678354703</v>
      </c>
      <c r="M893" s="71">
        <v>0.28512396694214898</v>
      </c>
      <c r="N893" s="68">
        <v>3.3715441672285902</v>
      </c>
      <c r="O893" s="71">
        <v>0.359958819484755</v>
      </c>
      <c r="P893" s="68">
        <v>32.607215793056497</v>
      </c>
      <c r="Q893" s="71">
        <v>0</v>
      </c>
      <c r="R893" s="68">
        <v>34.092980856882399</v>
      </c>
    </row>
    <row r="894" spans="1:18" x14ac:dyDescent="0.2">
      <c r="A894" s="72" t="s">
        <v>2090</v>
      </c>
      <c r="B894" s="66" t="s">
        <v>2091</v>
      </c>
      <c r="C894" s="67">
        <v>72</v>
      </c>
      <c r="D894" s="67" t="s">
        <v>340</v>
      </c>
      <c r="E894" s="71">
        <v>0.395105185326452</v>
      </c>
      <c r="F894" s="68">
        <v>1.82063385030344</v>
      </c>
      <c r="G894" s="71">
        <v>0.60790646261918102</v>
      </c>
      <c r="H894" s="68">
        <v>12.542144302090399</v>
      </c>
      <c r="I894" s="71">
        <v>0.58590325264724097</v>
      </c>
      <c r="J894" s="68">
        <v>17.869184086311499</v>
      </c>
      <c r="K894" s="71">
        <v>0.46932657626894603</v>
      </c>
      <c r="L894" s="68">
        <v>0.33715441672285901</v>
      </c>
      <c r="M894" s="71">
        <v>0.45041322314049598</v>
      </c>
      <c r="N894" s="68">
        <v>14.4302090357384</v>
      </c>
      <c r="O894" s="71">
        <v>0.25708159728285002</v>
      </c>
      <c r="P894" s="68">
        <v>13.6827773995916</v>
      </c>
      <c r="Q894" s="71">
        <v>0</v>
      </c>
      <c r="R894" s="68">
        <v>34.092980856882399</v>
      </c>
    </row>
    <row r="895" spans="1:18" x14ac:dyDescent="0.2">
      <c r="A895" s="72" t="s">
        <v>2092</v>
      </c>
      <c r="B895" s="66" t="s">
        <v>2093</v>
      </c>
      <c r="C895" s="67">
        <v>72</v>
      </c>
      <c r="D895" s="67" t="s">
        <v>340</v>
      </c>
      <c r="E895" s="71">
        <v>0.467285928293806</v>
      </c>
      <c r="F895" s="68">
        <v>6.8105192178017502</v>
      </c>
      <c r="G895" s="71">
        <v>0.66602930087519796</v>
      </c>
      <c r="H895" s="68">
        <v>31.5576534052596</v>
      </c>
      <c r="I895" s="71">
        <v>0.67004497705842503</v>
      </c>
      <c r="J895" s="68">
        <v>52.528658125421401</v>
      </c>
      <c r="K895" s="71">
        <v>0.544660595523629</v>
      </c>
      <c r="L895" s="68">
        <v>1.82063385030344</v>
      </c>
      <c r="M895" s="71">
        <v>0.62809917355371903</v>
      </c>
      <c r="N895" s="68">
        <v>53.607552258934597</v>
      </c>
      <c r="O895" s="71">
        <v>0.29488152275186302</v>
      </c>
      <c r="P895" s="68">
        <v>19.128658951667799</v>
      </c>
      <c r="Q895" s="71">
        <v>0</v>
      </c>
      <c r="R895" s="68">
        <v>34.092980856882399</v>
      </c>
    </row>
    <row r="896" spans="1:18" x14ac:dyDescent="0.2">
      <c r="A896" s="72" t="s">
        <v>2094</v>
      </c>
      <c r="B896" s="66" t="s">
        <v>2095</v>
      </c>
      <c r="C896" s="67">
        <v>72</v>
      </c>
      <c r="D896" s="67" t="s">
        <v>340</v>
      </c>
      <c r="E896" s="71">
        <v>0.41210276273671698</v>
      </c>
      <c r="F896" s="68">
        <v>2.3600809170600101</v>
      </c>
      <c r="G896" s="71">
        <v>0.57251937341510895</v>
      </c>
      <c r="H896" s="68">
        <v>6.54079568442347</v>
      </c>
      <c r="I896" s="71">
        <v>0.58063957655971599</v>
      </c>
      <c r="J896" s="68">
        <v>16.520566419420099</v>
      </c>
      <c r="K896" s="71">
        <v>0.54877821735087395</v>
      </c>
      <c r="L896" s="68">
        <v>2.09035738368173</v>
      </c>
      <c r="M896" s="71">
        <v>0.45041322314049598</v>
      </c>
      <c r="N896" s="68">
        <v>14.4302090357384</v>
      </c>
      <c r="O896" s="71">
        <v>0.320266185954104</v>
      </c>
      <c r="P896" s="68">
        <v>23.9618788291355</v>
      </c>
      <c r="Q896" s="71">
        <v>0</v>
      </c>
      <c r="R896" s="68">
        <v>34.092980856882399</v>
      </c>
    </row>
    <row r="897" spans="1:18" x14ac:dyDescent="0.2">
      <c r="A897" s="72" t="s">
        <v>2096</v>
      </c>
      <c r="B897" s="66" t="s">
        <v>2097</v>
      </c>
      <c r="C897" s="67">
        <v>72</v>
      </c>
      <c r="D897" s="67" t="s">
        <v>340</v>
      </c>
      <c r="E897" s="71">
        <v>0.41878595977834998</v>
      </c>
      <c r="F897" s="68">
        <v>2.8320971004720201</v>
      </c>
      <c r="G897" s="71">
        <v>0.60755788692101298</v>
      </c>
      <c r="H897" s="68">
        <v>12.3398516520566</v>
      </c>
      <c r="I897" s="71">
        <v>0.61155352155341103</v>
      </c>
      <c r="J897" s="68">
        <v>24.881995954147001</v>
      </c>
      <c r="K897" s="71">
        <v>0.47284845142438398</v>
      </c>
      <c r="L897" s="68">
        <v>0.47201618341200302</v>
      </c>
      <c r="M897" s="71">
        <v>0.59917355371900805</v>
      </c>
      <c r="N897" s="68">
        <v>46.6621712744437</v>
      </c>
      <c r="O897" s="71">
        <v>0.221582345052281</v>
      </c>
      <c r="P897" s="68">
        <v>9.8025867937372393</v>
      </c>
      <c r="Q897" s="71">
        <v>0</v>
      </c>
      <c r="R897" s="68">
        <v>34.092980856882399</v>
      </c>
    </row>
    <row r="898" spans="1:18" x14ac:dyDescent="0.2">
      <c r="A898" s="72" t="s">
        <v>2098</v>
      </c>
      <c r="B898" s="66" t="s">
        <v>2099</v>
      </c>
      <c r="C898" s="67">
        <v>72</v>
      </c>
      <c r="D898" s="67" t="s">
        <v>340</v>
      </c>
      <c r="E898" s="71">
        <v>0.45398248921990902</v>
      </c>
      <c r="F898" s="68">
        <v>5.5967633175994598</v>
      </c>
      <c r="G898" s="71">
        <v>0.62888114397517203</v>
      </c>
      <c r="H898" s="68">
        <v>17.869184086311499</v>
      </c>
      <c r="I898" s="71">
        <v>0.57309111635564103</v>
      </c>
      <c r="J898" s="68">
        <v>14.6325016857721</v>
      </c>
      <c r="K898" s="71">
        <v>0.69825941840564398</v>
      </c>
      <c r="L898" s="68">
        <v>17.801753202966999</v>
      </c>
      <c r="M898" s="71">
        <v>0.45454545454545497</v>
      </c>
      <c r="N898" s="68">
        <v>15.374241402562401</v>
      </c>
      <c r="O898" s="71">
        <v>0.36911780203754302</v>
      </c>
      <c r="P898" s="68">
        <v>34.785568413886999</v>
      </c>
      <c r="Q898" s="71">
        <v>0</v>
      </c>
      <c r="R898" s="68">
        <v>34.092980856882399</v>
      </c>
    </row>
    <row r="899" spans="1:18" x14ac:dyDescent="0.2">
      <c r="A899" s="72" t="s">
        <v>2100</v>
      </c>
      <c r="B899" s="66" t="s">
        <v>2101</v>
      </c>
      <c r="C899" s="67">
        <v>72</v>
      </c>
      <c r="D899" s="67" t="s">
        <v>340</v>
      </c>
      <c r="E899" s="71">
        <v>0.47077567546837001</v>
      </c>
      <c r="F899" s="68">
        <v>7.4848280512474696</v>
      </c>
      <c r="G899" s="71">
        <v>0.66193494619705895</v>
      </c>
      <c r="H899" s="68">
        <v>29.804450438300702</v>
      </c>
      <c r="I899" s="71">
        <v>0.59433270237708502</v>
      </c>
      <c r="J899" s="68">
        <v>20.161834120026999</v>
      </c>
      <c r="K899" s="71">
        <v>0.64557373719398503</v>
      </c>
      <c r="L899" s="68">
        <v>9.1031692515171905</v>
      </c>
      <c r="M899" s="71">
        <v>0.58264462809917394</v>
      </c>
      <c r="N899" s="68">
        <v>42.346594740391097</v>
      </c>
      <c r="O899" s="71">
        <v>0.34016803894291597</v>
      </c>
      <c r="P899" s="68">
        <v>27.365554799183101</v>
      </c>
      <c r="Q899" s="71">
        <v>0</v>
      </c>
      <c r="R899" s="68">
        <v>34.092980856882399</v>
      </c>
    </row>
    <row r="900" spans="1:18" x14ac:dyDescent="0.2">
      <c r="A900" s="72" t="s">
        <v>2102</v>
      </c>
      <c r="B900" s="66" t="s">
        <v>2103</v>
      </c>
      <c r="C900" s="67">
        <v>72</v>
      </c>
      <c r="D900" s="67" t="s">
        <v>340</v>
      </c>
      <c r="E900" s="71">
        <v>0.43202845601550399</v>
      </c>
      <c r="F900" s="68">
        <v>4.0458530006743096</v>
      </c>
      <c r="G900" s="71">
        <v>0.604659753157201</v>
      </c>
      <c r="H900" s="68">
        <v>11.732973701955499</v>
      </c>
      <c r="I900" s="71">
        <v>0.52262039835441698</v>
      </c>
      <c r="J900" s="68">
        <v>6.0013486176668902</v>
      </c>
      <c r="K900" s="71">
        <v>0.61092490026318802</v>
      </c>
      <c r="L900" s="68">
        <v>5.8664868509777497</v>
      </c>
      <c r="M900" s="71">
        <v>0.45041322314049598</v>
      </c>
      <c r="N900" s="68">
        <v>14.4302090357384</v>
      </c>
      <c r="O900" s="71">
        <v>0.20665246117771999</v>
      </c>
      <c r="P900" s="68">
        <v>8.9857045609258002</v>
      </c>
      <c r="Q900" s="71">
        <v>0.19689999999999999</v>
      </c>
      <c r="R900" s="68">
        <v>48.4958979033728</v>
      </c>
    </row>
    <row r="901" spans="1:18" x14ac:dyDescent="0.2">
      <c r="A901" s="72" t="s">
        <v>2104</v>
      </c>
      <c r="B901" s="66" t="s">
        <v>2105</v>
      </c>
      <c r="C901" s="67">
        <v>72</v>
      </c>
      <c r="D901" s="67" t="s">
        <v>340</v>
      </c>
      <c r="E901" s="71">
        <v>0.63660287149524797</v>
      </c>
      <c r="F901" s="68">
        <v>55.158462575859701</v>
      </c>
      <c r="G901" s="71">
        <v>0.64874950142969701</v>
      </c>
      <c r="H901" s="68">
        <v>24.409979770734999</v>
      </c>
      <c r="I901" s="71">
        <v>0.60376330298396397</v>
      </c>
      <c r="J901" s="68">
        <v>22.589345920431601</v>
      </c>
      <c r="K901" s="71">
        <v>0.76787694633562198</v>
      </c>
      <c r="L901" s="68">
        <v>36.480107889413297</v>
      </c>
      <c r="M901" s="71">
        <v>0.47520661157024802</v>
      </c>
      <c r="N901" s="68">
        <v>19.487525286581299</v>
      </c>
      <c r="O901" s="71">
        <v>0.32402086665195501</v>
      </c>
      <c r="P901" s="68">
        <v>24.982981620149801</v>
      </c>
      <c r="Q901" s="71">
        <v>1</v>
      </c>
      <c r="R901" s="68">
        <v>100</v>
      </c>
    </row>
    <row r="902" spans="1:18" x14ac:dyDescent="0.2">
      <c r="A902" s="72" t="s">
        <v>2106</v>
      </c>
      <c r="B902" s="66" t="s">
        <v>2107</v>
      </c>
      <c r="C902" s="67">
        <v>72</v>
      </c>
      <c r="D902" s="67" t="s">
        <v>340</v>
      </c>
      <c r="E902" s="71">
        <v>0.63825290523571598</v>
      </c>
      <c r="F902" s="68">
        <v>55.90020229265</v>
      </c>
      <c r="G902" s="71">
        <v>0.65282293530804802</v>
      </c>
      <c r="H902" s="68">
        <v>26.163182737693901</v>
      </c>
      <c r="I902" s="71">
        <v>0.607450812744602</v>
      </c>
      <c r="J902" s="68">
        <v>23.533378287255601</v>
      </c>
      <c r="K902" s="71">
        <v>0.73917486339309102</v>
      </c>
      <c r="L902" s="68">
        <v>26.7026298044504</v>
      </c>
      <c r="M902" s="71">
        <v>0.417355371900826</v>
      </c>
      <c r="N902" s="68">
        <v>10.7215104517869</v>
      </c>
      <c r="O902" s="71">
        <v>0.41271344806772697</v>
      </c>
      <c r="P902" s="68">
        <v>44.792375765827103</v>
      </c>
      <c r="Q902" s="71">
        <v>1</v>
      </c>
      <c r="R902" s="68">
        <v>100</v>
      </c>
    </row>
    <row r="903" spans="1:18" x14ac:dyDescent="0.2">
      <c r="A903" s="72" t="s">
        <v>2108</v>
      </c>
      <c r="B903" s="66" t="s">
        <v>2109</v>
      </c>
      <c r="C903" s="67">
        <v>72</v>
      </c>
      <c r="D903" s="67" t="s">
        <v>340</v>
      </c>
      <c r="E903" s="71">
        <v>0.65027327882302399</v>
      </c>
      <c r="F903" s="68">
        <v>60.957518543492903</v>
      </c>
      <c r="G903" s="71">
        <v>0.716441454401605</v>
      </c>
      <c r="H903" s="68">
        <v>54.821308159136898</v>
      </c>
      <c r="I903" s="71">
        <v>0.60345122291634701</v>
      </c>
      <c r="J903" s="68">
        <v>22.521915037086998</v>
      </c>
      <c r="K903" s="71">
        <v>0.68366600177619996</v>
      </c>
      <c r="L903" s="68">
        <v>14.4976399190829</v>
      </c>
      <c r="M903" s="71">
        <v>0.55371900826446296</v>
      </c>
      <c r="N903" s="68">
        <v>35.738368172623098</v>
      </c>
      <c r="O903" s="71">
        <v>0.65126198557953097</v>
      </c>
      <c r="P903" s="68">
        <v>83.321987746766496</v>
      </c>
      <c r="Q903" s="71">
        <v>0.69310000000000005</v>
      </c>
      <c r="R903" s="68">
        <v>64.266180492251607</v>
      </c>
    </row>
    <row r="904" spans="1:18" x14ac:dyDescent="0.2">
      <c r="A904" s="72" t="s">
        <v>2110</v>
      </c>
      <c r="B904" s="66" t="s">
        <v>2111</v>
      </c>
      <c r="C904" s="67">
        <v>72</v>
      </c>
      <c r="D904" s="67" t="s">
        <v>340</v>
      </c>
      <c r="E904" s="71">
        <v>0.61814159406363101</v>
      </c>
      <c r="F904" s="68">
        <v>48.887390424814598</v>
      </c>
      <c r="G904" s="71">
        <v>0.65780393768476098</v>
      </c>
      <c r="H904" s="68">
        <v>27.444369521240699</v>
      </c>
      <c r="I904" s="71">
        <v>0.60824803747367395</v>
      </c>
      <c r="J904" s="68">
        <v>23.870532703978402</v>
      </c>
      <c r="K904" s="71">
        <v>0.70782424018120604</v>
      </c>
      <c r="L904" s="68">
        <v>19.7572488199595</v>
      </c>
      <c r="M904" s="71">
        <v>0.54958677685950397</v>
      </c>
      <c r="N904" s="68">
        <v>34.996628455832798</v>
      </c>
      <c r="O904" s="71">
        <v>0.55643657218264098</v>
      </c>
      <c r="P904" s="68">
        <v>72.770592239618793</v>
      </c>
      <c r="Q904" s="71">
        <v>0.62895000000000001</v>
      </c>
      <c r="R904" s="68">
        <v>62.351868732907903</v>
      </c>
    </row>
    <row r="905" spans="1:18" x14ac:dyDescent="0.2">
      <c r="A905" s="72" t="s">
        <v>2112</v>
      </c>
      <c r="B905" s="66" t="s">
        <v>2113</v>
      </c>
      <c r="C905" s="67">
        <v>72</v>
      </c>
      <c r="D905" s="67" t="s">
        <v>340</v>
      </c>
      <c r="E905" s="71">
        <v>0.41780545013255299</v>
      </c>
      <c r="F905" s="68">
        <v>2.6972353337828698</v>
      </c>
      <c r="G905" s="71">
        <v>0.57807025777221699</v>
      </c>
      <c r="H905" s="68">
        <v>6.9453809844908996</v>
      </c>
      <c r="I905" s="71">
        <v>0.64299654296870601</v>
      </c>
      <c r="J905" s="68">
        <v>37.828725556304803</v>
      </c>
      <c r="K905" s="71">
        <v>0.722147183408552</v>
      </c>
      <c r="L905" s="68">
        <v>22.454484153742399</v>
      </c>
      <c r="M905" s="71">
        <v>0.23966942148760301</v>
      </c>
      <c r="N905" s="68">
        <v>2.8995279838165899</v>
      </c>
      <c r="O905" s="71">
        <v>0.323949295158241</v>
      </c>
      <c r="P905" s="68">
        <v>24.846834581347899</v>
      </c>
      <c r="Q905" s="71">
        <v>0</v>
      </c>
      <c r="R905" s="68">
        <v>34.092980856882399</v>
      </c>
    </row>
    <row r="906" spans="1:18" x14ac:dyDescent="0.2">
      <c r="A906" s="72" t="s">
        <v>2114</v>
      </c>
      <c r="B906" s="66" t="s">
        <v>2115</v>
      </c>
      <c r="C906" s="67">
        <v>72</v>
      </c>
      <c r="D906" s="67" t="s">
        <v>340</v>
      </c>
      <c r="E906" s="71">
        <v>0.50705009341485197</v>
      </c>
      <c r="F906" s="68">
        <v>13.890761968981799</v>
      </c>
      <c r="G906" s="71">
        <v>0.68357066611779105</v>
      </c>
      <c r="H906" s="68">
        <v>39.581928523263699</v>
      </c>
      <c r="I906" s="71">
        <v>0.67684323391952805</v>
      </c>
      <c r="J906" s="68">
        <v>55.091031692515202</v>
      </c>
      <c r="K906" s="71">
        <v>0.768638392662088</v>
      </c>
      <c r="L906" s="68">
        <v>36.884693189480799</v>
      </c>
      <c r="M906" s="71">
        <v>0.48760330578512401</v>
      </c>
      <c r="N906" s="68">
        <v>22.184760620364099</v>
      </c>
      <c r="O906" s="71">
        <v>0.42564496200457902</v>
      </c>
      <c r="P906" s="68">
        <v>47.651463580667098</v>
      </c>
      <c r="Q906" s="71">
        <v>0</v>
      </c>
      <c r="R906" s="68">
        <v>34.092980856882399</v>
      </c>
    </row>
    <row r="907" spans="1:18" x14ac:dyDescent="0.2">
      <c r="A907" s="72" t="s">
        <v>2116</v>
      </c>
      <c r="B907" s="66" t="s">
        <v>2117</v>
      </c>
      <c r="C907" s="67">
        <v>72</v>
      </c>
      <c r="D907" s="67" t="s">
        <v>340</v>
      </c>
      <c r="E907" s="71">
        <v>0.55132079933891298</v>
      </c>
      <c r="F907" s="68">
        <v>26.095751854349299</v>
      </c>
      <c r="G907" s="71">
        <v>0.57425304260974797</v>
      </c>
      <c r="H907" s="68">
        <v>6.6756574511126097</v>
      </c>
      <c r="I907" s="71">
        <v>0.59044663070984904</v>
      </c>
      <c r="J907" s="68">
        <v>18.948078219824701</v>
      </c>
      <c r="K907" s="71">
        <v>0.73722619159383795</v>
      </c>
      <c r="L907" s="68">
        <v>26.298044504383</v>
      </c>
      <c r="M907" s="71">
        <v>0.45454545454545497</v>
      </c>
      <c r="N907" s="68">
        <v>15.374241402562401</v>
      </c>
      <c r="O907" s="71">
        <v>0.59395347657458997</v>
      </c>
      <c r="P907" s="68">
        <v>77.944179714091206</v>
      </c>
      <c r="Q907" s="71">
        <v>0.35749999999999998</v>
      </c>
      <c r="R907" s="68">
        <v>51.412944393801297</v>
      </c>
    </row>
    <row r="908" spans="1:18" x14ac:dyDescent="0.2">
      <c r="A908" s="72" t="s">
        <v>2118</v>
      </c>
      <c r="B908" s="66" t="s">
        <v>2119</v>
      </c>
      <c r="C908" s="67">
        <v>72</v>
      </c>
      <c r="D908" s="67" t="s">
        <v>340</v>
      </c>
      <c r="E908" s="71">
        <v>0.41389289290639297</v>
      </c>
      <c r="F908" s="68">
        <v>2.4275118004045901</v>
      </c>
      <c r="G908" s="71">
        <v>0.61567839917622602</v>
      </c>
      <c r="H908" s="68">
        <v>13.890761968981799</v>
      </c>
      <c r="I908" s="71">
        <v>0.56778953862164205</v>
      </c>
      <c r="J908" s="68">
        <v>13.216453135536099</v>
      </c>
      <c r="K908" s="71">
        <v>0.75833473090694203</v>
      </c>
      <c r="L908" s="68">
        <v>32.906271072151</v>
      </c>
      <c r="M908" s="71">
        <v>0.38842975206611602</v>
      </c>
      <c r="N908" s="68">
        <v>8.0242751180040504</v>
      </c>
      <c r="O908" s="71">
        <v>0.15312493666743399</v>
      </c>
      <c r="P908" s="68">
        <v>5.5139550714771897</v>
      </c>
      <c r="Q908" s="71">
        <v>0</v>
      </c>
      <c r="R908" s="68">
        <v>34.092980856882399</v>
      </c>
    </row>
    <row r="909" spans="1:18" x14ac:dyDescent="0.2">
      <c r="A909" s="72" t="s">
        <v>2120</v>
      </c>
      <c r="B909" s="66" t="s">
        <v>2121</v>
      </c>
      <c r="C909" s="67">
        <v>72</v>
      </c>
      <c r="D909" s="67" t="s">
        <v>340</v>
      </c>
      <c r="E909" s="71">
        <v>0.428441136485882</v>
      </c>
      <c r="F909" s="68">
        <v>3.84356035064059</v>
      </c>
      <c r="G909" s="71">
        <v>0.61121388683742295</v>
      </c>
      <c r="H909" s="68">
        <v>13.216453135536099</v>
      </c>
      <c r="I909" s="71">
        <v>0.57838605778468799</v>
      </c>
      <c r="J909" s="68">
        <v>15.913688469318901</v>
      </c>
      <c r="K909" s="71">
        <v>0.76486511225766796</v>
      </c>
      <c r="L909" s="68">
        <v>35.401213755900201</v>
      </c>
      <c r="M909" s="71">
        <v>0.35950413223140498</v>
      </c>
      <c r="N909" s="68">
        <v>6.3385030343897499</v>
      </c>
      <c r="O909" s="71">
        <v>0.25667762980410902</v>
      </c>
      <c r="P909" s="68">
        <v>13.6147038801906</v>
      </c>
      <c r="Q909" s="71">
        <v>0</v>
      </c>
      <c r="R909" s="68">
        <v>34.092980856882399</v>
      </c>
    </row>
    <row r="910" spans="1:18" x14ac:dyDescent="0.2">
      <c r="A910" s="72" t="s">
        <v>2122</v>
      </c>
      <c r="B910" s="66" t="s">
        <v>2123</v>
      </c>
      <c r="C910" s="67">
        <v>72</v>
      </c>
      <c r="D910" s="67" t="s">
        <v>340</v>
      </c>
      <c r="E910" s="71">
        <v>0.52519803545389598</v>
      </c>
      <c r="F910" s="68">
        <v>18.4086311530681</v>
      </c>
      <c r="G910" s="71">
        <v>0.65275287513015401</v>
      </c>
      <c r="H910" s="68">
        <v>26.0283209710047</v>
      </c>
      <c r="I910" s="71">
        <v>0.60543115635459999</v>
      </c>
      <c r="J910" s="68">
        <v>22.926500337154401</v>
      </c>
      <c r="K910" s="71">
        <v>0.77338118372781794</v>
      </c>
      <c r="L910" s="68">
        <v>38.570465273095103</v>
      </c>
      <c r="M910" s="71">
        <v>0.31404958677686001</v>
      </c>
      <c r="N910" s="68">
        <v>4.0458530006743096</v>
      </c>
      <c r="O910" s="71">
        <v>0.41027341073394402</v>
      </c>
      <c r="P910" s="68">
        <v>44.452008168822303</v>
      </c>
      <c r="Q910" s="71">
        <v>0.39529999999999998</v>
      </c>
      <c r="R910" s="68">
        <v>52.780309936189603</v>
      </c>
    </row>
    <row r="911" spans="1:18" x14ac:dyDescent="0.2">
      <c r="A911" s="72" t="s">
        <v>2124</v>
      </c>
      <c r="B911" s="66" t="s">
        <v>2125</v>
      </c>
      <c r="C911" s="67">
        <v>72</v>
      </c>
      <c r="D911" s="67" t="s">
        <v>340</v>
      </c>
      <c r="E911" s="71">
        <v>0.62941598794724796</v>
      </c>
      <c r="F911" s="68">
        <v>52.798381658799698</v>
      </c>
      <c r="G911" s="71">
        <v>0.74591448385074999</v>
      </c>
      <c r="H911" s="68">
        <v>67.1611598111935</v>
      </c>
      <c r="I911" s="71">
        <v>0.69135795890886098</v>
      </c>
      <c r="J911" s="68">
        <v>61.496965610249497</v>
      </c>
      <c r="K911" s="71">
        <v>0.69337138474322102</v>
      </c>
      <c r="L911" s="68">
        <v>17.1274443695212</v>
      </c>
      <c r="M911" s="71">
        <v>0.68181818181818199</v>
      </c>
      <c r="N911" s="68">
        <v>66.689143627781505</v>
      </c>
      <c r="O911" s="71">
        <v>0.60023391836247197</v>
      </c>
      <c r="P911" s="68">
        <v>78.4206943498979</v>
      </c>
      <c r="Q911" s="71">
        <v>0.36380000000000001</v>
      </c>
      <c r="R911" s="68">
        <v>51.777575205104803</v>
      </c>
    </row>
    <row r="912" spans="1:18" x14ac:dyDescent="0.2">
      <c r="A912" s="72" t="s">
        <v>2126</v>
      </c>
      <c r="B912" s="66" t="s">
        <v>2127</v>
      </c>
      <c r="C912" s="67">
        <v>72</v>
      </c>
      <c r="D912" s="67" t="s">
        <v>340</v>
      </c>
      <c r="E912" s="71">
        <v>0.64348934152707205</v>
      </c>
      <c r="F912" s="68">
        <v>58.327714093054603</v>
      </c>
      <c r="G912" s="71">
        <v>0.66927572770536903</v>
      </c>
      <c r="H912" s="68">
        <v>32.703978422117302</v>
      </c>
      <c r="I912" s="71">
        <v>0.635862766141566</v>
      </c>
      <c r="J912" s="68">
        <v>33.715441672285898</v>
      </c>
      <c r="K912" s="71">
        <v>0.70590928872335201</v>
      </c>
      <c r="L912" s="68">
        <v>19.285232636547502</v>
      </c>
      <c r="M912" s="71">
        <v>0.59917355371900805</v>
      </c>
      <c r="N912" s="68">
        <v>46.6621712744437</v>
      </c>
      <c r="O912" s="71">
        <v>0.51621471287313803</v>
      </c>
      <c r="P912" s="68">
        <v>67.1204901293397</v>
      </c>
      <c r="Q912" s="71">
        <v>0.73450000000000004</v>
      </c>
      <c r="R912" s="68">
        <v>65.177757520510497</v>
      </c>
    </row>
    <row r="913" spans="1:18" x14ac:dyDescent="0.2">
      <c r="A913" s="72" t="s">
        <v>2128</v>
      </c>
      <c r="B913" s="66" t="s">
        <v>2129</v>
      </c>
      <c r="C913" s="67">
        <v>72</v>
      </c>
      <c r="D913" s="67" t="s">
        <v>340</v>
      </c>
      <c r="E913" s="71">
        <v>0.64479961666293295</v>
      </c>
      <c r="F913" s="68">
        <v>59.069453809844902</v>
      </c>
      <c r="G913" s="71">
        <v>0.68363544640671803</v>
      </c>
      <c r="H913" s="68">
        <v>39.649359406608198</v>
      </c>
      <c r="I913" s="71">
        <v>0.65973769926734704</v>
      </c>
      <c r="J913" s="68">
        <v>46.0552933243425</v>
      </c>
      <c r="K913" s="71">
        <v>0.77216451022768295</v>
      </c>
      <c r="L913" s="68">
        <v>38.098449089683101</v>
      </c>
      <c r="M913" s="71">
        <v>0.421487603305785</v>
      </c>
      <c r="N913" s="68">
        <v>11.1935266351989</v>
      </c>
      <c r="O913" s="71">
        <v>0.33177244077006601</v>
      </c>
      <c r="P913" s="68">
        <v>26.072157930565002</v>
      </c>
      <c r="Q913" s="71">
        <v>1</v>
      </c>
      <c r="R913" s="68">
        <v>100</v>
      </c>
    </row>
    <row r="914" spans="1:18" x14ac:dyDescent="0.2">
      <c r="A914" s="72" t="s">
        <v>2130</v>
      </c>
      <c r="B914" s="66" t="s">
        <v>2131</v>
      </c>
      <c r="C914" s="67">
        <v>72</v>
      </c>
      <c r="D914" s="67" t="s">
        <v>340</v>
      </c>
      <c r="E914" s="71">
        <v>0.65373522409099405</v>
      </c>
      <c r="F914" s="68">
        <v>62.036412677006098</v>
      </c>
      <c r="G914" s="71">
        <v>0.70812570641231498</v>
      </c>
      <c r="H914" s="68">
        <v>51.247471341874601</v>
      </c>
      <c r="I914" s="71">
        <v>0.663490676958296</v>
      </c>
      <c r="J914" s="68">
        <v>48.213081591368798</v>
      </c>
      <c r="K914" s="71">
        <v>0.76596117702828503</v>
      </c>
      <c r="L914" s="68">
        <v>36.008091706001402</v>
      </c>
      <c r="M914" s="71">
        <v>0.665289256198347</v>
      </c>
      <c r="N914" s="68">
        <v>62.710721510451798</v>
      </c>
      <c r="O914" s="71">
        <v>0.64114452794871901</v>
      </c>
      <c r="P914" s="68">
        <v>82.437031994554104</v>
      </c>
      <c r="Q914" s="71">
        <v>0.47839999999999999</v>
      </c>
      <c r="R914" s="68">
        <v>55.150410209662702</v>
      </c>
    </row>
    <row r="915" spans="1:18" x14ac:dyDescent="0.2">
      <c r="A915" s="72" t="s">
        <v>2132</v>
      </c>
      <c r="B915" s="66" t="s">
        <v>2133</v>
      </c>
      <c r="C915" s="67">
        <v>72</v>
      </c>
      <c r="D915" s="67" t="s">
        <v>340</v>
      </c>
      <c r="E915" s="71">
        <v>0.52779348529113101</v>
      </c>
      <c r="F915" s="68">
        <v>19.352663519892101</v>
      </c>
      <c r="G915" s="71">
        <v>0.73104224019015496</v>
      </c>
      <c r="H915" s="68">
        <v>60.485502360080901</v>
      </c>
      <c r="I915" s="71">
        <v>0.66798482979813001</v>
      </c>
      <c r="J915" s="68">
        <v>50.775455158462599</v>
      </c>
      <c r="K915" s="71">
        <v>0.78899717156871296</v>
      </c>
      <c r="L915" s="68">
        <v>45.785569790964303</v>
      </c>
      <c r="M915" s="71">
        <v>0.58264462809917394</v>
      </c>
      <c r="N915" s="68">
        <v>42.346594740391097</v>
      </c>
      <c r="O915" s="71">
        <v>0.39609204209061499</v>
      </c>
      <c r="P915" s="68">
        <v>40.9121851599728</v>
      </c>
      <c r="Q915" s="71">
        <v>0</v>
      </c>
      <c r="R915" s="68">
        <v>34.092980856882399</v>
      </c>
    </row>
    <row r="916" spans="1:18" x14ac:dyDescent="0.2">
      <c r="A916" s="72" t="s">
        <v>2134</v>
      </c>
      <c r="B916" s="66" t="s">
        <v>2135</v>
      </c>
      <c r="C916" s="67">
        <v>72</v>
      </c>
      <c r="D916" s="67" t="s">
        <v>340</v>
      </c>
      <c r="E916" s="71">
        <v>0.594611643832054</v>
      </c>
      <c r="F916" s="68">
        <v>41.267700606878002</v>
      </c>
      <c r="G916" s="71">
        <v>0.61116297708359502</v>
      </c>
      <c r="H916" s="68">
        <v>13.1490222521915</v>
      </c>
      <c r="I916" s="71">
        <v>0.58412232730723701</v>
      </c>
      <c r="J916" s="68">
        <v>17.397167902899501</v>
      </c>
      <c r="K916" s="71">
        <v>0.77862495482903504</v>
      </c>
      <c r="L916" s="68">
        <v>40.930546190155098</v>
      </c>
      <c r="M916" s="71">
        <v>0.338842975206612</v>
      </c>
      <c r="N916" s="68">
        <v>5.1247471341874604</v>
      </c>
      <c r="O916" s="71">
        <v>0.25491662856584502</v>
      </c>
      <c r="P916" s="68">
        <v>13.206262763784901</v>
      </c>
      <c r="Q916" s="71">
        <v>1</v>
      </c>
      <c r="R916" s="68">
        <v>100</v>
      </c>
    </row>
    <row r="917" spans="1:18" x14ac:dyDescent="0.2">
      <c r="A917" s="72" t="s">
        <v>2136</v>
      </c>
      <c r="B917" s="66" t="s">
        <v>2137</v>
      </c>
      <c r="C917" s="67">
        <v>72</v>
      </c>
      <c r="D917" s="67" t="s">
        <v>340</v>
      </c>
      <c r="E917" s="71">
        <v>0.64445273928048896</v>
      </c>
      <c r="F917" s="68">
        <v>58.732299393121998</v>
      </c>
      <c r="G917" s="71">
        <v>0.69771418958440801</v>
      </c>
      <c r="H917" s="68">
        <v>45.583277140930498</v>
      </c>
      <c r="I917" s="71">
        <v>0.66350203780385197</v>
      </c>
      <c r="J917" s="68">
        <v>48.280512474713397</v>
      </c>
      <c r="K917" s="71">
        <v>0.74906338476030498</v>
      </c>
      <c r="L917" s="68">
        <v>30.006743088334499</v>
      </c>
      <c r="M917" s="71">
        <v>0.63636363636363602</v>
      </c>
      <c r="N917" s="68">
        <v>55.495616992582598</v>
      </c>
      <c r="O917" s="71">
        <v>0.64567318717073097</v>
      </c>
      <c r="P917" s="68">
        <v>82.981620149761795</v>
      </c>
      <c r="Q917" s="71">
        <v>0.47439999999999999</v>
      </c>
      <c r="R917" s="68">
        <v>55.059252506836799</v>
      </c>
    </row>
    <row r="918" spans="1:18" x14ac:dyDescent="0.2">
      <c r="A918" s="72" t="s">
        <v>2138</v>
      </c>
      <c r="B918" s="66" t="s">
        <v>2139</v>
      </c>
      <c r="C918" s="67">
        <v>72</v>
      </c>
      <c r="D918" s="67" t="s">
        <v>340</v>
      </c>
      <c r="E918" s="71">
        <v>0.58462070980920999</v>
      </c>
      <c r="F918" s="68">
        <v>37.356709372892801</v>
      </c>
      <c r="G918" s="71">
        <v>0.709681836306014</v>
      </c>
      <c r="H918" s="68">
        <v>51.921780175320301</v>
      </c>
      <c r="I918" s="71">
        <v>0.63219228287704399</v>
      </c>
      <c r="J918" s="68">
        <v>32.366824005394498</v>
      </c>
      <c r="K918" s="71">
        <v>0.72761386338426404</v>
      </c>
      <c r="L918" s="68">
        <v>24.207687120701301</v>
      </c>
      <c r="M918" s="71">
        <v>0.47520661157024802</v>
      </c>
      <c r="N918" s="68">
        <v>19.487525286581299</v>
      </c>
      <c r="O918" s="71">
        <v>0.61772966471768997</v>
      </c>
      <c r="P918" s="68">
        <v>80.394826412525504</v>
      </c>
      <c r="Q918" s="71">
        <v>0.3453</v>
      </c>
      <c r="R918" s="68">
        <v>51.230628988149498</v>
      </c>
    </row>
    <row r="919" spans="1:18" x14ac:dyDescent="0.2">
      <c r="A919" s="72" t="s">
        <v>2140</v>
      </c>
      <c r="B919" s="66" t="s">
        <v>2141</v>
      </c>
      <c r="C919" s="67">
        <v>55</v>
      </c>
      <c r="D919" s="67" t="s">
        <v>340</v>
      </c>
      <c r="E919" s="71">
        <v>0.53346432832848301</v>
      </c>
      <c r="F919" s="68">
        <v>13.629283489096601</v>
      </c>
      <c r="G919" s="71">
        <v>0.59606671008607603</v>
      </c>
      <c r="H919" s="68">
        <v>20.872274143302199</v>
      </c>
      <c r="I919" s="71">
        <v>0.51738802060274602</v>
      </c>
      <c r="J919" s="68">
        <v>13.473520249221201</v>
      </c>
      <c r="K919" s="71">
        <v>0.822708407573425</v>
      </c>
      <c r="L919" s="68">
        <v>65.965732087227394</v>
      </c>
      <c r="M919" s="71">
        <v>0.57542820607732903</v>
      </c>
      <c r="N919" s="68">
        <v>34.112149532710298</v>
      </c>
      <c r="O919" s="71">
        <v>0.15573029730283999</v>
      </c>
      <c r="P919" s="68">
        <v>5.0314465408805003</v>
      </c>
      <c r="Q919" s="71"/>
      <c r="R919" s="68"/>
    </row>
    <row r="920" spans="1:18" x14ac:dyDescent="0.2">
      <c r="A920" s="72" t="s">
        <v>2142</v>
      </c>
      <c r="B920" s="66" t="s">
        <v>2143</v>
      </c>
      <c r="C920" s="67">
        <v>55</v>
      </c>
      <c r="D920" s="67" t="s">
        <v>340</v>
      </c>
      <c r="E920" s="71">
        <v>0.60051561866435599</v>
      </c>
      <c r="F920" s="68">
        <v>40.342679127725901</v>
      </c>
      <c r="G920" s="71">
        <v>0.62262923261289405</v>
      </c>
      <c r="H920" s="68">
        <v>35.747663551401899</v>
      </c>
      <c r="I920" s="71">
        <v>0.59720062437287902</v>
      </c>
      <c r="J920" s="68">
        <v>46.183800623053003</v>
      </c>
      <c r="K920" s="71">
        <v>0.89986473074481899</v>
      </c>
      <c r="L920" s="68">
        <v>93.613707165109005</v>
      </c>
      <c r="M920" s="71">
        <v>0.50476158427835904</v>
      </c>
      <c r="N920" s="68">
        <v>17.2897196261682</v>
      </c>
      <c r="O920" s="71">
        <v>0.37812192131283101</v>
      </c>
      <c r="P920" s="68">
        <v>29.481132075471699</v>
      </c>
      <c r="Q920" s="71"/>
      <c r="R920" s="68"/>
    </row>
    <row r="921" spans="1:18" x14ac:dyDescent="0.2">
      <c r="A921" s="72" t="s">
        <v>2144</v>
      </c>
      <c r="B921" s="66" t="s">
        <v>2145</v>
      </c>
      <c r="C921" s="67">
        <v>55</v>
      </c>
      <c r="D921" s="67" t="s">
        <v>340</v>
      </c>
      <c r="E921" s="71">
        <v>0.67660600360193601</v>
      </c>
      <c r="F921" s="68">
        <v>69.158878504672899</v>
      </c>
      <c r="G921" s="71">
        <v>0.64177048716064</v>
      </c>
      <c r="H921" s="68">
        <v>49.844236760124602</v>
      </c>
      <c r="I921" s="71">
        <v>0.74217850255083995</v>
      </c>
      <c r="J921" s="68">
        <v>91.355140186915904</v>
      </c>
      <c r="K921" s="71">
        <v>0.95248884739748896</v>
      </c>
      <c r="L921" s="68">
        <v>99.376947040498393</v>
      </c>
      <c r="M921" s="71">
        <v>0.551872665477673</v>
      </c>
      <c r="N921" s="68">
        <v>26.246105919003099</v>
      </c>
      <c r="O921" s="71">
        <v>0.49471951542303699</v>
      </c>
      <c r="P921" s="68">
        <v>51.729559748427697</v>
      </c>
      <c r="Q921" s="71"/>
      <c r="R921" s="68"/>
    </row>
    <row r="922" spans="1:18" x14ac:dyDescent="0.2">
      <c r="A922" s="72" t="s">
        <v>2146</v>
      </c>
      <c r="B922" s="66" t="s">
        <v>2147</v>
      </c>
      <c r="C922" s="67">
        <v>55</v>
      </c>
      <c r="D922" s="67" t="s">
        <v>340</v>
      </c>
      <c r="E922" s="71">
        <v>0.55178086352706701</v>
      </c>
      <c r="F922" s="68">
        <v>19.470404984423698</v>
      </c>
      <c r="G922" s="71">
        <v>0.62690532405015498</v>
      </c>
      <c r="H922" s="68">
        <v>38.940809968847397</v>
      </c>
      <c r="I922" s="71">
        <v>0.62444106471422001</v>
      </c>
      <c r="J922" s="68">
        <v>57.943925233644897</v>
      </c>
      <c r="K922" s="71">
        <v>0.87886912549910301</v>
      </c>
      <c r="L922" s="68">
        <v>88.395638629283496</v>
      </c>
      <c r="M922" s="71">
        <v>0.22882525153952299</v>
      </c>
      <c r="N922" s="68">
        <v>4.2834890965732102</v>
      </c>
      <c r="O922" s="71">
        <v>0.39986355183233702</v>
      </c>
      <c r="P922" s="68">
        <v>33.176100628930797</v>
      </c>
      <c r="Q922" s="71"/>
      <c r="R922" s="68"/>
    </row>
    <row r="923" spans="1:18" x14ac:dyDescent="0.2">
      <c r="A923" s="72" t="s">
        <v>2148</v>
      </c>
      <c r="B923" s="66" t="s">
        <v>2149</v>
      </c>
      <c r="C923" s="67">
        <v>55</v>
      </c>
      <c r="D923" s="67" t="s">
        <v>340</v>
      </c>
      <c r="E923" s="71">
        <v>0.655319733477713</v>
      </c>
      <c r="F923" s="68">
        <v>60.825545171339598</v>
      </c>
      <c r="G923" s="71">
        <v>0.69620684580399195</v>
      </c>
      <c r="H923" s="68">
        <v>75.155763239875398</v>
      </c>
      <c r="I923" s="71">
        <v>0.71214020060531202</v>
      </c>
      <c r="J923" s="68">
        <v>86.292834890965693</v>
      </c>
      <c r="K923" s="71">
        <v>0.70040022439479699</v>
      </c>
      <c r="L923" s="68">
        <v>15.3426791277259</v>
      </c>
      <c r="M923" s="71">
        <v>0.73022175858936</v>
      </c>
      <c r="N923" s="68">
        <v>79.205607476635507</v>
      </c>
      <c r="O923" s="71">
        <v>0.43762963799510302</v>
      </c>
      <c r="P923" s="68">
        <v>40.015723270440198</v>
      </c>
      <c r="Q923" s="71"/>
      <c r="R923" s="68"/>
    </row>
    <row r="924" spans="1:18" x14ac:dyDescent="0.2">
      <c r="A924" s="72" t="s">
        <v>2150</v>
      </c>
      <c r="B924" s="66" t="s">
        <v>2151</v>
      </c>
      <c r="C924" s="67">
        <v>71</v>
      </c>
      <c r="D924" s="67" t="s">
        <v>340</v>
      </c>
      <c r="E924" s="71">
        <v>0.55813875723281003</v>
      </c>
      <c r="F924" s="68">
        <v>8.28488372093023</v>
      </c>
      <c r="G924" s="71">
        <v>0.58101627660820798</v>
      </c>
      <c r="H924" s="68">
        <v>7.4127906976744198</v>
      </c>
      <c r="I924" s="71">
        <v>0.67560205263478601</v>
      </c>
      <c r="J924" s="68">
        <v>37.5</v>
      </c>
      <c r="K924" s="71">
        <v>0.64361948048804196</v>
      </c>
      <c r="L924" s="68">
        <v>7.0494186046511604</v>
      </c>
      <c r="M924" s="71">
        <v>0.37112403100775199</v>
      </c>
      <c r="N924" s="68">
        <v>6.6133720930232602</v>
      </c>
      <c r="O924" s="71">
        <v>0.51933194542526095</v>
      </c>
      <c r="P924" s="68">
        <v>27.118644067796598</v>
      </c>
      <c r="Q924" s="71"/>
      <c r="R924" s="68"/>
    </row>
    <row r="925" spans="1:18" x14ac:dyDescent="0.2">
      <c r="A925" s="72" t="s">
        <v>2152</v>
      </c>
      <c r="B925" s="66" t="s">
        <v>2153</v>
      </c>
      <c r="C925" s="67">
        <v>71</v>
      </c>
      <c r="D925" s="67" t="s">
        <v>340</v>
      </c>
      <c r="E925" s="71">
        <v>0.70205645059772404</v>
      </c>
      <c r="F925" s="68">
        <v>40.770348837209298</v>
      </c>
      <c r="G925" s="71">
        <v>0.77564475591149196</v>
      </c>
      <c r="H925" s="68">
        <v>51.598837209302303</v>
      </c>
      <c r="I925" s="71">
        <v>0.79902143648449298</v>
      </c>
      <c r="J925" s="68">
        <v>91.061046511627893</v>
      </c>
      <c r="K925" s="71">
        <v>0.69280499339275303</v>
      </c>
      <c r="L925" s="68">
        <v>10.9738372093023</v>
      </c>
      <c r="M925" s="71">
        <v>0.63081395348837199</v>
      </c>
      <c r="N925" s="68">
        <v>36.337209302325597</v>
      </c>
      <c r="O925" s="71">
        <v>0.61199711371151</v>
      </c>
      <c r="P925" s="68">
        <v>44.952100221075902</v>
      </c>
      <c r="Q925" s="71"/>
      <c r="R925" s="68"/>
    </row>
    <row r="926" spans="1:18" x14ac:dyDescent="0.2">
      <c r="A926" s="72" t="s">
        <v>2154</v>
      </c>
      <c r="B926" s="66" t="s">
        <v>2155</v>
      </c>
      <c r="C926" s="67">
        <v>55</v>
      </c>
      <c r="D926" s="67" t="s">
        <v>340</v>
      </c>
      <c r="E926" s="71">
        <v>0.64459037034601896</v>
      </c>
      <c r="F926" s="68">
        <v>57.009345794392502</v>
      </c>
      <c r="G926" s="71">
        <v>0.69729804467752698</v>
      </c>
      <c r="H926" s="68">
        <v>75.700934579439206</v>
      </c>
      <c r="I926" s="71">
        <v>0.70233748344260805</v>
      </c>
      <c r="J926" s="68">
        <v>83.644859813084096</v>
      </c>
      <c r="K926" s="71">
        <v>0.92453779275153203</v>
      </c>
      <c r="L926" s="68">
        <v>97.5856697819315</v>
      </c>
      <c r="M926" s="71">
        <v>0.64272975064777704</v>
      </c>
      <c r="N926" s="68">
        <v>60.436137071651103</v>
      </c>
      <c r="O926" s="71">
        <v>0.25604878021064897</v>
      </c>
      <c r="P926" s="68">
        <v>12.8930817610063</v>
      </c>
      <c r="Q926" s="71"/>
      <c r="R926" s="68"/>
    </row>
    <row r="927" spans="1:18" x14ac:dyDescent="0.2">
      <c r="A927" s="72" t="s">
        <v>2156</v>
      </c>
      <c r="B927" s="66" t="s">
        <v>2157</v>
      </c>
      <c r="C927" s="67">
        <v>71</v>
      </c>
      <c r="D927" s="67" t="s">
        <v>340</v>
      </c>
      <c r="E927" s="71">
        <v>0.62403107618637399</v>
      </c>
      <c r="F927" s="68">
        <v>18.895348837209301</v>
      </c>
      <c r="G927" s="71">
        <v>0.55758906502527705</v>
      </c>
      <c r="H927" s="68">
        <v>6.0319767441860499</v>
      </c>
      <c r="I927" s="71">
        <v>0.81804511350589504</v>
      </c>
      <c r="J927" s="68">
        <v>93.968023255813904</v>
      </c>
      <c r="K927" s="71">
        <v>0.82338467439701901</v>
      </c>
      <c r="L927" s="68">
        <v>42.950581395348799</v>
      </c>
      <c r="M927" s="71">
        <v>0.47965116279069803</v>
      </c>
      <c r="N927" s="68">
        <v>14.462209302325601</v>
      </c>
      <c r="O927" s="71">
        <v>0.44148536521297999</v>
      </c>
      <c r="P927" s="68">
        <v>17.686072218128199</v>
      </c>
      <c r="Q927" s="71"/>
      <c r="R927" s="68"/>
    </row>
    <row r="928" spans="1:18" x14ac:dyDescent="0.2">
      <c r="A928" s="72" t="s">
        <v>2158</v>
      </c>
      <c r="B928" s="66" t="s">
        <v>2159</v>
      </c>
      <c r="C928" s="67">
        <v>71</v>
      </c>
      <c r="D928" s="67" t="s">
        <v>340</v>
      </c>
      <c r="E928" s="71">
        <v>0.65541330843650403</v>
      </c>
      <c r="F928" s="68">
        <v>25.8720930232558</v>
      </c>
      <c r="G928" s="71">
        <v>0.51800836449389398</v>
      </c>
      <c r="H928" s="68">
        <v>4.1424418604651203</v>
      </c>
      <c r="I928" s="71">
        <v>0.71947951942476795</v>
      </c>
      <c r="J928" s="68">
        <v>58.430232558139501</v>
      </c>
      <c r="K928" s="71">
        <v>0.74873405396629999</v>
      </c>
      <c r="L928" s="68">
        <v>19.549418604651201</v>
      </c>
      <c r="M928" s="71">
        <v>0.73546511627906996</v>
      </c>
      <c r="N928" s="68">
        <v>59.229651162790702</v>
      </c>
      <c r="O928" s="71">
        <v>0.55537948801848802</v>
      </c>
      <c r="P928" s="68">
        <v>33.4561532792926</v>
      </c>
      <c r="Q928" s="71"/>
      <c r="R928" s="68"/>
    </row>
    <row r="929" spans="1:18" x14ac:dyDescent="0.2">
      <c r="A929" s="72" t="s">
        <v>2160</v>
      </c>
      <c r="B929" s="66" t="s">
        <v>2161</v>
      </c>
      <c r="C929" s="67">
        <v>55</v>
      </c>
      <c r="D929" s="67" t="s">
        <v>340</v>
      </c>
      <c r="E929" s="71">
        <v>0.72855262102921503</v>
      </c>
      <c r="F929" s="68">
        <v>84.034267912772606</v>
      </c>
      <c r="G929" s="71">
        <v>0.75773646961877705</v>
      </c>
      <c r="H929" s="68">
        <v>85.591900311526501</v>
      </c>
      <c r="I929" s="71">
        <v>0.84209235379660496</v>
      </c>
      <c r="J929" s="68">
        <v>99.299065420560794</v>
      </c>
      <c r="K929" s="71">
        <v>0.96529231146488104</v>
      </c>
      <c r="L929" s="68">
        <v>99.766355140186903</v>
      </c>
      <c r="M929" s="71">
        <v>0.440825116936434</v>
      </c>
      <c r="N929" s="68">
        <v>12.616822429906501</v>
      </c>
      <c r="O929" s="71">
        <v>0.63681685332937898</v>
      </c>
      <c r="P929" s="68">
        <v>75.864779874213795</v>
      </c>
      <c r="Q929" s="71"/>
      <c r="R929" s="68"/>
    </row>
    <row r="930" spans="1:18" x14ac:dyDescent="0.2">
      <c r="A930" s="72" t="s">
        <v>2162</v>
      </c>
      <c r="B930" s="66" t="s">
        <v>2163</v>
      </c>
      <c r="C930" s="67">
        <v>55</v>
      </c>
      <c r="D930" s="67" t="s">
        <v>340</v>
      </c>
      <c r="E930" s="71">
        <v>0.66233701302749304</v>
      </c>
      <c r="F930" s="68">
        <v>64.408099688473499</v>
      </c>
      <c r="G930" s="71">
        <v>0.65652722553065301</v>
      </c>
      <c r="H930" s="68">
        <v>59.190031152647997</v>
      </c>
      <c r="I930" s="71">
        <v>0.67100336428164198</v>
      </c>
      <c r="J930" s="68">
        <v>74.299065420560794</v>
      </c>
      <c r="K930" s="71">
        <v>0.82482463124254102</v>
      </c>
      <c r="L930" s="68">
        <v>67.367601246105906</v>
      </c>
      <c r="M930" s="71">
        <v>0.61580913281959804</v>
      </c>
      <c r="N930" s="68">
        <v>52.336448598130801</v>
      </c>
      <c r="O930" s="71">
        <v>0.54352071126302903</v>
      </c>
      <c r="P930" s="68">
        <v>60.849056603773597</v>
      </c>
      <c r="Q930" s="71"/>
      <c r="R930" s="68"/>
    </row>
    <row r="931" spans="1:18" x14ac:dyDescent="0.2">
      <c r="A931" s="72" t="s">
        <v>2164</v>
      </c>
      <c r="B931" s="66" t="s">
        <v>2165</v>
      </c>
      <c r="C931" s="67">
        <v>55</v>
      </c>
      <c r="D931" s="67" t="s">
        <v>340</v>
      </c>
      <c r="E931" s="71">
        <v>0.72904422109573097</v>
      </c>
      <c r="F931" s="68">
        <v>84.190031152648004</v>
      </c>
      <c r="G931" s="71">
        <v>0.70018664913717299</v>
      </c>
      <c r="H931" s="68">
        <v>76.401869158878498</v>
      </c>
      <c r="I931" s="71">
        <v>0.71632177851957701</v>
      </c>
      <c r="J931" s="68">
        <v>86.838006230529601</v>
      </c>
      <c r="K931" s="71">
        <v>0.91559922190985898</v>
      </c>
      <c r="L931" s="68">
        <v>96.651090342679097</v>
      </c>
      <c r="M931" s="71">
        <v>0.73695191304640395</v>
      </c>
      <c r="N931" s="68">
        <v>80.062305295950196</v>
      </c>
      <c r="O931" s="71">
        <v>0.57616154286564303</v>
      </c>
      <c r="P931" s="68">
        <v>65.644654088050302</v>
      </c>
      <c r="Q931" s="71"/>
      <c r="R931" s="68"/>
    </row>
    <row r="932" spans="1:18" x14ac:dyDescent="0.2">
      <c r="A932" s="72" t="s">
        <v>2166</v>
      </c>
      <c r="B932" s="66" t="s">
        <v>2167</v>
      </c>
      <c r="C932" s="67">
        <v>55</v>
      </c>
      <c r="D932" s="67" t="s">
        <v>340</v>
      </c>
      <c r="E932" s="71">
        <v>0.68949488415438798</v>
      </c>
      <c r="F932" s="68">
        <v>72.819314641744597</v>
      </c>
      <c r="G932" s="71">
        <v>0.67005739320054902</v>
      </c>
      <c r="H932" s="68">
        <v>65.887850467289695</v>
      </c>
      <c r="I932" s="71">
        <v>0.74729522285851901</v>
      </c>
      <c r="J932" s="68">
        <v>91.6666666666667</v>
      </c>
      <c r="K932" s="71">
        <v>0.83174368107538399</v>
      </c>
      <c r="L932" s="68">
        <v>70.794392523364493</v>
      </c>
      <c r="M932" s="71">
        <v>0.84799946158764306</v>
      </c>
      <c r="N932" s="68">
        <v>90.498442367601299</v>
      </c>
      <c r="O932" s="71">
        <v>0.35037866204984602</v>
      </c>
      <c r="P932" s="68">
        <v>25.314465408804999</v>
      </c>
      <c r="Q932" s="71"/>
      <c r="R932" s="68"/>
    </row>
    <row r="933" spans="1:18" x14ac:dyDescent="0.2">
      <c r="A933" s="72" t="s">
        <v>2168</v>
      </c>
      <c r="B933" s="66" t="s">
        <v>2169</v>
      </c>
      <c r="C933" s="67">
        <v>71</v>
      </c>
      <c r="D933" s="67" t="s">
        <v>340</v>
      </c>
      <c r="E933" s="71">
        <v>0.71048918741867695</v>
      </c>
      <c r="F933" s="68">
        <v>43.895348837209298</v>
      </c>
      <c r="G933" s="71">
        <v>0.74432065077534704</v>
      </c>
      <c r="H933" s="68">
        <v>42.296511627907002</v>
      </c>
      <c r="I933" s="71">
        <v>0.74876174665492301</v>
      </c>
      <c r="J933" s="68">
        <v>72.965116279069804</v>
      </c>
      <c r="K933" s="71">
        <v>0.73695284135238004</v>
      </c>
      <c r="L933" s="68">
        <v>17.8779069767442</v>
      </c>
      <c r="M933" s="71">
        <v>0.81686046511627897</v>
      </c>
      <c r="N933" s="68">
        <v>76.090116279069804</v>
      </c>
      <c r="O933" s="71">
        <v>0.50555023319445502</v>
      </c>
      <c r="P933" s="68">
        <v>24.907885040530601</v>
      </c>
      <c r="Q933" s="71"/>
      <c r="R933" s="68"/>
    </row>
    <row r="934" spans="1:18" x14ac:dyDescent="0.2">
      <c r="A934" s="72" t="s">
        <v>2170</v>
      </c>
      <c r="B934" s="66" t="s">
        <v>2171</v>
      </c>
      <c r="C934" s="67">
        <v>55</v>
      </c>
      <c r="D934" s="67" t="s">
        <v>340</v>
      </c>
      <c r="E934" s="71">
        <v>0.59257492106565002</v>
      </c>
      <c r="F934" s="68">
        <v>37.305295950155802</v>
      </c>
      <c r="G934" s="71">
        <v>0.59410338250462402</v>
      </c>
      <c r="H934" s="68">
        <v>19.781931464174502</v>
      </c>
      <c r="I934" s="71">
        <v>0.60670513416235095</v>
      </c>
      <c r="J934" s="68">
        <v>50.778816199376898</v>
      </c>
      <c r="K934" s="71">
        <v>0.87833254110167602</v>
      </c>
      <c r="L934" s="68">
        <v>87.928348909657302</v>
      </c>
      <c r="M934" s="71">
        <v>0.39371403573711999</v>
      </c>
      <c r="N934" s="68">
        <v>10.1246105919003</v>
      </c>
      <c r="O934" s="71">
        <v>0.49001951182247699</v>
      </c>
      <c r="P934" s="68">
        <v>50.314465408804999</v>
      </c>
      <c r="Q934" s="71"/>
      <c r="R934" s="68"/>
    </row>
    <row r="935" spans="1:18" x14ac:dyDescent="0.2">
      <c r="A935" s="72" t="s">
        <v>1248</v>
      </c>
      <c r="B935" s="66" t="s">
        <v>2172</v>
      </c>
      <c r="C935" s="67">
        <v>55</v>
      </c>
      <c r="D935" s="67" t="s">
        <v>340</v>
      </c>
      <c r="E935" s="71">
        <v>0.65835791991174597</v>
      </c>
      <c r="F935" s="68">
        <v>62.149532710280397</v>
      </c>
      <c r="G935" s="71">
        <v>0.65830951468438303</v>
      </c>
      <c r="H935" s="68">
        <v>60.202492211837999</v>
      </c>
      <c r="I935" s="71">
        <v>0.66171700618144702</v>
      </c>
      <c r="J935" s="68">
        <v>70.872274143302207</v>
      </c>
      <c r="K935" s="71">
        <v>0.90092773021526396</v>
      </c>
      <c r="L935" s="68">
        <v>93.925233644859802</v>
      </c>
      <c r="M935" s="71">
        <v>0.68311067739004605</v>
      </c>
      <c r="N935" s="68">
        <v>70.327102803738299</v>
      </c>
      <c r="O935" s="71">
        <v>0.38772467108759001</v>
      </c>
      <c r="P935" s="68">
        <v>31.210691823899399</v>
      </c>
      <c r="Q935" s="71"/>
      <c r="R935" s="68"/>
    </row>
    <row r="936" spans="1:18" x14ac:dyDescent="0.2">
      <c r="A936" s="72" t="s">
        <v>2173</v>
      </c>
      <c r="B936" s="66" t="s">
        <v>2174</v>
      </c>
      <c r="C936" s="67">
        <v>55</v>
      </c>
      <c r="D936" s="67" t="s">
        <v>340</v>
      </c>
      <c r="E936" s="71">
        <v>0.62189533616400905</v>
      </c>
      <c r="F936" s="68">
        <v>47.0404984423676</v>
      </c>
      <c r="G936" s="71">
        <v>0.64490751417598102</v>
      </c>
      <c r="H936" s="68">
        <v>52.258566978193102</v>
      </c>
      <c r="I936" s="71">
        <v>0.63554511693012095</v>
      </c>
      <c r="J936" s="68">
        <v>62.616822429906499</v>
      </c>
      <c r="K936" s="71">
        <v>0.77311441744952702</v>
      </c>
      <c r="L936" s="68">
        <v>42.757009345794401</v>
      </c>
      <c r="M936" s="71">
        <v>0.62590436450516496</v>
      </c>
      <c r="N936" s="68">
        <v>54.984423676012497</v>
      </c>
      <c r="O936" s="71">
        <v>0.43000526775925202</v>
      </c>
      <c r="P936" s="68">
        <v>38.836477987421397</v>
      </c>
      <c r="Q936" s="71"/>
      <c r="R936" s="68"/>
    </row>
    <row r="937" spans="1:18" x14ac:dyDescent="0.2">
      <c r="A937" s="72" t="s">
        <v>1269</v>
      </c>
      <c r="B937" s="66" t="s">
        <v>2175</v>
      </c>
      <c r="C937" s="67">
        <v>55</v>
      </c>
      <c r="D937" s="67" t="s">
        <v>340</v>
      </c>
      <c r="E937" s="71">
        <v>0.54787688617159203</v>
      </c>
      <c r="F937" s="68">
        <v>17.445482866043601</v>
      </c>
      <c r="G937" s="71">
        <v>0.60813579427039</v>
      </c>
      <c r="H937" s="68">
        <v>26.947040498442401</v>
      </c>
      <c r="I937" s="71">
        <v>0.56113178752593695</v>
      </c>
      <c r="J937" s="68">
        <v>30.607476635514001</v>
      </c>
      <c r="K937" s="71">
        <v>0.92632725268274196</v>
      </c>
      <c r="L937" s="68">
        <v>97.819314641744597</v>
      </c>
      <c r="M937" s="71">
        <v>0.24228556045361199</v>
      </c>
      <c r="N937" s="68">
        <v>4.9844236760124598</v>
      </c>
      <c r="O937" s="71">
        <v>0.401504035925277</v>
      </c>
      <c r="P937" s="68">
        <v>33.411949685534601</v>
      </c>
      <c r="Q937" s="71"/>
      <c r="R937" s="68"/>
    </row>
    <row r="938" spans="1:18" x14ac:dyDescent="0.2">
      <c r="A938" s="72" t="s">
        <v>2176</v>
      </c>
      <c r="B938" s="66" t="s">
        <v>2177</v>
      </c>
      <c r="C938" s="67">
        <v>55</v>
      </c>
      <c r="D938" s="67" t="s">
        <v>340</v>
      </c>
      <c r="E938" s="71">
        <v>0.53720438910248502</v>
      </c>
      <c r="F938" s="68">
        <v>14.3302180685358</v>
      </c>
      <c r="G938" s="71">
        <v>0.59534938927708403</v>
      </c>
      <c r="H938" s="68">
        <v>20.404984423676002</v>
      </c>
      <c r="I938" s="71">
        <v>0.51277446428392104</v>
      </c>
      <c r="J938" s="68">
        <v>12.2274143302181</v>
      </c>
      <c r="K938" s="71">
        <v>0.87625262258117798</v>
      </c>
      <c r="L938" s="68">
        <v>87.305295950155795</v>
      </c>
      <c r="M938" s="71">
        <v>0.54514251102062805</v>
      </c>
      <c r="N938" s="68">
        <v>24.610591900311501</v>
      </c>
      <c r="O938" s="71">
        <v>0.156502958349612</v>
      </c>
      <c r="P938" s="68">
        <v>5.1100628930817598</v>
      </c>
      <c r="Q938" s="71"/>
      <c r="R938" s="68"/>
    </row>
    <row r="939" spans="1:18" x14ac:dyDescent="0.2">
      <c r="A939" s="72" t="s">
        <v>2178</v>
      </c>
      <c r="B939" s="66" t="s">
        <v>2179</v>
      </c>
      <c r="C939" s="67">
        <v>55</v>
      </c>
      <c r="D939" s="67" t="s">
        <v>340</v>
      </c>
      <c r="E939" s="71">
        <v>0.58045938686880405</v>
      </c>
      <c r="F939" s="68">
        <v>31.5420560747664</v>
      </c>
      <c r="G939" s="71">
        <v>0.65739012520736495</v>
      </c>
      <c r="H939" s="68">
        <v>59.813084112149497</v>
      </c>
      <c r="I939" s="71">
        <v>0.58819384060407898</v>
      </c>
      <c r="J939" s="68">
        <v>42.679127725856702</v>
      </c>
      <c r="K939" s="71">
        <v>0.70626672061379603</v>
      </c>
      <c r="L939" s="68">
        <v>17.445482866043601</v>
      </c>
      <c r="M939" s="71">
        <v>0.66965036847595605</v>
      </c>
      <c r="N939" s="68">
        <v>67.211838006230494</v>
      </c>
      <c r="O939" s="71">
        <v>0.28079587944282097</v>
      </c>
      <c r="P939" s="68">
        <v>16.037735849056599</v>
      </c>
      <c r="Q939" s="71"/>
      <c r="R939" s="68"/>
    </row>
    <row r="940" spans="1:18" x14ac:dyDescent="0.2">
      <c r="A940" s="72" t="s">
        <v>2180</v>
      </c>
      <c r="B940" s="66" t="s">
        <v>2181</v>
      </c>
      <c r="C940" s="67">
        <v>55</v>
      </c>
      <c r="D940" s="67" t="s">
        <v>340</v>
      </c>
      <c r="E940" s="71">
        <v>0.727759734172304</v>
      </c>
      <c r="F940" s="68">
        <v>83.566978193146397</v>
      </c>
      <c r="G940" s="71">
        <v>0.77436779617966001</v>
      </c>
      <c r="H940" s="68">
        <v>87.149532710280397</v>
      </c>
      <c r="I940" s="71">
        <v>0.778763432371126</v>
      </c>
      <c r="J940" s="68">
        <v>94.937694704049804</v>
      </c>
      <c r="K940" s="71">
        <v>0.90781407834036898</v>
      </c>
      <c r="L940" s="68">
        <v>95.2492211838006</v>
      </c>
      <c r="M940" s="71">
        <v>0.83117407544503097</v>
      </c>
      <c r="N940" s="68">
        <v>89.096573208722702</v>
      </c>
      <c r="O940" s="71">
        <v>0.34667928852533297</v>
      </c>
      <c r="P940" s="68">
        <v>24.764150943396199</v>
      </c>
      <c r="Q940" s="71"/>
      <c r="R940" s="68"/>
    </row>
    <row r="941" spans="1:18" x14ac:dyDescent="0.2">
      <c r="A941" s="72" t="s">
        <v>2182</v>
      </c>
      <c r="B941" s="66" t="s">
        <v>2183</v>
      </c>
      <c r="C941" s="67">
        <v>55</v>
      </c>
      <c r="D941" s="67" t="s">
        <v>340</v>
      </c>
      <c r="E941" s="71">
        <v>0.64017374381028103</v>
      </c>
      <c r="F941" s="68">
        <v>54.906542056074798</v>
      </c>
      <c r="G941" s="71">
        <v>0.64025574579401501</v>
      </c>
      <c r="H941" s="68">
        <v>49.143302180685403</v>
      </c>
      <c r="I941" s="71">
        <v>0.63417648433199802</v>
      </c>
      <c r="J941" s="68">
        <v>61.682242990654203</v>
      </c>
      <c r="K941" s="71">
        <v>0.85999256127344104</v>
      </c>
      <c r="L941" s="68">
        <v>81.775700934579405</v>
      </c>
      <c r="M941" s="71">
        <v>0.63599959619073199</v>
      </c>
      <c r="N941" s="68">
        <v>58.177570093457902</v>
      </c>
      <c r="O941" s="71">
        <v>0.43044433146122002</v>
      </c>
      <c r="P941" s="68">
        <v>38.915094339622598</v>
      </c>
      <c r="Q941" s="71"/>
      <c r="R941" s="68"/>
    </row>
    <row r="942" spans="1:18" x14ac:dyDescent="0.2">
      <c r="A942" s="72" t="s">
        <v>2184</v>
      </c>
      <c r="B942" s="66" t="s">
        <v>2185</v>
      </c>
      <c r="C942" s="67">
        <v>55</v>
      </c>
      <c r="D942" s="67" t="s">
        <v>340</v>
      </c>
      <c r="E942" s="71">
        <v>0.73151843374683201</v>
      </c>
      <c r="F942" s="68">
        <v>84.968847352024895</v>
      </c>
      <c r="G942" s="71">
        <v>0.74423746155951698</v>
      </c>
      <c r="H942" s="68">
        <v>83.644859813084096</v>
      </c>
      <c r="I942" s="71">
        <v>0.71988907420455195</v>
      </c>
      <c r="J942" s="68">
        <v>87.694704049844205</v>
      </c>
      <c r="K942" s="71">
        <v>0.89320217362816101</v>
      </c>
      <c r="L942" s="68">
        <v>92.056074766355096</v>
      </c>
      <c r="M942" s="71">
        <v>0.78069791701719504</v>
      </c>
      <c r="N942" s="68">
        <v>85.436137071651103</v>
      </c>
      <c r="O942" s="71">
        <v>0.51956554232473495</v>
      </c>
      <c r="P942" s="68">
        <v>56.996855345911897</v>
      </c>
      <c r="Q942" s="71"/>
      <c r="R942" s="68"/>
    </row>
    <row r="943" spans="1:18" x14ac:dyDescent="0.2">
      <c r="A943" s="72" t="s">
        <v>2186</v>
      </c>
      <c r="B943" s="66" t="s">
        <v>2187</v>
      </c>
      <c r="C943" s="67">
        <v>71</v>
      </c>
      <c r="D943" s="67" t="s">
        <v>340</v>
      </c>
      <c r="E943" s="71">
        <v>0.60503231399480295</v>
      </c>
      <c r="F943" s="68">
        <v>14.7529069767442</v>
      </c>
      <c r="G943" s="71">
        <v>0.69714852650612502</v>
      </c>
      <c r="H943" s="68">
        <v>27.906976744186</v>
      </c>
      <c r="I943" s="71">
        <v>0.69456337563144899</v>
      </c>
      <c r="J943" s="68">
        <v>46.947674418604599</v>
      </c>
      <c r="K943" s="71">
        <v>0.87625259176480097</v>
      </c>
      <c r="L943" s="68">
        <v>67.659883720930196</v>
      </c>
      <c r="M943" s="71">
        <v>0.28972868217054298</v>
      </c>
      <c r="N943" s="68">
        <v>4.0697674418604697</v>
      </c>
      <c r="O943" s="71">
        <v>0.46746839390109901</v>
      </c>
      <c r="P943" s="68">
        <v>20.265291083271901</v>
      </c>
      <c r="Q943" s="71"/>
      <c r="R943" s="68"/>
    </row>
    <row r="944" spans="1:18" x14ac:dyDescent="0.2">
      <c r="A944" s="72" t="s">
        <v>2188</v>
      </c>
      <c r="B944" s="66" t="s">
        <v>2189</v>
      </c>
      <c r="C944" s="67">
        <v>71</v>
      </c>
      <c r="D944" s="67" t="s">
        <v>340</v>
      </c>
      <c r="E944" s="71">
        <v>0.65085778801842697</v>
      </c>
      <c r="F944" s="68">
        <v>24.709302325581401</v>
      </c>
      <c r="G944" s="71">
        <v>0.78571970232114197</v>
      </c>
      <c r="H944" s="68">
        <v>55.159883720930203</v>
      </c>
      <c r="I944" s="71">
        <v>0.69087660832301401</v>
      </c>
      <c r="J944" s="68">
        <v>44.840116279069797</v>
      </c>
      <c r="K944" s="71">
        <v>0.79805171118298301</v>
      </c>
      <c r="L944" s="68">
        <v>32.776162790697697</v>
      </c>
      <c r="M944" s="71">
        <v>0.55329457364341095</v>
      </c>
      <c r="N944" s="68">
        <v>22.383720930232599</v>
      </c>
      <c r="O944" s="71">
        <v>0.42634634462158499</v>
      </c>
      <c r="P944" s="68">
        <v>16.5070007369197</v>
      </c>
      <c r="Q944" s="71"/>
      <c r="R944" s="68"/>
    </row>
    <row r="945" spans="1:18" x14ac:dyDescent="0.2">
      <c r="A945" s="72" t="s">
        <v>2190</v>
      </c>
      <c r="B945" s="66" t="s">
        <v>2191</v>
      </c>
      <c r="C945" s="67">
        <v>71</v>
      </c>
      <c r="D945" s="67" t="s">
        <v>340</v>
      </c>
      <c r="E945" s="71">
        <v>0.76317949878065505</v>
      </c>
      <c r="F945" s="68">
        <v>63.444767441860499</v>
      </c>
      <c r="G945" s="71">
        <v>0.85299526546941196</v>
      </c>
      <c r="H945" s="68">
        <v>80.305232558139494</v>
      </c>
      <c r="I945" s="71">
        <v>0.76343519025246098</v>
      </c>
      <c r="J945" s="68">
        <v>81.25</v>
      </c>
      <c r="K945" s="71">
        <v>0.79936835917230498</v>
      </c>
      <c r="L945" s="68">
        <v>33.357558139534902</v>
      </c>
      <c r="M945" s="71">
        <v>0.88662790697674398</v>
      </c>
      <c r="N945" s="68">
        <v>87.863372093023202</v>
      </c>
      <c r="O945" s="71">
        <v>0.51347077203235103</v>
      </c>
      <c r="P945" s="68">
        <v>26.234340456890202</v>
      </c>
      <c r="Q945" s="71"/>
      <c r="R945" s="68"/>
    </row>
    <row r="946" spans="1:18" x14ac:dyDescent="0.2">
      <c r="A946" s="72" t="s">
        <v>2192</v>
      </c>
      <c r="B946" s="66" t="s">
        <v>2193</v>
      </c>
      <c r="C946" s="67">
        <v>72</v>
      </c>
      <c r="D946" s="67" t="s">
        <v>340</v>
      </c>
      <c r="E946" s="71">
        <v>0.51151392189215705</v>
      </c>
      <c r="F946" s="68">
        <v>14.6325016857721</v>
      </c>
      <c r="G946" s="71">
        <v>0.75791361293733905</v>
      </c>
      <c r="H946" s="68">
        <v>70.802427511800403</v>
      </c>
      <c r="I946" s="71">
        <v>0.65886700923419494</v>
      </c>
      <c r="J946" s="68">
        <v>45.515846257585999</v>
      </c>
      <c r="K946" s="71">
        <v>0.64203474076177003</v>
      </c>
      <c r="L946" s="68">
        <v>8.7660148347943405</v>
      </c>
      <c r="M946" s="71">
        <v>0.665289256198347</v>
      </c>
      <c r="N946" s="68">
        <v>62.710721510451798</v>
      </c>
      <c r="O946" s="71">
        <v>0.34497891222129101</v>
      </c>
      <c r="P946" s="68">
        <v>28.5908781484003</v>
      </c>
      <c r="Q946" s="71">
        <v>0</v>
      </c>
      <c r="R946" s="68">
        <v>34.092980856882399</v>
      </c>
    </row>
    <row r="947" spans="1:18" x14ac:dyDescent="0.2">
      <c r="A947" s="72" t="s">
        <v>2194</v>
      </c>
      <c r="B947" s="66" t="s">
        <v>2195</v>
      </c>
      <c r="C947" s="67">
        <v>72</v>
      </c>
      <c r="D947" s="67" t="s">
        <v>340</v>
      </c>
      <c r="E947" s="71">
        <v>0.51867161284393903</v>
      </c>
      <c r="F947" s="68">
        <v>16.722859069453801</v>
      </c>
      <c r="G947" s="71">
        <v>0.71302876203666699</v>
      </c>
      <c r="H947" s="68">
        <v>53.674983142279203</v>
      </c>
      <c r="I947" s="71">
        <v>0.64409249953750503</v>
      </c>
      <c r="J947" s="68">
        <v>38.368172623061398</v>
      </c>
      <c r="K947" s="71">
        <v>0.74634239886792597</v>
      </c>
      <c r="L947" s="68">
        <v>29.534726904922501</v>
      </c>
      <c r="M947" s="71">
        <v>0.59504132231404905</v>
      </c>
      <c r="N947" s="68">
        <v>45.178691840863102</v>
      </c>
      <c r="O947" s="71">
        <v>0.41322469430748499</v>
      </c>
      <c r="P947" s="68">
        <v>44.928522804628997</v>
      </c>
      <c r="Q947" s="71">
        <v>2.9999999999999997E-4</v>
      </c>
      <c r="R947" s="68">
        <v>34.7310847766636</v>
      </c>
    </row>
    <row r="948" spans="1:18" x14ac:dyDescent="0.2">
      <c r="A948" s="72" t="s">
        <v>2196</v>
      </c>
      <c r="B948" s="66" t="s">
        <v>2197</v>
      </c>
      <c r="C948" s="67">
        <v>72</v>
      </c>
      <c r="D948" s="67" t="s">
        <v>340</v>
      </c>
      <c r="E948" s="71">
        <v>0.52645796490733998</v>
      </c>
      <c r="F948" s="68">
        <v>18.8132164531355</v>
      </c>
      <c r="G948" s="71">
        <v>0.79749441797253096</v>
      </c>
      <c r="H948" s="68">
        <v>82.737693863789602</v>
      </c>
      <c r="I948" s="71">
        <v>0.69219200381794799</v>
      </c>
      <c r="J948" s="68">
        <v>61.699258260283202</v>
      </c>
      <c r="K948" s="71">
        <v>0.74568701064745002</v>
      </c>
      <c r="L948" s="68">
        <v>29.3324342548887</v>
      </c>
      <c r="M948" s="71">
        <v>0.64049586776859502</v>
      </c>
      <c r="N948" s="68">
        <v>56.641942009440299</v>
      </c>
      <c r="O948" s="71">
        <v>0.28287848923751902</v>
      </c>
      <c r="P948" s="68">
        <v>16.814159292035399</v>
      </c>
      <c r="Q948" s="71">
        <v>0</v>
      </c>
      <c r="R948" s="68">
        <v>34.092980856882399</v>
      </c>
    </row>
    <row r="949" spans="1:18" x14ac:dyDescent="0.2">
      <c r="A949" s="72" t="s">
        <v>2198</v>
      </c>
      <c r="B949" s="66" t="s">
        <v>2199</v>
      </c>
      <c r="C949" s="67">
        <v>72</v>
      </c>
      <c r="D949" s="67" t="s">
        <v>340</v>
      </c>
      <c r="E949" s="71">
        <v>0.58351501585281196</v>
      </c>
      <c r="F949" s="68">
        <v>37.019554956169898</v>
      </c>
      <c r="G949" s="71">
        <v>0.74954319616903697</v>
      </c>
      <c r="H949" s="68">
        <v>68.577208361429498</v>
      </c>
      <c r="I949" s="71">
        <v>0.65847465066225397</v>
      </c>
      <c r="J949" s="68">
        <v>45.246122724207702</v>
      </c>
      <c r="K949" s="71">
        <v>0.76174855559492405</v>
      </c>
      <c r="L949" s="68">
        <v>34.052596089008802</v>
      </c>
      <c r="M949" s="71">
        <v>0.70661157024793397</v>
      </c>
      <c r="N949" s="68">
        <v>71.476736345246096</v>
      </c>
      <c r="O949" s="71">
        <v>0.62471212244272301</v>
      </c>
      <c r="P949" s="68">
        <v>81.415929203539804</v>
      </c>
      <c r="Q949" s="71">
        <v>0</v>
      </c>
      <c r="R949" s="68">
        <v>34.092980856882399</v>
      </c>
    </row>
    <row r="950" spans="1:18" x14ac:dyDescent="0.2">
      <c r="A950" s="72" t="s">
        <v>2200</v>
      </c>
      <c r="B950" s="66" t="s">
        <v>2201</v>
      </c>
      <c r="C950" s="67">
        <v>71</v>
      </c>
      <c r="D950" s="67" t="s">
        <v>340</v>
      </c>
      <c r="E950" s="71">
        <v>0.72134339881828602</v>
      </c>
      <c r="F950" s="68">
        <v>47.819767441860499</v>
      </c>
      <c r="G950" s="71">
        <v>0.82973165076697197</v>
      </c>
      <c r="H950" s="68">
        <v>72.601744186046503</v>
      </c>
      <c r="I950" s="71">
        <v>0.75030834609855401</v>
      </c>
      <c r="J950" s="68">
        <v>73.764534883720899</v>
      </c>
      <c r="K950" s="71">
        <v>0.65170447464880399</v>
      </c>
      <c r="L950" s="68">
        <v>7.7034883720930196</v>
      </c>
      <c r="M950" s="71">
        <v>0.80523255813953498</v>
      </c>
      <c r="N950" s="68">
        <v>74.055232558139494</v>
      </c>
      <c r="O950" s="71">
        <v>0.56973996443756503</v>
      </c>
      <c r="P950" s="68">
        <v>36.477523949889502</v>
      </c>
      <c r="Q950" s="71"/>
      <c r="R950" s="68"/>
    </row>
    <row r="951" spans="1:18" x14ac:dyDescent="0.2">
      <c r="A951" s="72" t="s">
        <v>2202</v>
      </c>
      <c r="B951" s="66" t="s">
        <v>2203</v>
      </c>
      <c r="C951" s="67">
        <v>72</v>
      </c>
      <c r="D951" s="67" t="s">
        <v>340</v>
      </c>
      <c r="E951" s="71">
        <v>0.67792166552917998</v>
      </c>
      <c r="F951" s="68">
        <v>69.588671611598102</v>
      </c>
      <c r="G951" s="71">
        <v>0.76795127692763498</v>
      </c>
      <c r="H951" s="68">
        <v>74.443695212407306</v>
      </c>
      <c r="I951" s="71">
        <v>0.70862066741158203</v>
      </c>
      <c r="J951" s="68">
        <v>70.060687795010097</v>
      </c>
      <c r="K951" s="71">
        <v>0.779692963394234</v>
      </c>
      <c r="L951" s="68">
        <v>41.604855023600798</v>
      </c>
      <c r="M951" s="71">
        <v>0.75206611570247905</v>
      </c>
      <c r="N951" s="68">
        <v>79.433580579905595</v>
      </c>
      <c r="O951" s="71">
        <v>0.52179896973914897</v>
      </c>
      <c r="P951" s="68">
        <v>67.937372362151095</v>
      </c>
      <c r="Q951" s="71">
        <v>0.53739999999999999</v>
      </c>
      <c r="R951" s="68">
        <v>60.346399270738402</v>
      </c>
    </row>
    <row r="952" spans="1:18" x14ac:dyDescent="0.2">
      <c r="A952" s="72" t="s">
        <v>2204</v>
      </c>
      <c r="B952" s="66" t="s">
        <v>2205</v>
      </c>
      <c r="C952" s="67">
        <v>72</v>
      </c>
      <c r="D952" s="67" t="s">
        <v>340</v>
      </c>
      <c r="E952" s="71">
        <v>0.75462727074956104</v>
      </c>
      <c r="F952" s="68">
        <v>91.233985165205695</v>
      </c>
      <c r="G952" s="71">
        <v>0.79607907866075101</v>
      </c>
      <c r="H952" s="68">
        <v>82.130815913688494</v>
      </c>
      <c r="I952" s="71">
        <v>0.75479137216493097</v>
      </c>
      <c r="J952" s="68">
        <v>85.704652730950798</v>
      </c>
      <c r="K952" s="71">
        <v>0.85556841577634601</v>
      </c>
      <c r="L952" s="68">
        <v>76.466621712744399</v>
      </c>
      <c r="M952" s="71">
        <v>0.85950413223140498</v>
      </c>
      <c r="N952" s="68">
        <v>91.301416048550195</v>
      </c>
      <c r="O952" s="71">
        <v>0.26182062566393199</v>
      </c>
      <c r="P952" s="68">
        <v>14.227365554799199</v>
      </c>
      <c r="Q952" s="71">
        <v>1</v>
      </c>
      <c r="R952" s="68">
        <v>100</v>
      </c>
    </row>
    <row r="953" spans="1:18" x14ac:dyDescent="0.2">
      <c r="A953" s="72" t="s">
        <v>2206</v>
      </c>
      <c r="B953" s="66" t="s">
        <v>2207</v>
      </c>
      <c r="C953" s="67">
        <v>72</v>
      </c>
      <c r="D953" s="67" t="s">
        <v>340</v>
      </c>
      <c r="E953" s="71">
        <v>0.69038641542400103</v>
      </c>
      <c r="F953" s="68">
        <v>74.106540795684396</v>
      </c>
      <c r="G953" s="71">
        <v>0.72812954115466599</v>
      </c>
      <c r="H953" s="68">
        <v>59.474039109912297</v>
      </c>
      <c r="I953" s="71">
        <v>0.63619986175473198</v>
      </c>
      <c r="J953" s="68">
        <v>33.985165205664202</v>
      </c>
      <c r="K953" s="71">
        <v>0.64837647779072205</v>
      </c>
      <c r="L953" s="68">
        <v>9.6426163182737703</v>
      </c>
      <c r="M953" s="71">
        <v>0.61570247933884303</v>
      </c>
      <c r="N953" s="68">
        <v>50.6405933917734</v>
      </c>
      <c r="O953" s="71">
        <v>0.51411013250504201</v>
      </c>
      <c r="P953" s="68">
        <v>66.848196051735897</v>
      </c>
      <c r="Q953" s="71">
        <v>0.99980000000000002</v>
      </c>
      <c r="R953" s="68">
        <v>72.926162260710996</v>
      </c>
    </row>
    <row r="954" spans="1:18" x14ac:dyDescent="0.2">
      <c r="A954" s="72" t="s">
        <v>2208</v>
      </c>
      <c r="B954" s="66" t="s">
        <v>2209</v>
      </c>
      <c r="C954" s="67">
        <v>72</v>
      </c>
      <c r="D954" s="67" t="s">
        <v>340</v>
      </c>
      <c r="E954" s="71">
        <v>0.64119308782201601</v>
      </c>
      <c r="F954" s="68">
        <v>57.316250842885999</v>
      </c>
      <c r="G954" s="71">
        <v>0.70097692712890303</v>
      </c>
      <c r="H954" s="68">
        <v>47.471341874578599</v>
      </c>
      <c r="I954" s="71">
        <v>0.66060145368689205</v>
      </c>
      <c r="J954" s="68">
        <v>46.392447741065403</v>
      </c>
      <c r="K954" s="71">
        <v>0.81743140114508095</v>
      </c>
      <c r="L954" s="68">
        <v>58.5300067430883</v>
      </c>
      <c r="M954" s="71">
        <v>0.47933884297520701</v>
      </c>
      <c r="N954" s="68">
        <v>20.498988536749799</v>
      </c>
      <c r="O954" s="71">
        <v>0.21060990199601201</v>
      </c>
      <c r="P954" s="68">
        <v>9.0537780803267491</v>
      </c>
      <c r="Q954" s="71">
        <v>0.97819999999999996</v>
      </c>
      <c r="R954" s="68">
        <v>69.4621695533273</v>
      </c>
    </row>
    <row r="955" spans="1:18" x14ac:dyDescent="0.2">
      <c r="A955" s="72" t="s">
        <v>2210</v>
      </c>
      <c r="B955" s="66" t="s">
        <v>2211</v>
      </c>
      <c r="C955" s="67">
        <v>72</v>
      </c>
      <c r="D955" s="67" t="s">
        <v>340</v>
      </c>
      <c r="E955" s="71">
        <v>0.43017869460366898</v>
      </c>
      <c r="F955" s="68">
        <v>3.9784221173297398</v>
      </c>
      <c r="G955" s="71">
        <v>0.64950229643871205</v>
      </c>
      <c r="H955" s="68">
        <v>25.084288604180699</v>
      </c>
      <c r="I955" s="71">
        <v>0.56336840393273402</v>
      </c>
      <c r="J955" s="68">
        <v>12.407282535401199</v>
      </c>
      <c r="K955" s="71">
        <v>0.77053777970723403</v>
      </c>
      <c r="L955" s="68">
        <v>37.424140256237401</v>
      </c>
      <c r="M955" s="71">
        <v>0.40909090909090901</v>
      </c>
      <c r="N955" s="68">
        <v>9.9123398516520602</v>
      </c>
      <c r="O955" s="71">
        <v>0.18857277845242401</v>
      </c>
      <c r="P955" s="68">
        <v>7.9646017699114999</v>
      </c>
      <c r="Q955" s="71">
        <v>0</v>
      </c>
      <c r="R955" s="68">
        <v>34.092980856882399</v>
      </c>
    </row>
    <row r="956" spans="1:18" x14ac:dyDescent="0.2">
      <c r="A956" s="72" t="s">
        <v>2212</v>
      </c>
      <c r="B956" s="66" t="s">
        <v>2213</v>
      </c>
      <c r="C956" s="67">
        <v>72</v>
      </c>
      <c r="D956" s="67" t="s">
        <v>340</v>
      </c>
      <c r="E956" s="71">
        <v>0.59487848177555203</v>
      </c>
      <c r="F956" s="68">
        <v>41.4699932569117</v>
      </c>
      <c r="G956" s="71">
        <v>0.68583337194410299</v>
      </c>
      <c r="H956" s="68">
        <v>40.323668240053898</v>
      </c>
      <c r="I956" s="71">
        <v>0.65635162093060295</v>
      </c>
      <c r="J956" s="68">
        <v>44.0323668240054</v>
      </c>
      <c r="K956" s="71">
        <v>0.77762692791607202</v>
      </c>
      <c r="L956" s="68">
        <v>40.660822656776801</v>
      </c>
      <c r="M956" s="71">
        <v>0.51239669421487599</v>
      </c>
      <c r="N956" s="68">
        <v>26.500337154416702</v>
      </c>
      <c r="O956" s="71">
        <v>0.496862275647661</v>
      </c>
      <c r="P956" s="68">
        <v>63.921034717494898</v>
      </c>
      <c r="Q956" s="71">
        <v>0.44019999999999998</v>
      </c>
      <c r="R956" s="68">
        <v>54.238833181403798</v>
      </c>
    </row>
    <row r="957" spans="1:18" x14ac:dyDescent="0.2">
      <c r="A957" s="72" t="s">
        <v>2214</v>
      </c>
      <c r="B957" s="66" t="s">
        <v>2215</v>
      </c>
      <c r="C957" s="67">
        <v>72</v>
      </c>
      <c r="D957" s="67" t="s">
        <v>340</v>
      </c>
      <c r="E957" s="71">
        <v>0.419954076611668</v>
      </c>
      <c r="F957" s="68">
        <v>3.03438975050573</v>
      </c>
      <c r="G957" s="71">
        <v>0.65724820773380399</v>
      </c>
      <c r="H957" s="68">
        <v>27.376938637896199</v>
      </c>
      <c r="I957" s="71">
        <v>0.60900976787581895</v>
      </c>
      <c r="J957" s="68">
        <v>24.0728253540121</v>
      </c>
      <c r="K957" s="71">
        <v>0.68501195580424801</v>
      </c>
      <c r="L957" s="68">
        <v>14.699932569116701</v>
      </c>
      <c r="M957" s="71">
        <v>0.26859504132231399</v>
      </c>
      <c r="N957" s="68">
        <v>3.1018206338502998</v>
      </c>
      <c r="O957" s="71">
        <v>0.29985948693382303</v>
      </c>
      <c r="P957" s="68">
        <v>19.877467665078299</v>
      </c>
      <c r="Q957" s="71">
        <v>0</v>
      </c>
      <c r="R957" s="68">
        <v>34.092980856882399</v>
      </c>
    </row>
    <row r="958" spans="1:18" x14ac:dyDescent="0.2">
      <c r="A958" s="72" t="s">
        <v>2216</v>
      </c>
      <c r="B958" s="66" t="s">
        <v>2217</v>
      </c>
      <c r="C958" s="67">
        <v>72</v>
      </c>
      <c r="D958" s="67" t="s">
        <v>340</v>
      </c>
      <c r="E958" s="71">
        <v>0.58803460749404002</v>
      </c>
      <c r="F958" s="68">
        <v>38.975050573162498</v>
      </c>
      <c r="G958" s="71">
        <v>0.659770742205955</v>
      </c>
      <c r="H958" s="68">
        <v>28.725556304787599</v>
      </c>
      <c r="I958" s="71">
        <v>0.61479470209577003</v>
      </c>
      <c r="J958" s="68">
        <v>26.0283209710047</v>
      </c>
      <c r="K958" s="71">
        <v>0.69288852186650696</v>
      </c>
      <c r="L958" s="68">
        <v>16.992582602832101</v>
      </c>
      <c r="M958" s="71">
        <v>0.47520661157024802</v>
      </c>
      <c r="N958" s="68">
        <v>19.487525286581299</v>
      </c>
      <c r="O958" s="71">
        <v>0.38354706722575799</v>
      </c>
      <c r="P958" s="68">
        <v>37.916950306330797</v>
      </c>
      <c r="Q958" s="71">
        <v>0.70199999999999996</v>
      </c>
      <c r="R958" s="68">
        <v>64.448495897903399</v>
      </c>
    </row>
    <row r="959" spans="1:18" x14ac:dyDescent="0.2">
      <c r="A959" s="72" t="s">
        <v>2218</v>
      </c>
      <c r="B959" s="66" t="s">
        <v>2219</v>
      </c>
      <c r="C959" s="67">
        <v>72</v>
      </c>
      <c r="D959" s="67" t="s">
        <v>340</v>
      </c>
      <c r="E959" s="71">
        <v>0.64891955657702605</v>
      </c>
      <c r="F959" s="68">
        <v>60.5529332434255</v>
      </c>
      <c r="G959" s="71">
        <v>0.820328414705914</v>
      </c>
      <c r="H959" s="68">
        <v>87.053270397842198</v>
      </c>
      <c r="I959" s="71">
        <v>0.75664524442405401</v>
      </c>
      <c r="J959" s="68">
        <v>86.446392447741104</v>
      </c>
      <c r="K959" s="71">
        <v>0.82708323317777799</v>
      </c>
      <c r="L959" s="68">
        <v>63.587322993931203</v>
      </c>
      <c r="M959" s="71">
        <v>0.96280991735537202</v>
      </c>
      <c r="N959" s="68">
        <v>96.965610249494304</v>
      </c>
      <c r="O959" s="71">
        <v>0.16855052979903601</v>
      </c>
      <c r="P959" s="68">
        <v>6.3989108236895804</v>
      </c>
      <c r="Q959" s="71">
        <v>0.35809999999999997</v>
      </c>
      <c r="R959" s="68">
        <v>51.5041020966272</v>
      </c>
    </row>
    <row r="960" spans="1:18" x14ac:dyDescent="0.2">
      <c r="A960" s="72" t="s">
        <v>2220</v>
      </c>
      <c r="B960" s="66" t="s">
        <v>2221</v>
      </c>
      <c r="C960" s="67">
        <v>72</v>
      </c>
      <c r="D960" s="67" t="s">
        <v>340</v>
      </c>
      <c r="E960" s="71">
        <v>0.68026240220688705</v>
      </c>
      <c r="F960" s="68">
        <v>70.532703978422106</v>
      </c>
      <c r="G960" s="71">
        <v>0.80324757500520505</v>
      </c>
      <c r="H960" s="68">
        <v>84.153742414025601</v>
      </c>
      <c r="I960" s="71">
        <v>0.74738181591394304</v>
      </c>
      <c r="J960" s="68">
        <v>83.412002697235295</v>
      </c>
      <c r="K960" s="71">
        <v>0.91494662218227596</v>
      </c>
      <c r="L960" s="68">
        <v>95.279838165879994</v>
      </c>
      <c r="M960" s="71">
        <v>0.89669421487603296</v>
      </c>
      <c r="N960" s="68">
        <v>93.863789615643995</v>
      </c>
      <c r="O960" s="71">
        <v>0.201404185263866</v>
      </c>
      <c r="P960" s="68">
        <v>8.5091899251191307</v>
      </c>
      <c r="Q960" s="71">
        <v>0.51790000000000003</v>
      </c>
      <c r="R960" s="68">
        <v>59.343664539653602</v>
      </c>
    </row>
    <row r="961" spans="1:18" x14ac:dyDescent="0.2">
      <c r="A961" s="72" t="s">
        <v>2222</v>
      </c>
      <c r="B961" s="66" t="s">
        <v>2223</v>
      </c>
      <c r="C961" s="67">
        <v>72</v>
      </c>
      <c r="D961" s="67" t="s">
        <v>340</v>
      </c>
      <c r="E961" s="71">
        <v>0.51329564450726395</v>
      </c>
      <c r="F961" s="68">
        <v>15.171948752528699</v>
      </c>
      <c r="G961" s="71">
        <v>0.71192036864401897</v>
      </c>
      <c r="H961" s="68">
        <v>53.068105192178002</v>
      </c>
      <c r="I961" s="71">
        <v>0.62606525606311303</v>
      </c>
      <c r="J961" s="68">
        <v>30.546190155091001</v>
      </c>
      <c r="K961" s="71">
        <v>0.68728375038648204</v>
      </c>
      <c r="L961" s="68">
        <v>15.846257585974399</v>
      </c>
      <c r="M961" s="71">
        <v>0.63636363636363602</v>
      </c>
      <c r="N961" s="68">
        <v>55.495616992582598</v>
      </c>
      <c r="O961" s="71">
        <v>0.41814085558633601</v>
      </c>
      <c r="P961" s="68">
        <v>45.881552076242301</v>
      </c>
      <c r="Q961" s="71">
        <v>0</v>
      </c>
      <c r="R961" s="68">
        <v>34.092980856882399</v>
      </c>
    </row>
    <row r="962" spans="1:18" x14ac:dyDescent="0.2">
      <c r="A962" s="72" t="s">
        <v>2224</v>
      </c>
      <c r="B962" s="66" t="s">
        <v>2225</v>
      </c>
      <c r="C962" s="67">
        <v>72</v>
      </c>
      <c r="D962" s="67" t="s">
        <v>340</v>
      </c>
      <c r="E962" s="71">
        <v>0.63653559747087696</v>
      </c>
      <c r="F962" s="68">
        <v>55.091031692515202</v>
      </c>
      <c r="G962" s="71">
        <v>0.71733078720113397</v>
      </c>
      <c r="H962" s="68">
        <v>54.956169925826003</v>
      </c>
      <c r="I962" s="71">
        <v>0.56187883481062895</v>
      </c>
      <c r="J962" s="68">
        <v>11.732973701955499</v>
      </c>
      <c r="K962" s="71">
        <v>0.74083923819880904</v>
      </c>
      <c r="L962" s="68">
        <v>27.174645987862402</v>
      </c>
      <c r="M962" s="71">
        <v>0.64049586776859502</v>
      </c>
      <c r="N962" s="68">
        <v>56.641942009440299</v>
      </c>
      <c r="O962" s="71">
        <v>0.44936885684609401</v>
      </c>
      <c r="P962" s="68">
        <v>52.620830496936698</v>
      </c>
      <c r="Q962" s="71">
        <v>0.70930000000000004</v>
      </c>
      <c r="R962" s="68">
        <v>64.904284412032794</v>
      </c>
    </row>
    <row r="963" spans="1:18" x14ac:dyDescent="0.2">
      <c r="A963" s="72" t="s">
        <v>2226</v>
      </c>
      <c r="B963" s="66" t="s">
        <v>2227</v>
      </c>
      <c r="C963" s="67">
        <v>72</v>
      </c>
      <c r="D963" s="67" t="s">
        <v>340</v>
      </c>
      <c r="E963" s="71">
        <v>0.65470941692189999</v>
      </c>
      <c r="F963" s="68">
        <v>62.306136210384402</v>
      </c>
      <c r="G963" s="71">
        <v>0.81856733800839199</v>
      </c>
      <c r="H963" s="68">
        <v>86.648685097774802</v>
      </c>
      <c r="I963" s="71">
        <v>0.73442319841044501</v>
      </c>
      <c r="J963" s="68">
        <v>79.298718813216496</v>
      </c>
      <c r="K963" s="71">
        <v>0.89934725200930499</v>
      </c>
      <c r="L963" s="68">
        <v>91.368846931894794</v>
      </c>
      <c r="M963" s="71">
        <v>0.834710743801653</v>
      </c>
      <c r="N963" s="68">
        <v>89.143627781523904</v>
      </c>
      <c r="O963" s="71">
        <v>0.64120796930160395</v>
      </c>
      <c r="P963" s="68">
        <v>82.573179033355999</v>
      </c>
      <c r="Q963" s="71">
        <v>0</v>
      </c>
      <c r="R963" s="68">
        <v>34.092980856882399</v>
      </c>
    </row>
    <row r="964" spans="1:18" x14ac:dyDescent="0.2">
      <c r="A964" s="72" t="s">
        <v>2228</v>
      </c>
      <c r="B964" s="66" t="s">
        <v>2229</v>
      </c>
      <c r="C964" s="67">
        <v>72</v>
      </c>
      <c r="D964" s="67" t="s">
        <v>340</v>
      </c>
      <c r="E964" s="71">
        <v>0.660383258099141</v>
      </c>
      <c r="F964" s="68">
        <v>64.194200944032403</v>
      </c>
      <c r="G964" s="71">
        <v>0.67856590307114595</v>
      </c>
      <c r="H964" s="68">
        <v>37.221847606203603</v>
      </c>
      <c r="I964" s="71">
        <v>0.64561090541481903</v>
      </c>
      <c r="J964" s="68">
        <v>39.109912339851697</v>
      </c>
      <c r="K964" s="71">
        <v>0.68757166226726596</v>
      </c>
      <c r="L964" s="68">
        <v>16.048550236008101</v>
      </c>
      <c r="M964" s="71">
        <v>0.61570247933884303</v>
      </c>
      <c r="N964" s="68">
        <v>50.6405933917734</v>
      </c>
      <c r="O964" s="71">
        <v>0.53504859850277198</v>
      </c>
      <c r="P964" s="68">
        <v>69.707283866575906</v>
      </c>
      <c r="Q964" s="71">
        <v>0.79979999999999996</v>
      </c>
      <c r="R964" s="68">
        <v>67.092069279854101</v>
      </c>
    </row>
    <row r="965" spans="1:18" x14ac:dyDescent="0.2">
      <c r="A965" s="72" t="s">
        <v>2230</v>
      </c>
      <c r="B965" s="66" t="s">
        <v>2231</v>
      </c>
      <c r="C965" s="67">
        <v>55</v>
      </c>
      <c r="D965" s="67" t="s">
        <v>340</v>
      </c>
      <c r="E965" s="71">
        <v>0.60610978690419703</v>
      </c>
      <c r="F965" s="68">
        <v>42.2897196261682</v>
      </c>
      <c r="G965" s="71">
        <v>0.65352870649183903</v>
      </c>
      <c r="H965" s="68">
        <v>57.632398753894101</v>
      </c>
      <c r="I965" s="71">
        <v>0.68385785332760696</v>
      </c>
      <c r="J965" s="68">
        <v>77.959501557632393</v>
      </c>
      <c r="K965" s="71">
        <v>0.54003452663572504</v>
      </c>
      <c r="L965" s="68">
        <v>1.4797507788162001</v>
      </c>
      <c r="M965" s="71">
        <v>0.64272975064777704</v>
      </c>
      <c r="N965" s="68">
        <v>60.436137071651103</v>
      </c>
      <c r="O965" s="71">
        <v>0.51039809741803499</v>
      </c>
      <c r="P965" s="68">
        <v>54.952830188679201</v>
      </c>
      <c r="Q965" s="71"/>
      <c r="R965" s="68"/>
    </row>
    <row r="966" spans="1:18" x14ac:dyDescent="0.2">
      <c r="A966" s="72" t="s">
        <v>2232</v>
      </c>
      <c r="B966" s="66" t="s">
        <v>2233</v>
      </c>
      <c r="C966" s="67">
        <v>55</v>
      </c>
      <c r="D966" s="67" t="s">
        <v>340</v>
      </c>
      <c r="E966" s="71">
        <v>0.60193441407262804</v>
      </c>
      <c r="F966" s="68">
        <v>41.355140186915897</v>
      </c>
      <c r="G966" s="71">
        <v>0.67251149324850801</v>
      </c>
      <c r="H966" s="68">
        <v>67.211838006230494</v>
      </c>
      <c r="I966" s="71">
        <v>0.50252902582724301</v>
      </c>
      <c r="J966" s="68">
        <v>9.2679127725856691</v>
      </c>
      <c r="K966" s="71">
        <v>0.46304855145867702</v>
      </c>
      <c r="L966" s="68">
        <v>0.15576323987538901</v>
      </c>
      <c r="M966" s="71">
        <v>0.77396776256015098</v>
      </c>
      <c r="N966" s="68">
        <v>84.501557632398701</v>
      </c>
      <c r="O966" s="71">
        <v>0.59761523726856303</v>
      </c>
      <c r="P966" s="68">
        <v>69.654088050314499</v>
      </c>
      <c r="Q966" s="71"/>
      <c r="R966" s="68"/>
    </row>
    <row r="967" spans="1:18" x14ac:dyDescent="0.2">
      <c r="A967" s="72" t="s">
        <v>2234</v>
      </c>
      <c r="B967" s="66" t="s">
        <v>2235</v>
      </c>
      <c r="C967" s="67">
        <v>55</v>
      </c>
      <c r="D967" s="67" t="s">
        <v>340</v>
      </c>
      <c r="E967" s="71">
        <v>0.56490157904235105</v>
      </c>
      <c r="F967" s="68">
        <v>25.077881619937699</v>
      </c>
      <c r="G967" s="71">
        <v>0.57880012331661401</v>
      </c>
      <c r="H967" s="68">
        <v>17.367601246105899</v>
      </c>
      <c r="I967" s="71">
        <v>0.57513187536543897</v>
      </c>
      <c r="J967" s="68">
        <v>36.993769470404999</v>
      </c>
      <c r="K967" s="71">
        <v>0.55921251631426905</v>
      </c>
      <c r="L967" s="68">
        <v>1.86915887850467</v>
      </c>
      <c r="M967" s="71">
        <v>0.47111081199313498</v>
      </c>
      <c r="N967" s="68">
        <v>14.5638629283489</v>
      </c>
      <c r="O967" s="71">
        <v>0.64025256822229704</v>
      </c>
      <c r="P967" s="68">
        <v>76.100628930817606</v>
      </c>
      <c r="Q967" s="71"/>
      <c r="R967" s="68"/>
    </row>
    <row r="968" spans="1:18" x14ac:dyDescent="0.2">
      <c r="A968" s="72" t="s">
        <v>2236</v>
      </c>
      <c r="B968" s="66" t="s">
        <v>2237</v>
      </c>
      <c r="C968" s="67">
        <v>55</v>
      </c>
      <c r="D968" s="67" t="s">
        <v>340</v>
      </c>
      <c r="E968" s="71">
        <v>0.601068821372165</v>
      </c>
      <c r="F968" s="68">
        <v>40.654205607476598</v>
      </c>
      <c r="G968" s="71">
        <v>0.64243721607872395</v>
      </c>
      <c r="H968" s="68">
        <v>50.233644859813097</v>
      </c>
      <c r="I968" s="71">
        <v>0.617299187130954</v>
      </c>
      <c r="J968" s="68">
        <v>54.984423676012497</v>
      </c>
      <c r="K968" s="71">
        <v>0.63048798188042998</v>
      </c>
      <c r="L968" s="68">
        <v>7.1651090342679096</v>
      </c>
      <c r="M968" s="71">
        <v>0.60571390113403101</v>
      </c>
      <c r="N968" s="68">
        <v>48.052959501557602</v>
      </c>
      <c r="O968" s="71">
        <v>0.50940582063668804</v>
      </c>
      <c r="P968" s="68">
        <v>54.795597484276698</v>
      </c>
      <c r="Q968" s="71"/>
      <c r="R968" s="68"/>
    </row>
    <row r="969" spans="1:18" x14ac:dyDescent="0.2">
      <c r="A969" s="72" t="s">
        <v>2238</v>
      </c>
      <c r="B969" s="66" t="s">
        <v>2239</v>
      </c>
      <c r="C969" s="67">
        <v>55</v>
      </c>
      <c r="D969" s="67" t="s">
        <v>340</v>
      </c>
      <c r="E969" s="71">
        <v>0.55711214207979498</v>
      </c>
      <c r="F969" s="68">
        <v>22.196261682243001</v>
      </c>
      <c r="G969" s="71">
        <v>0.63263141110964904</v>
      </c>
      <c r="H969" s="68">
        <v>43.769470404984403</v>
      </c>
      <c r="I969" s="71">
        <v>0.632031676249588</v>
      </c>
      <c r="J969" s="68">
        <v>60.436137071651103</v>
      </c>
      <c r="K969" s="71">
        <v>0.53747823541760598</v>
      </c>
      <c r="L969" s="68">
        <v>1.32398753894081</v>
      </c>
      <c r="M969" s="71">
        <v>0.434094962479389</v>
      </c>
      <c r="N969" s="68">
        <v>12.2274143302181</v>
      </c>
      <c r="O969" s="71">
        <v>0.54932442514274005</v>
      </c>
      <c r="P969" s="68">
        <v>62.028301886792399</v>
      </c>
      <c r="Q969" s="71"/>
      <c r="R969" s="68"/>
    </row>
    <row r="970" spans="1:18" x14ac:dyDescent="0.2">
      <c r="A970" s="72" t="s">
        <v>2240</v>
      </c>
      <c r="B970" s="66" t="s">
        <v>2241</v>
      </c>
      <c r="C970" s="67">
        <v>55</v>
      </c>
      <c r="D970" s="67" t="s">
        <v>340</v>
      </c>
      <c r="E970" s="71">
        <v>0.64919479045539896</v>
      </c>
      <c r="F970" s="68">
        <v>58.644859813084103</v>
      </c>
      <c r="G970" s="71">
        <v>0.67545857895163697</v>
      </c>
      <c r="H970" s="68">
        <v>68.535825545171306</v>
      </c>
      <c r="I970" s="71">
        <v>0.66439111719977895</v>
      </c>
      <c r="J970" s="68">
        <v>72.040498442367607</v>
      </c>
      <c r="K970" s="71">
        <v>0.393590987514508</v>
      </c>
      <c r="L970" s="68">
        <v>7.7881619937694699E-2</v>
      </c>
      <c r="M970" s="71">
        <v>0.80088838038832999</v>
      </c>
      <c r="N970" s="68">
        <v>86.448598130841106</v>
      </c>
      <c r="O970" s="71">
        <v>0.71164488822274297</v>
      </c>
      <c r="P970" s="68">
        <v>84.905660377358501</v>
      </c>
      <c r="Q970" s="71"/>
      <c r="R970" s="68"/>
    </row>
    <row r="971" spans="1:18" x14ac:dyDescent="0.2">
      <c r="A971" s="72" t="s">
        <v>2242</v>
      </c>
      <c r="B971" s="66" t="s">
        <v>2243</v>
      </c>
      <c r="C971" s="67">
        <v>55</v>
      </c>
      <c r="D971" s="67" t="s">
        <v>340</v>
      </c>
      <c r="E971" s="71">
        <v>0.55663534187709895</v>
      </c>
      <c r="F971" s="68">
        <v>21.962616822429901</v>
      </c>
      <c r="G971" s="71">
        <v>0.63248587334891004</v>
      </c>
      <c r="H971" s="68">
        <v>43.691588785046697</v>
      </c>
      <c r="I971" s="71">
        <v>0.60069026361408795</v>
      </c>
      <c r="J971" s="68">
        <v>47.819314641744498</v>
      </c>
      <c r="K971" s="71">
        <v>0.64511180033314297</v>
      </c>
      <c r="L971" s="68">
        <v>8.7227414330218096</v>
      </c>
      <c r="M971" s="71">
        <v>0.48120604367870201</v>
      </c>
      <c r="N971" s="68">
        <v>15.3426791277259</v>
      </c>
      <c r="O971" s="71">
        <v>0.42368272841065002</v>
      </c>
      <c r="P971" s="68">
        <v>37.264150943396203</v>
      </c>
      <c r="Q971" s="71"/>
      <c r="R971" s="68"/>
    </row>
    <row r="972" spans="1:18" x14ac:dyDescent="0.2">
      <c r="A972" s="72" t="s">
        <v>2244</v>
      </c>
      <c r="B972" s="66" t="s">
        <v>2245</v>
      </c>
      <c r="C972" s="67">
        <v>55</v>
      </c>
      <c r="D972" s="67" t="s">
        <v>340</v>
      </c>
      <c r="E972" s="71">
        <v>0.66897045873938599</v>
      </c>
      <c r="F972" s="68">
        <v>66.6666666666667</v>
      </c>
      <c r="G972" s="71">
        <v>0.661527302407381</v>
      </c>
      <c r="H972" s="68">
        <v>62.071651090342698</v>
      </c>
      <c r="I972" s="71">
        <v>0.66037606863027998</v>
      </c>
      <c r="J972" s="68">
        <v>70.404984423675998</v>
      </c>
      <c r="K972" s="71">
        <v>0.63801537524020002</v>
      </c>
      <c r="L972" s="68">
        <v>7.94392523364486</v>
      </c>
      <c r="M972" s="71">
        <v>0.67974560016152397</v>
      </c>
      <c r="N972" s="68">
        <v>69.470404984423695</v>
      </c>
      <c r="O972" s="71">
        <v>0.70518794725754397</v>
      </c>
      <c r="P972" s="68">
        <v>83.805031446540895</v>
      </c>
      <c r="Q972" s="71"/>
      <c r="R972" s="68"/>
    </row>
    <row r="973" spans="1:18" x14ac:dyDescent="0.2">
      <c r="A973" s="72" t="s">
        <v>2246</v>
      </c>
      <c r="B973" s="66" t="s">
        <v>2247</v>
      </c>
      <c r="C973" s="67">
        <v>55</v>
      </c>
      <c r="D973" s="67" t="s">
        <v>340</v>
      </c>
      <c r="E973" s="71">
        <v>0.57092030934694404</v>
      </c>
      <c r="F973" s="68">
        <v>27.6479750778816</v>
      </c>
      <c r="G973" s="71">
        <v>0.61658780200891306</v>
      </c>
      <c r="H973" s="68">
        <v>31.931464174454799</v>
      </c>
      <c r="I973" s="71">
        <v>0.59409561475443795</v>
      </c>
      <c r="J973" s="68">
        <v>44.6261682242991</v>
      </c>
      <c r="K973" s="71">
        <v>0.82543206824150905</v>
      </c>
      <c r="L973" s="68">
        <v>67.601246105919003</v>
      </c>
      <c r="M973" s="71">
        <v>0.551872665477673</v>
      </c>
      <c r="N973" s="68">
        <v>26.246105919003099</v>
      </c>
      <c r="O973" s="71">
        <v>0.26661339625218899</v>
      </c>
      <c r="P973" s="68">
        <v>14.150943396226401</v>
      </c>
      <c r="Q973" s="71"/>
      <c r="R973" s="68"/>
    </row>
    <row r="974" spans="1:18" x14ac:dyDescent="0.2">
      <c r="A974" s="72" t="s">
        <v>2248</v>
      </c>
      <c r="B974" s="66" t="s">
        <v>2249</v>
      </c>
      <c r="C974" s="67">
        <v>55</v>
      </c>
      <c r="D974" s="67" t="s">
        <v>340</v>
      </c>
      <c r="E974" s="71">
        <v>0.54865868182517896</v>
      </c>
      <c r="F974" s="68">
        <v>18.068535825545201</v>
      </c>
      <c r="G974" s="71">
        <v>0.603084925527136</v>
      </c>
      <c r="H974" s="68">
        <v>24.532710280373799</v>
      </c>
      <c r="I974" s="71">
        <v>0.55585493744325698</v>
      </c>
      <c r="J974" s="68">
        <v>27.881619937694701</v>
      </c>
      <c r="K974" s="71">
        <v>0.83259855864719701</v>
      </c>
      <c r="L974" s="68">
        <v>71.183800623053003</v>
      </c>
      <c r="M974" s="71">
        <v>0.59225359221994101</v>
      </c>
      <c r="N974" s="68">
        <v>42.601246105919003</v>
      </c>
      <c r="O974" s="71">
        <v>0.15950139528836199</v>
      </c>
      <c r="P974" s="68">
        <v>5.2672955974842797</v>
      </c>
      <c r="Q974" s="71"/>
      <c r="R974" s="68"/>
    </row>
    <row r="975" spans="1:18" x14ac:dyDescent="0.2">
      <c r="A975" s="72" t="s">
        <v>2250</v>
      </c>
      <c r="B975" s="66" t="s">
        <v>2251</v>
      </c>
      <c r="C975" s="67">
        <v>55</v>
      </c>
      <c r="D975" s="67" t="s">
        <v>340</v>
      </c>
      <c r="E975" s="71">
        <v>0.632590478321987</v>
      </c>
      <c r="F975" s="68">
        <v>51.557632398753903</v>
      </c>
      <c r="G975" s="71">
        <v>0.64058253777922103</v>
      </c>
      <c r="H975" s="68">
        <v>49.299065420560801</v>
      </c>
      <c r="I975" s="71">
        <v>0.61115071805749399</v>
      </c>
      <c r="J975" s="68">
        <v>52.258566978193102</v>
      </c>
      <c r="K975" s="71">
        <v>0.88181700166182897</v>
      </c>
      <c r="L975" s="68">
        <v>89.485981308411198</v>
      </c>
      <c r="M975" s="71">
        <v>0.62253928727664298</v>
      </c>
      <c r="N975" s="68">
        <v>53.894080996884703</v>
      </c>
      <c r="O975" s="71">
        <v>0.40686284683474799</v>
      </c>
      <c r="P975" s="68">
        <v>34.512578616352201</v>
      </c>
      <c r="Q975" s="71"/>
      <c r="R975" s="68"/>
    </row>
    <row r="976" spans="1:18" x14ac:dyDescent="0.2">
      <c r="A976" s="72" t="s">
        <v>2252</v>
      </c>
      <c r="B976" s="66" t="s">
        <v>2253</v>
      </c>
      <c r="C976" s="67">
        <v>55</v>
      </c>
      <c r="D976" s="67" t="s">
        <v>340</v>
      </c>
      <c r="E976" s="71">
        <v>0.63138328969328195</v>
      </c>
      <c r="F976" s="68">
        <v>50.700934579439199</v>
      </c>
      <c r="G976" s="71">
        <v>0.63586984433336202</v>
      </c>
      <c r="H976" s="68">
        <v>46.028037383177598</v>
      </c>
      <c r="I976" s="71">
        <v>0.61375438284954897</v>
      </c>
      <c r="J976" s="68">
        <v>53.426791277258602</v>
      </c>
      <c r="K976" s="71">
        <v>0.85328141735998697</v>
      </c>
      <c r="L976" s="68">
        <v>79.7507788161994</v>
      </c>
      <c r="M976" s="71">
        <v>0.66628529124743396</v>
      </c>
      <c r="N976" s="68">
        <v>66.277258566978205</v>
      </c>
      <c r="O976" s="71">
        <v>0.38772551267607702</v>
      </c>
      <c r="P976" s="68">
        <v>31.289308176100601</v>
      </c>
      <c r="Q976" s="71"/>
      <c r="R976" s="68"/>
    </row>
    <row r="977" spans="1:18" x14ac:dyDescent="0.2">
      <c r="A977" s="72" t="s">
        <v>2254</v>
      </c>
      <c r="B977" s="66" t="s">
        <v>2255</v>
      </c>
      <c r="C977" s="67">
        <v>55</v>
      </c>
      <c r="D977" s="67" t="s">
        <v>340</v>
      </c>
      <c r="E977" s="71">
        <v>0.64478079133043897</v>
      </c>
      <c r="F977" s="68">
        <v>57.1651090342679</v>
      </c>
      <c r="G977" s="71">
        <v>0.61501337451578597</v>
      </c>
      <c r="H977" s="68">
        <v>31.152647975077901</v>
      </c>
      <c r="I977" s="71">
        <v>0.60944434808563297</v>
      </c>
      <c r="J977" s="68">
        <v>51.713395638629301</v>
      </c>
      <c r="K977" s="71">
        <v>0.80919690595377103</v>
      </c>
      <c r="L977" s="68">
        <v>59.735202492211798</v>
      </c>
      <c r="M977" s="71">
        <v>0.67301544570447902</v>
      </c>
      <c r="N977" s="68">
        <v>68.068535825545197</v>
      </c>
      <c r="O977" s="71">
        <v>0.51723388239252699</v>
      </c>
      <c r="P977" s="68">
        <v>56.4465408805032</v>
      </c>
      <c r="Q977" s="71"/>
      <c r="R977" s="68"/>
    </row>
    <row r="978" spans="1:18" x14ac:dyDescent="0.2">
      <c r="A978" s="72" t="s">
        <v>2256</v>
      </c>
      <c r="B978" s="66" t="s">
        <v>2257</v>
      </c>
      <c r="C978" s="67">
        <v>55</v>
      </c>
      <c r="D978" s="67" t="s">
        <v>340</v>
      </c>
      <c r="E978" s="71">
        <v>0.53889384391478701</v>
      </c>
      <c r="F978" s="68">
        <v>14.797507788161999</v>
      </c>
      <c r="G978" s="71">
        <v>0.62281807362116404</v>
      </c>
      <c r="H978" s="68">
        <v>35.903426791277298</v>
      </c>
      <c r="I978" s="71">
        <v>0.55210855512146395</v>
      </c>
      <c r="J978" s="68">
        <v>26.012461059189999</v>
      </c>
      <c r="K978" s="71">
        <v>0.76699567814984904</v>
      </c>
      <c r="L978" s="68">
        <v>39.408099688473499</v>
      </c>
      <c r="M978" s="71">
        <v>0.578793283305852</v>
      </c>
      <c r="N978" s="68">
        <v>36.214953271028001</v>
      </c>
      <c r="O978" s="71">
        <v>0.17375362937560701</v>
      </c>
      <c r="P978" s="68">
        <v>5.9748427672956002</v>
      </c>
      <c r="Q978" s="71"/>
      <c r="R978" s="68"/>
    </row>
    <row r="979" spans="1:18" x14ac:dyDescent="0.2">
      <c r="A979" s="72" t="s">
        <v>2258</v>
      </c>
      <c r="B979" s="66" t="s">
        <v>2259</v>
      </c>
      <c r="C979" s="67">
        <v>55</v>
      </c>
      <c r="D979" s="67" t="s">
        <v>340</v>
      </c>
      <c r="E979" s="71">
        <v>0.59621603977827498</v>
      </c>
      <c r="F979" s="68">
        <v>38.629283489096601</v>
      </c>
      <c r="G979" s="71">
        <v>0.56004540150612803</v>
      </c>
      <c r="H979" s="68">
        <v>13.5514018691589</v>
      </c>
      <c r="I979" s="71">
        <v>0.58738643089596998</v>
      </c>
      <c r="J979" s="68">
        <v>42.2897196261682</v>
      </c>
      <c r="K979" s="71">
        <v>0.77834914269451205</v>
      </c>
      <c r="L979" s="68">
        <v>44.6261682242991</v>
      </c>
      <c r="M979" s="71">
        <v>0.47447588922165801</v>
      </c>
      <c r="N979" s="68">
        <v>14.7196261682243</v>
      </c>
      <c r="O979" s="71">
        <v>0.58082333457310797</v>
      </c>
      <c r="P979" s="68">
        <v>66.6666666666667</v>
      </c>
      <c r="Q979" s="71"/>
      <c r="R979" s="68"/>
    </row>
    <row r="980" spans="1:18" x14ac:dyDescent="0.2">
      <c r="A980" s="72" t="s">
        <v>2260</v>
      </c>
      <c r="B980" s="66" t="s">
        <v>2261</v>
      </c>
      <c r="C980" s="67">
        <v>55</v>
      </c>
      <c r="D980" s="67" t="s">
        <v>340</v>
      </c>
      <c r="E980" s="71">
        <v>0.62783054001265004</v>
      </c>
      <c r="F980" s="68">
        <v>49.376947040498401</v>
      </c>
      <c r="G980" s="71">
        <v>0.63686159282455002</v>
      </c>
      <c r="H980" s="68">
        <v>46.962616822429901</v>
      </c>
      <c r="I980" s="71">
        <v>0.63374091353898299</v>
      </c>
      <c r="J980" s="68">
        <v>61.526479750778797</v>
      </c>
      <c r="K980" s="71">
        <v>0.82611464388978995</v>
      </c>
      <c r="L980" s="68">
        <v>68.146417445482896</v>
      </c>
      <c r="M980" s="71">
        <v>0.40717434465121</v>
      </c>
      <c r="N980" s="68">
        <v>10.981308411215</v>
      </c>
      <c r="O980" s="71">
        <v>0.63526120515871598</v>
      </c>
      <c r="P980" s="68">
        <v>75.3930817610063</v>
      </c>
      <c r="Q980" s="71"/>
      <c r="R980" s="68"/>
    </row>
    <row r="981" spans="1:18" x14ac:dyDescent="0.2">
      <c r="A981" s="72" t="s">
        <v>2262</v>
      </c>
      <c r="B981" s="66" t="s">
        <v>2263</v>
      </c>
      <c r="C981" s="67">
        <v>55</v>
      </c>
      <c r="D981" s="67" t="s">
        <v>340</v>
      </c>
      <c r="E981" s="71">
        <v>0.663110478211274</v>
      </c>
      <c r="F981" s="68">
        <v>64.563862928348897</v>
      </c>
      <c r="G981" s="71">
        <v>0.63854824265256105</v>
      </c>
      <c r="H981" s="68">
        <v>48.208722741433</v>
      </c>
      <c r="I981" s="71">
        <v>0.58597332364932597</v>
      </c>
      <c r="J981" s="68">
        <v>41.588785046729001</v>
      </c>
      <c r="K981" s="71">
        <v>0.82640761298855103</v>
      </c>
      <c r="L981" s="68">
        <v>68.380062305295993</v>
      </c>
      <c r="M981" s="71">
        <v>0.63263451896221001</v>
      </c>
      <c r="N981" s="68">
        <v>57.009345794392502</v>
      </c>
      <c r="O981" s="71">
        <v>0.63198869280372305</v>
      </c>
      <c r="P981" s="68">
        <v>74.764150943396203</v>
      </c>
      <c r="Q981" s="71"/>
      <c r="R981" s="68"/>
    </row>
    <row r="982" spans="1:18" x14ac:dyDescent="0.2">
      <c r="A982" s="72" t="s">
        <v>2264</v>
      </c>
      <c r="B982" s="66" t="s">
        <v>2265</v>
      </c>
      <c r="C982" s="67">
        <v>55</v>
      </c>
      <c r="D982" s="67" t="s">
        <v>340</v>
      </c>
      <c r="E982" s="71">
        <v>0.522572523918861</v>
      </c>
      <c r="F982" s="68">
        <v>11.4485981308411</v>
      </c>
      <c r="G982" s="71">
        <v>0.62560228081164804</v>
      </c>
      <c r="H982" s="68">
        <v>37.928348909657302</v>
      </c>
      <c r="I982" s="71">
        <v>0.56745157434940596</v>
      </c>
      <c r="J982" s="68">
        <v>33.800623052959502</v>
      </c>
      <c r="K982" s="71">
        <v>0.61512878433138596</v>
      </c>
      <c r="L982" s="68">
        <v>5.29595015576324</v>
      </c>
      <c r="M982" s="71">
        <v>0.578793283305852</v>
      </c>
      <c r="N982" s="68">
        <v>36.214953271028001</v>
      </c>
      <c r="O982" s="71">
        <v>0.225886696796015</v>
      </c>
      <c r="P982" s="68">
        <v>9.4339622641509404</v>
      </c>
      <c r="Q982" s="71"/>
      <c r="R982" s="68"/>
    </row>
    <row r="983" spans="1:18" x14ac:dyDescent="0.2">
      <c r="A983" s="72" t="s">
        <v>2266</v>
      </c>
      <c r="B983" s="66" t="s">
        <v>2267</v>
      </c>
      <c r="C983" s="67">
        <v>55</v>
      </c>
      <c r="D983" s="67" t="s">
        <v>340</v>
      </c>
      <c r="E983" s="71">
        <v>0.53656944050823796</v>
      </c>
      <c r="F983" s="68">
        <v>14.1744548286604</v>
      </c>
      <c r="G983" s="71">
        <v>0.64678947135662501</v>
      </c>
      <c r="H983" s="68">
        <v>53.5825545171339</v>
      </c>
      <c r="I983" s="71">
        <v>0.58594940623979297</v>
      </c>
      <c r="J983" s="68">
        <v>41.510903426791302</v>
      </c>
      <c r="K983" s="71">
        <v>0.780102077279062</v>
      </c>
      <c r="L983" s="68">
        <v>46.339563862928401</v>
      </c>
      <c r="M983" s="71">
        <v>0.25238079213918002</v>
      </c>
      <c r="N983" s="68">
        <v>5.2180685358255499</v>
      </c>
      <c r="O983" s="71">
        <v>0.41762545552653202</v>
      </c>
      <c r="P983" s="68">
        <v>36.084905660377402</v>
      </c>
      <c r="Q983" s="71"/>
      <c r="R983" s="68"/>
    </row>
    <row r="984" spans="1:18" x14ac:dyDescent="0.2">
      <c r="A984" s="72" t="s">
        <v>2268</v>
      </c>
      <c r="B984" s="66" t="s">
        <v>2269</v>
      </c>
      <c r="C984" s="67">
        <v>55</v>
      </c>
      <c r="D984" s="67" t="s">
        <v>340</v>
      </c>
      <c r="E984" s="71">
        <v>0.66068880193174595</v>
      </c>
      <c r="F984" s="68">
        <v>63.239875389408098</v>
      </c>
      <c r="G984" s="71">
        <v>0.622935076044973</v>
      </c>
      <c r="H984" s="68">
        <v>36.059190031152603</v>
      </c>
      <c r="I984" s="71">
        <v>0.628441647229394</v>
      </c>
      <c r="J984" s="68">
        <v>58.9563862928349</v>
      </c>
      <c r="K984" s="71">
        <v>0.79537201707379102</v>
      </c>
      <c r="L984" s="68">
        <v>53.426791277258602</v>
      </c>
      <c r="M984" s="71">
        <v>0.71676144967527</v>
      </c>
      <c r="N984" s="68">
        <v>76.869158878504706</v>
      </c>
      <c r="O984" s="71">
        <v>0.53993381963530096</v>
      </c>
      <c r="P984" s="68">
        <v>60.062893081760997</v>
      </c>
      <c r="Q984" s="71"/>
      <c r="R984" s="68"/>
    </row>
    <row r="985" spans="1:18" x14ac:dyDescent="0.2">
      <c r="A985" s="72" t="s">
        <v>2270</v>
      </c>
      <c r="B985" s="66" t="s">
        <v>2271</v>
      </c>
      <c r="C985" s="67">
        <v>55</v>
      </c>
      <c r="D985" s="67" t="s">
        <v>340</v>
      </c>
      <c r="E985" s="71">
        <v>0.61223002132047899</v>
      </c>
      <c r="F985" s="68">
        <v>44.158878504672899</v>
      </c>
      <c r="G985" s="71">
        <v>0.61279052333198802</v>
      </c>
      <c r="H985" s="68">
        <v>29.4392523364486</v>
      </c>
      <c r="I985" s="71">
        <v>0.613491657267074</v>
      </c>
      <c r="J985" s="68">
        <v>53.271028037383203</v>
      </c>
      <c r="K985" s="71">
        <v>0.80988313320500105</v>
      </c>
      <c r="L985" s="68">
        <v>60.046728971962601</v>
      </c>
      <c r="M985" s="71">
        <v>0.52158697042097102</v>
      </c>
      <c r="N985" s="68">
        <v>19.781931464174502</v>
      </c>
      <c r="O985" s="71">
        <v>0.50339782237736297</v>
      </c>
      <c r="P985" s="68">
        <v>53.301886792452798</v>
      </c>
      <c r="Q985" s="71"/>
      <c r="R985" s="68"/>
    </row>
    <row r="986" spans="1:18" x14ac:dyDescent="0.2">
      <c r="A986" s="72" t="s">
        <v>2272</v>
      </c>
      <c r="B986" s="66" t="s">
        <v>2273</v>
      </c>
      <c r="C986" s="67">
        <v>55</v>
      </c>
      <c r="D986" s="67" t="s">
        <v>340</v>
      </c>
      <c r="E986" s="71">
        <v>0.66627974770496701</v>
      </c>
      <c r="F986" s="68">
        <v>65.887850467289695</v>
      </c>
      <c r="G986" s="71">
        <v>0.62559086664044306</v>
      </c>
      <c r="H986" s="68">
        <v>37.850467289719603</v>
      </c>
      <c r="I986" s="71">
        <v>0.63011993647880704</v>
      </c>
      <c r="J986" s="68">
        <v>59.813084112149497</v>
      </c>
      <c r="K986" s="71">
        <v>0.79225762440486103</v>
      </c>
      <c r="L986" s="68">
        <v>51.713395638629301</v>
      </c>
      <c r="M986" s="71">
        <v>0.65282498233334496</v>
      </c>
      <c r="N986" s="68">
        <v>63.317757009345797</v>
      </c>
      <c r="O986" s="71">
        <v>0.63060532866738195</v>
      </c>
      <c r="P986" s="68">
        <v>74.449685534591197</v>
      </c>
      <c r="Q986" s="71"/>
      <c r="R986" s="68"/>
    </row>
    <row r="987" spans="1:18" x14ac:dyDescent="0.2">
      <c r="A987" s="72" t="s">
        <v>2274</v>
      </c>
      <c r="B987" s="66" t="s">
        <v>2275</v>
      </c>
      <c r="C987" s="67">
        <v>55</v>
      </c>
      <c r="D987" s="67" t="s">
        <v>340</v>
      </c>
      <c r="E987" s="71">
        <v>0.435654429580556</v>
      </c>
      <c r="F987" s="68">
        <v>3.19314641744548</v>
      </c>
      <c r="G987" s="71">
        <v>0.36139263348533401</v>
      </c>
      <c r="H987" s="68">
        <v>3.5825545171339601</v>
      </c>
      <c r="I987" s="71">
        <v>0.49911635002626098</v>
      </c>
      <c r="J987" s="68">
        <v>8.3333333333333304</v>
      </c>
      <c r="K987" s="71">
        <v>0.87914264179299395</v>
      </c>
      <c r="L987" s="68">
        <v>88.629283489096593</v>
      </c>
      <c r="M987" s="71">
        <v>0.17834909311168701</v>
      </c>
      <c r="N987" s="68">
        <v>3.42679127725857</v>
      </c>
      <c r="O987" s="71">
        <v>0.260271429486506</v>
      </c>
      <c r="P987" s="68">
        <v>13.522012578616399</v>
      </c>
      <c r="Q987" s="71"/>
      <c r="R987" s="68"/>
    </row>
    <row r="988" spans="1:18" x14ac:dyDescent="0.2">
      <c r="A988" s="72" t="s">
        <v>2276</v>
      </c>
      <c r="B988" s="66" t="s">
        <v>2277</v>
      </c>
      <c r="C988" s="67">
        <v>55</v>
      </c>
      <c r="D988" s="67" t="s">
        <v>340</v>
      </c>
      <c r="E988" s="71">
        <v>0.50777094549367197</v>
      </c>
      <c r="F988" s="68">
        <v>7.8660436137071601</v>
      </c>
      <c r="G988" s="71">
        <v>0.56478383711209001</v>
      </c>
      <c r="H988" s="68">
        <v>14.3302180685358</v>
      </c>
      <c r="I988" s="71">
        <v>0.52955099817682805</v>
      </c>
      <c r="J988" s="68">
        <v>17.133956386292802</v>
      </c>
      <c r="K988" s="71">
        <v>0.77251876919737805</v>
      </c>
      <c r="L988" s="68">
        <v>42.601246105919003</v>
      </c>
      <c r="M988" s="71">
        <v>0.24565063768213499</v>
      </c>
      <c r="N988" s="68">
        <v>5.0623052959501598</v>
      </c>
      <c r="O988" s="71">
        <v>0.42635048529993003</v>
      </c>
      <c r="P988" s="68">
        <v>37.657232704402503</v>
      </c>
      <c r="Q988" s="71"/>
      <c r="R988" s="68"/>
    </row>
    <row r="989" spans="1:18" x14ac:dyDescent="0.2">
      <c r="A989" s="72" t="s">
        <v>2278</v>
      </c>
      <c r="B989" s="66" t="s">
        <v>2279</v>
      </c>
      <c r="C989" s="67">
        <v>55</v>
      </c>
      <c r="D989" s="67" t="s">
        <v>340</v>
      </c>
      <c r="E989" s="71">
        <v>0.57404139118265896</v>
      </c>
      <c r="F989" s="68">
        <v>28.738317757009298</v>
      </c>
      <c r="G989" s="71">
        <v>0.577001778641833</v>
      </c>
      <c r="H989" s="68">
        <v>17.056074766355099</v>
      </c>
      <c r="I989" s="71">
        <v>0.56041987654382996</v>
      </c>
      <c r="J989" s="68">
        <v>30.295950155763201</v>
      </c>
      <c r="K989" s="71">
        <v>0.81634802931146999</v>
      </c>
      <c r="L989" s="68">
        <v>63.473520249221203</v>
      </c>
      <c r="M989" s="71">
        <v>0.49803142982131399</v>
      </c>
      <c r="N989" s="68">
        <v>16.433021806853599</v>
      </c>
      <c r="O989" s="71">
        <v>0.41840584159484601</v>
      </c>
      <c r="P989" s="68">
        <v>36.399371069182401</v>
      </c>
      <c r="Q989" s="71"/>
      <c r="R989" s="68"/>
    </row>
    <row r="990" spans="1:18" x14ac:dyDescent="0.2">
      <c r="A990" s="72" t="s">
        <v>2280</v>
      </c>
      <c r="B990" s="66" t="s">
        <v>2281</v>
      </c>
      <c r="C990" s="67">
        <v>55</v>
      </c>
      <c r="D990" s="67" t="s">
        <v>340</v>
      </c>
      <c r="E990" s="71">
        <v>0.60183668282882197</v>
      </c>
      <c r="F990" s="68">
        <v>41.277258566978198</v>
      </c>
      <c r="G990" s="71">
        <v>0.52158867489230198</v>
      </c>
      <c r="H990" s="68">
        <v>10.202492211838001</v>
      </c>
      <c r="I990" s="71">
        <v>0.55092701537905597</v>
      </c>
      <c r="J990" s="68">
        <v>25.389408099688499</v>
      </c>
      <c r="K990" s="71">
        <v>0.80416027759668096</v>
      </c>
      <c r="L990" s="68">
        <v>57.632398753894101</v>
      </c>
      <c r="M990" s="71">
        <v>0.58552343776289695</v>
      </c>
      <c r="N990" s="68">
        <v>39.018691588785003</v>
      </c>
      <c r="O990" s="71">
        <v>0.54698400851317297</v>
      </c>
      <c r="P990" s="68">
        <v>61.635220125786198</v>
      </c>
      <c r="Q990" s="71"/>
      <c r="R990" s="68"/>
    </row>
    <row r="991" spans="1:18" x14ac:dyDescent="0.2">
      <c r="A991" s="72" t="s">
        <v>2282</v>
      </c>
      <c r="B991" s="66" t="s">
        <v>2283</v>
      </c>
      <c r="C991" s="67">
        <v>55</v>
      </c>
      <c r="D991" s="67" t="s">
        <v>340</v>
      </c>
      <c r="E991" s="71">
        <v>0.51724042928754499</v>
      </c>
      <c r="F991" s="68">
        <v>9.8909657320872295</v>
      </c>
      <c r="G991" s="71">
        <v>0.47236232174551801</v>
      </c>
      <c r="H991" s="68">
        <v>6.5420560747663501</v>
      </c>
      <c r="I991" s="71">
        <v>0.509281967896966</v>
      </c>
      <c r="J991" s="68">
        <v>11.0591900311526</v>
      </c>
      <c r="K991" s="71">
        <v>0.79125664979601495</v>
      </c>
      <c r="L991" s="68">
        <v>50.778816199376898</v>
      </c>
      <c r="M991" s="71">
        <v>0.440825116936434</v>
      </c>
      <c r="N991" s="68">
        <v>12.616822429906501</v>
      </c>
      <c r="O991" s="71">
        <v>0.37247609006278998</v>
      </c>
      <c r="P991" s="68">
        <v>28.7735849056604</v>
      </c>
      <c r="Q991" s="71"/>
      <c r="R991" s="68"/>
    </row>
    <row r="992" spans="1:18" x14ac:dyDescent="0.2">
      <c r="A992" s="72" t="s">
        <v>2284</v>
      </c>
      <c r="B992" s="66" t="s">
        <v>2285</v>
      </c>
      <c r="C992" s="67">
        <v>55</v>
      </c>
      <c r="D992" s="67" t="s">
        <v>340</v>
      </c>
      <c r="E992" s="71">
        <v>0.53496880007629499</v>
      </c>
      <c r="F992" s="68">
        <v>14.096573208722701</v>
      </c>
      <c r="G992" s="71">
        <v>0.56190559608795498</v>
      </c>
      <c r="H992" s="68">
        <v>14.096573208722701</v>
      </c>
      <c r="I992" s="71">
        <v>0.49698673507146901</v>
      </c>
      <c r="J992" s="68">
        <v>7.94392523364486</v>
      </c>
      <c r="K992" s="71">
        <v>0.78719359583039406</v>
      </c>
      <c r="L992" s="68">
        <v>48.987538940809998</v>
      </c>
      <c r="M992" s="71">
        <v>0.45765050307904598</v>
      </c>
      <c r="N992" s="68">
        <v>13.3956386292835</v>
      </c>
      <c r="O992" s="71">
        <v>0.37110757031261099</v>
      </c>
      <c r="P992" s="68">
        <v>28.6163522012579</v>
      </c>
      <c r="Q992" s="71"/>
      <c r="R992" s="68"/>
    </row>
    <row r="993" spans="1:18" x14ac:dyDescent="0.2">
      <c r="A993" s="72" t="s">
        <v>2286</v>
      </c>
      <c r="B993" s="66" t="s">
        <v>2287</v>
      </c>
      <c r="C993" s="67">
        <v>55</v>
      </c>
      <c r="D993" s="67" t="s">
        <v>340</v>
      </c>
      <c r="E993" s="71">
        <v>0.55967972110197595</v>
      </c>
      <c r="F993" s="68">
        <v>22.9750778816199</v>
      </c>
      <c r="G993" s="71">
        <v>0.50133221475260203</v>
      </c>
      <c r="H993" s="68">
        <v>8.4112149532710294</v>
      </c>
      <c r="I993" s="71">
        <v>0.55851054855313698</v>
      </c>
      <c r="J993" s="68">
        <v>29.283489096573199</v>
      </c>
      <c r="K993" s="71">
        <v>0.81575651031573004</v>
      </c>
      <c r="L993" s="68">
        <v>63.161993769470399</v>
      </c>
      <c r="M993" s="71">
        <v>0.49466635259279201</v>
      </c>
      <c r="N993" s="68">
        <v>16.277258566978201</v>
      </c>
      <c r="O993" s="71">
        <v>0.428132979295619</v>
      </c>
      <c r="P993" s="68">
        <v>38.207547169811299</v>
      </c>
      <c r="Q993" s="71"/>
      <c r="R993" s="68"/>
    </row>
    <row r="994" spans="1:18" x14ac:dyDescent="0.2">
      <c r="A994" s="72" t="s">
        <v>2288</v>
      </c>
      <c r="B994" s="66" t="s">
        <v>2289</v>
      </c>
      <c r="C994" s="67">
        <v>55</v>
      </c>
      <c r="D994" s="67" t="s">
        <v>340</v>
      </c>
      <c r="E994" s="71">
        <v>0.69112238160474204</v>
      </c>
      <c r="F994" s="68">
        <v>73.520249221183803</v>
      </c>
      <c r="G994" s="71">
        <v>0.64867125380546198</v>
      </c>
      <c r="H994" s="68">
        <v>55.140186915887803</v>
      </c>
      <c r="I994" s="71">
        <v>0.61350557992409605</v>
      </c>
      <c r="J994" s="68">
        <v>53.348909657320903</v>
      </c>
      <c r="K994" s="71">
        <v>0.83155944974180795</v>
      </c>
      <c r="L994" s="68">
        <v>70.638629283489095</v>
      </c>
      <c r="M994" s="71">
        <v>0.69657098630413605</v>
      </c>
      <c r="N994" s="68">
        <v>73.286604361370706</v>
      </c>
      <c r="O994" s="71">
        <v>0.66530463824820996</v>
      </c>
      <c r="P994" s="68">
        <v>79.245283018867894</v>
      </c>
      <c r="Q994" s="71"/>
      <c r="R994" s="68"/>
    </row>
    <row r="995" spans="1:18" x14ac:dyDescent="0.2">
      <c r="A995" s="72" t="s">
        <v>2290</v>
      </c>
      <c r="B995" s="66" t="s">
        <v>2291</v>
      </c>
      <c r="C995" s="67">
        <v>55</v>
      </c>
      <c r="D995" s="67" t="s">
        <v>340</v>
      </c>
      <c r="E995" s="71">
        <v>0.57106875532988199</v>
      </c>
      <c r="F995" s="68">
        <v>27.7258566978193</v>
      </c>
      <c r="G995" s="71">
        <v>0.61821153789073402</v>
      </c>
      <c r="H995" s="68">
        <v>33.255451713395601</v>
      </c>
      <c r="I995" s="71">
        <v>0.56514719479071296</v>
      </c>
      <c r="J995" s="68">
        <v>32.320872274143298</v>
      </c>
      <c r="K995" s="71">
        <v>0.81361428112093603</v>
      </c>
      <c r="L995" s="68">
        <v>61.838006230529601</v>
      </c>
      <c r="M995" s="71">
        <v>0.54177743379210597</v>
      </c>
      <c r="N995" s="68">
        <v>23.676012461059202</v>
      </c>
      <c r="O995" s="71">
        <v>0.31659332905492199</v>
      </c>
      <c r="P995" s="68">
        <v>20.676100628930801</v>
      </c>
      <c r="Q995" s="71"/>
      <c r="R995" s="68"/>
    </row>
    <row r="996" spans="1:18" x14ac:dyDescent="0.2">
      <c r="A996" s="72" t="s">
        <v>1599</v>
      </c>
      <c r="B996" s="66" t="s">
        <v>2292</v>
      </c>
      <c r="C996" s="67">
        <v>55</v>
      </c>
      <c r="D996" s="67" t="s">
        <v>340</v>
      </c>
      <c r="E996" s="71">
        <v>0.58782609460095503</v>
      </c>
      <c r="F996" s="68">
        <v>34.968847352024902</v>
      </c>
      <c r="G996" s="71">
        <v>0.57846835069775504</v>
      </c>
      <c r="H996" s="68">
        <v>17.2897196261682</v>
      </c>
      <c r="I996" s="71">
        <v>0.557766425943371</v>
      </c>
      <c r="J996" s="68">
        <v>29.049844236760102</v>
      </c>
      <c r="K996" s="71">
        <v>0.80778626742111004</v>
      </c>
      <c r="L996" s="68">
        <v>59.112149532710298</v>
      </c>
      <c r="M996" s="71">
        <v>0.52158697042097102</v>
      </c>
      <c r="N996" s="68">
        <v>19.781931464174502</v>
      </c>
      <c r="O996" s="71">
        <v>0.47352245852156699</v>
      </c>
      <c r="P996" s="68">
        <v>47.641509433962298</v>
      </c>
      <c r="Q996" s="71"/>
      <c r="R996" s="68"/>
    </row>
    <row r="997" spans="1:18" x14ac:dyDescent="0.2">
      <c r="A997" s="72" t="s">
        <v>2293</v>
      </c>
      <c r="B997" s="66" t="s">
        <v>2294</v>
      </c>
      <c r="C997" s="67">
        <v>55</v>
      </c>
      <c r="D997" s="67" t="s">
        <v>340</v>
      </c>
      <c r="E997" s="71">
        <v>0.74730350709678195</v>
      </c>
      <c r="F997" s="68">
        <v>88.0841121495327</v>
      </c>
      <c r="G997" s="71">
        <v>0.66738757361579504</v>
      </c>
      <c r="H997" s="68">
        <v>65.031152647975105</v>
      </c>
      <c r="I997" s="71">
        <v>0.64617536972723799</v>
      </c>
      <c r="J997" s="68">
        <v>66.355140186915904</v>
      </c>
      <c r="K997" s="71">
        <v>0.89842551229050405</v>
      </c>
      <c r="L997" s="68">
        <v>93.302180685358294</v>
      </c>
      <c r="M997" s="71">
        <v>0.74031699027492703</v>
      </c>
      <c r="N997" s="68">
        <v>80.685358255451703</v>
      </c>
      <c r="O997" s="71">
        <v>0.78421208957544797</v>
      </c>
      <c r="P997" s="68">
        <v>91.823899371069203</v>
      </c>
      <c r="Q997" s="71"/>
      <c r="R997" s="68"/>
    </row>
    <row r="998" spans="1:18" x14ac:dyDescent="0.2">
      <c r="A998" s="72" t="s">
        <v>2295</v>
      </c>
      <c r="B998" s="66" t="s">
        <v>2296</v>
      </c>
      <c r="C998" s="67">
        <v>55</v>
      </c>
      <c r="D998" s="67" t="s">
        <v>340</v>
      </c>
      <c r="E998" s="71">
        <v>0.75099365953383201</v>
      </c>
      <c r="F998" s="68">
        <v>89.174454828660402</v>
      </c>
      <c r="G998" s="71">
        <v>0.65603069646656098</v>
      </c>
      <c r="H998" s="68">
        <v>59.034267912772599</v>
      </c>
      <c r="I998" s="71">
        <v>0.64586520971127703</v>
      </c>
      <c r="J998" s="68">
        <v>66.043613707165093</v>
      </c>
      <c r="K998" s="71">
        <v>0.89533399904941902</v>
      </c>
      <c r="L998" s="68">
        <v>92.523364485981304</v>
      </c>
      <c r="M998" s="71">
        <v>0.73022175858936</v>
      </c>
      <c r="N998" s="68">
        <v>79.205607476635507</v>
      </c>
      <c r="O998" s="71">
        <v>0.82751663385254504</v>
      </c>
      <c r="P998" s="68">
        <v>95.440251572327</v>
      </c>
      <c r="Q998" s="71"/>
      <c r="R998" s="68"/>
    </row>
    <row r="999" spans="1:18" x14ac:dyDescent="0.2">
      <c r="A999" s="72" t="s">
        <v>2297</v>
      </c>
      <c r="B999" s="66" t="s">
        <v>2298</v>
      </c>
      <c r="C999" s="67">
        <v>55</v>
      </c>
      <c r="D999" s="67" t="s">
        <v>340</v>
      </c>
      <c r="E999" s="71">
        <v>0.80721257192835705</v>
      </c>
      <c r="F999" s="68">
        <v>97.274143302180704</v>
      </c>
      <c r="G999" s="71">
        <v>0.82185064776781003</v>
      </c>
      <c r="H999" s="68">
        <v>91.433021806853603</v>
      </c>
      <c r="I999" s="71">
        <v>0.785880512531418</v>
      </c>
      <c r="J999" s="68">
        <v>95.716510903426794</v>
      </c>
      <c r="K999" s="71">
        <v>0.76523161433548303</v>
      </c>
      <c r="L999" s="68">
        <v>38.785046728971999</v>
      </c>
      <c r="M999" s="71">
        <v>0.90520577447252404</v>
      </c>
      <c r="N999" s="68">
        <v>94.470404984423695</v>
      </c>
      <c r="O999" s="71">
        <v>0.75789431053455103</v>
      </c>
      <c r="P999" s="68">
        <v>89.858490566037702</v>
      </c>
      <c r="Q999" s="71"/>
      <c r="R999" s="68"/>
    </row>
    <row r="1000" spans="1:18" x14ac:dyDescent="0.2">
      <c r="A1000" s="72" t="s">
        <v>2299</v>
      </c>
      <c r="B1000" s="66" t="s">
        <v>2300</v>
      </c>
      <c r="C1000" s="67">
        <v>55</v>
      </c>
      <c r="D1000" s="67" t="s">
        <v>340</v>
      </c>
      <c r="E1000" s="71">
        <v>0.54744363960647402</v>
      </c>
      <c r="F1000" s="68">
        <v>17.367601246105899</v>
      </c>
      <c r="G1000" s="71">
        <v>0.62757386291549999</v>
      </c>
      <c r="H1000" s="68">
        <v>39.953271028037399</v>
      </c>
      <c r="I1000" s="71">
        <v>0.57360206091749999</v>
      </c>
      <c r="J1000" s="68">
        <v>36.448598130841098</v>
      </c>
      <c r="K1000" s="71">
        <v>0.59520311559356998</v>
      </c>
      <c r="L1000" s="68">
        <v>3.3489096573208701</v>
      </c>
      <c r="M1000" s="71">
        <v>0.50812666150688202</v>
      </c>
      <c r="N1000" s="68">
        <v>17.990654205607498</v>
      </c>
      <c r="O1000" s="71">
        <v>0.43271249709891801</v>
      </c>
      <c r="P1000" s="68">
        <v>39.3867924528302</v>
      </c>
      <c r="Q1000" s="71"/>
      <c r="R1000" s="68"/>
    </row>
    <row r="1001" spans="1:18" x14ac:dyDescent="0.2">
      <c r="A1001" s="72" t="s">
        <v>2301</v>
      </c>
      <c r="B1001" s="66" t="s">
        <v>2302</v>
      </c>
      <c r="C1001" s="67">
        <v>55</v>
      </c>
      <c r="D1001" s="67" t="s">
        <v>340</v>
      </c>
      <c r="E1001" s="71">
        <v>0.65938981014522102</v>
      </c>
      <c r="F1001" s="68">
        <v>62.694704049844198</v>
      </c>
      <c r="G1001" s="71">
        <v>0.64925027002715097</v>
      </c>
      <c r="H1001" s="68">
        <v>55.3738317757009</v>
      </c>
      <c r="I1001" s="71">
        <v>0.66486483966351395</v>
      </c>
      <c r="J1001" s="68">
        <v>72.274143302180704</v>
      </c>
      <c r="K1001" s="71">
        <v>0.79433597799671896</v>
      </c>
      <c r="L1001" s="68">
        <v>52.647975077881597</v>
      </c>
      <c r="M1001" s="71">
        <v>0.57542820607732903</v>
      </c>
      <c r="N1001" s="68">
        <v>34.112149532710298</v>
      </c>
      <c r="O1001" s="71">
        <v>0.61306975696139399</v>
      </c>
      <c r="P1001" s="68">
        <v>72.562893081761004</v>
      </c>
      <c r="Q1001" s="71"/>
      <c r="R1001" s="68"/>
    </row>
    <row r="1002" spans="1:18" x14ac:dyDescent="0.2">
      <c r="A1002" s="72" t="s">
        <v>2303</v>
      </c>
      <c r="B1002" s="66" t="s">
        <v>2304</v>
      </c>
      <c r="C1002" s="67">
        <v>55</v>
      </c>
      <c r="D1002" s="67" t="s">
        <v>340</v>
      </c>
      <c r="E1002" s="71">
        <v>0.54674518162834196</v>
      </c>
      <c r="F1002" s="68">
        <v>17.133956386292802</v>
      </c>
      <c r="G1002" s="71">
        <v>0.62995887928910899</v>
      </c>
      <c r="H1002" s="68">
        <v>41.510903426791302</v>
      </c>
      <c r="I1002" s="71">
        <v>0.61243991770516404</v>
      </c>
      <c r="J1002" s="68">
        <v>52.9595015576324</v>
      </c>
      <c r="K1002" s="71">
        <v>0.81801420110846901</v>
      </c>
      <c r="L1002" s="68">
        <v>64.174454828660402</v>
      </c>
      <c r="M1002" s="71">
        <v>0.37688864959450802</v>
      </c>
      <c r="N1002" s="68">
        <v>8.6448598130841106</v>
      </c>
      <c r="O1002" s="71">
        <v>0.29642426044445902</v>
      </c>
      <c r="P1002" s="68">
        <v>17.924528301886799</v>
      </c>
      <c r="Q1002" s="71"/>
      <c r="R1002" s="68"/>
    </row>
    <row r="1003" spans="1:18" x14ac:dyDescent="0.2">
      <c r="A1003" s="72" t="s">
        <v>2305</v>
      </c>
      <c r="B1003" s="66" t="s">
        <v>2306</v>
      </c>
      <c r="C1003" s="67">
        <v>55</v>
      </c>
      <c r="D1003" s="67" t="s">
        <v>340</v>
      </c>
      <c r="E1003" s="71">
        <v>0.68212984116432995</v>
      </c>
      <c r="F1003" s="68">
        <v>70.2492211838006</v>
      </c>
      <c r="G1003" s="71">
        <v>0.64694372461070604</v>
      </c>
      <c r="H1003" s="68">
        <v>53.894080996884703</v>
      </c>
      <c r="I1003" s="71">
        <v>0.63518867852918304</v>
      </c>
      <c r="J1003" s="68">
        <v>62.305295950155802</v>
      </c>
      <c r="K1003" s="71">
        <v>0.80712591288720903</v>
      </c>
      <c r="L1003" s="68">
        <v>58.9563862928349</v>
      </c>
      <c r="M1003" s="71">
        <v>0.60907897836255298</v>
      </c>
      <c r="N1003" s="68">
        <v>49.299065420560801</v>
      </c>
      <c r="O1003" s="71">
        <v>0.71231191143199701</v>
      </c>
      <c r="P1003" s="68">
        <v>85.062893081761004</v>
      </c>
      <c r="Q1003" s="71"/>
      <c r="R1003" s="68"/>
    </row>
    <row r="1004" spans="1:18" x14ac:dyDescent="0.2">
      <c r="A1004" s="72" t="s">
        <v>2307</v>
      </c>
      <c r="B1004" s="66" t="s">
        <v>2308</v>
      </c>
      <c r="C1004" s="67">
        <v>55</v>
      </c>
      <c r="D1004" s="67" t="s">
        <v>340</v>
      </c>
      <c r="E1004" s="71">
        <v>0.70618079856948202</v>
      </c>
      <c r="F1004" s="68">
        <v>77.570093457943898</v>
      </c>
      <c r="G1004" s="71">
        <v>0.59786996744909304</v>
      </c>
      <c r="H1004" s="68">
        <v>21.806853582554499</v>
      </c>
      <c r="I1004" s="71">
        <v>0.66481912623721495</v>
      </c>
      <c r="J1004" s="68">
        <v>72.196261682243005</v>
      </c>
      <c r="K1004" s="71">
        <v>0.85111272355444101</v>
      </c>
      <c r="L1004" s="68">
        <v>79.049844236760094</v>
      </c>
      <c r="M1004" s="71">
        <v>0.68311067739004605</v>
      </c>
      <c r="N1004" s="68">
        <v>70.327102803738299</v>
      </c>
      <c r="O1004" s="71">
        <v>0.73399149821661502</v>
      </c>
      <c r="P1004" s="68">
        <v>87.342767295597497</v>
      </c>
      <c r="Q1004" s="71"/>
      <c r="R1004" s="68"/>
    </row>
    <row r="1005" spans="1:18" x14ac:dyDescent="0.2">
      <c r="A1005" s="72" t="s">
        <v>2309</v>
      </c>
      <c r="B1005" s="66" t="s">
        <v>2310</v>
      </c>
      <c r="C1005" s="67">
        <v>55</v>
      </c>
      <c r="D1005" s="67" t="s">
        <v>340</v>
      </c>
      <c r="E1005" s="71">
        <v>0.65150903303944996</v>
      </c>
      <c r="F1005" s="68">
        <v>59.190031152647997</v>
      </c>
      <c r="G1005" s="71">
        <v>0.49144852345018097</v>
      </c>
      <c r="H1005" s="68">
        <v>7.6323987538940798</v>
      </c>
      <c r="I1005" s="71">
        <v>0.63188944301049998</v>
      </c>
      <c r="J1005" s="68">
        <v>60.358255451713397</v>
      </c>
      <c r="K1005" s="71">
        <v>0.81962855581203997</v>
      </c>
      <c r="L1005" s="68">
        <v>64.875389408099693</v>
      </c>
      <c r="M1005" s="71">
        <v>0.59225359221994101</v>
      </c>
      <c r="N1005" s="68">
        <v>42.601246105919003</v>
      </c>
      <c r="O1005" s="71">
        <v>0.72232505070458497</v>
      </c>
      <c r="P1005" s="68">
        <v>86.477987421383602</v>
      </c>
      <c r="Q1005" s="71"/>
      <c r="R1005" s="68"/>
    </row>
    <row r="1006" spans="1:18" x14ac:dyDescent="0.2">
      <c r="A1006" s="72" t="s">
        <v>2311</v>
      </c>
      <c r="B1006" s="66" t="s">
        <v>2312</v>
      </c>
      <c r="C1006" s="67">
        <v>55</v>
      </c>
      <c r="D1006" s="67" t="s">
        <v>340</v>
      </c>
      <c r="E1006" s="71">
        <v>0.75610534701974197</v>
      </c>
      <c r="F1006" s="68">
        <v>90.342679127725901</v>
      </c>
      <c r="G1006" s="71">
        <v>0.69576701355853798</v>
      </c>
      <c r="H1006" s="68">
        <v>75.077881619937699</v>
      </c>
      <c r="I1006" s="71">
        <v>0.74543929538202802</v>
      </c>
      <c r="J1006" s="68">
        <v>91.588785046729001</v>
      </c>
      <c r="K1006" s="71">
        <v>0.821020832378768</v>
      </c>
      <c r="L1006" s="68">
        <v>65.264797507788202</v>
      </c>
      <c r="M1006" s="71">
        <v>0.71676144967527</v>
      </c>
      <c r="N1006" s="68">
        <v>76.869158878504706</v>
      </c>
      <c r="O1006" s="71">
        <v>0.80153814410410396</v>
      </c>
      <c r="P1006" s="68">
        <v>93.474842767295598</v>
      </c>
      <c r="Q1006" s="71"/>
      <c r="R1006" s="68"/>
    </row>
    <row r="1007" spans="1:18" x14ac:dyDescent="0.2">
      <c r="A1007" s="72" t="s">
        <v>2313</v>
      </c>
      <c r="B1007" s="66" t="s">
        <v>2314</v>
      </c>
      <c r="C1007" s="67">
        <v>71</v>
      </c>
      <c r="D1007" s="67" t="s">
        <v>340</v>
      </c>
      <c r="E1007" s="71">
        <v>0.72956069674695201</v>
      </c>
      <c r="F1007" s="68">
        <v>49.781976744185997</v>
      </c>
      <c r="G1007" s="71">
        <v>0.90223621682740596</v>
      </c>
      <c r="H1007" s="68">
        <v>94.113372093023202</v>
      </c>
      <c r="I1007" s="71">
        <v>0.62355372792800201</v>
      </c>
      <c r="J1007" s="68">
        <v>16.133720930232599</v>
      </c>
      <c r="K1007" s="71">
        <v>0.62843121983730099</v>
      </c>
      <c r="L1007" s="68">
        <v>5.7412790697674403</v>
      </c>
      <c r="M1007" s="71">
        <v>0.875</v>
      </c>
      <c r="N1007" s="68">
        <v>85.683139534883693</v>
      </c>
      <c r="O1007" s="71">
        <v>0.61858231914205197</v>
      </c>
      <c r="P1007" s="68">
        <v>45.910095799557901</v>
      </c>
      <c r="Q1007" s="71"/>
      <c r="R1007" s="68"/>
    </row>
    <row r="1008" spans="1:18" x14ac:dyDescent="0.2">
      <c r="A1008" s="72" t="s">
        <v>2315</v>
      </c>
      <c r="B1008" s="66" t="s">
        <v>2316</v>
      </c>
      <c r="C1008" s="67">
        <v>55</v>
      </c>
      <c r="D1008" s="67" t="s">
        <v>340</v>
      </c>
      <c r="E1008" s="71">
        <v>0.77656847581736799</v>
      </c>
      <c r="F1008" s="68">
        <v>94.236760124610598</v>
      </c>
      <c r="G1008" s="71">
        <v>0.92308013182230997</v>
      </c>
      <c r="H1008" s="68">
        <v>99.065420560747697</v>
      </c>
      <c r="I1008" s="71">
        <v>0.73017289464339796</v>
      </c>
      <c r="J1008" s="68">
        <v>89.3302180685358</v>
      </c>
      <c r="K1008" s="71">
        <v>0.90601543612843105</v>
      </c>
      <c r="L1008" s="68">
        <v>94.704049844236806</v>
      </c>
      <c r="M1008" s="71">
        <v>0.81098361207389702</v>
      </c>
      <c r="N1008" s="68">
        <v>87.538940809968807</v>
      </c>
      <c r="O1008" s="71">
        <v>0.51259030441880504</v>
      </c>
      <c r="P1008" s="68">
        <v>55.660377358490599</v>
      </c>
      <c r="Q1008" s="71"/>
      <c r="R1008" s="68"/>
    </row>
    <row r="1009" spans="1:18" x14ac:dyDescent="0.2">
      <c r="A1009" s="72" t="s">
        <v>2317</v>
      </c>
      <c r="B1009" s="66" t="s">
        <v>2318</v>
      </c>
      <c r="C1009" s="67">
        <v>55</v>
      </c>
      <c r="D1009" s="67" t="s">
        <v>340</v>
      </c>
      <c r="E1009" s="71">
        <v>0.82780414422909498</v>
      </c>
      <c r="F1009" s="68">
        <v>98.598130841121502</v>
      </c>
      <c r="G1009" s="71">
        <v>0.85010218566945395</v>
      </c>
      <c r="H1009" s="68">
        <v>94.704049844236806</v>
      </c>
      <c r="I1009" s="71">
        <v>0.76973288562368603</v>
      </c>
      <c r="J1009" s="68">
        <v>94.314641744548297</v>
      </c>
      <c r="K1009" s="71">
        <v>0.84588720904979697</v>
      </c>
      <c r="L1009" s="68">
        <v>76.479750778816197</v>
      </c>
      <c r="M1009" s="71">
        <v>0.96241208735740502</v>
      </c>
      <c r="N1009" s="68">
        <v>97.429906542056102</v>
      </c>
      <c r="O1009" s="71">
        <v>0.71088635344513496</v>
      </c>
      <c r="P1009" s="68">
        <v>84.827044025157207</v>
      </c>
      <c r="Q1009" s="71"/>
      <c r="R1009" s="68"/>
    </row>
    <row r="1010" spans="1:18" x14ac:dyDescent="0.2">
      <c r="A1010" s="72" t="s">
        <v>2319</v>
      </c>
      <c r="B1010" s="66" t="s">
        <v>2320</v>
      </c>
      <c r="C1010" s="67">
        <v>55</v>
      </c>
      <c r="D1010" s="67" t="s">
        <v>340</v>
      </c>
      <c r="E1010" s="71">
        <v>0.82794316074319696</v>
      </c>
      <c r="F1010" s="68">
        <v>98.676012461059202</v>
      </c>
      <c r="G1010" s="71">
        <v>0.870991950063985</v>
      </c>
      <c r="H1010" s="68">
        <v>96.261682242990702</v>
      </c>
      <c r="I1010" s="71">
        <v>0.77278959440140704</v>
      </c>
      <c r="J1010" s="68">
        <v>94.470404984423695</v>
      </c>
      <c r="K1010" s="71">
        <v>0.82919302994987598</v>
      </c>
      <c r="L1010" s="68">
        <v>69.470404984423695</v>
      </c>
      <c r="M1010" s="71">
        <v>0.979237473500017</v>
      </c>
      <c r="N1010" s="68">
        <v>98.130841121495294</v>
      </c>
      <c r="O1010" s="71">
        <v>0.687503755800698</v>
      </c>
      <c r="P1010" s="68">
        <v>81.918238993710702</v>
      </c>
      <c r="Q1010" s="71"/>
      <c r="R1010" s="68"/>
    </row>
    <row r="1011" spans="1:18" x14ac:dyDescent="0.2">
      <c r="A1011" s="72" t="s">
        <v>2321</v>
      </c>
      <c r="B1011" s="66" t="s">
        <v>2322</v>
      </c>
      <c r="C1011" s="67">
        <v>55</v>
      </c>
      <c r="D1011" s="67" t="s">
        <v>340</v>
      </c>
      <c r="E1011" s="71">
        <v>0.56509676018398702</v>
      </c>
      <c r="F1011" s="68">
        <v>25.3115264797508</v>
      </c>
      <c r="G1011" s="71">
        <v>0.62173351455140202</v>
      </c>
      <c r="H1011" s="68">
        <v>35.046728971962601</v>
      </c>
      <c r="I1011" s="71">
        <v>0.60478640637580405</v>
      </c>
      <c r="J1011" s="68">
        <v>49.610591900311498</v>
      </c>
      <c r="K1011" s="71">
        <v>0.66007221309380504</v>
      </c>
      <c r="L1011" s="68">
        <v>9.9688473520249197</v>
      </c>
      <c r="M1011" s="71">
        <v>0.56196789716324003</v>
      </c>
      <c r="N1011" s="68">
        <v>28.971962616822399</v>
      </c>
      <c r="O1011" s="71">
        <v>0.37692376973568698</v>
      </c>
      <c r="P1011" s="68">
        <v>29.402515723270401</v>
      </c>
      <c r="Q1011" s="71"/>
      <c r="R1011" s="68"/>
    </row>
    <row r="1012" spans="1:18" x14ac:dyDescent="0.2">
      <c r="A1012" s="72" t="s">
        <v>2323</v>
      </c>
      <c r="B1012" s="66" t="s">
        <v>2324</v>
      </c>
      <c r="C1012" s="67">
        <v>55</v>
      </c>
      <c r="D1012" s="67" t="s">
        <v>340</v>
      </c>
      <c r="E1012" s="71">
        <v>0.55131253563126004</v>
      </c>
      <c r="F1012" s="68">
        <v>19.158878504672899</v>
      </c>
      <c r="G1012" s="71">
        <v>0.61797902999363197</v>
      </c>
      <c r="H1012" s="68">
        <v>32.943925233644897</v>
      </c>
      <c r="I1012" s="71">
        <v>0.57120474237181296</v>
      </c>
      <c r="J1012" s="68">
        <v>35.202492211837999</v>
      </c>
      <c r="K1012" s="71">
        <v>0.64357366189892995</v>
      </c>
      <c r="L1012" s="68">
        <v>8.4112149532710294</v>
      </c>
      <c r="M1012" s="71">
        <v>0.41726957633677703</v>
      </c>
      <c r="N1012" s="68">
        <v>11.526479750778799</v>
      </c>
      <c r="O1012" s="71">
        <v>0.50653566755514901</v>
      </c>
      <c r="P1012" s="68">
        <v>54.1666666666667</v>
      </c>
      <c r="Q1012" s="71"/>
      <c r="R1012" s="68"/>
    </row>
    <row r="1013" spans="1:18" x14ac:dyDescent="0.2">
      <c r="A1013" s="72" t="s">
        <v>2325</v>
      </c>
      <c r="B1013" s="66" t="s">
        <v>2326</v>
      </c>
      <c r="C1013" s="67">
        <v>55</v>
      </c>
      <c r="D1013" s="67" t="s">
        <v>340</v>
      </c>
      <c r="E1013" s="71">
        <v>0.59288583825052299</v>
      </c>
      <c r="F1013" s="68">
        <v>37.5389408099688</v>
      </c>
      <c r="G1013" s="71">
        <v>0.61605602745503596</v>
      </c>
      <c r="H1013" s="68">
        <v>31.697819314641698</v>
      </c>
      <c r="I1013" s="71">
        <v>0.68560654034653001</v>
      </c>
      <c r="J1013" s="68">
        <v>79.049844236760094</v>
      </c>
      <c r="K1013" s="71">
        <v>0.87719584586647303</v>
      </c>
      <c r="L1013" s="68">
        <v>87.616822429906506</v>
      </c>
      <c r="M1013" s="71">
        <v>0.578793283305852</v>
      </c>
      <c r="N1013" s="68">
        <v>36.214953271028001</v>
      </c>
      <c r="O1013" s="71">
        <v>0.20677749427872499</v>
      </c>
      <c r="P1013" s="68">
        <v>7.8616352201257902</v>
      </c>
      <c r="Q1013" s="71"/>
      <c r="R1013" s="68"/>
    </row>
    <row r="1014" spans="1:18" x14ac:dyDescent="0.2">
      <c r="A1014" s="72" t="s">
        <v>2327</v>
      </c>
      <c r="B1014" s="66" t="s">
        <v>2328</v>
      </c>
      <c r="C1014" s="67">
        <v>55</v>
      </c>
      <c r="D1014" s="67" t="s">
        <v>340</v>
      </c>
      <c r="E1014" s="71">
        <v>0.58140018399526905</v>
      </c>
      <c r="F1014" s="68">
        <v>31.931464174454799</v>
      </c>
      <c r="G1014" s="71">
        <v>0.62874099213156598</v>
      </c>
      <c r="H1014" s="68">
        <v>40.4984423676012</v>
      </c>
      <c r="I1014" s="71">
        <v>0.57130254573956596</v>
      </c>
      <c r="J1014" s="68">
        <v>35.358255451713397</v>
      </c>
      <c r="K1014" s="71">
        <v>0.72456395318982403</v>
      </c>
      <c r="L1014" s="68">
        <v>22.8971962616822</v>
      </c>
      <c r="M1014" s="71">
        <v>0.56869805162028497</v>
      </c>
      <c r="N1014" s="68">
        <v>31.464174454828701</v>
      </c>
      <c r="O1014" s="71">
        <v>0.41369537729510197</v>
      </c>
      <c r="P1014" s="68">
        <v>35.534591194968499</v>
      </c>
      <c r="Q1014" s="71"/>
      <c r="R1014" s="68"/>
    </row>
    <row r="1015" spans="1:18" x14ac:dyDescent="0.2">
      <c r="A1015" s="72" t="s">
        <v>2329</v>
      </c>
      <c r="B1015" s="66" t="s">
        <v>2330</v>
      </c>
      <c r="C1015" s="67">
        <v>55</v>
      </c>
      <c r="D1015" s="67" t="s">
        <v>340</v>
      </c>
      <c r="E1015" s="71">
        <v>0.57200607461560504</v>
      </c>
      <c r="F1015" s="68">
        <v>28.193146417445501</v>
      </c>
      <c r="G1015" s="71">
        <v>0.61835787553621302</v>
      </c>
      <c r="H1015" s="68">
        <v>33.3333333333333</v>
      </c>
      <c r="I1015" s="71">
        <v>0.61235120681741095</v>
      </c>
      <c r="J1015" s="68">
        <v>52.881619937694701</v>
      </c>
      <c r="K1015" s="71">
        <v>0.84422690828827895</v>
      </c>
      <c r="L1015" s="68">
        <v>75.467289719626194</v>
      </c>
      <c r="M1015" s="71">
        <v>0.60234882390550804</v>
      </c>
      <c r="N1015" s="68">
        <v>46.806853582554503</v>
      </c>
      <c r="O1015" s="71">
        <v>0.182745558530613</v>
      </c>
      <c r="P1015" s="68">
        <v>6.4465408805031403</v>
      </c>
      <c r="Q1015" s="71"/>
      <c r="R1015" s="68"/>
    </row>
    <row r="1016" spans="1:18" x14ac:dyDescent="0.2">
      <c r="A1016" s="72" t="s">
        <v>2331</v>
      </c>
      <c r="B1016" s="66" t="s">
        <v>2332</v>
      </c>
      <c r="C1016" s="67">
        <v>55</v>
      </c>
      <c r="D1016" s="67" t="s">
        <v>340</v>
      </c>
      <c r="E1016" s="71">
        <v>0.65672996461449396</v>
      </c>
      <c r="F1016" s="68">
        <v>61.526479750778797</v>
      </c>
      <c r="G1016" s="71">
        <v>0.65313023667928405</v>
      </c>
      <c r="H1016" s="68">
        <v>57.398753894080997</v>
      </c>
      <c r="I1016" s="71">
        <v>0.68884094782264405</v>
      </c>
      <c r="J1016" s="68">
        <v>80.140186915887895</v>
      </c>
      <c r="K1016" s="71">
        <v>0.83862509409414598</v>
      </c>
      <c r="L1016" s="68">
        <v>73.442367601246104</v>
      </c>
      <c r="M1016" s="71">
        <v>0.64609482787630002</v>
      </c>
      <c r="N1016" s="68">
        <v>61.214953271028001</v>
      </c>
      <c r="O1016" s="71">
        <v>0.45695871660009502</v>
      </c>
      <c r="P1016" s="68">
        <v>43.160377358490599</v>
      </c>
      <c r="Q1016" s="71"/>
      <c r="R1016" s="68"/>
    </row>
    <row r="1017" spans="1:18" x14ac:dyDescent="0.2">
      <c r="A1017" s="72" t="s">
        <v>1269</v>
      </c>
      <c r="B1017" s="66" t="s">
        <v>2333</v>
      </c>
      <c r="C1017" s="67">
        <v>55</v>
      </c>
      <c r="D1017" s="67" t="s">
        <v>340</v>
      </c>
      <c r="E1017" s="71">
        <v>0.54484767778119703</v>
      </c>
      <c r="F1017" s="68">
        <v>16.433021806853599</v>
      </c>
      <c r="G1017" s="71">
        <v>0.60597306269335605</v>
      </c>
      <c r="H1017" s="68">
        <v>26.1682242990654</v>
      </c>
      <c r="I1017" s="71">
        <v>0.56438156741482604</v>
      </c>
      <c r="J1017" s="68">
        <v>31.931464174454799</v>
      </c>
      <c r="K1017" s="71">
        <v>0.82690090718663301</v>
      </c>
      <c r="L1017" s="68">
        <v>68.769470404984403</v>
      </c>
      <c r="M1017" s="71">
        <v>0.58215836053437398</v>
      </c>
      <c r="N1017" s="68">
        <v>37.850467289719603</v>
      </c>
      <c r="O1017" s="71">
        <v>0.14482449107679399</v>
      </c>
      <c r="P1017" s="68">
        <v>4.6383647798742098</v>
      </c>
      <c r="Q1017" s="71"/>
      <c r="R1017" s="68"/>
    </row>
    <row r="1018" spans="1:18" x14ac:dyDescent="0.2">
      <c r="A1018" s="72" t="s">
        <v>2334</v>
      </c>
      <c r="B1018" s="66" t="s">
        <v>2335</v>
      </c>
      <c r="C1018" s="67">
        <v>55</v>
      </c>
      <c r="D1018" s="67" t="s">
        <v>340</v>
      </c>
      <c r="E1018" s="71">
        <v>0.60989278384826495</v>
      </c>
      <c r="F1018" s="68">
        <v>43.224299065420603</v>
      </c>
      <c r="G1018" s="71">
        <v>0.61885612315876404</v>
      </c>
      <c r="H1018" s="68">
        <v>33.644859813084103</v>
      </c>
      <c r="I1018" s="71">
        <v>0.63767312844600299</v>
      </c>
      <c r="J1018" s="68">
        <v>63.0841121495327</v>
      </c>
      <c r="K1018" s="71">
        <v>0.83270180984265096</v>
      </c>
      <c r="L1018" s="68">
        <v>71.339563862928301</v>
      </c>
      <c r="M1018" s="71">
        <v>0.63599959619073199</v>
      </c>
      <c r="N1018" s="68">
        <v>58.177570093457902</v>
      </c>
      <c r="O1018" s="71">
        <v>0.32423326160317401</v>
      </c>
      <c r="P1018" s="68">
        <v>21.855345911949701</v>
      </c>
      <c r="Q1018" s="71"/>
      <c r="R1018" s="68"/>
    </row>
    <row r="1019" spans="1:18" x14ac:dyDescent="0.2">
      <c r="A1019" s="72" t="s">
        <v>2336</v>
      </c>
      <c r="B1019" s="66" t="s">
        <v>2337</v>
      </c>
      <c r="C1019" s="67">
        <v>55</v>
      </c>
      <c r="D1019" s="67" t="s">
        <v>340</v>
      </c>
      <c r="E1019" s="71">
        <v>0.63493423194377796</v>
      </c>
      <c r="F1019" s="68">
        <v>52.4143302180685</v>
      </c>
      <c r="G1019" s="71">
        <v>0.59060176370871798</v>
      </c>
      <c r="H1019" s="68">
        <v>19.003115264797501</v>
      </c>
      <c r="I1019" s="71">
        <v>0.66176323202170395</v>
      </c>
      <c r="J1019" s="68">
        <v>70.950155763239906</v>
      </c>
      <c r="K1019" s="71">
        <v>0.84302288033496797</v>
      </c>
      <c r="L1019" s="68">
        <v>75</v>
      </c>
      <c r="M1019" s="71">
        <v>0.58552343776289695</v>
      </c>
      <c r="N1019" s="68">
        <v>39.018691588785003</v>
      </c>
      <c r="O1019" s="71">
        <v>0.49375984589060301</v>
      </c>
      <c r="P1019" s="68">
        <v>51.4937106918239</v>
      </c>
      <c r="Q1019" s="71"/>
      <c r="R1019" s="68"/>
    </row>
    <row r="1020" spans="1:18" x14ac:dyDescent="0.2">
      <c r="A1020" s="72" t="s">
        <v>2338</v>
      </c>
      <c r="B1020" s="66" t="s">
        <v>2339</v>
      </c>
      <c r="C1020" s="67">
        <v>55</v>
      </c>
      <c r="D1020" s="67" t="s">
        <v>340</v>
      </c>
      <c r="E1020" s="71">
        <v>0.588705115749801</v>
      </c>
      <c r="F1020" s="68">
        <v>35.436137071651103</v>
      </c>
      <c r="G1020" s="71">
        <v>0.63340215956999402</v>
      </c>
      <c r="H1020" s="68">
        <v>44.314641744548297</v>
      </c>
      <c r="I1020" s="71">
        <v>0.607691252154822</v>
      </c>
      <c r="J1020" s="68">
        <v>51.090342679127701</v>
      </c>
      <c r="K1020" s="71">
        <v>0.84197550075308303</v>
      </c>
      <c r="L1020" s="68">
        <v>74.688473520249204</v>
      </c>
      <c r="M1020" s="71">
        <v>0.58215836053437398</v>
      </c>
      <c r="N1020" s="68">
        <v>37.850467289719603</v>
      </c>
      <c r="O1020" s="71">
        <v>0.27829830573672998</v>
      </c>
      <c r="P1020" s="68">
        <v>15.487421383647799</v>
      </c>
      <c r="Q1020" s="71"/>
      <c r="R1020" s="68"/>
    </row>
    <row r="1021" spans="1:18" x14ac:dyDescent="0.2">
      <c r="A1021" s="72" t="s">
        <v>2340</v>
      </c>
      <c r="B1021" s="66" t="s">
        <v>2341</v>
      </c>
      <c r="C1021" s="67">
        <v>55</v>
      </c>
      <c r="D1021" s="67" t="s">
        <v>340</v>
      </c>
      <c r="E1021" s="71">
        <v>0.65888522964625096</v>
      </c>
      <c r="F1021" s="68">
        <v>62.5389408099688</v>
      </c>
      <c r="G1021" s="71">
        <v>0.64334826905354903</v>
      </c>
      <c r="H1021" s="68">
        <v>51.246105919003099</v>
      </c>
      <c r="I1021" s="71">
        <v>0.650150123557938</v>
      </c>
      <c r="J1021" s="68">
        <v>67.523364485981304</v>
      </c>
      <c r="K1021" s="71">
        <v>0.85728067330992597</v>
      </c>
      <c r="L1021" s="68">
        <v>80.841121495327101</v>
      </c>
      <c r="M1021" s="71">
        <v>0.67301544570447902</v>
      </c>
      <c r="N1021" s="68">
        <v>68.068535825545197</v>
      </c>
      <c r="O1021" s="71">
        <v>0.470631636605362</v>
      </c>
      <c r="P1021" s="68">
        <v>46.776729559748397</v>
      </c>
      <c r="Q1021" s="71"/>
      <c r="R1021" s="68"/>
    </row>
    <row r="1022" spans="1:18" x14ac:dyDescent="0.2">
      <c r="A1022" s="72" t="s">
        <v>2342</v>
      </c>
      <c r="B1022" s="66" t="s">
        <v>2343</v>
      </c>
      <c r="C1022" s="67">
        <v>55</v>
      </c>
      <c r="D1022" s="67" t="s">
        <v>340</v>
      </c>
      <c r="E1022" s="71">
        <v>0.66112391677873505</v>
      </c>
      <c r="F1022" s="68">
        <v>63.551401869158902</v>
      </c>
      <c r="G1022" s="71">
        <v>0.62962946679610499</v>
      </c>
      <c r="H1022" s="68">
        <v>41.121495327102799</v>
      </c>
      <c r="I1022" s="71">
        <v>0.66909110824131401</v>
      </c>
      <c r="J1022" s="68">
        <v>73.598130841121502</v>
      </c>
      <c r="K1022" s="71">
        <v>0.86006141944248005</v>
      </c>
      <c r="L1022" s="68">
        <v>81.853582554517104</v>
      </c>
      <c r="M1022" s="71">
        <v>0.58888851499141903</v>
      </c>
      <c r="N1022" s="68">
        <v>41.121495327102799</v>
      </c>
      <c r="O1022" s="71">
        <v>0.55794907442235397</v>
      </c>
      <c r="P1022" s="68">
        <v>63.757861635220102</v>
      </c>
      <c r="Q1022" s="71"/>
      <c r="R1022" s="68"/>
    </row>
    <row r="1023" spans="1:18" x14ac:dyDescent="0.2">
      <c r="A1023" s="72" t="s">
        <v>2344</v>
      </c>
      <c r="B1023" s="66" t="s">
        <v>2345</v>
      </c>
      <c r="C1023" s="67">
        <v>55</v>
      </c>
      <c r="D1023" s="67" t="s">
        <v>340</v>
      </c>
      <c r="E1023" s="71">
        <v>0.72373440489482699</v>
      </c>
      <c r="F1023" s="68">
        <v>82.710280373831793</v>
      </c>
      <c r="G1023" s="71">
        <v>0.52749083223719595</v>
      </c>
      <c r="H1023" s="68">
        <v>10.6697819314642</v>
      </c>
      <c r="I1023" s="71">
        <v>0.747623022207901</v>
      </c>
      <c r="J1023" s="68">
        <v>91.822429906542098</v>
      </c>
      <c r="K1023" s="71">
        <v>0.82556865280648095</v>
      </c>
      <c r="L1023" s="68">
        <v>67.757009345794401</v>
      </c>
      <c r="M1023" s="71">
        <v>0.77733283978867296</v>
      </c>
      <c r="N1023" s="68">
        <v>84.968847352024895</v>
      </c>
      <c r="O1023" s="71">
        <v>0.74065667743388097</v>
      </c>
      <c r="P1023" s="68">
        <v>88.364779874213795</v>
      </c>
      <c r="Q1023" s="71"/>
      <c r="R1023" s="68"/>
    </row>
    <row r="1024" spans="1:18" x14ac:dyDescent="0.2">
      <c r="A1024" s="72" t="s">
        <v>2346</v>
      </c>
      <c r="B1024" s="66" t="s">
        <v>2347</v>
      </c>
      <c r="C1024" s="67">
        <v>55</v>
      </c>
      <c r="D1024" s="67" t="s">
        <v>340</v>
      </c>
      <c r="E1024" s="71">
        <v>0.72597629643303396</v>
      </c>
      <c r="F1024" s="68">
        <v>83.099688473520203</v>
      </c>
      <c r="G1024" s="71">
        <v>0.68169429077712196</v>
      </c>
      <c r="H1024" s="68">
        <v>70.560747663551396</v>
      </c>
      <c r="I1024" s="71">
        <v>0.73267220947572398</v>
      </c>
      <c r="J1024" s="68">
        <v>89.953271028037406</v>
      </c>
      <c r="K1024" s="71">
        <v>0.81508196746245698</v>
      </c>
      <c r="L1024" s="68">
        <v>62.4610591900312</v>
      </c>
      <c r="M1024" s="71">
        <v>0.65619005956186705</v>
      </c>
      <c r="N1024" s="68">
        <v>64.096573208722702</v>
      </c>
      <c r="O1024" s="71">
        <v>0.74424295488799896</v>
      </c>
      <c r="P1024" s="68">
        <v>88.522012578616398</v>
      </c>
      <c r="Q1024" s="71"/>
      <c r="R1024" s="68"/>
    </row>
    <row r="1025" spans="1:18" x14ac:dyDescent="0.2">
      <c r="A1025" s="72" t="s">
        <v>2348</v>
      </c>
      <c r="B1025" s="66" t="s">
        <v>2349</v>
      </c>
      <c r="C1025" s="67">
        <v>55</v>
      </c>
      <c r="D1025" s="67" t="s">
        <v>340</v>
      </c>
      <c r="E1025" s="71">
        <v>0.597004043945357</v>
      </c>
      <c r="F1025" s="68">
        <v>39.018691588785003</v>
      </c>
      <c r="G1025" s="71">
        <v>0.62635831023232003</v>
      </c>
      <c r="H1025" s="68">
        <v>38.551401869158902</v>
      </c>
      <c r="I1025" s="71">
        <v>0.64087604283452004</v>
      </c>
      <c r="J1025" s="68">
        <v>64.563862928348897</v>
      </c>
      <c r="K1025" s="71">
        <v>0.80488443480425897</v>
      </c>
      <c r="L1025" s="68">
        <v>57.943925233644897</v>
      </c>
      <c r="M1025" s="71">
        <v>0.551872665477673</v>
      </c>
      <c r="N1025" s="68">
        <v>26.246105919003099</v>
      </c>
      <c r="O1025" s="71">
        <v>0.36102876637801201</v>
      </c>
      <c r="P1025" s="68">
        <v>26.965408805031402</v>
      </c>
      <c r="Q1025" s="71"/>
      <c r="R1025" s="68"/>
    </row>
    <row r="1026" spans="1:18" x14ac:dyDescent="0.2">
      <c r="A1026" s="72" t="s">
        <v>2350</v>
      </c>
      <c r="B1026" s="66" t="s">
        <v>2351</v>
      </c>
      <c r="C1026" s="67">
        <v>55</v>
      </c>
      <c r="D1026" s="67" t="s">
        <v>340</v>
      </c>
      <c r="E1026" s="71">
        <v>0.57274081620530504</v>
      </c>
      <c r="F1026" s="68">
        <v>28.426791277258602</v>
      </c>
      <c r="G1026" s="71">
        <v>0.60211057614559405</v>
      </c>
      <c r="H1026" s="68">
        <v>23.8317757009346</v>
      </c>
      <c r="I1026" s="71">
        <v>0.54713361096677204</v>
      </c>
      <c r="J1026" s="68">
        <v>23.8317757009346</v>
      </c>
      <c r="K1026" s="71">
        <v>0.84621156140110199</v>
      </c>
      <c r="L1026" s="68">
        <v>76.791277258567007</v>
      </c>
      <c r="M1026" s="71">
        <v>0.51822189319244905</v>
      </c>
      <c r="N1026" s="68">
        <v>19.3146417445483</v>
      </c>
      <c r="O1026" s="71">
        <v>0.35002643932060601</v>
      </c>
      <c r="P1026" s="68">
        <v>25.235849056603801</v>
      </c>
      <c r="Q1026" s="71"/>
      <c r="R1026" s="68"/>
    </row>
    <row r="1027" spans="1:18" x14ac:dyDescent="0.2">
      <c r="A1027" s="72" t="s">
        <v>2352</v>
      </c>
      <c r="B1027" s="66" t="s">
        <v>2353</v>
      </c>
      <c r="C1027" s="67">
        <v>55</v>
      </c>
      <c r="D1027" s="67" t="s">
        <v>340</v>
      </c>
      <c r="E1027" s="71">
        <v>0.59665129123150196</v>
      </c>
      <c r="F1027" s="68">
        <v>38.785046728971999</v>
      </c>
      <c r="G1027" s="71">
        <v>0.60055384945203005</v>
      </c>
      <c r="H1027" s="68">
        <v>22.9750778816199</v>
      </c>
      <c r="I1027" s="71">
        <v>0.56580563330315004</v>
      </c>
      <c r="J1027" s="68">
        <v>32.632398753894101</v>
      </c>
      <c r="K1027" s="71">
        <v>0.78695805841168598</v>
      </c>
      <c r="L1027" s="68">
        <v>48.909657320872299</v>
      </c>
      <c r="M1027" s="71">
        <v>0.54177743379210597</v>
      </c>
      <c r="N1027" s="68">
        <v>23.676012461059202</v>
      </c>
      <c r="O1027" s="71">
        <v>0.48816148119854003</v>
      </c>
      <c r="P1027" s="68">
        <v>50</v>
      </c>
      <c r="Q1027" s="71"/>
      <c r="R1027" s="68"/>
    </row>
    <row r="1028" spans="1:18" x14ac:dyDescent="0.2">
      <c r="A1028" s="72" t="s">
        <v>2354</v>
      </c>
      <c r="B1028" s="66" t="s">
        <v>2355</v>
      </c>
      <c r="C1028" s="67">
        <v>55</v>
      </c>
      <c r="D1028" s="67" t="s">
        <v>340</v>
      </c>
      <c r="E1028" s="71">
        <v>0.66526163671524097</v>
      </c>
      <c r="F1028" s="68">
        <v>65.264797507788202</v>
      </c>
      <c r="G1028" s="71">
        <v>0.69336986826637004</v>
      </c>
      <c r="H1028" s="68">
        <v>74.065420560747697</v>
      </c>
      <c r="I1028" s="71">
        <v>0.68221261967382196</v>
      </c>
      <c r="J1028" s="68">
        <v>77.725856697819296</v>
      </c>
      <c r="K1028" s="71">
        <v>0.74295031422879798</v>
      </c>
      <c r="L1028" s="68">
        <v>30.140186915887899</v>
      </c>
      <c r="M1028" s="71">
        <v>0.413904499108254</v>
      </c>
      <c r="N1028" s="68">
        <v>11.370716510903399</v>
      </c>
      <c r="O1028" s="71">
        <v>0.79387088229896197</v>
      </c>
      <c r="P1028" s="68">
        <v>92.610062893081803</v>
      </c>
      <c r="Q1028" s="71"/>
      <c r="R1028" s="68"/>
    </row>
    <row r="1029" spans="1:18" x14ac:dyDescent="0.2">
      <c r="A1029" s="72" t="s">
        <v>2356</v>
      </c>
      <c r="B1029" s="66" t="s">
        <v>2357</v>
      </c>
      <c r="C1029" s="67">
        <v>55</v>
      </c>
      <c r="D1029" s="67" t="s">
        <v>340</v>
      </c>
      <c r="E1029" s="71">
        <v>0.66956328554778199</v>
      </c>
      <c r="F1029" s="68">
        <v>66.978193146417397</v>
      </c>
      <c r="G1029" s="71">
        <v>0.64898688650153802</v>
      </c>
      <c r="H1029" s="68">
        <v>55.218068535825601</v>
      </c>
      <c r="I1029" s="71">
        <v>0.67158495729946999</v>
      </c>
      <c r="J1029" s="68">
        <v>74.376947040498393</v>
      </c>
      <c r="K1029" s="71">
        <v>0.813692956654963</v>
      </c>
      <c r="L1029" s="68">
        <v>61.993769470404999</v>
      </c>
      <c r="M1029" s="71">
        <v>0.58215836053437398</v>
      </c>
      <c r="N1029" s="68">
        <v>37.850467289719603</v>
      </c>
      <c r="O1029" s="71">
        <v>0.631393266748564</v>
      </c>
      <c r="P1029" s="68">
        <v>74.6069182389937</v>
      </c>
      <c r="Q1029" s="71"/>
      <c r="R1029" s="68"/>
    </row>
    <row r="1030" spans="1:18" x14ac:dyDescent="0.2">
      <c r="A1030" s="72" t="s">
        <v>2358</v>
      </c>
      <c r="B1030" s="66" t="s">
        <v>2359</v>
      </c>
      <c r="C1030" s="67">
        <v>55</v>
      </c>
      <c r="D1030" s="67" t="s">
        <v>340</v>
      </c>
      <c r="E1030" s="71">
        <v>0.61092294569403205</v>
      </c>
      <c r="F1030" s="68">
        <v>43.613707165108998</v>
      </c>
      <c r="G1030" s="71">
        <v>0.56790956710847496</v>
      </c>
      <c r="H1030" s="68">
        <v>14.8753894080997</v>
      </c>
      <c r="I1030" s="71">
        <v>0.59339174245429904</v>
      </c>
      <c r="J1030" s="68">
        <v>44.392523364486003</v>
      </c>
      <c r="K1030" s="71">
        <v>0.79781935230612899</v>
      </c>
      <c r="L1030" s="68">
        <v>54.439252336448597</v>
      </c>
      <c r="M1030" s="71">
        <v>0.48457112090722498</v>
      </c>
      <c r="N1030" s="68">
        <v>15.4984423676012</v>
      </c>
      <c r="O1030" s="71"/>
      <c r="P1030" s="68"/>
      <c r="Q1030" s="71"/>
      <c r="R1030" s="68"/>
    </row>
    <row r="1031" spans="1:18" x14ac:dyDescent="0.2">
      <c r="A1031" s="72" t="s">
        <v>1512</v>
      </c>
      <c r="B1031" s="66" t="s">
        <v>2360</v>
      </c>
      <c r="C1031" s="67">
        <v>55</v>
      </c>
      <c r="D1031" s="67" t="s">
        <v>340</v>
      </c>
      <c r="E1031" s="71">
        <v>0.57939914270026704</v>
      </c>
      <c r="F1031" s="68">
        <v>31.074766355140198</v>
      </c>
      <c r="G1031" s="71">
        <v>0.62677191726720305</v>
      </c>
      <c r="H1031" s="68">
        <v>38.862928348909698</v>
      </c>
      <c r="I1031" s="71">
        <v>0.62376195640152499</v>
      </c>
      <c r="J1031" s="68">
        <v>57.320872274143298</v>
      </c>
      <c r="K1031" s="71">
        <v>0.80055403005248005</v>
      </c>
      <c r="L1031" s="68">
        <v>55.685358255451703</v>
      </c>
      <c r="M1031" s="71">
        <v>0.45428542585052301</v>
      </c>
      <c r="N1031" s="68">
        <v>13.2398753894081</v>
      </c>
      <c r="O1031" s="71">
        <v>0.39162238392960103</v>
      </c>
      <c r="P1031" s="68">
        <v>31.839622641509401</v>
      </c>
      <c r="Q1031" s="71"/>
      <c r="R1031" s="68"/>
    </row>
    <row r="1032" spans="1:18" x14ac:dyDescent="0.2">
      <c r="A1032" s="72" t="s">
        <v>2361</v>
      </c>
      <c r="B1032" s="66" t="s">
        <v>2362</v>
      </c>
      <c r="C1032" s="67">
        <v>55</v>
      </c>
      <c r="D1032" s="67" t="s">
        <v>340</v>
      </c>
      <c r="E1032" s="71">
        <v>0.56697632514771601</v>
      </c>
      <c r="F1032" s="68">
        <v>26.090342679127701</v>
      </c>
      <c r="G1032" s="71">
        <v>0.53154143649354202</v>
      </c>
      <c r="H1032" s="68">
        <v>11.2928348909657</v>
      </c>
      <c r="I1032" s="71">
        <v>0.53686458831037198</v>
      </c>
      <c r="J1032" s="68">
        <v>20.093457943925198</v>
      </c>
      <c r="K1032" s="71">
        <v>0.770392022725502</v>
      </c>
      <c r="L1032" s="68">
        <v>41.588785046729001</v>
      </c>
      <c r="M1032" s="71">
        <v>0.50476158427835904</v>
      </c>
      <c r="N1032" s="68">
        <v>17.2897196261682</v>
      </c>
      <c r="O1032" s="71">
        <v>0.491321993930805</v>
      </c>
      <c r="P1032" s="68">
        <v>50.864779874213802</v>
      </c>
      <c r="Q1032" s="71"/>
      <c r="R1032" s="68"/>
    </row>
    <row r="1033" spans="1:18" x14ac:dyDescent="0.2">
      <c r="A1033" s="72" t="s">
        <v>2363</v>
      </c>
      <c r="B1033" s="66" t="s">
        <v>2364</v>
      </c>
      <c r="C1033" s="67">
        <v>55</v>
      </c>
      <c r="D1033" s="67" t="s">
        <v>340</v>
      </c>
      <c r="E1033" s="71">
        <v>0.68157292469684405</v>
      </c>
      <c r="F1033" s="68">
        <v>70.093457943925202</v>
      </c>
      <c r="G1033" s="71">
        <v>0.53128089789275301</v>
      </c>
      <c r="H1033" s="68">
        <v>11.0591900311526</v>
      </c>
      <c r="I1033" s="71">
        <v>0.62067665510179104</v>
      </c>
      <c r="J1033" s="68">
        <v>56.230529595015597</v>
      </c>
      <c r="K1033" s="71">
        <v>0.88172554020290095</v>
      </c>
      <c r="L1033" s="68">
        <v>89.408099688473499</v>
      </c>
      <c r="M1033" s="71">
        <v>0.61244405559107595</v>
      </c>
      <c r="N1033" s="68">
        <v>51.090342679127701</v>
      </c>
      <c r="O1033" s="71">
        <v>0.76173747469570097</v>
      </c>
      <c r="P1033" s="68">
        <v>90.172955974842793</v>
      </c>
      <c r="Q1033" s="71"/>
      <c r="R1033" s="68"/>
    </row>
    <row r="1034" spans="1:18" x14ac:dyDescent="0.2">
      <c r="A1034" s="72" t="s">
        <v>2365</v>
      </c>
      <c r="B1034" s="66" t="s">
        <v>2366</v>
      </c>
      <c r="C1034" s="67">
        <v>55</v>
      </c>
      <c r="D1034" s="67" t="s">
        <v>340</v>
      </c>
      <c r="E1034" s="71">
        <v>0.61004701158709396</v>
      </c>
      <c r="F1034" s="68">
        <v>43.302180685358302</v>
      </c>
      <c r="G1034" s="71">
        <v>0.6303776586448</v>
      </c>
      <c r="H1034" s="68">
        <v>42.211838006230501</v>
      </c>
      <c r="I1034" s="71">
        <v>0.68548485499582801</v>
      </c>
      <c r="J1034" s="68">
        <v>78.971962616822395</v>
      </c>
      <c r="K1034" s="71">
        <v>0.85943270713821596</v>
      </c>
      <c r="L1034" s="68">
        <v>81.152647975077898</v>
      </c>
      <c r="M1034" s="71">
        <v>0.551872665477673</v>
      </c>
      <c r="N1034" s="68">
        <v>26.246105919003099</v>
      </c>
      <c r="O1034" s="71">
        <v>0.32306717167895399</v>
      </c>
      <c r="P1034" s="68">
        <v>21.619496855345901</v>
      </c>
      <c r="Q1034" s="71"/>
      <c r="R1034" s="68"/>
    </row>
    <row r="1035" spans="1:18" x14ac:dyDescent="0.2">
      <c r="A1035" s="72" t="s">
        <v>2367</v>
      </c>
      <c r="B1035" s="66" t="s">
        <v>2368</v>
      </c>
      <c r="C1035" s="67">
        <v>55</v>
      </c>
      <c r="D1035" s="67" t="s">
        <v>340</v>
      </c>
      <c r="E1035" s="71">
        <v>0.58908562082247695</v>
      </c>
      <c r="F1035" s="68">
        <v>35.591900311526501</v>
      </c>
      <c r="G1035" s="71">
        <v>0.63358936101330998</v>
      </c>
      <c r="H1035" s="68">
        <v>44.392523364486003</v>
      </c>
      <c r="I1035" s="71">
        <v>0.70261191222675701</v>
      </c>
      <c r="J1035" s="68">
        <v>83.878504672897193</v>
      </c>
      <c r="K1035" s="71">
        <v>0.81258335938758497</v>
      </c>
      <c r="L1035" s="68">
        <v>61.370716510903399</v>
      </c>
      <c r="M1035" s="71">
        <v>0.53504727933506102</v>
      </c>
      <c r="N1035" s="68">
        <v>22.2741433021807</v>
      </c>
      <c r="O1035" s="71">
        <v>0.261596192149673</v>
      </c>
      <c r="P1035" s="68">
        <v>13.600628930817599</v>
      </c>
      <c r="Q1035" s="71"/>
      <c r="R1035" s="68"/>
    </row>
    <row r="1036" spans="1:18" x14ac:dyDescent="0.2">
      <c r="A1036" s="72" t="s">
        <v>2369</v>
      </c>
      <c r="B1036" s="66" t="s">
        <v>2370</v>
      </c>
      <c r="C1036" s="67">
        <v>55</v>
      </c>
      <c r="D1036" s="67" t="s">
        <v>340</v>
      </c>
      <c r="E1036" s="71">
        <v>0.64365443967648395</v>
      </c>
      <c r="F1036" s="68">
        <v>56.152647975077898</v>
      </c>
      <c r="G1036" s="71">
        <v>0.64625759173201103</v>
      </c>
      <c r="H1036" s="68">
        <v>53.348909657320903</v>
      </c>
      <c r="I1036" s="71">
        <v>0.68458507686873804</v>
      </c>
      <c r="J1036" s="68">
        <v>78.504672897196301</v>
      </c>
      <c r="K1036" s="71">
        <v>0.76394403934856703</v>
      </c>
      <c r="L1036" s="68">
        <v>38.0841121495327</v>
      </c>
      <c r="M1036" s="71">
        <v>0.64945990510482199</v>
      </c>
      <c r="N1036" s="68">
        <v>62.071651090342698</v>
      </c>
      <c r="O1036" s="71">
        <v>0.47402558532827999</v>
      </c>
      <c r="P1036" s="68">
        <v>47.798742138364801</v>
      </c>
      <c r="Q1036" s="71"/>
      <c r="R1036" s="68"/>
    </row>
    <row r="1037" spans="1:18" x14ac:dyDescent="0.2">
      <c r="A1037" s="72" t="s">
        <v>2371</v>
      </c>
      <c r="B1037" s="66" t="s">
        <v>2372</v>
      </c>
      <c r="C1037" s="67">
        <v>55</v>
      </c>
      <c r="D1037" s="67" t="s">
        <v>340</v>
      </c>
      <c r="E1037" s="71">
        <v>0.70815948533789597</v>
      </c>
      <c r="F1037" s="68">
        <v>78.271028037383203</v>
      </c>
      <c r="G1037" s="71">
        <v>0.693356053466061</v>
      </c>
      <c r="H1037" s="68">
        <v>73.987538940809998</v>
      </c>
      <c r="I1037" s="71">
        <v>0.81325091747814504</v>
      </c>
      <c r="J1037" s="68">
        <v>98.052959501557595</v>
      </c>
      <c r="K1037" s="71">
        <v>0.85356863843101005</v>
      </c>
      <c r="L1037" s="68">
        <v>80.062305295950196</v>
      </c>
      <c r="M1037" s="71">
        <v>0.578793283305852</v>
      </c>
      <c r="N1037" s="68">
        <v>36.214953271028001</v>
      </c>
      <c r="O1037" s="71">
        <v>0.60182853400841296</v>
      </c>
      <c r="P1037" s="68">
        <v>70.283018867924497</v>
      </c>
      <c r="Q1037" s="71"/>
      <c r="R1037" s="68"/>
    </row>
    <row r="1038" spans="1:18" x14ac:dyDescent="0.2">
      <c r="A1038" s="72" t="s">
        <v>2373</v>
      </c>
      <c r="B1038" s="66" t="s">
        <v>2374</v>
      </c>
      <c r="C1038" s="67">
        <v>55</v>
      </c>
      <c r="D1038" s="67" t="s">
        <v>340</v>
      </c>
      <c r="E1038" s="71">
        <v>0.64331113858286104</v>
      </c>
      <c r="F1038" s="68">
        <v>55.996884735202499</v>
      </c>
      <c r="G1038" s="71">
        <v>0.6694834587213</v>
      </c>
      <c r="H1038" s="68">
        <v>65.654205607476598</v>
      </c>
      <c r="I1038" s="71">
        <v>0.67986796618442402</v>
      </c>
      <c r="J1038" s="68">
        <v>77.102803738317803</v>
      </c>
      <c r="K1038" s="71">
        <v>0.76246751456435002</v>
      </c>
      <c r="L1038" s="68">
        <v>37.5389408099688</v>
      </c>
      <c r="M1038" s="71">
        <v>0.56196789716324003</v>
      </c>
      <c r="N1038" s="68">
        <v>28.971962616822399</v>
      </c>
      <c r="O1038" s="71">
        <v>0.54276885628099003</v>
      </c>
      <c r="P1038" s="68">
        <v>60.691823899371101</v>
      </c>
      <c r="Q1038" s="71"/>
      <c r="R1038" s="68"/>
    </row>
    <row r="1039" spans="1:18" x14ac:dyDescent="0.2">
      <c r="A1039" s="72" t="s">
        <v>371</v>
      </c>
      <c r="B1039" s="66" t="s">
        <v>2375</v>
      </c>
      <c r="C1039" s="67">
        <v>55</v>
      </c>
      <c r="D1039" s="67" t="s">
        <v>340</v>
      </c>
      <c r="E1039" s="71">
        <v>0.58618243330412301</v>
      </c>
      <c r="F1039" s="68">
        <v>34.112149532710298</v>
      </c>
      <c r="G1039" s="71">
        <v>0.64211146769348204</v>
      </c>
      <c r="H1039" s="68">
        <v>50</v>
      </c>
      <c r="I1039" s="71">
        <v>0.68444768927611199</v>
      </c>
      <c r="J1039" s="68">
        <v>78.426791277258602</v>
      </c>
      <c r="K1039" s="71">
        <v>0.74404035539540603</v>
      </c>
      <c r="L1039" s="68">
        <v>30.3738317757009</v>
      </c>
      <c r="M1039" s="71">
        <v>0.43072988525086597</v>
      </c>
      <c r="N1039" s="68">
        <v>12.0716510903427</v>
      </c>
      <c r="O1039" s="71">
        <v>0.429582768904747</v>
      </c>
      <c r="P1039" s="68">
        <v>38.600628930817599</v>
      </c>
      <c r="Q1039" s="71"/>
      <c r="R1039" s="68"/>
    </row>
    <row r="1040" spans="1:18" x14ac:dyDescent="0.2">
      <c r="A1040" s="72" t="s">
        <v>2376</v>
      </c>
      <c r="B1040" s="66" t="s">
        <v>2377</v>
      </c>
      <c r="C1040" s="67">
        <v>55</v>
      </c>
      <c r="D1040" s="67" t="s">
        <v>340</v>
      </c>
      <c r="E1040" s="71">
        <v>0.68523286734574795</v>
      </c>
      <c r="F1040" s="68">
        <v>71.495327102803699</v>
      </c>
      <c r="G1040" s="71">
        <v>0.63319236920932498</v>
      </c>
      <c r="H1040" s="68">
        <v>44.0809968847352</v>
      </c>
      <c r="I1040" s="71">
        <v>0.63038340877767796</v>
      </c>
      <c r="J1040" s="68">
        <v>59.890965732087203</v>
      </c>
      <c r="K1040" s="71">
        <v>0.84677506728007002</v>
      </c>
      <c r="L1040" s="68">
        <v>76.869158878504706</v>
      </c>
      <c r="M1040" s="71">
        <v>0.70330114076118</v>
      </c>
      <c r="N1040" s="68">
        <v>74.454828660436107</v>
      </c>
      <c r="O1040" s="71">
        <v>0.61251235070048904</v>
      </c>
      <c r="P1040" s="68">
        <v>72.405660377358501</v>
      </c>
      <c r="Q1040" s="71"/>
      <c r="R1040" s="68"/>
    </row>
    <row r="1041" spans="1:18" x14ac:dyDescent="0.2">
      <c r="A1041" s="72" t="s">
        <v>2378</v>
      </c>
      <c r="B1041" s="66" t="s">
        <v>2379</v>
      </c>
      <c r="C1041" s="67">
        <v>55</v>
      </c>
      <c r="D1041" s="67" t="s">
        <v>340</v>
      </c>
      <c r="E1041" s="71">
        <v>0.58726818752451604</v>
      </c>
      <c r="F1041" s="68">
        <v>34.423676012461101</v>
      </c>
      <c r="G1041" s="71">
        <v>0.54024508165919205</v>
      </c>
      <c r="H1041" s="68">
        <v>12.0716510903427</v>
      </c>
      <c r="I1041" s="71">
        <v>0.58762163844266102</v>
      </c>
      <c r="J1041" s="68">
        <v>42.367601246105899</v>
      </c>
      <c r="K1041" s="71">
        <v>0.81883797564490501</v>
      </c>
      <c r="L1041" s="68">
        <v>64.563862928348897</v>
      </c>
      <c r="M1041" s="71">
        <v>0.55860281993471705</v>
      </c>
      <c r="N1041" s="68">
        <v>28.115264797507798</v>
      </c>
      <c r="O1041" s="71">
        <v>0.431033421941104</v>
      </c>
      <c r="P1041" s="68">
        <v>39.072327044025201</v>
      </c>
      <c r="Q1041" s="71"/>
      <c r="R1041" s="68"/>
    </row>
    <row r="1042" spans="1:18" x14ac:dyDescent="0.2">
      <c r="A1042" s="72" t="s">
        <v>2380</v>
      </c>
      <c r="B1042" s="66" t="s">
        <v>2381</v>
      </c>
      <c r="C1042" s="67">
        <v>55</v>
      </c>
      <c r="D1042" s="67" t="s">
        <v>340</v>
      </c>
      <c r="E1042" s="71">
        <v>0.57701558162841904</v>
      </c>
      <c r="F1042" s="68">
        <v>29.984423676012501</v>
      </c>
      <c r="G1042" s="71">
        <v>0.62255729653441605</v>
      </c>
      <c r="H1042" s="68">
        <v>35.591900311526501</v>
      </c>
      <c r="I1042" s="71">
        <v>0.59302628710306904</v>
      </c>
      <c r="J1042" s="68">
        <v>44.0809968847352</v>
      </c>
      <c r="K1042" s="71">
        <v>0.74452354349239303</v>
      </c>
      <c r="L1042" s="68">
        <v>30.841121495327101</v>
      </c>
      <c r="M1042" s="71">
        <v>0.551872665477673</v>
      </c>
      <c r="N1042" s="68">
        <v>26.246105919003099</v>
      </c>
      <c r="O1042" s="71">
        <v>0.37309811553454603</v>
      </c>
      <c r="P1042" s="68">
        <v>28.852201257861601</v>
      </c>
      <c r="Q1042" s="71"/>
      <c r="R1042" s="68"/>
    </row>
    <row r="1043" spans="1:18" x14ac:dyDescent="0.2">
      <c r="A1043" s="72" t="s">
        <v>2382</v>
      </c>
      <c r="B1043" s="66" t="s">
        <v>2383</v>
      </c>
      <c r="C1043" s="67">
        <v>55</v>
      </c>
      <c r="D1043" s="67" t="s">
        <v>340</v>
      </c>
      <c r="E1043" s="71">
        <v>0.631026291352353</v>
      </c>
      <c r="F1043" s="68">
        <v>50.467289719626201</v>
      </c>
      <c r="G1043" s="71">
        <v>0.77049815166314395</v>
      </c>
      <c r="H1043" s="68">
        <v>86.604361370716504</v>
      </c>
      <c r="I1043" s="71">
        <v>0.63952360960185295</v>
      </c>
      <c r="J1043" s="68">
        <v>64.174454828660402</v>
      </c>
      <c r="K1043" s="71">
        <v>0.56296737117914197</v>
      </c>
      <c r="L1043" s="68">
        <v>2.2585669781931501</v>
      </c>
      <c r="M1043" s="71">
        <v>0.71339637244674703</v>
      </c>
      <c r="N1043" s="68">
        <v>75.856697819314604</v>
      </c>
      <c r="O1043" s="71">
        <v>0.46874595187087897</v>
      </c>
      <c r="P1043" s="68">
        <v>46.383647798742103</v>
      </c>
      <c r="Q1043" s="71"/>
      <c r="R1043" s="68"/>
    </row>
    <row r="1044" spans="1:18" x14ac:dyDescent="0.2">
      <c r="A1044" s="72" t="s">
        <v>2384</v>
      </c>
      <c r="B1044" s="66" t="s">
        <v>2385</v>
      </c>
      <c r="C1044" s="67">
        <v>55</v>
      </c>
      <c r="D1044" s="67" t="s">
        <v>340</v>
      </c>
      <c r="E1044" s="71">
        <v>0.66203081582700096</v>
      </c>
      <c r="F1044" s="68">
        <v>64.096573208722702</v>
      </c>
      <c r="G1044" s="71">
        <v>0.67508948699287696</v>
      </c>
      <c r="H1044" s="68">
        <v>68.224299065420595</v>
      </c>
      <c r="I1044" s="71">
        <v>0.64009221791623605</v>
      </c>
      <c r="J1044" s="68">
        <v>64.3302180685358</v>
      </c>
      <c r="K1044" s="71">
        <v>0.86690957694520598</v>
      </c>
      <c r="L1044" s="68">
        <v>84.267912772585703</v>
      </c>
      <c r="M1044" s="71">
        <v>0.57206312884880695</v>
      </c>
      <c r="N1044" s="68">
        <v>32.943925233644897</v>
      </c>
      <c r="O1044" s="71">
        <v>0.55599966843187898</v>
      </c>
      <c r="P1044" s="68">
        <v>63.050314465408803</v>
      </c>
      <c r="Q1044" s="71"/>
      <c r="R1044" s="68"/>
    </row>
    <row r="1045" spans="1:18" x14ac:dyDescent="0.2">
      <c r="A1045" s="72" t="s">
        <v>2386</v>
      </c>
      <c r="B1045" s="66" t="s">
        <v>2387</v>
      </c>
      <c r="C1045" s="67">
        <v>55</v>
      </c>
      <c r="D1045" s="67" t="s">
        <v>340</v>
      </c>
      <c r="E1045" s="71">
        <v>0.75934264935977902</v>
      </c>
      <c r="F1045" s="68">
        <v>91.199376947040506</v>
      </c>
      <c r="G1045" s="71">
        <v>0.69846339954608805</v>
      </c>
      <c r="H1045" s="68">
        <v>76.012461059190002</v>
      </c>
      <c r="I1045" s="71">
        <v>0.66261594532099899</v>
      </c>
      <c r="J1045" s="68">
        <v>71.417445482866</v>
      </c>
      <c r="K1045" s="71">
        <v>0.86764966007203703</v>
      </c>
      <c r="L1045" s="68">
        <v>84.813084112149497</v>
      </c>
      <c r="M1045" s="71">
        <v>0.77733283978867296</v>
      </c>
      <c r="N1045" s="68">
        <v>84.968847352024895</v>
      </c>
      <c r="O1045" s="71">
        <v>0.79065140207109796</v>
      </c>
      <c r="P1045" s="68">
        <v>92.452830188679201</v>
      </c>
      <c r="Q1045" s="71"/>
      <c r="R1045" s="68"/>
    </row>
    <row r="1046" spans="1:18" x14ac:dyDescent="0.2">
      <c r="A1046" s="72" t="s">
        <v>2388</v>
      </c>
      <c r="B1046" s="66" t="s">
        <v>2389</v>
      </c>
      <c r="C1046" s="67">
        <v>55</v>
      </c>
      <c r="D1046" s="67" t="s">
        <v>340</v>
      </c>
      <c r="E1046" s="71">
        <v>0.55185707449083099</v>
      </c>
      <c r="F1046" s="68">
        <v>19.548286604361401</v>
      </c>
      <c r="G1046" s="71">
        <v>0.54226916540157499</v>
      </c>
      <c r="H1046" s="68">
        <v>12.3052959501558</v>
      </c>
      <c r="I1046" s="71">
        <v>0.572656764387244</v>
      </c>
      <c r="J1046" s="68">
        <v>35.981308411214997</v>
      </c>
      <c r="K1046" s="71">
        <v>0.74685707669472701</v>
      </c>
      <c r="L1046" s="68">
        <v>32.009345794392502</v>
      </c>
      <c r="M1046" s="71">
        <v>0.40717434465121</v>
      </c>
      <c r="N1046" s="68">
        <v>10.981308411215</v>
      </c>
      <c r="O1046" s="71">
        <v>0.49032802131939801</v>
      </c>
      <c r="P1046" s="68">
        <v>50.471698113207601</v>
      </c>
      <c r="Q1046" s="71"/>
      <c r="R1046" s="68"/>
    </row>
    <row r="1047" spans="1:18" x14ac:dyDescent="0.2">
      <c r="A1047" s="72" t="s">
        <v>2390</v>
      </c>
      <c r="B1047" s="66" t="s">
        <v>2391</v>
      </c>
      <c r="C1047" s="67">
        <v>55</v>
      </c>
      <c r="D1047" s="67" t="s">
        <v>340</v>
      </c>
      <c r="E1047" s="71">
        <v>0.53866934659419696</v>
      </c>
      <c r="F1047" s="68">
        <v>14.641744548286599</v>
      </c>
      <c r="G1047" s="71">
        <v>0.50672192287818696</v>
      </c>
      <c r="H1047" s="68">
        <v>8.8006230529594998</v>
      </c>
      <c r="I1047" s="71">
        <v>0.57241719307086703</v>
      </c>
      <c r="J1047" s="68">
        <v>35.825545171339598</v>
      </c>
      <c r="K1047" s="71">
        <v>0.58663291835644105</v>
      </c>
      <c r="L1047" s="68">
        <v>3.0373831775700899</v>
      </c>
      <c r="M1047" s="71">
        <v>0.54850758824915002</v>
      </c>
      <c r="N1047" s="68">
        <v>25.389408099688499</v>
      </c>
      <c r="O1047" s="71">
        <v>0.47906711041634198</v>
      </c>
      <c r="P1047" s="68">
        <v>48.663522012578603</v>
      </c>
      <c r="Q1047" s="71"/>
      <c r="R1047" s="68"/>
    </row>
    <row r="1048" spans="1:18" x14ac:dyDescent="0.2">
      <c r="A1048" s="72" t="s">
        <v>2392</v>
      </c>
      <c r="B1048" s="66" t="s">
        <v>2393</v>
      </c>
      <c r="C1048" s="67">
        <v>55</v>
      </c>
      <c r="D1048" s="67" t="s">
        <v>340</v>
      </c>
      <c r="E1048" s="71">
        <v>0.66991573518534797</v>
      </c>
      <c r="F1048" s="68">
        <v>67.133956386292795</v>
      </c>
      <c r="G1048" s="71">
        <v>0.74932250328766603</v>
      </c>
      <c r="H1048" s="68">
        <v>84.345794392523402</v>
      </c>
      <c r="I1048" s="71">
        <v>0.67334827229162397</v>
      </c>
      <c r="J1048" s="68">
        <v>74.766355140186903</v>
      </c>
      <c r="K1048" s="71">
        <v>0.63098376224096497</v>
      </c>
      <c r="L1048" s="68">
        <v>7.2429906542056104</v>
      </c>
      <c r="M1048" s="71">
        <v>0.72012652690379197</v>
      </c>
      <c r="N1048" s="68">
        <v>77.803738317756995</v>
      </c>
      <c r="O1048" s="71">
        <v>0.57579761120269102</v>
      </c>
      <c r="P1048" s="68">
        <v>65.566037735849093</v>
      </c>
      <c r="Q1048" s="71"/>
      <c r="R1048" s="68"/>
    </row>
    <row r="1049" spans="1:18" x14ac:dyDescent="0.2">
      <c r="A1049" s="72" t="s">
        <v>2394</v>
      </c>
      <c r="B1049" s="66" t="s">
        <v>2395</v>
      </c>
      <c r="C1049" s="67">
        <v>55</v>
      </c>
      <c r="D1049" s="67" t="s">
        <v>340</v>
      </c>
      <c r="E1049" s="71">
        <v>0.73968982928333804</v>
      </c>
      <c r="F1049" s="68">
        <v>86.838006230529601</v>
      </c>
      <c r="G1049" s="71">
        <v>0.74990393647007303</v>
      </c>
      <c r="H1049" s="68">
        <v>84.579439252336499</v>
      </c>
      <c r="I1049" s="71">
        <v>0.69920383424760002</v>
      </c>
      <c r="J1049" s="68">
        <v>82.866043613707205</v>
      </c>
      <c r="K1049" s="71">
        <v>0.81323406380115304</v>
      </c>
      <c r="L1049" s="68">
        <v>61.604361370716497</v>
      </c>
      <c r="M1049" s="71">
        <v>0.73358683581788198</v>
      </c>
      <c r="N1049" s="68">
        <v>79.7507788161994</v>
      </c>
      <c r="O1049" s="71">
        <v>0.70252047607998502</v>
      </c>
      <c r="P1049" s="68">
        <v>83.3333333333333</v>
      </c>
      <c r="Q1049" s="71"/>
      <c r="R1049" s="68"/>
    </row>
    <row r="1050" spans="1:18" x14ac:dyDescent="0.2">
      <c r="A1050" s="72" t="s">
        <v>2396</v>
      </c>
      <c r="B1050" s="66" t="s">
        <v>2397</v>
      </c>
      <c r="C1050" s="67">
        <v>55</v>
      </c>
      <c r="D1050" s="67" t="s">
        <v>340</v>
      </c>
      <c r="E1050" s="71">
        <v>0.77644885402522401</v>
      </c>
      <c r="F1050" s="68">
        <v>94.158878504672899</v>
      </c>
      <c r="G1050" s="71">
        <v>0.81513120756381396</v>
      </c>
      <c r="H1050" s="68">
        <v>90.809968847351996</v>
      </c>
      <c r="I1050" s="71">
        <v>0.68848132592611699</v>
      </c>
      <c r="J1050" s="68">
        <v>79.906542056074798</v>
      </c>
      <c r="K1050" s="71">
        <v>0.89548888809289595</v>
      </c>
      <c r="L1050" s="68">
        <v>92.679127725856702</v>
      </c>
      <c r="M1050" s="71">
        <v>0.81434868930241899</v>
      </c>
      <c r="N1050" s="68">
        <v>87.850467289719603</v>
      </c>
      <c r="O1050" s="71">
        <v>0.66879415924087404</v>
      </c>
      <c r="P1050" s="68">
        <v>79.481132075471706</v>
      </c>
      <c r="Q1050" s="71"/>
      <c r="R1050" s="68"/>
    </row>
    <row r="1051" spans="1:18" x14ac:dyDescent="0.2">
      <c r="A1051" s="72" t="s">
        <v>2398</v>
      </c>
      <c r="B1051" s="66" t="s">
        <v>2399</v>
      </c>
      <c r="C1051" s="67">
        <v>55</v>
      </c>
      <c r="D1051" s="67" t="s">
        <v>340</v>
      </c>
      <c r="E1051" s="71">
        <v>0.73507099971138801</v>
      </c>
      <c r="F1051" s="68">
        <v>86.059190031152596</v>
      </c>
      <c r="G1051" s="71">
        <v>0.80700436047611201</v>
      </c>
      <c r="H1051" s="68">
        <v>90.264797507788202</v>
      </c>
      <c r="I1051" s="71">
        <v>0.63580853717254604</v>
      </c>
      <c r="J1051" s="68">
        <v>62.772585669781897</v>
      </c>
      <c r="K1051" s="71">
        <v>0.85719912498520401</v>
      </c>
      <c r="L1051" s="68">
        <v>80.763239875389402</v>
      </c>
      <c r="M1051" s="71">
        <v>0.69993606353265803</v>
      </c>
      <c r="N1051" s="68">
        <v>73.753894080996901</v>
      </c>
      <c r="O1051" s="71">
        <v>0.67540691239041795</v>
      </c>
      <c r="P1051" s="68">
        <v>80.188679245282998</v>
      </c>
      <c r="Q1051" s="71"/>
      <c r="R1051" s="68"/>
    </row>
    <row r="1052" spans="1:18" x14ac:dyDescent="0.2">
      <c r="A1052" s="72" t="s">
        <v>564</v>
      </c>
      <c r="B1052" s="66" t="s">
        <v>2400</v>
      </c>
      <c r="C1052" s="67">
        <v>55</v>
      </c>
      <c r="D1052" s="67" t="s">
        <v>340</v>
      </c>
      <c r="E1052" s="71">
        <v>0.57898077624919697</v>
      </c>
      <c r="F1052" s="68">
        <v>30.996884735202499</v>
      </c>
      <c r="G1052" s="71">
        <v>0.69046334445569901</v>
      </c>
      <c r="H1052" s="68">
        <v>73.286604361370706</v>
      </c>
      <c r="I1052" s="71">
        <v>0.63888049906889899</v>
      </c>
      <c r="J1052" s="68">
        <v>63.7071651090343</v>
      </c>
      <c r="K1052" s="71">
        <v>0.848774918791393</v>
      </c>
      <c r="L1052" s="68">
        <v>78.037383177570106</v>
      </c>
      <c r="M1052" s="71">
        <v>0.30958710502406001</v>
      </c>
      <c r="N1052" s="68">
        <v>6.5420560747663501</v>
      </c>
      <c r="O1052" s="71">
        <v>0.40719801390593302</v>
      </c>
      <c r="P1052" s="68">
        <v>34.591194968553502</v>
      </c>
      <c r="Q1052" s="71"/>
      <c r="R1052" s="68"/>
    </row>
    <row r="1053" spans="1:18" x14ac:dyDescent="0.2">
      <c r="A1053" s="72" t="s">
        <v>2401</v>
      </c>
      <c r="B1053" s="66" t="s">
        <v>2402</v>
      </c>
      <c r="C1053" s="67">
        <v>55</v>
      </c>
      <c r="D1053" s="67" t="s">
        <v>340</v>
      </c>
      <c r="E1053" s="71">
        <v>0.68422264714427505</v>
      </c>
      <c r="F1053" s="68">
        <v>71.105919003115304</v>
      </c>
      <c r="G1053" s="71">
        <v>0.73437722465021205</v>
      </c>
      <c r="H1053" s="68">
        <v>82.242990654205599</v>
      </c>
      <c r="I1053" s="71">
        <v>0.65012095979548301</v>
      </c>
      <c r="J1053" s="68">
        <v>67.445482866043605</v>
      </c>
      <c r="K1053" s="71">
        <v>0.79124921242985102</v>
      </c>
      <c r="L1053" s="68">
        <v>50.700934579439199</v>
      </c>
      <c r="M1053" s="71">
        <v>0.74368206750344901</v>
      </c>
      <c r="N1053" s="68">
        <v>81.308411214953296</v>
      </c>
      <c r="O1053" s="71">
        <v>0.50168377134238096</v>
      </c>
      <c r="P1053" s="68">
        <v>53.144654088050302</v>
      </c>
      <c r="Q1053" s="71"/>
      <c r="R1053" s="68"/>
    </row>
    <row r="1054" spans="1:18" x14ac:dyDescent="0.2">
      <c r="A1054" s="72" t="s">
        <v>2403</v>
      </c>
      <c r="B1054" s="66" t="s">
        <v>2404</v>
      </c>
      <c r="C1054" s="67">
        <v>55</v>
      </c>
      <c r="D1054" s="67" t="s">
        <v>340</v>
      </c>
      <c r="E1054" s="71">
        <v>0.74713691886466604</v>
      </c>
      <c r="F1054" s="68">
        <v>87.850467289719603</v>
      </c>
      <c r="G1054" s="71">
        <v>0.80136469006834299</v>
      </c>
      <c r="H1054" s="68">
        <v>89.641744548286596</v>
      </c>
      <c r="I1054" s="71">
        <v>0.62422625013273703</v>
      </c>
      <c r="J1054" s="68">
        <v>57.476635514018703</v>
      </c>
      <c r="K1054" s="71">
        <v>0.85343544207227395</v>
      </c>
      <c r="L1054" s="68">
        <v>79.828660436137099</v>
      </c>
      <c r="M1054" s="71">
        <v>0.76387253087458296</v>
      </c>
      <c r="N1054" s="68">
        <v>83.489096573208698</v>
      </c>
      <c r="O1054" s="71">
        <v>0.69278568117539097</v>
      </c>
      <c r="P1054" s="68">
        <v>82.154088050314499</v>
      </c>
      <c r="Q1054" s="71"/>
      <c r="R1054" s="68"/>
    </row>
    <row r="1055" spans="1:18" x14ac:dyDescent="0.2">
      <c r="A1055" s="72" t="s">
        <v>2405</v>
      </c>
      <c r="B1055" s="66" t="s">
        <v>2406</v>
      </c>
      <c r="C1055" s="67">
        <v>55</v>
      </c>
      <c r="D1055" s="67" t="s">
        <v>340</v>
      </c>
      <c r="E1055" s="71">
        <v>0.74612242317230604</v>
      </c>
      <c r="F1055" s="68">
        <v>87.461059190031193</v>
      </c>
      <c r="G1055" s="71">
        <v>0.75499117658719905</v>
      </c>
      <c r="H1055" s="68">
        <v>85.202492211838006</v>
      </c>
      <c r="I1055" s="71">
        <v>0.70506952150523505</v>
      </c>
      <c r="J1055" s="68">
        <v>84.813084112149497</v>
      </c>
      <c r="K1055" s="71">
        <v>0.84920109805287602</v>
      </c>
      <c r="L1055" s="68">
        <v>78.348909657320903</v>
      </c>
      <c r="M1055" s="71">
        <v>0.72012652690379197</v>
      </c>
      <c r="N1055" s="68">
        <v>77.803738317756995</v>
      </c>
      <c r="O1055" s="71">
        <v>0.70122379281242697</v>
      </c>
      <c r="P1055" s="68">
        <v>83.254716981132106</v>
      </c>
      <c r="Q1055" s="71"/>
      <c r="R1055" s="68"/>
    </row>
    <row r="1056" spans="1:18" x14ac:dyDescent="0.2">
      <c r="A1056" s="72" t="s">
        <v>2407</v>
      </c>
      <c r="B1056" s="66" t="s">
        <v>2408</v>
      </c>
      <c r="C1056" s="67">
        <v>55</v>
      </c>
      <c r="D1056" s="67" t="s">
        <v>340</v>
      </c>
      <c r="E1056" s="71">
        <v>0.69156679792116205</v>
      </c>
      <c r="F1056" s="68">
        <v>73.676012461059202</v>
      </c>
      <c r="G1056" s="71">
        <v>0.82858922464563001</v>
      </c>
      <c r="H1056" s="68">
        <v>92.445482866043605</v>
      </c>
      <c r="I1056" s="71">
        <v>0.56047233446489098</v>
      </c>
      <c r="J1056" s="68">
        <v>30.451713395638599</v>
      </c>
      <c r="K1056" s="71">
        <v>0.70116710467198196</v>
      </c>
      <c r="L1056" s="68">
        <v>15.4984423676012</v>
      </c>
      <c r="M1056" s="71">
        <v>0.91530100615809096</v>
      </c>
      <c r="N1056" s="68">
        <v>95.015576323987503</v>
      </c>
      <c r="O1056" s="71">
        <v>0.452304319665219</v>
      </c>
      <c r="P1056" s="68">
        <v>42.688679245282998</v>
      </c>
      <c r="Q1056" s="71"/>
      <c r="R1056" s="68"/>
    </row>
    <row r="1057" spans="1:18" x14ac:dyDescent="0.2">
      <c r="A1057" s="72" t="s">
        <v>2409</v>
      </c>
      <c r="B1057" s="66" t="s">
        <v>2410</v>
      </c>
      <c r="C1057" s="67">
        <v>71</v>
      </c>
      <c r="D1057" s="67" t="s">
        <v>340</v>
      </c>
      <c r="E1057" s="71">
        <v>0.69857321365595204</v>
      </c>
      <c r="F1057" s="68">
        <v>39.389534883720899</v>
      </c>
      <c r="G1057" s="71">
        <v>0.815335836303132</v>
      </c>
      <c r="H1057" s="68">
        <v>67.732558139534902</v>
      </c>
      <c r="I1057" s="71">
        <v>0.72080730107758095</v>
      </c>
      <c r="J1057" s="68">
        <v>59.084302325581397</v>
      </c>
      <c r="K1057" s="71">
        <v>0.60752938060706296</v>
      </c>
      <c r="L1057" s="68">
        <v>4.5058139534883699</v>
      </c>
      <c r="M1057" s="71">
        <v>0.80910852713178305</v>
      </c>
      <c r="N1057" s="68">
        <v>74.636627906976798</v>
      </c>
      <c r="O1057" s="71">
        <v>0.54008502316019902</v>
      </c>
      <c r="P1057" s="68">
        <v>30.066322770818001</v>
      </c>
      <c r="Q1057" s="71"/>
      <c r="R1057" s="68"/>
    </row>
    <row r="1058" spans="1:18" x14ac:dyDescent="0.2">
      <c r="A1058" s="72" t="s">
        <v>2411</v>
      </c>
      <c r="B1058" s="66" t="s">
        <v>2412</v>
      </c>
      <c r="C1058" s="67">
        <v>55</v>
      </c>
      <c r="D1058" s="67" t="s">
        <v>340</v>
      </c>
      <c r="E1058" s="71">
        <v>0.75975267496006504</v>
      </c>
      <c r="F1058" s="68">
        <v>91.355140186915904</v>
      </c>
      <c r="G1058" s="71">
        <v>0.85806445118747598</v>
      </c>
      <c r="H1058" s="68">
        <v>95.404984423675998</v>
      </c>
      <c r="I1058" s="71">
        <v>0.69478057123000503</v>
      </c>
      <c r="J1058" s="68">
        <v>81.775700934579405</v>
      </c>
      <c r="K1058" s="71">
        <v>0.80690958909848498</v>
      </c>
      <c r="L1058" s="68">
        <v>58.800623052959502</v>
      </c>
      <c r="M1058" s="71">
        <v>0.868189924958778</v>
      </c>
      <c r="N1058" s="68">
        <v>91.6666666666667</v>
      </c>
      <c r="O1058" s="71">
        <v>0.57081883832558</v>
      </c>
      <c r="P1058" s="68">
        <v>65.094339622641499</v>
      </c>
      <c r="Q1058" s="71"/>
      <c r="R1058" s="68"/>
    </row>
    <row r="1059" spans="1:18" x14ac:dyDescent="0.2">
      <c r="A1059" s="72" t="s">
        <v>2413</v>
      </c>
      <c r="B1059" s="66" t="s">
        <v>2414</v>
      </c>
      <c r="C1059" s="67">
        <v>55</v>
      </c>
      <c r="D1059" s="67" t="s">
        <v>340</v>
      </c>
      <c r="E1059" s="71">
        <v>0.76810852328239199</v>
      </c>
      <c r="F1059" s="68">
        <v>92.757009345794401</v>
      </c>
      <c r="G1059" s="71">
        <v>0.87706893759390703</v>
      </c>
      <c r="H1059" s="68">
        <v>96.884735202492195</v>
      </c>
      <c r="I1059" s="71">
        <v>0.76119905146559297</v>
      </c>
      <c r="J1059" s="68">
        <v>93.224299065420595</v>
      </c>
      <c r="K1059" s="71">
        <v>0.92333834041904606</v>
      </c>
      <c r="L1059" s="68">
        <v>97.429906542056102</v>
      </c>
      <c r="M1059" s="71">
        <v>0.94222162398626996</v>
      </c>
      <c r="N1059" s="68">
        <v>96.417445482866</v>
      </c>
      <c r="O1059" s="71">
        <v>0.33671466294714197</v>
      </c>
      <c r="P1059" s="68">
        <v>23.2704402515723</v>
      </c>
      <c r="Q1059" s="71"/>
      <c r="R1059" s="68"/>
    </row>
    <row r="1060" spans="1:18" x14ac:dyDescent="0.2">
      <c r="A1060" s="72" t="s">
        <v>2415</v>
      </c>
      <c r="B1060" s="66" t="s">
        <v>2416</v>
      </c>
      <c r="C1060" s="67">
        <v>55</v>
      </c>
      <c r="D1060" s="67" t="s">
        <v>340</v>
      </c>
      <c r="E1060" s="71">
        <v>0.73590482332617901</v>
      </c>
      <c r="F1060" s="68">
        <v>86.137071651090395</v>
      </c>
      <c r="G1060" s="71">
        <v>0.77774398850669402</v>
      </c>
      <c r="H1060" s="68">
        <v>87.616822429906506</v>
      </c>
      <c r="I1060" s="71">
        <v>0.68400942920885199</v>
      </c>
      <c r="J1060" s="68">
        <v>78.193146417445504</v>
      </c>
      <c r="K1060" s="71">
        <v>0.839157640382028</v>
      </c>
      <c r="L1060" s="68">
        <v>73.753894080996901</v>
      </c>
      <c r="M1060" s="71">
        <v>0.91193592892956898</v>
      </c>
      <c r="N1060" s="68">
        <v>94.704049844236806</v>
      </c>
      <c r="O1060" s="71">
        <v>0.46667712960375302</v>
      </c>
      <c r="P1060" s="68">
        <v>46.147798742138399</v>
      </c>
      <c r="Q1060" s="71"/>
      <c r="R1060" s="68"/>
    </row>
    <row r="1061" spans="1:18" x14ac:dyDescent="0.2">
      <c r="A1061" s="72" t="s">
        <v>2417</v>
      </c>
      <c r="B1061" s="66" t="s">
        <v>2418</v>
      </c>
      <c r="C1061" s="67">
        <v>55</v>
      </c>
      <c r="D1061" s="67" t="s">
        <v>340</v>
      </c>
      <c r="E1061" s="71">
        <v>0.73471401902237299</v>
      </c>
      <c r="F1061" s="68">
        <v>85.825545171339598</v>
      </c>
      <c r="G1061" s="71">
        <v>0.67038456901328303</v>
      </c>
      <c r="H1061" s="68">
        <v>66.277258566978205</v>
      </c>
      <c r="I1061" s="71">
        <v>0.63543073056875699</v>
      </c>
      <c r="J1061" s="68">
        <v>62.5389408099688</v>
      </c>
      <c r="K1061" s="71">
        <v>0.86281411436361599</v>
      </c>
      <c r="L1061" s="68">
        <v>82.632398753894094</v>
      </c>
      <c r="M1061" s="71">
        <v>0.71676144967527</v>
      </c>
      <c r="N1061" s="68">
        <v>76.869158878504706</v>
      </c>
      <c r="O1061" s="71">
        <v>0.78817923149094105</v>
      </c>
      <c r="P1061" s="68">
        <v>92.295597484276698</v>
      </c>
      <c r="Q1061" s="71"/>
      <c r="R1061" s="68"/>
    </row>
    <row r="1062" spans="1:18" x14ac:dyDescent="0.2">
      <c r="A1062" s="72" t="s">
        <v>2419</v>
      </c>
      <c r="B1062" s="66" t="s">
        <v>2420</v>
      </c>
      <c r="C1062" s="67">
        <v>55</v>
      </c>
      <c r="D1062" s="67" t="s">
        <v>340</v>
      </c>
      <c r="E1062" s="71">
        <v>0.594187336331506</v>
      </c>
      <c r="F1062" s="68">
        <v>38.161993769470399</v>
      </c>
      <c r="G1062" s="71">
        <v>0.55852565513317598</v>
      </c>
      <c r="H1062" s="68">
        <v>13.2398753894081</v>
      </c>
      <c r="I1062" s="71">
        <v>0.51572062747212999</v>
      </c>
      <c r="J1062" s="68">
        <v>12.8504672897196</v>
      </c>
      <c r="K1062" s="71">
        <v>0.70253076769199696</v>
      </c>
      <c r="L1062" s="68">
        <v>15.887850467289701</v>
      </c>
      <c r="M1062" s="71">
        <v>0.54177743379210597</v>
      </c>
      <c r="N1062" s="68">
        <v>23.676012461059202</v>
      </c>
      <c r="O1062" s="71">
        <v>0.65238219756812299</v>
      </c>
      <c r="P1062" s="68">
        <v>77.594339622641499</v>
      </c>
      <c r="Q1062" s="71"/>
      <c r="R1062" s="68"/>
    </row>
    <row r="1063" spans="1:18" x14ac:dyDescent="0.2">
      <c r="A1063" s="72" t="s">
        <v>2421</v>
      </c>
      <c r="B1063" s="66" t="s">
        <v>2422</v>
      </c>
      <c r="C1063" s="67">
        <v>55</v>
      </c>
      <c r="D1063" s="67" t="s">
        <v>340</v>
      </c>
      <c r="E1063" s="71">
        <v>0.70251488866575595</v>
      </c>
      <c r="F1063" s="68">
        <v>76.791277258567007</v>
      </c>
      <c r="G1063" s="71">
        <v>0.66236542429482803</v>
      </c>
      <c r="H1063" s="68">
        <v>62.305295950155802</v>
      </c>
      <c r="I1063" s="71">
        <v>0.63317008507140604</v>
      </c>
      <c r="J1063" s="68">
        <v>61.214953271028001</v>
      </c>
      <c r="K1063" s="71">
        <v>0.85353055918700904</v>
      </c>
      <c r="L1063" s="68">
        <v>79.984423676012497</v>
      </c>
      <c r="M1063" s="71">
        <v>0.69320590907561297</v>
      </c>
      <c r="N1063" s="68">
        <v>72.663551401869199</v>
      </c>
      <c r="O1063" s="71">
        <v>0.67030246569992402</v>
      </c>
      <c r="P1063" s="68">
        <v>79.559748427673</v>
      </c>
      <c r="Q1063" s="71"/>
      <c r="R1063" s="68"/>
    </row>
    <row r="1064" spans="1:18" x14ac:dyDescent="0.2">
      <c r="A1064" s="72" t="s">
        <v>2423</v>
      </c>
      <c r="B1064" s="66" t="s">
        <v>2424</v>
      </c>
      <c r="C1064" s="67">
        <v>55</v>
      </c>
      <c r="D1064" s="67" t="s">
        <v>340</v>
      </c>
      <c r="E1064" s="71">
        <v>0.76785129883688097</v>
      </c>
      <c r="F1064" s="68">
        <v>92.601246105919003</v>
      </c>
      <c r="G1064" s="71">
        <v>0.71933982076231495</v>
      </c>
      <c r="H1064" s="68">
        <v>80.529595015576305</v>
      </c>
      <c r="I1064" s="71">
        <v>0.68199978166125097</v>
      </c>
      <c r="J1064" s="68">
        <v>77.492211838006199</v>
      </c>
      <c r="K1064" s="71">
        <v>0.85366160341206598</v>
      </c>
      <c r="L1064" s="68">
        <v>80.140186915887895</v>
      </c>
      <c r="M1064" s="71">
        <v>0.78069791701719504</v>
      </c>
      <c r="N1064" s="68">
        <v>85.436137071651103</v>
      </c>
      <c r="O1064" s="71">
        <v>0.80355737133157901</v>
      </c>
      <c r="P1064" s="68">
        <v>93.710691823899396</v>
      </c>
      <c r="Q1064" s="71"/>
      <c r="R1064" s="68"/>
    </row>
    <row r="1065" spans="1:18" x14ac:dyDescent="0.2">
      <c r="A1065" s="72" t="s">
        <v>2425</v>
      </c>
      <c r="B1065" s="66" t="s">
        <v>2426</v>
      </c>
      <c r="C1065" s="67">
        <v>55</v>
      </c>
      <c r="D1065" s="67" t="s">
        <v>340</v>
      </c>
      <c r="E1065" s="71">
        <v>0.76765408107529898</v>
      </c>
      <c r="F1065" s="68">
        <v>92.523364485981304</v>
      </c>
      <c r="G1065" s="71">
        <v>0.78100572086450903</v>
      </c>
      <c r="H1065" s="68">
        <v>87.928348909657302</v>
      </c>
      <c r="I1065" s="71">
        <v>0.70241559201176995</v>
      </c>
      <c r="J1065" s="68">
        <v>83.722741433021795</v>
      </c>
      <c r="K1065" s="71">
        <v>0.82453054378742796</v>
      </c>
      <c r="L1065" s="68">
        <v>66.978193146417397</v>
      </c>
      <c r="M1065" s="71">
        <v>0.868189924958778</v>
      </c>
      <c r="N1065" s="68">
        <v>91.6666666666667</v>
      </c>
      <c r="O1065" s="71">
        <v>0.66212862375401105</v>
      </c>
      <c r="P1065" s="68">
        <v>78.537735849056602</v>
      </c>
      <c r="Q1065" s="71"/>
      <c r="R1065" s="68"/>
    </row>
    <row r="1066" spans="1:18" x14ac:dyDescent="0.2">
      <c r="A1066" s="72" t="s">
        <v>2427</v>
      </c>
      <c r="B1066" s="66" t="s">
        <v>2428</v>
      </c>
      <c r="C1066" s="67">
        <v>55</v>
      </c>
      <c r="D1066" s="67" t="s">
        <v>340</v>
      </c>
      <c r="E1066" s="71">
        <v>0.70170756386436195</v>
      </c>
      <c r="F1066" s="68">
        <v>76.635514018691595</v>
      </c>
      <c r="G1066" s="71">
        <v>0.68725504976108798</v>
      </c>
      <c r="H1066" s="68">
        <v>72.196261682243005</v>
      </c>
      <c r="I1066" s="71">
        <v>0.66048146612437697</v>
      </c>
      <c r="J1066" s="68">
        <v>70.638629283489095</v>
      </c>
      <c r="K1066" s="71">
        <v>0.81495807385491503</v>
      </c>
      <c r="L1066" s="68">
        <v>62.383177570093501</v>
      </c>
      <c r="M1066" s="71">
        <v>0.71676144967527</v>
      </c>
      <c r="N1066" s="68">
        <v>76.869158878504706</v>
      </c>
      <c r="O1066" s="71">
        <v>0.62908177990615899</v>
      </c>
      <c r="P1066" s="68">
        <v>74.292452830188694</v>
      </c>
      <c r="Q1066" s="71"/>
      <c r="R1066" s="68"/>
    </row>
    <row r="1067" spans="1:18" x14ac:dyDescent="0.2">
      <c r="A1067" s="72" t="s">
        <v>2429</v>
      </c>
      <c r="B1067" s="66" t="s">
        <v>2430</v>
      </c>
      <c r="C1067" s="67">
        <v>55</v>
      </c>
      <c r="D1067" s="67" t="s">
        <v>340</v>
      </c>
      <c r="E1067" s="71">
        <v>0.74692683131608495</v>
      </c>
      <c r="F1067" s="68">
        <v>87.616822429906506</v>
      </c>
      <c r="G1067" s="71">
        <v>0.93276334298007002</v>
      </c>
      <c r="H1067" s="68">
        <v>99.299065420560794</v>
      </c>
      <c r="I1067" s="71">
        <v>0.641832623176395</v>
      </c>
      <c r="J1067" s="68">
        <v>64.953271028037406</v>
      </c>
      <c r="K1067" s="71">
        <v>0.88316879625706302</v>
      </c>
      <c r="L1067" s="68">
        <v>89.875389408099693</v>
      </c>
      <c r="M1067" s="71">
        <v>0.84799946158764306</v>
      </c>
      <c r="N1067" s="68">
        <v>90.498442367601299</v>
      </c>
      <c r="O1067" s="71">
        <v>0.42886993257925599</v>
      </c>
      <c r="P1067" s="68">
        <v>38.443396226415103</v>
      </c>
      <c r="Q1067" s="71"/>
      <c r="R1067" s="68"/>
    </row>
    <row r="1068" spans="1:18" x14ac:dyDescent="0.2">
      <c r="A1068" s="72" t="s">
        <v>2431</v>
      </c>
      <c r="B1068" s="66" t="s">
        <v>2432</v>
      </c>
      <c r="C1068" s="67">
        <v>55</v>
      </c>
      <c r="D1068" s="67" t="s">
        <v>340</v>
      </c>
      <c r="E1068" s="71">
        <v>0.84063327669210597</v>
      </c>
      <c r="F1068" s="68">
        <v>98.909657320872299</v>
      </c>
      <c r="G1068" s="71">
        <v>1</v>
      </c>
      <c r="H1068" s="68">
        <v>100</v>
      </c>
      <c r="I1068" s="71">
        <v>0.79886664715744604</v>
      </c>
      <c r="J1068" s="68">
        <v>96.806853582554496</v>
      </c>
      <c r="K1068" s="71">
        <v>0.94435280762609997</v>
      </c>
      <c r="L1068" s="68">
        <v>98.987538940809998</v>
      </c>
      <c r="M1068" s="71">
        <v>1</v>
      </c>
      <c r="N1068" s="68">
        <v>100</v>
      </c>
      <c r="O1068" s="71">
        <v>0.459946928676984</v>
      </c>
      <c r="P1068" s="68">
        <v>44.418238993710702</v>
      </c>
      <c r="Q1068" s="71"/>
      <c r="R1068" s="68"/>
    </row>
    <row r="1069" spans="1:18" x14ac:dyDescent="0.2">
      <c r="A1069" s="72" t="s">
        <v>1707</v>
      </c>
      <c r="B1069" s="66" t="s">
        <v>2433</v>
      </c>
      <c r="C1069" s="67">
        <v>55</v>
      </c>
      <c r="D1069" s="67" t="s">
        <v>340</v>
      </c>
      <c r="E1069" s="71">
        <v>0.81695771100141501</v>
      </c>
      <c r="F1069" s="68">
        <v>97.975077881619896</v>
      </c>
      <c r="G1069" s="71">
        <v>0.99723039485000098</v>
      </c>
      <c r="H1069" s="68">
        <v>99.688473520249204</v>
      </c>
      <c r="I1069" s="71">
        <v>0.78429301194621903</v>
      </c>
      <c r="J1069" s="68">
        <v>95.482866043613697</v>
      </c>
      <c r="K1069" s="71">
        <v>0.92948328045846995</v>
      </c>
      <c r="L1069" s="68">
        <v>98.130841121495294</v>
      </c>
      <c r="M1069" s="71">
        <v>1</v>
      </c>
      <c r="N1069" s="68">
        <v>100</v>
      </c>
      <c r="O1069" s="71">
        <v>0.37378186775238498</v>
      </c>
      <c r="P1069" s="68">
        <v>29.0094339622642</v>
      </c>
      <c r="Q1069" s="71"/>
      <c r="R1069" s="68"/>
    </row>
    <row r="1070" spans="1:18" x14ac:dyDescent="0.2">
      <c r="A1070" s="72" t="s">
        <v>2434</v>
      </c>
      <c r="B1070" s="66" t="s">
        <v>2435</v>
      </c>
      <c r="C1070" s="67">
        <v>55</v>
      </c>
      <c r="D1070" s="67" t="s">
        <v>340</v>
      </c>
      <c r="E1070" s="71">
        <v>0.72686069630780303</v>
      </c>
      <c r="F1070" s="68">
        <v>83.3333333333333</v>
      </c>
      <c r="G1070" s="71">
        <v>0.85861917421599299</v>
      </c>
      <c r="H1070" s="68">
        <v>95.560747663551396</v>
      </c>
      <c r="I1070" s="71">
        <v>0.62865800992672904</v>
      </c>
      <c r="J1070" s="68">
        <v>59.190031152647997</v>
      </c>
      <c r="K1070" s="71">
        <v>0.80044057090055099</v>
      </c>
      <c r="L1070" s="68">
        <v>55.607476635513997</v>
      </c>
      <c r="M1070" s="71">
        <v>0.84799946158764306</v>
      </c>
      <c r="N1070" s="68">
        <v>90.498442367601299</v>
      </c>
      <c r="O1070" s="71">
        <v>0.49858626490809699</v>
      </c>
      <c r="P1070" s="68">
        <v>52.515723270440198</v>
      </c>
      <c r="Q1070" s="71"/>
      <c r="R1070" s="68"/>
    </row>
    <row r="1071" spans="1:18" x14ac:dyDescent="0.2">
      <c r="A1071" s="72" t="s">
        <v>2436</v>
      </c>
      <c r="B1071" s="66" t="s">
        <v>2437</v>
      </c>
      <c r="C1071" s="67">
        <v>55</v>
      </c>
      <c r="D1071" s="67" t="s">
        <v>340</v>
      </c>
      <c r="E1071" s="71">
        <v>0.759630245691711</v>
      </c>
      <c r="F1071" s="68">
        <v>91.277258566978205</v>
      </c>
      <c r="G1071" s="71">
        <v>0.945898900671168</v>
      </c>
      <c r="H1071" s="68">
        <v>99.532710280373806</v>
      </c>
      <c r="I1071" s="71">
        <v>0.70182292701472504</v>
      </c>
      <c r="J1071" s="68">
        <v>83.411214953270999</v>
      </c>
      <c r="K1071" s="71">
        <v>0.88084654363454096</v>
      </c>
      <c r="L1071" s="68">
        <v>89.096573208722702</v>
      </c>
      <c r="M1071" s="71">
        <v>0.79752330315980702</v>
      </c>
      <c r="N1071" s="68">
        <v>86.292834890965693</v>
      </c>
      <c r="O1071" s="71">
        <v>0.47205955397831501</v>
      </c>
      <c r="P1071" s="68">
        <v>47.3270440251572</v>
      </c>
      <c r="Q1071" s="71"/>
      <c r="R1071" s="68"/>
    </row>
    <row r="1072" spans="1:18" x14ac:dyDescent="0.2">
      <c r="A1072" s="72" t="s">
        <v>2438</v>
      </c>
      <c r="B1072" s="66" t="s">
        <v>2439</v>
      </c>
      <c r="C1072" s="67">
        <v>55</v>
      </c>
      <c r="D1072" s="67" t="s">
        <v>340</v>
      </c>
      <c r="E1072" s="71">
        <v>0.68294563896892801</v>
      </c>
      <c r="F1072" s="68">
        <v>70.716510903426794</v>
      </c>
      <c r="G1072" s="71">
        <v>0.705498975282561</v>
      </c>
      <c r="H1072" s="68">
        <v>77.570093457943898</v>
      </c>
      <c r="I1072" s="71">
        <v>0.62799265082359101</v>
      </c>
      <c r="J1072" s="68">
        <v>58.800623052959502</v>
      </c>
      <c r="K1072" s="71">
        <v>0.89606707696907995</v>
      </c>
      <c r="L1072" s="68">
        <v>92.912772585669799</v>
      </c>
      <c r="M1072" s="71">
        <v>0.74368206750344901</v>
      </c>
      <c r="N1072" s="68">
        <v>81.308411214953296</v>
      </c>
      <c r="O1072" s="71">
        <v>0.441487424265958</v>
      </c>
      <c r="P1072" s="68">
        <v>40.801886792452798</v>
      </c>
      <c r="Q1072" s="71"/>
      <c r="R1072" s="68"/>
    </row>
    <row r="1073" spans="1:18" x14ac:dyDescent="0.2">
      <c r="A1073" s="72" t="s">
        <v>2440</v>
      </c>
      <c r="B1073" s="66" t="s">
        <v>2441</v>
      </c>
      <c r="C1073" s="67">
        <v>55</v>
      </c>
      <c r="D1073" s="67" t="s">
        <v>340</v>
      </c>
      <c r="E1073" s="71">
        <v>0.82010958991959504</v>
      </c>
      <c r="F1073" s="68">
        <v>98.208722741432993</v>
      </c>
      <c r="G1073" s="71">
        <v>0.99743832725548198</v>
      </c>
      <c r="H1073" s="68">
        <v>99.766355140186903</v>
      </c>
      <c r="I1073" s="71">
        <v>0.72649649511106995</v>
      </c>
      <c r="J1073" s="68">
        <v>88.473520249221195</v>
      </c>
      <c r="K1073" s="71">
        <v>0.91695172098709599</v>
      </c>
      <c r="L1073" s="68">
        <v>96.806853582554496</v>
      </c>
      <c r="M1073" s="71">
        <v>1</v>
      </c>
      <c r="N1073" s="68">
        <v>100</v>
      </c>
      <c r="O1073" s="71">
        <v>0.459661406244326</v>
      </c>
      <c r="P1073" s="68">
        <v>44.261006289308199</v>
      </c>
      <c r="Q1073" s="71"/>
      <c r="R1073" s="68"/>
    </row>
    <row r="1074" spans="1:18" x14ac:dyDescent="0.2">
      <c r="A1074" s="72" t="s">
        <v>2442</v>
      </c>
      <c r="B1074" s="66" t="s">
        <v>2443</v>
      </c>
      <c r="C1074" s="67">
        <v>55</v>
      </c>
      <c r="D1074" s="67" t="s">
        <v>340</v>
      </c>
      <c r="E1074" s="71">
        <v>0.86254661681155698</v>
      </c>
      <c r="F1074" s="68">
        <v>99.766355140186903</v>
      </c>
      <c r="G1074" s="71">
        <v>0.99877262835509895</v>
      </c>
      <c r="H1074" s="68">
        <v>99.844236760124602</v>
      </c>
      <c r="I1074" s="71">
        <v>0.78590780667983295</v>
      </c>
      <c r="J1074" s="68">
        <v>95.794392523364493</v>
      </c>
      <c r="K1074" s="71">
        <v>0.95920619985621103</v>
      </c>
      <c r="L1074" s="68">
        <v>99.610591900311505</v>
      </c>
      <c r="M1074" s="71">
        <v>1</v>
      </c>
      <c r="N1074" s="68">
        <v>100</v>
      </c>
      <c r="O1074" s="71">
        <v>0.56884644916664295</v>
      </c>
      <c r="P1074" s="68">
        <v>64.779874213836493</v>
      </c>
      <c r="Q1074" s="71"/>
      <c r="R1074" s="68"/>
    </row>
    <row r="1075" spans="1:18" x14ac:dyDescent="0.2">
      <c r="A1075" s="72" t="s">
        <v>2444</v>
      </c>
      <c r="B1075" s="66" t="s">
        <v>2445</v>
      </c>
      <c r="C1075" s="67">
        <v>55</v>
      </c>
      <c r="D1075" s="67" t="s">
        <v>340</v>
      </c>
      <c r="E1075" s="71">
        <v>0.78953096105975995</v>
      </c>
      <c r="F1075" s="68">
        <v>96.028037383177605</v>
      </c>
      <c r="G1075" s="71">
        <v>0.89505996098689999</v>
      </c>
      <c r="H1075" s="68">
        <v>97.819314641744597</v>
      </c>
      <c r="I1075" s="71">
        <v>0.70389949124613604</v>
      </c>
      <c r="J1075" s="68">
        <v>84.345794392523402</v>
      </c>
      <c r="K1075" s="71">
        <v>0.81062419578874501</v>
      </c>
      <c r="L1075" s="68">
        <v>60.514018691588802</v>
      </c>
      <c r="M1075" s="71">
        <v>0.94558670121479305</v>
      </c>
      <c r="N1075" s="68">
        <v>96.728971962616797</v>
      </c>
      <c r="O1075" s="71">
        <v>0.592484456062224</v>
      </c>
      <c r="P1075" s="68">
        <v>68.710691823899396</v>
      </c>
      <c r="Q1075" s="71"/>
      <c r="R1075" s="68"/>
    </row>
    <row r="1076" spans="1:18" x14ac:dyDescent="0.2">
      <c r="A1076" s="72" t="s">
        <v>2446</v>
      </c>
      <c r="B1076" s="66" t="s">
        <v>2447</v>
      </c>
      <c r="C1076" s="67">
        <v>55</v>
      </c>
      <c r="D1076" s="67" t="s">
        <v>340</v>
      </c>
      <c r="E1076" s="71">
        <v>0.70101970852648998</v>
      </c>
      <c r="F1076" s="68">
        <v>76.323987538940798</v>
      </c>
      <c r="G1076" s="71">
        <v>0.79020805692847296</v>
      </c>
      <c r="H1076" s="68">
        <v>88.629283489096593</v>
      </c>
      <c r="I1076" s="71">
        <v>0.64329830668114896</v>
      </c>
      <c r="J1076" s="68">
        <v>65.342679127725901</v>
      </c>
      <c r="K1076" s="71">
        <v>0.89364244651533897</v>
      </c>
      <c r="L1076" s="68">
        <v>92.211838006230494</v>
      </c>
      <c r="M1076" s="71">
        <v>0.77396776256015098</v>
      </c>
      <c r="N1076" s="68">
        <v>84.501557632398701</v>
      </c>
      <c r="O1076" s="71">
        <v>0.40398196994733798</v>
      </c>
      <c r="P1076" s="68">
        <v>33.805031446540902</v>
      </c>
      <c r="Q1076" s="71"/>
      <c r="R1076" s="68"/>
    </row>
    <row r="1077" spans="1:18" x14ac:dyDescent="0.2">
      <c r="A1077" s="72" t="s">
        <v>2448</v>
      </c>
      <c r="B1077" s="66" t="s">
        <v>2449</v>
      </c>
      <c r="C1077" s="67">
        <v>55</v>
      </c>
      <c r="D1077" s="67" t="s">
        <v>340</v>
      </c>
      <c r="E1077" s="71">
        <v>0.81449493710919696</v>
      </c>
      <c r="F1077" s="68">
        <v>97.819314641744597</v>
      </c>
      <c r="G1077" s="71">
        <v>0.99897764797459498</v>
      </c>
      <c r="H1077" s="68">
        <v>99.922118380062301</v>
      </c>
      <c r="I1077" s="71">
        <v>0.75960749745999101</v>
      </c>
      <c r="J1077" s="68">
        <v>92.8348909657321</v>
      </c>
      <c r="K1077" s="71">
        <v>0.823549413373178</v>
      </c>
      <c r="L1077" s="68">
        <v>66.510903426791302</v>
      </c>
      <c r="M1077" s="71">
        <v>1</v>
      </c>
      <c r="N1077" s="68">
        <v>100</v>
      </c>
      <c r="O1077" s="71">
        <v>0.49034012673821997</v>
      </c>
      <c r="P1077" s="68">
        <v>50.550314465408803</v>
      </c>
      <c r="Q1077" s="71"/>
      <c r="R1077" s="68"/>
    </row>
    <row r="1078" spans="1:18" x14ac:dyDescent="0.2">
      <c r="A1078" s="72" t="s">
        <v>2450</v>
      </c>
      <c r="B1078" s="66" t="s">
        <v>2451</v>
      </c>
      <c r="C1078" s="67">
        <v>55</v>
      </c>
      <c r="D1078" s="67" t="s">
        <v>340</v>
      </c>
      <c r="E1078" s="71">
        <v>0.80138048151661301</v>
      </c>
      <c r="F1078" s="68">
        <v>96.728971962616797</v>
      </c>
      <c r="G1078" s="71">
        <v>0.89136896695227097</v>
      </c>
      <c r="H1078" s="68">
        <v>97.5856697819315</v>
      </c>
      <c r="I1078" s="71">
        <v>0.71519000118182996</v>
      </c>
      <c r="J1078" s="68">
        <v>86.682242990654203</v>
      </c>
      <c r="K1078" s="71">
        <v>0.90840796411858005</v>
      </c>
      <c r="L1078" s="68">
        <v>95.482866043613697</v>
      </c>
      <c r="M1078" s="71">
        <v>0.93212639230070304</v>
      </c>
      <c r="N1078" s="68">
        <v>95.872274143302207</v>
      </c>
      <c r="O1078" s="71">
        <v>0.55980908302968002</v>
      </c>
      <c r="P1078" s="68">
        <v>63.836477987421397</v>
      </c>
      <c r="Q1078" s="71"/>
      <c r="R1078" s="68"/>
    </row>
    <row r="1079" spans="1:18" x14ac:dyDescent="0.2">
      <c r="A1079" s="72" t="s">
        <v>2452</v>
      </c>
      <c r="B1079" s="66" t="s">
        <v>2453</v>
      </c>
      <c r="C1079" s="67">
        <v>55</v>
      </c>
      <c r="D1079" s="67" t="s">
        <v>340</v>
      </c>
      <c r="E1079" s="71">
        <v>0.64002359447580004</v>
      </c>
      <c r="F1079" s="68">
        <v>54.828660436137099</v>
      </c>
      <c r="G1079" s="71">
        <v>0.73512062762524899</v>
      </c>
      <c r="H1079" s="68">
        <v>82.554517133956395</v>
      </c>
      <c r="I1079" s="71">
        <v>0.61733328703336898</v>
      </c>
      <c r="J1079" s="68">
        <v>55.062305295950203</v>
      </c>
      <c r="K1079" s="71">
        <v>0.85636929498522296</v>
      </c>
      <c r="L1079" s="68">
        <v>80.529595015576305</v>
      </c>
      <c r="M1079" s="71">
        <v>0.55523774270619497</v>
      </c>
      <c r="N1079" s="68">
        <v>27.492211838006199</v>
      </c>
      <c r="O1079" s="71">
        <v>0.43605702002896202</v>
      </c>
      <c r="P1079" s="68">
        <v>39.858490566037702</v>
      </c>
      <c r="Q1079" s="71"/>
      <c r="R1079" s="68"/>
    </row>
    <row r="1080" spans="1:18" x14ac:dyDescent="0.2">
      <c r="A1080" s="72" t="s">
        <v>2454</v>
      </c>
      <c r="B1080" s="66" t="s">
        <v>2455</v>
      </c>
      <c r="C1080" s="67">
        <v>55</v>
      </c>
      <c r="D1080" s="67" t="s">
        <v>340</v>
      </c>
      <c r="E1080" s="71">
        <v>0.76263808941601896</v>
      </c>
      <c r="F1080" s="68">
        <v>91.510903426791302</v>
      </c>
      <c r="G1080" s="71">
        <v>0.82393144884761005</v>
      </c>
      <c r="H1080" s="68">
        <v>91.588785046729001</v>
      </c>
      <c r="I1080" s="71">
        <v>0.68791342177868098</v>
      </c>
      <c r="J1080" s="68">
        <v>79.7507788161994</v>
      </c>
      <c r="K1080" s="71">
        <v>0.91423239367242704</v>
      </c>
      <c r="L1080" s="68">
        <v>96.495327102803699</v>
      </c>
      <c r="M1080" s="71">
        <v>0.89511054278695701</v>
      </c>
      <c r="N1080" s="68">
        <v>93.769470404984403</v>
      </c>
      <c r="O1080" s="71">
        <v>0.49200263999442001</v>
      </c>
      <c r="P1080" s="68">
        <v>50.943396226415103</v>
      </c>
      <c r="Q1080" s="71"/>
      <c r="R1080" s="68"/>
    </row>
    <row r="1081" spans="1:18" x14ac:dyDescent="0.2">
      <c r="A1081" s="72" t="s">
        <v>2456</v>
      </c>
      <c r="B1081" s="66" t="s">
        <v>2457</v>
      </c>
      <c r="C1081" s="67">
        <v>55</v>
      </c>
      <c r="D1081" s="67" t="s">
        <v>340</v>
      </c>
      <c r="E1081" s="71">
        <v>0.75811358263831097</v>
      </c>
      <c r="F1081" s="68">
        <v>90.887850467289695</v>
      </c>
      <c r="G1081" s="71">
        <v>0.86518873529953999</v>
      </c>
      <c r="H1081" s="68">
        <v>96.028037383177605</v>
      </c>
      <c r="I1081" s="71">
        <v>0.71649974074884304</v>
      </c>
      <c r="J1081" s="68">
        <v>86.9158878504673</v>
      </c>
      <c r="K1081" s="71">
        <v>0.84726790672701202</v>
      </c>
      <c r="L1081" s="68">
        <v>77.258566978193102</v>
      </c>
      <c r="M1081" s="71">
        <v>0.87155500218729998</v>
      </c>
      <c r="N1081" s="68">
        <v>92.211838006230494</v>
      </c>
      <c r="O1081" s="71">
        <v>0.49005652822885898</v>
      </c>
      <c r="P1081" s="68">
        <v>50.3930817610063</v>
      </c>
      <c r="Q1081" s="71"/>
      <c r="R1081" s="68"/>
    </row>
    <row r="1082" spans="1:18" x14ac:dyDescent="0.2">
      <c r="A1082" s="72" t="s">
        <v>2458</v>
      </c>
      <c r="B1082" s="66" t="s">
        <v>2459</v>
      </c>
      <c r="C1082" s="67">
        <v>55</v>
      </c>
      <c r="D1082" s="67" t="s">
        <v>340</v>
      </c>
      <c r="E1082" s="71">
        <v>0.77090566820506401</v>
      </c>
      <c r="F1082" s="68">
        <v>93.302180685358294</v>
      </c>
      <c r="G1082" s="71">
        <v>0.74989739697108904</v>
      </c>
      <c r="H1082" s="68">
        <v>84.501557632398701</v>
      </c>
      <c r="I1082" s="71">
        <v>0.68592002710190803</v>
      </c>
      <c r="J1082" s="68">
        <v>79.283489096573206</v>
      </c>
      <c r="K1082" s="71">
        <v>0.88019593436281696</v>
      </c>
      <c r="L1082" s="68">
        <v>88.940809968847404</v>
      </c>
      <c r="M1082" s="71">
        <v>0.89174546555843404</v>
      </c>
      <c r="N1082" s="68">
        <v>93.535825545171306</v>
      </c>
      <c r="O1082" s="71">
        <v>0.64676951703107</v>
      </c>
      <c r="P1082" s="68">
        <v>76.965408805031402</v>
      </c>
      <c r="Q1082" s="71"/>
      <c r="R1082" s="68"/>
    </row>
    <row r="1083" spans="1:18" x14ac:dyDescent="0.2">
      <c r="A1083" s="72" t="s">
        <v>2460</v>
      </c>
      <c r="B1083" s="66" t="s">
        <v>2461</v>
      </c>
      <c r="C1083" s="67">
        <v>55</v>
      </c>
      <c r="D1083" s="67" t="s">
        <v>340</v>
      </c>
      <c r="E1083" s="71">
        <v>0.70573770210611197</v>
      </c>
      <c r="F1083" s="68">
        <v>77.492211838006199</v>
      </c>
      <c r="G1083" s="71">
        <v>0.70861690926224796</v>
      </c>
      <c r="H1083" s="68">
        <v>78.348909657320903</v>
      </c>
      <c r="I1083" s="71">
        <v>0.76170842573167197</v>
      </c>
      <c r="J1083" s="68">
        <v>93.380062305295993</v>
      </c>
      <c r="K1083" s="71">
        <v>0.66886545197872604</v>
      </c>
      <c r="L1083" s="68">
        <v>10.747663551401899</v>
      </c>
      <c r="M1083" s="71">
        <v>1</v>
      </c>
      <c r="N1083" s="68">
        <v>100</v>
      </c>
      <c r="O1083" s="71">
        <v>0.38949772355791401</v>
      </c>
      <c r="P1083" s="68">
        <v>31.525157232704402</v>
      </c>
      <c r="Q1083" s="71"/>
      <c r="R1083" s="68"/>
    </row>
    <row r="1084" spans="1:18" x14ac:dyDescent="0.2">
      <c r="A1084" s="72" t="s">
        <v>2462</v>
      </c>
      <c r="B1084" s="66" t="s">
        <v>2463</v>
      </c>
      <c r="C1084" s="67">
        <v>55</v>
      </c>
      <c r="D1084" s="67" t="s">
        <v>340</v>
      </c>
      <c r="E1084" s="71">
        <v>0.77077325614617898</v>
      </c>
      <c r="F1084" s="68">
        <v>93.146417445482896</v>
      </c>
      <c r="G1084" s="71">
        <v>0.90201028957319696</v>
      </c>
      <c r="H1084" s="68">
        <v>98.208722741432993</v>
      </c>
      <c r="I1084" s="71">
        <v>0.78700066753141795</v>
      </c>
      <c r="J1084" s="68">
        <v>95.950155763239906</v>
      </c>
      <c r="K1084" s="71">
        <v>0.79906231606356504</v>
      </c>
      <c r="L1084" s="68">
        <v>55.062305295950203</v>
      </c>
      <c r="M1084" s="71">
        <v>1</v>
      </c>
      <c r="N1084" s="68">
        <v>100</v>
      </c>
      <c r="O1084" s="71">
        <v>0.36579300756271399</v>
      </c>
      <c r="P1084" s="68">
        <v>27.751572327043998</v>
      </c>
      <c r="Q1084" s="71"/>
      <c r="R1084" s="68"/>
    </row>
    <row r="1085" spans="1:18" x14ac:dyDescent="0.2">
      <c r="A1085" s="72" t="s">
        <v>2464</v>
      </c>
      <c r="B1085" s="66" t="s">
        <v>2465</v>
      </c>
      <c r="C1085" s="67">
        <v>55</v>
      </c>
      <c r="D1085" s="67" t="s">
        <v>340</v>
      </c>
      <c r="E1085" s="71">
        <v>0.73403770201499596</v>
      </c>
      <c r="F1085" s="68">
        <v>85.514018691588802</v>
      </c>
      <c r="G1085" s="71">
        <v>0.83987508176870596</v>
      </c>
      <c r="H1085" s="68">
        <v>93.925233644859802</v>
      </c>
      <c r="I1085" s="71">
        <v>0.74528206981660805</v>
      </c>
      <c r="J1085" s="68">
        <v>91.510903426791302</v>
      </c>
      <c r="K1085" s="71">
        <v>0.70604313258978002</v>
      </c>
      <c r="L1085" s="68">
        <v>17.2897196261682</v>
      </c>
      <c r="M1085" s="71">
        <v>0.98260255072853897</v>
      </c>
      <c r="N1085" s="68">
        <v>98.364485981308405</v>
      </c>
      <c r="O1085" s="71">
        <v>0.39638567517134798</v>
      </c>
      <c r="P1085" s="68">
        <v>32.468553459119498</v>
      </c>
      <c r="Q1085" s="71"/>
      <c r="R1085" s="68"/>
    </row>
    <row r="1086" spans="1:18" x14ac:dyDescent="0.2">
      <c r="A1086" s="72" t="s">
        <v>2466</v>
      </c>
      <c r="B1086" s="66" t="s">
        <v>2467</v>
      </c>
      <c r="C1086" s="67">
        <v>55</v>
      </c>
      <c r="D1086" s="67" t="s">
        <v>340</v>
      </c>
      <c r="E1086" s="71">
        <v>0.65710437232156804</v>
      </c>
      <c r="F1086" s="68">
        <v>61.760124610591902</v>
      </c>
      <c r="G1086" s="71">
        <v>0.80508198873478598</v>
      </c>
      <c r="H1086" s="68">
        <v>90.031152647975105</v>
      </c>
      <c r="I1086" s="71">
        <v>0.70442615583256996</v>
      </c>
      <c r="J1086" s="68">
        <v>84.579439252336499</v>
      </c>
      <c r="K1086" s="71">
        <v>0.75916163561267902</v>
      </c>
      <c r="L1086" s="68">
        <v>36.214953271028001</v>
      </c>
      <c r="M1086" s="71">
        <v>0.71003129521822494</v>
      </c>
      <c r="N1086" s="68">
        <v>75.311526479750796</v>
      </c>
      <c r="O1086" s="71">
        <v>0.30682078620957998</v>
      </c>
      <c r="P1086" s="68">
        <v>19.261006289308199</v>
      </c>
      <c r="Q1086" s="71"/>
      <c r="R1086" s="68"/>
    </row>
    <row r="1087" spans="1:18" x14ac:dyDescent="0.2">
      <c r="A1087" s="72" t="s">
        <v>2468</v>
      </c>
      <c r="B1087" s="66" t="s">
        <v>2469</v>
      </c>
      <c r="C1087" s="67">
        <v>55</v>
      </c>
      <c r="D1087" s="67" t="s">
        <v>340</v>
      </c>
      <c r="E1087" s="71">
        <v>0.75568068329870397</v>
      </c>
      <c r="F1087" s="68">
        <v>90.109034267912804</v>
      </c>
      <c r="G1087" s="71">
        <v>0.82134400004566899</v>
      </c>
      <c r="H1087" s="68">
        <v>91.277258566978205</v>
      </c>
      <c r="I1087" s="71">
        <v>0.70789274129024204</v>
      </c>
      <c r="J1087" s="68">
        <v>85.280373831775705</v>
      </c>
      <c r="K1087" s="71">
        <v>0.85962666025255297</v>
      </c>
      <c r="L1087" s="68">
        <v>81.386292834890995</v>
      </c>
      <c r="M1087" s="71">
        <v>0.87828515664434503</v>
      </c>
      <c r="N1087" s="68">
        <v>92.8348909657321</v>
      </c>
      <c r="O1087" s="71">
        <v>0.51125485826071104</v>
      </c>
      <c r="P1087" s="68">
        <v>55.267295597484299</v>
      </c>
      <c r="Q1087" s="71"/>
      <c r="R1087" s="68"/>
    </row>
    <row r="1088" spans="1:18" x14ac:dyDescent="0.2">
      <c r="A1088" s="72" t="s">
        <v>1564</v>
      </c>
      <c r="B1088" s="66" t="s">
        <v>2470</v>
      </c>
      <c r="C1088" s="67">
        <v>55</v>
      </c>
      <c r="D1088" s="67" t="s">
        <v>340</v>
      </c>
      <c r="E1088" s="71">
        <v>0.75432963779204398</v>
      </c>
      <c r="F1088" s="68">
        <v>89.797507788161994</v>
      </c>
      <c r="G1088" s="71">
        <v>0.81379967862519298</v>
      </c>
      <c r="H1088" s="68">
        <v>90.732087227414297</v>
      </c>
      <c r="I1088" s="71">
        <v>0.66806285171893498</v>
      </c>
      <c r="J1088" s="68">
        <v>73.286604361370706</v>
      </c>
      <c r="K1088" s="71">
        <v>0.83550421901822103</v>
      </c>
      <c r="L1088" s="68">
        <v>72.118380062305306</v>
      </c>
      <c r="M1088" s="71">
        <v>0.88838038832991195</v>
      </c>
      <c r="N1088" s="68">
        <v>93.224299065420595</v>
      </c>
      <c r="O1088" s="71">
        <v>0.56590105126795698</v>
      </c>
      <c r="P1088" s="68">
        <v>64.386792452830207</v>
      </c>
      <c r="Q1088" s="71"/>
      <c r="R1088" s="68"/>
    </row>
    <row r="1089" spans="1:18" x14ac:dyDescent="0.2">
      <c r="A1089" s="72" t="s">
        <v>2471</v>
      </c>
      <c r="B1089" s="66" t="s">
        <v>2472</v>
      </c>
      <c r="C1089" s="67">
        <v>55</v>
      </c>
      <c r="D1089" s="67" t="s">
        <v>340</v>
      </c>
      <c r="E1089" s="71">
        <v>0.73738783435949995</v>
      </c>
      <c r="F1089" s="68">
        <v>86.370716510903407</v>
      </c>
      <c r="G1089" s="71">
        <v>0.81764533693966401</v>
      </c>
      <c r="H1089" s="68">
        <v>91.043613707165093</v>
      </c>
      <c r="I1089" s="71">
        <v>0.71958713208289604</v>
      </c>
      <c r="J1089" s="68">
        <v>87.538940809968807</v>
      </c>
      <c r="K1089" s="71">
        <v>0.87324225358389995</v>
      </c>
      <c r="L1089" s="68">
        <v>86.526479750778805</v>
      </c>
      <c r="M1089" s="71">
        <v>0.96241208735740502</v>
      </c>
      <c r="N1089" s="68">
        <v>97.429906542056102</v>
      </c>
      <c r="O1089" s="71">
        <v>0.314052361833635</v>
      </c>
      <c r="P1089" s="68">
        <v>20.361635220125802</v>
      </c>
      <c r="Q1089" s="71"/>
      <c r="R1089" s="68"/>
    </row>
    <row r="1090" spans="1:18" x14ac:dyDescent="0.2">
      <c r="A1090" s="72" t="s">
        <v>2473</v>
      </c>
      <c r="B1090" s="66" t="s">
        <v>2474</v>
      </c>
      <c r="C1090" s="67">
        <v>55</v>
      </c>
      <c r="D1090" s="67" t="s">
        <v>340</v>
      </c>
      <c r="E1090" s="71">
        <v>0.78379231413783401</v>
      </c>
      <c r="F1090" s="68">
        <v>95.171339563862901</v>
      </c>
      <c r="G1090" s="71">
        <v>0.89461002112190402</v>
      </c>
      <c r="H1090" s="68">
        <v>97.741433021806898</v>
      </c>
      <c r="I1090" s="71">
        <v>0.69459277195448899</v>
      </c>
      <c r="J1090" s="68">
        <v>81.697819314641706</v>
      </c>
      <c r="K1090" s="71">
        <v>0.84811723231681402</v>
      </c>
      <c r="L1090" s="68">
        <v>77.570093457943898</v>
      </c>
      <c r="M1090" s="71">
        <v>0.99942793687115095</v>
      </c>
      <c r="N1090" s="68">
        <v>98.987538940809998</v>
      </c>
      <c r="O1090" s="71">
        <v>0.48221360842480998</v>
      </c>
      <c r="P1090" s="68">
        <v>49.135220125786198</v>
      </c>
      <c r="Q1090" s="71"/>
      <c r="R1090" s="68"/>
    </row>
    <row r="1091" spans="1:18" x14ac:dyDescent="0.2">
      <c r="A1091" s="72" t="s">
        <v>2475</v>
      </c>
      <c r="B1091" s="66" t="s">
        <v>2476</v>
      </c>
      <c r="C1091" s="67">
        <v>55</v>
      </c>
      <c r="D1091" s="67" t="s">
        <v>340</v>
      </c>
      <c r="E1091" s="71">
        <v>0.69999098186860298</v>
      </c>
      <c r="F1091" s="68">
        <v>76.1682242990654</v>
      </c>
      <c r="G1091" s="71">
        <v>0.82969701738631496</v>
      </c>
      <c r="H1091" s="68">
        <v>92.679127725856702</v>
      </c>
      <c r="I1091" s="71">
        <v>0.58180604299779104</v>
      </c>
      <c r="J1091" s="68">
        <v>39.641744548286603</v>
      </c>
      <c r="K1091" s="71">
        <v>0.85152568134249695</v>
      </c>
      <c r="L1091" s="68">
        <v>79.127725856697793</v>
      </c>
      <c r="M1091" s="71">
        <v>0.88501531110138998</v>
      </c>
      <c r="N1091" s="68">
        <v>93.068535825545197</v>
      </c>
      <c r="O1091" s="71">
        <v>0.35191085651502202</v>
      </c>
      <c r="P1091" s="68">
        <v>25.5503144654088</v>
      </c>
      <c r="Q1091" s="71"/>
      <c r="R1091" s="68"/>
    </row>
    <row r="1092" spans="1:18" x14ac:dyDescent="0.2">
      <c r="A1092" s="72" t="s">
        <v>2477</v>
      </c>
      <c r="B1092" s="66" t="s">
        <v>2478</v>
      </c>
      <c r="C1092" s="67">
        <v>55</v>
      </c>
      <c r="D1092" s="67" t="s">
        <v>340</v>
      </c>
      <c r="E1092" s="71">
        <v>0.77232053573398196</v>
      </c>
      <c r="F1092" s="68">
        <v>93.847352024922102</v>
      </c>
      <c r="G1092" s="71">
        <v>0.82822073418423703</v>
      </c>
      <c r="H1092" s="68">
        <v>92.289719626168207</v>
      </c>
      <c r="I1092" s="71">
        <v>0.71166671499114098</v>
      </c>
      <c r="J1092" s="68">
        <v>85.981308411214997</v>
      </c>
      <c r="K1092" s="71">
        <v>0.86482584065017498</v>
      </c>
      <c r="L1092" s="68">
        <v>83.411214953270999</v>
      </c>
      <c r="M1092" s="71">
        <v>0.89174546555843404</v>
      </c>
      <c r="N1092" s="68">
        <v>93.535825545171306</v>
      </c>
      <c r="O1092" s="71">
        <v>0.56514392328592</v>
      </c>
      <c r="P1092" s="68">
        <v>64.150943396226396</v>
      </c>
      <c r="Q1092" s="71"/>
      <c r="R1092" s="68"/>
    </row>
    <row r="1093" spans="1:18" x14ac:dyDescent="0.2">
      <c r="A1093" s="72" t="s">
        <v>2479</v>
      </c>
      <c r="B1093" s="66" t="s">
        <v>2480</v>
      </c>
      <c r="C1093" s="67">
        <v>55</v>
      </c>
      <c r="D1093" s="67" t="s">
        <v>340</v>
      </c>
      <c r="E1093" s="71">
        <v>0.74098176457278797</v>
      </c>
      <c r="F1093" s="68">
        <v>86.9158878504673</v>
      </c>
      <c r="G1093" s="71">
        <v>0.81196447320855802</v>
      </c>
      <c r="H1093" s="68">
        <v>90.654205607476598</v>
      </c>
      <c r="I1093" s="71">
        <v>0.65885616748929499</v>
      </c>
      <c r="J1093" s="68">
        <v>70.093457943925202</v>
      </c>
      <c r="K1093" s="71">
        <v>0.89369927997480103</v>
      </c>
      <c r="L1093" s="68">
        <v>92.289719626168207</v>
      </c>
      <c r="M1093" s="71">
        <v>0.81771376653094197</v>
      </c>
      <c r="N1093" s="68">
        <v>88.161993769470399</v>
      </c>
      <c r="O1093" s="71">
        <v>0.52267513566034196</v>
      </c>
      <c r="P1093" s="68">
        <v>57.625786163522001</v>
      </c>
      <c r="Q1093" s="71"/>
      <c r="R1093" s="68"/>
    </row>
    <row r="1094" spans="1:18" x14ac:dyDescent="0.2">
      <c r="A1094" s="72" t="s">
        <v>2481</v>
      </c>
      <c r="B1094" s="66" t="s">
        <v>2482</v>
      </c>
      <c r="C1094" s="67">
        <v>55</v>
      </c>
      <c r="D1094" s="67" t="s">
        <v>340</v>
      </c>
      <c r="E1094" s="71">
        <v>0.81885592588051603</v>
      </c>
      <c r="F1094" s="68">
        <v>98.130841121495294</v>
      </c>
      <c r="G1094" s="71">
        <v>0.90748027342766602</v>
      </c>
      <c r="H1094" s="68">
        <v>98.520249221183803</v>
      </c>
      <c r="I1094" s="71">
        <v>0.80315093812497496</v>
      </c>
      <c r="J1094" s="68">
        <v>97.352024922118403</v>
      </c>
      <c r="K1094" s="71">
        <v>0.877886801262449</v>
      </c>
      <c r="L1094" s="68">
        <v>87.772585669781904</v>
      </c>
      <c r="M1094" s="71">
        <v>0.91866608338661304</v>
      </c>
      <c r="N1094" s="68">
        <v>95.327102803738299</v>
      </c>
      <c r="O1094" s="71">
        <v>0.58709553320087704</v>
      </c>
      <c r="P1094" s="68">
        <v>67.531446540880495</v>
      </c>
      <c r="Q1094" s="71"/>
      <c r="R1094" s="68"/>
    </row>
    <row r="1095" spans="1:18" x14ac:dyDescent="0.2">
      <c r="A1095" s="72" t="s">
        <v>2483</v>
      </c>
      <c r="B1095" s="66" t="s">
        <v>2484</v>
      </c>
      <c r="C1095" s="67">
        <v>55</v>
      </c>
      <c r="D1095" s="67" t="s">
        <v>340</v>
      </c>
      <c r="E1095" s="71">
        <v>0.65513925331864897</v>
      </c>
      <c r="F1095" s="68">
        <v>60.747663551401899</v>
      </c>
      <c r="G1095" s="71">
        <v>0.69284824288869495</v>
      </c>
      <c r="H1095" s="68">
        <v>73.753894080996901</v>
      </c>
      <c r="I1095" s="71">
        <v>0.67545600675857798</v>
      </c>
      <c r="J1095" s="68">
        <v>75.233644859813097</v>
      </c>
      <c r="K1095" s="71">
        <v>0.59942293448362205</v>
      </c>
      <c r="L1095" s="68">
        <v>3.7383177570093502</v>
      </c>
      <c r="M1095" s="71">
        <v>0.81434868930241899</v>
      </c>
      <c r="N1095" s="68">
        <v>87.850467289719603</v>
      </c>
      <c r="O1095" s="71">
        <v>0.493620393159931</v>
      </c>
      <c r="P1095" s="68">
        <v>51.336477987421397</v>
      </c>
      <c r="Q1095" s="71"/>
      <c r="R1095" s="68"/>
    </row>
    <row r="1096" spans="1:18" x14ac:dyDescent="0.2">
      <c r="A1096" s="72" t="s">
        <v>2485</v>
      </c>
      <c r="B1096" s="66" t="s">
        <v>2486</v>
      </c>
      <c r="C1096" s="67">
        <v>55</v>
      </c>
      <c r="D1096" s="67" t="s">
        <v>340</v>
      </c>
      <c r="E1096" s="71">
        <v>0.71875076005166805</v>
      </c>
      <c r="F1096" s="68">
        <v>81.619937694704007</v>
      </c>
      <c r="G1096" s="71">
        <v>0.83736545878359903</v>
      </c>
      <c r="H1096" s="68">
        <v>93.769470404984403</v>
      </c>
      <c r="I1096" s="71">
        <v>0.68391972752558094</v>
      </c>
      <c r="J1096" s="68">
        <v>78.115264797507805</v>
      </c>
      <c r="K1096" s="71">
        <v>0.65148906336006396</v>
      </c>
      <c r="L1096" s="68">
        <v>9.3457943925233593</v>
      </c>
      <c r="M1096" s="71">
        <v>0.87828515664434503</v>
      </c>
      <c r="N1096" s="68">
        <v>92.8348909657321</v>
      </c>
      <c r="O1096" s="71">
        <v>0.54269439394475305</v>
      </c>
      <c r="P1096" s="68">
        <v>60.6132075471698</v>
      </c>
      <c r="Q1096" s="71"/>
      <c r="R1096" s="68"/>
    </row>
    <row r="1097" spans="1:18" x14ac:dyDescent="0.2">
      <c r="A1097" s="72" t="s">
        <v>2487</v>
      </c>
      <c r="B1097" s="66" t="s">
        <v>2488</v>
      </c>
      <c r="C1097" s="67">
        <v>55</v>
      </c>
      <c r="D1097" s="67" t="s">
        <v>340</v>
      </c>
      <c r="E1097" s="71">
        <v>0.69504537328424598</v>
      </c>
      <c r="F1097" s="68">
        <v>74.532710280373806</v>
      </c>
      <c r="G1097" s="71">
        <v>0.746227239752142</v>
      </c>
      <c r="H1097" s="68">
        <v>83.722741433021795</v>
      </c>
      <c r="I1097" s="71">
        <v>0.63425387737371197</v>
      </c>
      <c r="J1097" s="68">
        <v>61.760124610591902</v>
      </c>
      <c r="K1097" s="71">
        <v>0.78270460333454295</v>
      </c>
      <c r="L1097" s="68">
        <v>47.429906542056102</v>
      </c>
      <c r="M1097" s="71">
        <v>0.76387253087458296</v>
      </c>
      <c r="N1097" s="68">
        <v>83.489096573208698</v>
      </c>
      <c r="O1097" s="71">
        <v>0.54816861508624903</v>
      </c>
      <c r="P1097" s="68">
        <v>61.949685534591197</v>
      </c>
      <c r="Q1097" s="71"/>
      <c r="R1097" s="68"/>
    </row>
    <row r="1098" spans="1:18" x14ac:dyDescent="0.2">
      <c r="A1098" s="72" t="s">
        <v>2489</v>
      </c>
      <c r="B1098" s="66" t="s">
        <v>2490</v>
      </c>
      <c r="C1098" s="67">
        <v>55</v>
      </c>
      <c r="D1098" s="67" t="s">
        <v>340</v>
      </c>
      <c r="E1098" s="71">
        <v>0.79264739020974695</v>
      </c>
      <c r="F1098" s="68">
        <v>96.183800623053003</v>
      </c>
      <c r="G1098" s="71">
        <v>0.85960745549190698</v>
      </c>
      <c r="H1098" s="68">
        <v>95.716510903426794</v>
      </c>
      <c r="I1098" s="71">
        <v>0.73218842821753805</v>
      </c>
      <c r="J1098" s="68">
        <v>89.719626168224295</v>
      </c>
      <c r="K1098" s="71">
        <v>0.86710984784566902</v>
      </c>
      <c r="L1098" s="68">
        <v>84.423676012461101</v>
      </c>
      <c r="M1098" s="71">
        <v>0.91193592892956898</v>
      </c>
      <c r="N1098" s="68">
        <v>94.704049844236806</v>
      </c>
      <c r="O1098" s="71">
        <v>0.59239529056404905</v>
      </c>
      <c r="P1098" s="68">
        <v>68.632075471698101</v>
      </c>
      <c r="Q1098" s="71"/>
      <c r="R1098" s="68"/>
    </row>
    <row r="1099" spans="1:18" x14ac:dyDescent="0.2">
      <c r="A1099" s="72" t="s">
        <v>2491</v>
      </c>
      <c r="B1099" s="66" t="s">
        <v>2492</v>
      </c>
      <c r="C1099" s="67">
        <v>55</v>
      </c>
      <c r="D1099" s="67" t="s">
        <v>340</v>
      </c>
      <c r="E1099" s="71">
        <v>0.71826911017928996</v>
      </c>
      <c r="F1099" s="68">
        <v>81.308411214953296</v>
      </c>
      <c r="G1099" s="71">
        <v>0.79114279716256497</v>
      </c>
      <c r="H1099" s="68">
        <v>88.862928348909605</v>
      </c>
      <c r="I1099" s="71">
        <v>0.62768740338807405</v>
      </c>
      <c r="J1099" s="68">
        <v>58.722741433021802</v>
      </c>
      <c r="K1099" s="71">
        <v>0.86383059608194301</v>
      </c>
      <c r="L1099" s="68">
        <v>82.866043613707205</v>
      </c>
      <c r="M1099" s="71">
        <v>0.72012652690379197</v>
      </c>
      <c r="N1099" s="68">
        <v>77.803738317756995</v>
      </c>
      <c r="O1099" s="71">
        <v>0.58855822736007501</v>
      </c>
      <c r="P1099" s="68">
        <v>67.767295597484306</v>
      </c>
      <c r="Q1099" s="71"/>
      <c r="R1099" s="68"/>
    </row>
    <row r="1100" spans="1:18" x14ac:dyDescent="0.2">
      <c r="A1100" s="72" t="s">
        <v>2493</v>
      </c>
      <c r="B1100" s="66" t="s">
        <v>2494</v>
      </c>
      <c r="C1100" s="67">
        <v>55</v>
      </c>
      <c r="D1100" s="67" t="s">
        <v>340</v>
      </c>
      <c r="E1100" s="71">
        <v>0.74522220395180305</v>
      </c>
      <c r="F1100" s="68">
        <v>87.383177570093494</v>
      </c>
      <c r="G1100" s="71">
        <v>0.85773936004752105</v>
      </c>
      <c r="H1100" s="68">
        <v>95.327102803738299</v>
      </c>
      <c r="I1100" s="71">
        <v>0.76972283500078198</v>
      </c>
      <c r="J1100" s="68">
        <v>94.236760124610598</v>
      </c>
      <c r="K1100" s="71">
        <v>0.68394127380617498</v>
      </c>
      <c r="L1100" s="68">
        <v>12.8504672897196</v>
      </c>
      <c r="M1100" s="71">
        <v>0.95231685567183799</v>
      </c>
      <c r="N1100" s="68">
        <v>96.962616822429894</v>
      </c>
      <c r="O1100" s="71">
        <v>0.46239069523269899</v>
      </c>
      <c r="P1100" s="68">
        <v>44.968553459119498</v>
      </c>
      <c r="Q1100" s="71"/>
      <c r="R1100" s="68"/>
    </row>
    <row r="1101" spans="1:18" x14ac:dyDescent="0.2">
      <c r="A1101" s="72" t="s">
        <v>2495</v>
      </c>
      <c r="B1101" s="66" t="s">
        <v>2496</v>
      </c>
      <c r="C1101" s="67">
        <v>55</v>
      </c>
      <c r="D1101" s="67" t="s">
        <v>340</v>
      </c>
      <c r="E1101" s="71">
        <v>0.74382610003275595</v>
      </c>
      <c r="F1101" s="68">
        <v>87.149532710280397</v>
      </c>
      <c r="G1101" s="71">
        <v>0.87484124772755301</v>
      </c>
      <c r="H1101" s="68">
        <v>96.573208722741398</v>
      </c>
      <c r="I1101" s="71">
        <v>0.73817210527315003</v>
      </c>
      <c r="J1101" s="68">
        <v>91.043613707165093</v>
      </c>
      <c r="K1101" s="71">
        <v>0.70851581657385099</v>
      </c>
      <c r="L1101" s="68">
        <v>17.990654205607498</v>
      </c>
      <c r="M1101" s="71">
        <v>1</v>
      </c>
      <c r="N1101" s="68">
        <v>100</v>
      </c>
      <c r="O1101" s="71">
        <v>0.39760133058922498</v>
      </c>
      <c r="P1101" s="68">
        <v>32.861635220125798</v>
      </c>
      <c r="Q1101" s="71"/>
      <c r="R1101" s="68"/>
    </row>
    <row r="1102" spans="1:18" x14ac:dyDescent="0.2">
      <c r="A1102" s="72" t="s">
        <v>2497</v>
      </c>
      <c r="B1102" s="66" t="s">
        <v>2498</v>
      </c>
      <c r="C1102" s="67">
        <v>55</v>
      </c>
      <c r="D1102" s="67" t="s">
        <v>340</v>
      </c>
      <c r="E1102" s="71">
        <v>0.77737813028008695</v>
      </c>
      <c r="F1102" s="68">
        <v>94.392523364485996</v>
      </c>
      <c r="G1102" s="71">
        <v>0.85341406417292998</v>
      </c>
      <c r="H1102" s="68">
        <v>95.093457943925202</v>
      </c>
      <c r="I1102" s="71">
        <v>0.73010254550792797</v>
      </c>
      <c r="J1102" s="68">
        <v>89.252336448598101</v>
      </c>
      <c r="K1102" s="71">
        <v>0.81165832501892299</v>
      </c>
      <c r="L1102" s="68">
        <v>60.747663551401899</v>
      </c>
      <c r="M1102" s="71">
        <v>0.92203116061513601</v>
      </c>
      <c r="N1102" s="68">
        <v>95.638629283489095</v>
      </c>
      <c r="O1102" s="71">
        <v>0.56968455608552004</v>
      </c>
      <c r="P1102" s="68">
        <v>65.015723270440205</v>
      </c>
      <c r="Q1102" s="71"/>
      <c r="R1102" s="68"/>
    </row>
    <row r="1103" spans="1:18" x14ac:dyDescent="0.2">
      <c r="A1103" s="72" t="s">
        <v>2499</v>
      </c>
      <c r="B1103" s="66" t="s">
        <v>2500</v>
      </c>
      <c r="C1103" s="67">
        <v>55</v>
      </c>
      <c r="D1103" s="67" t="s">
        <v>340</v>
      </c>
      <c r="E1103" s="71">
        <v>0.654557782563843</v>
      </c>
      <c r="F1103" s="68">
        <v>60.514018691588802</v>
      </c>
      <c r="G1103" s="71">
        <v>0.65329091769998304</v>
      </c>
      <c r="H1103" s="68">
        <v>57.476635514018703</v>
      </c>
      <c r="I1103" s="71">
        <v>0.64029642963601596</v>
      </c>
      <c r="J1103" s="68">
        <v>64.408099688473499</v>
      </c>
      <c r="K1103" s="71">
        <v>0.86917582737093102</v>
      </c>
      <c r="L1103" s="68">
        <v>85.202492211838006</v>
      </c>
      <c r="M1103" s="71">
        <v>0.63936467341925496</v>
      </c>
      <c r="N1103" s="68">
        <v>59.267912772585703</v>
      </c>
      <c r="O1103" s="71">
        <v>0.47066106469303098</v>
      </c>
      <c r="P1103" s="68">
        <v>46.855345911949698</v>
      </c>
      <c r="Q1103" s="71"/>
      <c r="R1103" s="68"/>
    </row>
    <row r="1104" spans="1:18" x14ac:dyDescent="0.2">
      <c r="A1104" s="72" t="s">
        <v>2501</v>
      </c>
      <c r="B1104" s="66" t="s">
        <v>2502</v>
      </c>
      <c r="C1104" s="67">
        <v>55</v>
      </c>
      <c r="D1104" s="67" t="s">
        <v>340</v>
      </c>
      <c r="E1104" s="71">
        <v>0.84093508305549602</v>
      </c>
      <c r="F1104" s="68">
        <v>98.987538940809998</v>
      </c>
      <c r="G1104" s="71">
        <v>0.95557769133432702</v>
      </c>
      <c r="H1104" s="68">
        <v>99.610591900311505</v>
      </c>
      <c r="I1104" s="71">
        <v>0.76822898796590899</v>
      </c>
      <c r="J1104" s="68">
        <v>94.0809968847352</v>
      </c>
      <c r="K1104" s="71">
        <v>0.87067472626674702</v>
      </c>
      <c r="L1104" s="68">
        <v>85.747663551401899</v>
      </c>
      <c r="M1104" s="71">
        <v>0.93549146952922502</v>
      </c>
      <c r="N1104" s="68">
        <v>96.105919003115304</v>
      </c>
      <c r="O1104" s="71">
        <v>0.67470254018127296</v>
      </c>
      <c r="P1104" s="68">
        <v>80.110062893081803</v>
      </c>
      <c r="Q1104" s="71"/>
      <c r="R1104" s="68"/>
    </row>
    <row r="1105" spans="1:18" x14ac:dyDescent="0.2">
      <c r="A1105" s="72" t="s">
        <v>2503</v>
      </c>
      <c r="B1105" s="66" t="s">
        <v>2504</v>
      </c>
      <c r="C1105" s="67">
        <v>55</v>
      </c>
      <c r="D1105" s="67" t="s">
        <v>340</v>
      </c>
      <c r="E1105" s="71">
        <v>0.66610315497412398</v>
      </c>
      <c r="F1105" s="68">
        <v>65.654205607476598</v>
      </c>
      <c r="G1105" s="71">
        <v>0.74810534143517404</v>
      </c>
      <c r="H1105" s="68">
        <v>84.034267912772606</v>
      </c>
      <c r="I1105" s="71">
        <v>0.647061354815333</v>
      </c>
      <c r="J1105" s="68">
        <v>66.822429906542098</v>
      </c>
      <c r="K1105" s="71">
        <v>0.81207889088987395</v>
      </c>
      <c r="L1105" s="68">
        <v>60.903426791277298</v>
      </c>
      <c r="M1105" s="71">
        <v>0.72349160413231495</v>
      </c>
      <c r="N1105" s="68">
        <v>78.582554517134</v>
      </c>
      <c r="O1105" s="71">
        <v>0.39977858359792501</v>
      </c>
      <c r="P1105" s="68">
        <v>33.097484276729602</v>
      </c>
      <c r="Q1105" s="71"/>
      <c r="R1105" s="68"/>
    </row>
    <row r="1106" spans="1:18" x14ac:dyDescent="0.2">
      <c r="A1106" s="72" t="s">
        <v>2505</v>
      </c>
      <c r="B1106" s="66" t="s">
        <v>2506</v>
      </c>
      <c r="C1106" s="67">
        <v>71</v>
      </c>
      <c r="D1106" s="67" t="s">
        <v>340</v>
      </c>
      <c r="E1106" s="71">
        <v>0.71096243690821503</v>
      </c>
      <c r="F1106" s="68">
        <v>43.968023255814003</v>
      </c>
      <c r="G1106" s="71">
        <v>0.82345632811430103</v>
      </c>
      <c r="H1106" s="68">
        <v>70.566860465116307</v>
      </c>
      <c r="I1106" s="71">
        <v>0.67998480978777498</v>
      </c>
      <c r="J1106" s="68">
        <v>39.607558139534902</v>
      </c>
      <c r="K1106" s="71">
        <v>0.60342517701168397</v>
      </c>
      <c r="L1106" s="68">
        <v>4.21511627906977</v>
      </c>
      <c r="M1106" s="71">
        <v>0.85949612403100795</v>
      </c>
      <c r="N1106" s="68">
        <v>83.066860465116307</v>
      </c>
      <c r="O1106" s="71">
        <v>0.58844974559630903</v>
      </c>
      <c r="P1106" s="68">
        <v>39.719970523213</v>
      </c>
      <c r="Q1106" s="71"/>
      <c r="R1106" s="68"/>
    </row>
    <row r="1107" spans="1:18" x14ac:dyDescent="0.2">
      <c r="A1107" s="72" t="s">
        <v>2507</v>
      </c>
      <c r="B1107" s="66" t="s">
        <v>2508</v>
      </c>
      <c r="C1107" s="67">
        <v>55</v>
      </c>
      <c r="D1107" s="67" t="s">
        <v>340</v>
      </c>
      <c r="E1107" s="71">
        <v>0.76553184936308505</v>
      </c>
      <c r="F1107" s="68">
        <v>92.056074766355096</v>
      </c>
      <c r="G1107" s="71">
        <v>0.81637725618141099</v>
      </c>
      <c r="H1107" s="68">
        <v>90.965732087227394</v>
      </c>
      <c r="I1107" s="71">
        <v>0.732779641003245</v>
      </c>
      <c r="J1107" s="68">
        <v>90.031152647975105</v>
      </c>
      <c r="K1107" s="71">
        <v>0.84176811172689603</v>
      </c>
      <c r="L1107" s="68">
        <v>74.610591900311505</v>
      </c>
      <c r="M1107" s="71">
        <v>0.90184069724400195</v>
      </c>
      <c r="N1107" s="68">
        <v>94.314641744548297</v>
      </c>
      <c r="O1107" s="71">
        <v>0.53489354065987305</v>
      </c>
      <c r="P1107" s="68">
        <v>59.4339622641509</v>
      </c>
      <c r="Q1107" s="71"/>
      <c r="R1107" s="68"/>
    </row>
    <row r="1108" spans="1:18" x14ac:dyDescent="0.2">
      <c r="A1108" s="72" t="s">
        <v>964</v>
      </c>
      <c r="B1108" s="66" t="s">
        <v>2509</v>
      </c>
      <c r="C1108" s="67">
        <v>71</v>
      </c>
      <c r="D1108" s="67" t="s">
        <v>340</v>
      </c>
      <c r="E1108" s="71">
        <v>0.73919650663247904</v>
      </c>
      <c r="F1108" s="68">
        <v>54.142441860465098</v>
      </c>
      <c r="G1108" s="71">
        <v>0.793802316508882</v>
      </c>
      <c r="H1108" s="68">
        <v>59.084302325581397</v>
      </c>
      <c r="I1108" s="71">
        <v>0.71689715805171295</v>
      </c>
      <c r="J1108" s="68">
        <v>57.267441860465098</v>
      </c>
      <c r="K1108" s="71">
        <v>0.660349481312967</v>
      </c>
      <c r="L1108" s="68">
        <v>8.4302325581395294</v>
      </c>
      <c r="M1108" s="71">
        <v>0.76647286821705496</v>
      </c>
      <c r="N1108" s="68">
        <v>66.279069767441896</v>
      </c>
      <c r="O1108" s="71">
        <v>0.75846070907177598</v>
      </c>
      <c r="P1108" s="68">
        <v>75.976418570375799</v>
      </c>
      <c r="Q1108" s="71"/>
      <c r="R1108" s="68"/>
    </row>
    <row r="1109" spans="1:18" x14ac:dyDescent="0.2">
      <c r="A1109" s="72" t="s">
        <v>2510</v>
      </c>
      <c r="B1109" s="66" t="s">
        <v>2511</v>
      </c>
      <c r="C1109" s="67">
        <v>71</v>
      </c>
      <c r="D1109" s="67" t="s">
        <v>340</v>
      </c>
      <c r="E1109" s="71">
        <v>0.76528350833542302</v>
      </c>
      <c r="F1109" s="68">
        <v>63.880813953488399</v>
      </c>
      <c r="G1109" s="71">
        <v>0.78933179275260801</v>
      </c>
      <c r="H1109" s="68">
        <v>56.831395348837198</v>
      </c>
      <c r="I1109" s="71">
        <v>0.75740848633867197</v>
      </c>
      <c r="J1109" s="68">
        <v>77.470930232558104</v>
      </c>
      <c r="K1109" s="71">
        <v>0.82552429845891295</v>
      </c>
      <c r="L1109" s="68">
        <v>43.895348837209298</v>
      </c>
      <c r="M1109" s="71">
        <v>0.66569767441860495</v>
      </c>
      <c r="N1109" s="68">
        <v>44.258720930232599</v>
      </c>
      <c r="O1109" s="71">
        <v>0.78845528970831802</v>
      </c>
      <c r="P1109" s="68">
        <v>81.577008106116395</v>
      </c>
      <c r="Q1109" s="71"/>
      <c r="R1109" s="68"/>
    </row>
    <row r="1110" spans="1:18" x14ac:dyDescent="0.2">
      <c r="A1110" s="72" t="s">
        <v>2512</v>
      </c>
      <c r="B1110" s="66" t="s">
        <v>2513</v>
      </c>
      <c r="C1110" s="67">
        <v>71</v>
      </c>
      <c r="D1110" s="67" t="s">
        <v>340</v>
      </c>
      <c r="E1110" s="71">
        <v>0.77444352426643603</v>
      </c>
      <c r="F1110" s="68">
        <v>67.296511627906995</v>
      </c>
      <c r="G1110" s="71">
        <v>0.770628249398009</v>
      </c>
      <c r="H1110" s="68">
        <v>49.854651162790702</v>
      </c>
      <c r="I1110" s="71">
        <v>0.76581625908904205</v>
      </c>
      <c r="J1110" s="68">
        <v>81.831395348837205</v>
      </c>
      <c r="K1110" s="71">
        <v>0.76567076094342501</v>
      </c>
      <c r="L1110" s="68">
        <v>23.110465116279101</v>
      </c>
      <c r="M1110" s="71">
        <v>0.81686046511627897</v>
      </c>
      <c r="N1110" s="68">
        <v>76.090116279069804</v>
      </c>
      <c r="O1110" s="71">
        <v>0.75324188678542403</v>
      </c>
      <c r="P1110" s="68">
        <v>75.0184229918939</v>
      </c>
      <c r="Q1110" s="71"/>
      <c r="R1110" s="68"/>
    </row>
    <row r="1111" spans="1:18" x14ac:dyDescent="0.2">
      <c r="A1111" s="72" t="s">
        <v>2514</v>
      </c>
      <c r="B1111" s="66" t="s">
        <v>2515</v>
      </c>
      <c r="C1111" s="67">
        <v>71</v>
      </c>
      <c r="D1111" s="67" t="s">
        <v>340</v>
      </c>
      <c r="E1111" s="71">
        <v>0.71119634142515498</v>
      </c>
      <c r="F1111" s="68">
        <v>44.040697674418603</v>
      </c>
      <c r="G1111" s="71">
        <v>0.76972496131703605</v>
      </c>
      <c r="H1111" s="68">
        <v>49.273255813953497</v>
      </c>
      <c r="I1111" s="71">
        <v>0.72093597958827804</v>
      </c>
      <c r="J1111" s="68">
        <v>59.156976744186103</v>
      </c>
      <c r="K1111" s="71">
        <v>0.72820895327104695</v>
      </c>
      <c r="L1111" s="68">
        <v>16.0610465116279</v>
      </c>
      <c r="M1111" s="71">
        <v>0.77422480620154999</v>
      </c>
      <c r="N1111" s="68">
        <v>67.805232558139494</v>
      </c>
      <c r="O1111" s="71">
        <v>0.56288700674786496</v>
      </c>
      <c r="P1111" s="68">
        <v>34.856300663227699</v>
      </c>
      <c r="Q1111" s="71"/>
      <c r="R1111" s="68"/>
    </row>
    <row r="1112" spans="1:18" x14ac:dyDescent="0.2">
      <c r="A1112" s="72" t="s">
        <v>1007</v>
      </c>
      <c r="B1112" s="66" t="s">
        <v>2516</v>
      </c>
      <c r="C1112" s="67">
        <v>71</v>
      </c>
      <c r="D1112" s="67" t="s">
        <v>340</v>
      </c>
      <c r="E1112" s="71">
        <v>0.67743090067247103</v>
      </c>
      <c r="F1112" s="68">
        <v>31.322674418604699</v>
      </c>
      <c r="G1112" s="71">
        <v>0.76130432670709303</v>
      </c>
      <c r="H1112" s="68">
        <v>46.875</v>
      </c>
      <c r="I1112" s="71">
        <v>0.72817345561268998</v>
      </c>
      <c r="J1112" s="68">
        <v>62.209302325581397</v>
      </c>
      <c r="K1112" s="71">
        <v>0.72892906453596296</v>
      </c>
      <c r="L1112" s="68">
        <v>16.206395348837201</v>
      </c>
      <c r="M1112" s="71">
        <v>0.50678294573643401</v>
      </c>
      <c r="N1112" s="68">
        <v>17.078488372092998</v>
      </c>
      <c r="O1112" s="71">
        <v>0.66196471077017505</v>
      </c>
      <c r="P1112" s="68">
        <v>56.6691230655859</v>
      </c>
      <c r="Q1112" s="71"/>
      <c r="R1112" s="68"/>
    </row>
    <row r="1113" spans="1:18" x14ac:dyDescent="0.2">
      <c r="A1113" s="72" t="s">
        <v>2517</v>
      </c>
      <c r="B1113" s="66" t="s">
        <v>2518</v>
      </c>
      <c r="C1113" s="67">
        <v>71</v>
      </c>
      <c r="D1113" s="67" t="s">
        <v>340</v>
      </c>
      <c r="E1113" s="71">
        <v>0.71939411703877298</v>
      </c>
      <c r="F1113" s="68">
        <v>47.383720930232599</v>
      </c>
      <c r="G1113" s="71">
        <v>0.77182014205226002</v>
      </c>
      <c r="H1113" s="68">
        <v>50.508720930232599</v>
      </c>
      <c r="I1113" s="71">
        <v>0.73514416764485802</v>
      </c>
      <c r="J1113" s="68">
        <v>65.915697674418595</v>
      </c>
      <c r="K1113" s="71">
        <v>0.76657917412312604</v>
      </c>
      <c r="L1113" s="68">
        <v>23.255813953488399</v>
      </c>
      <c r="M1113" s="71">
        <v>0.599806201550388</v>
      </c>
      <c r="N1113" s="68">
        <v>31.322674418604699</v>
      </c>
      <c r="O1113" s="71">
        <v>0.72362089982323097</v>
      </c>
      <c r="P1113" s="68">
        <v>69.6389093588799</v>
      </c>
      <c r="Q1113" s="71"/>
      <c r="R1113" s="68"/>
    </row>
    <row r="1114" spans="1:18" x14ac:dyDescent="0.2">
      <c r="A1114" s="72" t="s">
        <v>2519</v>
      </c>
      <c r="B1114" s="66" t="s">
        <v>2520</v>
      </c>
      <c r="C1114" s="67">
        <v>71</v>
      </c>
      <c r="D1114" s="67" t="s">
        <v>340</v>
      </c>
      <c r="E1114" s="71">
        <v>0.73779035546965399</v>
      </c>
      <c r="F1114" s="68">
        <v>53.488372093023301</v>
      </c>
      <c r="G1114" s="71">
        <v>0.78545312661678701</v>
      </c>
      <c r="H1114" s="68">
        <v>54.941860465116299</v>
      </c>
      <c r="I1114" s="71">
        <v>0.72564435260652105</v>
      </c>
      <c r="J1114" s="68">
        <v>60.901162790697697</v>
      </c>
      <c r="K1114" s="71">
        <v>0.64474079659588701</v>
      </c>
      <c r="L1114" s="68">
        <v>7.1947674418604697</v>
      </c>
      <c r="M1114" s="71">
        <v>0.78197674418604701</v>
      </c>
      <c r="N1114" s="68">
        <v>69.476744186046503</v>
      </c>
      <c r="O1114" s="71">
        <v>0.75113675734302998</v>
      </c>
      <c r="P1114" s="68">
        <v>74.649963154016206</v>
      </c>
      <c r="Q1114" s="71"/>
      <c r="R1114" s="68"/>
    </row>
    <row r="1115" spans="1:18" x14ac:dyDescent="0.2">
      <c r="A1115" s="72" t="s">
        <v>2521</v>
      </c>
      <c r="B1115" s="66" t="s">
        <v>2522</v>
      </c>
      <c r="C1115" s="67">
        <v>71</v>
      </c>
      <c r="D1115" s="67" t="s">
        <v>340</v>
      </c>
      <c r="E1115" s="71">
        <v>0.70959997008281706</v>
      </c>
      <c r="F1115" s="68">
        <v>43.604651162790702</v>
      </c>
      <c r="G1115" s="71">
        <v>0.73576702045547204</v>
      </c>
      <c r="H1115" s="68">
        <v>39.389534883720899</v>
      </c>
      <c r="I1115" s="71">
        <v>0.76453383722485702</v>
      </c>
      <c r="J1115" s="68">
        <v>81.468023255813904</v>
      </c>
      <c r="K1115" s="71">
        <v>0.80199457507004501</v>
      </c>
      <c r="L1115" s="68">
        <v>34.229651162790702</v>
      </c>
      <c r="M1115" s="71">
        <v>0.59593023255814004</v>
      </c>
      <c r="N1115" s="68">
        <v>30.305232558139501</v>
      </c>
      <c r="O1115" s="71">
        <v>0.64977418510557206</v>
      </c>
      <c r="P1115" s="68">
        <v>53.721444362564498</v>
      </c>
      <c r="Q1115" s="71"/>
      <c r="R1115" s="68"/>
    </row>
    <row r="1116" spans="1:18" x14ac:dyDescent="0.2">
      <c r="A1116" s="72" t="s">
        <v>2523</v>
      </c>
      <c r="B1116" s="66" t="s">
        <v>2524</v>
      </c>
      <c r="C1116" s="67">
        <v>71</v>
      </c>
      <c r="D1116" s="67" t="s">
        <v>340</v>
      </c>
      <c r="E1116" s="71">
        <v>0.72399777038091295</v>
      </c>
      <c r="F1116" s="68">
        <v>48.691860465116299</v>
      </c>
      <c r="G1116" s="71">
        <v>0.73680320926746001</v>
      </c>
      <c r="H1116" s="68">
        <v>39.7529069767442</v>
      </c>
      <c r="I1116" s="71">
        <v>0.72964867271687694</v>
      </c>
      <c r="J1116" s="68">
        <v>63.662790697674403</v>
      </c>
      <c r="K1116" s="71">
        <v>0.68549041126166499</v>
      </c>
      <c r="L1116" s="68">
        <v>10.3924418604651</v>
      </c>
      <c r="M1116" s="71">
        <v>0.84786821705426396</v>
      </c>
      <c r="N1116" s="68">
        <v>81.540697674418595</v>
      </c>
      <c r="O1116" s="71">
        <v>0.62017834160430096</v>
      </c>
      <c r="P1116" s="68">
        <v>46.4259395725866</v>
      </c>
      <c r="Q1116" s="71"/>
      <c r="R1116" s="68"/>
    </row>
    <row r="1117" spans="1:18" x14ac:dyDescent="0.2">
      <c r="A1117" s="72" t="s">
        <v>2525</v>
      </c>
      <c r="B1117" s="66" t="s">
        <v>2526</v>
      </c>
      <c r="C1117" s="67">
        <v>71</v>
      </c>
      <c r="D1117" s="67" t="s">
        <v>340</v>
      </c>
      <c r="E1117" s="71">
        <v>0.592652348812165</v>
      </c>
      <c r="F1117" s="68">
        <v>12.645348837209299</v>
      </c>
      <c r="G1117" s="71">
        <v>0.66739214445794903</v>
      </c>
      <c r="H1117" s="68">
        <v>19.767441860465102</v>
      </c>
      <c r="I1117" s="71">
        <v>0.69864389191699106</v>
      </c>
      <c r="J1117" s="68">
        <v>49.345930232558104</v>
      </c>
      <c r="K1117" s="71">
        <v>0.50579839101346802</v>
      </c>
      <c r="L1117" s="68">
        <v>0.79941860465116299</v>
      </c>
      <c r="M1117" s="71">
        <v>0.44864341085271298</v>
      </c>
      <c r="N1117" s="68">
        <v>11.119186046511601</v>
      </c>
      <c r="O1117" s="71">
        <v>0.64278390581970601</v>
      </c>
      <c r="P1117" s="68">
        <v>52.026529108327203</v>
      </c>
      <c r="Q1117" s="71"/>
      <c r="R1117" s="68"/>
    </row>
    <row r="1118" spans="1:18" x14ac:dyDescent="0.2">
      <c r="A1118" s="72" t="s">
        <v>2527</v>
      </c>
      <c r="B1118" s="66" t="s">
        <v>2528</v>
      </c>
      <c r="C1118" s="67">
        <v>71</v>
      </c>
      <c r="D1118" s="67" t="s">
        <v>340</v>
      </c>
      <c r="E1118" s="71">
        <v>0.58409559541789402</v>
      </c>
      <c r="F1118" s="68">
        <v>11.7005813953488</v>
      </c>
      <c r="G1118" s="71">
        <v>0.54387592953395103</v>
      </c>
      <c r="H1118" s="68">
        <v>5.4505813953488396</v>
      </c>
      <c r="I1118" s="71">
        <v>0.65069042768431895</v>
      </c>
      <c r="J1118" s="68">
        <v>26.453488372092998</v>
      </c>
      <c r="K1118" s="71">
        <v>0.61265091462339205</v>
      </c>
      <c r="L1118" s="68">
        <v>4.7965116279069804</v>
      </c>
      <c r="M1118" s="71">
        <v>0.61143410852713198</v>
      </c>
      <c r="N1118" s="68">
        <v>33.5029069767442</v>
      </c>
      <c r="O1118" s="71">
        <v>0.50182659672067698</v>
      </c>
      <c r="P1118" s="68">
        <v>24.465733235077401</v>
      </c>
      <c r="Q1118" s="71"/>
      <c r="R1118" s="68"/>
    </row>
    <row r="1119" spans="1:18" x14ac:dyDescent="0.2">
      <c r="A1119" s="72" t="s">
        <v>2529</v>
      </c>
      <c r="B1119" s="66" t="s">
        <v>2530</v>
      </c>
      <c r="C1119" s="67">
        <v>71</v>
      </c>
      <c r="D1119" s="67" t="s">
        <v>340</v>
      </c>
      <c r="E1119" s="71">
        <v>0.74634756950198999</v>
      </c>
      <c r="F1119" s="68">
        <v>57.558139534883701</v>
      </c>
      <c r="G1119" s="71">
        <v>0.804815037359073</v>
      </c>
      <c r="H1119" s="68">
        <v>63.3720930232558</v>
      </c>
      <c r="I1119" s="71">
        <v>0.73588918124364799</v>
      </c>
      <c r="J1119" s="68">
        <v>66.4970930232558</v>
      </c>
      <c r="K1119" s="71">
        <v>0.76810843880193802</v>
      </c>
      <c r="L1119" s="68">
        <v>23.328488372092998</v>
      </c>
      <c r="M1119" s="71">
        <v>0.77422480620154999</v>
      </c>
      <c r="N1119" s="68">
        <v>67.805232558139494</v>
      </c>
      <c r="O1119" s="71">
        <v>0.64870038390373996</v>
      </c>
      <c r="P1119" s="68">
        <v>53.500368459837901</v>
      </c>
      <c r="Q1119" s="71"/>
      <c r="R1119" s="68"/>
    </row>
    <row r="1120" spans="1:18" x14ac:dyDescent="0.2">
      <c r="A1120" s="72" t="s">
        <v>701</v>
      </c>
      <c r="B1120" s="66" t="s">
        <v>2531</v>
      </c>
      <c r="C1120" s="67">
        <v>71</v>
      </c>
      <c r="D1120" s="67" t="s">
        <v>340</v>
      </c>
      <c r="E1120" s="71">
        <v>0.83488202107518095</v>
      </c>
      <c r="F1120" s="68">
        <v>90.479651162790702</v>
      </c>
      <c r="G1120" s="71">
        <v>0.87676857253428897</v>
      </c>
      <c r="H1120" s="68">
        <v>87.5</v>
      </c>
      <c r="I1120" s="71">
        <v>0.79771294609575605</v>
      </c>
      <c r="J1120" s="68">
        <v>90.697674418604606</v>
      </c>
      <c r="K1120" s="71">
        <v>0.92250045816195403</v>
      </c>
      <c r="L1120" s="68">
        <v>87.209302325581405</v>
      </c>
      <c r="M1120" s="71">
        <v>0.94476744186046502</v>
      </c>
      <c r="N1120" s="68">
        <v>96.075581395348806</v>
      </c>
      <c r="O1120" s="71">
        <v>0.632660686723442</v>
      </c>
      <c r="P1120" s="68">
        <v>49.668386145910098</v>
      </c>
      <c r="Q1120" s="71"/>
      <c r="R1120" s="68"/>
    </row>
    <row r="1121" spans="1:18" x14ac:dyDescent="0.2">
      <c r="A1121" s="72" t="s">
        <v>2532</v>
      </c>
      <c r="B1121" s="66" t="s">
        <v>2533</v>
      </c>
      <c r="C1121" s="67">
        <v>71</v>
      </c>
      <c r="D1121" s="67" t="s">
        <v>340</v>
      </c>
      <c r="E1121" s="71">
        <v>0.81229864813403996</v>
      </c>
      <c r="F1121" s="68">
        <v>82.049418604651194</v>
      </c>
      <c r="G1121" s="71">
        <v>0.81882477837365097</v>
      </c>
      <c r="H1121" s="68">
        <v>68.677325581395394</v>
      </c>
      <c r="I1121" s="71">
        <v>0.77253062873091305</v>
      </c>
      <c r="J1121" s="68">
        <v>84.084302325581405</v>
      </c>
      <c r="K1121" s="71">
        <v>0.84500444641489303</v>
      </c>
      <c r="L1121" s="68">
        <v>53.052325581395401</v>
      </c>
      <c r="M1121" s="71">
        <v>0.85949612403100795</v>
      </c>
      <c r="N1121" s="68">
        <v>83.066860465116307</v>
      </c>
      <c r="O1121" s="71">
        <v>0.76563726311973401</v>
      </c>
      <c r="P1121" s="68">
        <v>77.302873986735406</v>
      </c>
      <c r="Q1121" s="71"/>
      <c r="R1121" s="68"/>
    </row>
    <row r="1122" spans="1:18" x14ac:dyDescent="0.2">
      <c r="A1122" s="72" t="s">
        <v>2534</v>
      </c>
      <c r="B1122" s="66" t="s">
        <v>2535</v>
      </c>
      <c r="C1122" s="67">
        <v>71</v>
      </c>
      <c r="D1122" s="67" t="s">
        <v>340</v>
      </c>
      <c r="E1122" s="71">
        <v>0.85984128508246005</v>
      </c>
      <c r="F1122" s="68">
        <v>95.276162790697697</v>
      </c>
      <c r="G1122" s="71">
        <v>0.89369426006913</v>
      </c>
      <c r="H1122" s="68">
        <v>91.569767441860506</v>
      </c>
      <c r="I1122" s="71">
        <v>0.84735406659804602</v>
      </c>
      <c r="J1122" s="68">
        <v>97.020348837209298</v>
      </c>
      <c r="K1122" s="71">
        <v>0.82335143065329497</v>
      </c>
      <c r="L1122" s="68">
        <v>42.8779069767442</v>
      </c>
      <c r="M1122" s="71">
        <v>1</v>
      </c>
      <c r="N1122" s="68">
        <v>100</v>
      </c>
      <c r="O1122" s="71">
        <v>0.73480666809183104</v>
      </c>
      <c r="P1122" s="68">
        <v>72.070744288872504</v>
      </c>
      <c r="Q1122" s="71"/>
      <c r="R1122" s="68"/>
    </row>
    <row r="1123" spans="1:18" x14ac:dyDescent="0.2">
      <c r="A1123" s="72" t="s">
        <v>2536</v>
      </c>
      <c r="B1123" s="66" t="s">
        <v>2537</v>
      </c>
      <c r="C1123" s="67">
        <v>71</v>
      </c>
      <c r="D1123" s="67" t="s">
        <v>340</v>
      </c>
      <c r="E1123" s="71">
        <v>0.79271113084753897</v>
      </c>
      <c r="F1123" s="68">
        <v>74.418604651162795</v>
      </c>
      <c r="G1123" s="71">
        <v>0.86035322457908403</v>
      </c>
      <c r="H1123" s="68">
        <v>82.630813953488399</v>
      </c>
      <c r="I1123" s="71">
        <v>0.79611249301655895</v>
      </c>
      <c r="J1123" s="68">
        <v>90.188953488372107</v>
      </c>
      <c r="K1123" s="71">
        <v>0.74844243921398701</v>
      </c>
      <c r="L1123" s="68">
        <v>19.476744186046499</v>
      </c>
      <c r="M1123" s="71">
        <v>0.82848837209302395</v>
      </c>
      <c r="N1123" s="68">
        <v>78.197674418604606</v>
      </c>
      <c r="O1123" s="71">
        <v>0.73015912533504101</v>
      </c>
      <c r="P1123" s="68">
        <v>70.744288872512897</v>
      </c>
      <c r="Q1123" s="71"/>
      <c r="R1123" s="68"/>
    </row>
    <row r="1124" spans="1:18" x14ac:dyDescent="0.2">
      <c r="A1124" s="72" t="s">
        <v>2538</v>
      </c>
      <c r="B1124" s="66" t="s">
        <v>2539</v>
      </c>
      <c r="C1124" s="67">
        <v>71</v>
      </c>
      <c r="D1124" s="67" t="s">
        <v>340</v>
      </c>
      <c r="E1124" s="71">
        <v>0.79880228311300205</v>
      </c>
      <c r="F1124" s="68">
        <v>76.962209302325604</v>
      </c>
      <c r="G1124" s="71">
        <v>0.84218425891217197</v>
      </c>
      <c r="H1124" s="68">
        <v>77.2529069767442</v>
      </c>
      <c r="I1124" s="71">
        <v>0.79844960844260104</v>
      </c>
      <c r="J1124" s="68">
        <v>90.915697674418595</v>
      </c>
      <c r="K1124" s="71">
        <v>0.76221848838624795</v>
      </c>
      <c r="L1124" s="68">
        <v>22.238372093023301</v>
      </c>
      <c r="M1124" s="71">
        <v>0.87112403100775204</v>
      </c>
      <c r="N1124" s="68">
        <v>85.029069767441896</v>
      </c>
      <c r="O1124" s="71">
        <v>0.72003502881623904</v>
      </c>
      <c r="P1124" s="68">
        <v>69.196757553426707</v>
      </c>
      <c r="Q1124" s="71"/>
      <c r="R1124" s="68"/>
    </row>
    <row r="1125" spans="1:18" x14ac:dyDescent="0.2">
      <c r="A1125" s="72" t="s">
        <v>2540</v>
      </c>
      <c r="B1125" s="66" t="s">
        <v>2541</v>
      </c>
      <c r="C1125" s="67">
        <v>71</v>
      </c>
      <c r="D1125" s="67" t="s">
        <v>340</v>
      </c>
      <c r="E1125" s="71">
        <v>0.86171611315154495</v>
      </c>
      <c r="F1125" s="68">
        <v>95.712209302325604</v>
      </c>
      <c r="G1125" s="71">
        <v>0.89235992961625299</v>
      </c>
      <c r="H1125" s="68">
        <v>91.133720930232599</v>
      </c>
      <c r="I1125" s="71">
        <v>0.84251679719321804</v>
      </c>
      <c r="J1125" s="68">
        <v>96.293604651162795</v>
      </c>
      <c r="K1125" s="71">
        <v>0.91436073883754798</v>
      </c>
      <c r="L1125" s="68">
        <v>84.447674418604606</v>
      </c>
      <c r="M1125" s="71">
        <v>1</v>
      </c>
      <c r="N1125" s="68">
        <v>100</v>
      </c>
      <c r="O1125" s="71">
        <v>0.65934310011070296</v>
      </c>
      <c r="P1125" s="68">
        <v>56.226971260132601</v>
      </c>
      <c r="Q1125" s="71"/>
      <c r="R1125" s="68"/>
    </row>
    <row r="1126" spans="1:18" x14ac:dyDescent="0.2">
      <c r="A1126" s="72" t="s">
        <v>2542</v>
      </c>
      <c r="B1126" s="66" t="s">
        <v>2543</v>
      </c>
      <c r="C1126" s="67">
        <v>71</v>
      </c>
      <c r="D1126" s="67" t="s">
        <v>340</v>
      </c>
      <c r="E1126" s="71">
        <v>0.73982703506751202</v>
      </c>
      <c r="F1126" s="68">
        <v>54.433139534883701</v>
      </c>
      <c r="G1126" s="71">
        <v>0.84842643838141696</v>
      </c>
      <c r="H1126" s="68">
        <v>78.9970930232558</v>
      </c>
      <c r="I1126" s="71">
        <v>0.59611620334793602</v>
      </c>
      <c r="J1126" s="68">
        <v>9.5930232558139501</v>
      </c>
      <c r="K1126" s="71">
        <v>0.62670391877013698</v>
      </c>
      <c r="L1126" s="68">
        <v>5.3779069767441898</v>
      </c>
      <c r="M1126" s="71">
        <v>0.92538759689922501</v>
      </c>
      <c r="N1126" s="68">
        <v>93.895348837209298</v>
      </c>
      <c r="O1126" s="71">
        <v>0.70250101793884501</v>
      </c>
      <c r="P1126" s="68">
        <v>65.954310980103202</v>
      </c>
      <c r="Q1126" s="71"/>
      <c r="R1126" s="68"/>
    </row>
    <row r="1127" spans="1:18" x14ac:dyDescent="0.2">
      <c r="A1127" s="72" t="s">
        <v>2544</v>
      </c>
      <c r="B1127" s="66" t="s">
        <v>2545</v>
      </c>
      <c r="C1127" s="67">
        <v>71</v>
      </c>
      <c r="D1127" s="67" t="s">
        <v>340</v>
      </c>
      <c r="E1127" s="71">
        <v>0.80492643214522297</v>
      </c>
      <c r="F1127" s="68">
        <v>79.215116279069804</v>
      </c>
      <c r="G1127" s="71">
        <v>0.87574738803781205</v>
      </c>
      <c r="H1127" s="68">
        <v>87.063953488372107</v>
      </c>
      <c r="I1127" s="71">
        <v>0.80617535150837105</v>
      </c>
      <c r="J1127" s="68">
        <v>92.441860465116307</v>
      </c>
      <c r="K1127" s="71">
        <v>0.76024996022284397</v>
      </c>
      <c r="L1127" s="68">
        <v>21.802325581395301</v>
      </c>
      <c r="M1127" s="71">
        <v>0.89437984496124101</v>
      </c>
      <c r="N1127" s="68">
        <v>89.098837209302303</v>
      </c>
      <c r="O1127" s="71">
        <v>0.68807961599584599</v>
      </c>
      <c r="P1127" s="68">
        <v>62.638172439204098</v>
      </c>
      <c r="Q1127" s="71"/>
      <c r="R1127" s="68"/>
    </row>
    <row r="1128" spans="1:18" x14ac:dyDescent="0.2">
      <c r="A1128" s="72" t="s">
        <v>2546</v>
      </c>
      <c r="B1128" s="66" t="s">
        <v>2547</v>
      </c>
      <c r="C1128" s="67">
        <v>71</v>
      </c>
      <c r="D1128" s="67" t="s">
        <v>340</v>
      </c>
      <c r="E1128" s="71">
        <v>0.76591211240032198</v>
      </c>
      <c r="F1128" s="68">
        <v>64.098837209302303</v>
      </c>
      <c r="G1128" s="71">
        <v>0.83846782473653303</v>
      </c>
      <c r="H1128" s="68">
        <v>76.162790697674396</v>
      </c>
      <c r="I1128" s="71">
        <v>0.78382924042359503</v>
      </c>
      <c r="J1128" s="68">
        <v>86.773255813953497</v>
      </c>
      <c r="K1128" s="71">
        <v>0.778968310041109</v>
      </c>
      <c r="L1128" s="68">
        <v>26.816860465116299</v>
      </c>
      <c r="M1128" s="71">
        <v>0.86337209302325602</v>
      </c>
      <c r="N1128" s="68">
        <v>83.938953488372107</v>
      </c>
      <c r="O1128" s="71">
        <v>0.56492309377711902</v>
      </c>
      <c r="P1128" s="68">
        <v>35.519528371407503</v>
      </c>
      <c r="Q1128" s="71"/>
      <c r="R1128" s="68"/>
    </row>
    <row r="1129" spans="1:18" x14ac:dyDescent="0.2">
      <c r="A1129" s="72" t="s">
        <v>2548</v>
      </c>
      <c r="B1129" s="66" t="s">
        <v>2549</v>
      </c>
      <c r="C1129" s="67">
        <v>71</v>
      </c>
      <c r="D1129" s="67" t="s">
        <v>340</v>
      </c>
      <c r="E1129" s="71">
        <v>0.787559006637919</v>
      </c>
      <c r="F1129" s="68">
        <v>72.383720930232599</v>
      </c>
      <c r="G1129" s="71">
        <v>0.85529341363448996</v>
      </c>
      <c r="H1129" s="68">
        <v>81.104651162790702</v>
      </c>
      <c r="I1129" s="71">
        <v>0.76211455340164802</v>
      </c>
      <c r="J1129" s="68">
        <v>80.159883720930196</v>
      </c>
      <c r="K1129" s="71">
        <v>0.71819740484981198</v>
      </c>
      <c r="L1129" s="68">
        <v>14.462209302325601</v>
      </c>
      <c r="M1129" s="71">
        <v>0.92538759689922501</v>
      </c>
      <c r="N1129" s="68">
        <v>93.895348837209298</v>
      </c>
      <c r="O1129" s="71">
        <v>0.67680206440442003</v>
      </c>
      <c r="P1129" s="68">
        <v>59.985261606484897</v>
      </c>
      <c r="Q1129" s="71"/>
      <c r="R1129" s="68"/>
    </row>
    <row r="1130" spans="1:18" x14ac:dyDescent="0.2">
      <c r="A1130" s="72" t="s">
        <v>2550</v>
      </c>
      <c r="B1130" s="66" t="s">
        <v>2551</v>
      </c>
      <c r="C1130" s="67">
        <v>71</v>
      </c>
      <c r="D1130" s="67" t="s">
        <v>340</v>
      </c>
      <c r="E1130" s="71">
        <v>0.81954674509919301</v>
      </c>
      <c r="F1130" s="68">
        <v>85.029069767441896</v>
      </c>
      <c r="G1130" s="71">
        <v>0.84894259204480205</v>
      </c>
      <c r="H1130" s="68">
        <v>79.142441860465098</v>
      </c>
      <c r="I1130" s="71">
        <v>0.81449402142078398</v>
      </c>
      <c r="J1130" s="68">
        <v>93.459302325581405</v>
      </c>
      <c r="K1130" s="71">
        <v>0.85082818701942198</v>
      </c>
      <c r="L1130" s="68">
        <v>55.232558139534902</v>
      </c>
      <c r="M1130" s="71">
        <v>0.89050387596899205</v>
      </c>
      <c r="N1130" s="68">
        <v>88.590116279069804</v>
      </c>
      <c r="O1130" s="71">
        <v>0.69296504904196399</v>
      </c>
      <c r="P1130" s="68">
        <v>63.3750921149595</v>
      </c>
      <c r="Q1130" s="71"/>
      <c r="R1130" s="68"/>
    </row>
    <row r="1131" spans="1:18" x14ac:dyDescent="0.2">
      <c r="A1131" s="72" t="s">
        <v>2552</v>
      </c>
      <c r="B1131" s="66" t="s">
        <v>2553</v>
      </c>
      <c r="C1131" s="67">
        <v>71</v>
      </c>
      <c r="D1131" s="67" t="s">
        <v>340</v>
      </c>
      <c r="E1131" s="71">
        <v>0.80143488386642103</v>
      </c>
      <c r="F1131" s="68">
        <v>78.197674418604606</v>
      </c>
      <c r="G1131" s="71">
        <v>0.83950125670602305</v>
      </c>
      <c r="H1131" s="68">
        <v>76.308139534883693</v>
      </c>
      <c r="I1131" s="71">
        <v>0.77589934862820997</v>
      </c>
      <c r="J1131" s="68">
        <v>84.956395348837205</v>
      </c>
      <c r="K1131" s="71">
        <v>0.77666368194987401</v>
      </c>
      <c r="L1131" s="68">
        <v>26.235465116279101</v>
      </c>
      <c r="M1131" s="71">
        <v>0.83236434108527202</v>
      </c>
      <c r="N1131" s="68">
        <v>78.706395348837205</v>
      </c>
      <c r="O1131" s="71">
        <v>0.78274579096272801</v>
      </c>
      <c r="P1131" s="68">
        <v>80.545320560058997</v>
      </c>
      <c r="Q1131" s="71"/>
      <c r="R1131" s="68"/>
    </row>
    <row r="1132" spans="1:18" x14ac:dyDescent="0.2">
      <c r="A1132" s="72" t="s">
        <v>2554</v>
      </c>
      <c r="B1132" s="66" t="s">
        <v>2555</v>
      </c>
      <c r="C1132" s="67">
        <v>71</v>
      </c>
      <c r="D1132" s="67" t="s">
        <v>340</v>
      </c>
      <c r="E1132" s="71">
        <v>0.83791029495870495</v>
      </c>
      <c r="F1132" s="68">
        <v>91.061046511627893</v>
      </c>
      <c r="G1132" s="71">
        <v>0.86150500977559596</v>
      </c>
      <c r="H1132" s="68">
        <v>83.284883720930196</v>
      </c>
      <c r="I1132" s="71">
        <v>0.834142005903596</v>
      </c>
      <c r="J1132" s="68">
        <v>95.639534883720899</v>
      </c>
      <c r="K1132" s="71">
        <v>0.88246349450863804</v>
      </c>
      <c r="L1132" s="68">
        <v>70.566860465116307</v>
      </c>
      <c r="M1132" s="71">
        <v>1</v>
      </c>
      <c r="N1132" s="68">
        <v>100</v>
      </c>
      <c r="O1132" s="71">
        <v>0.61144096460569597</v>
      </c>
      <c r="P1132" s="68">
        <v>44.804716285924798</v>
      </c>
      <c r="Q1132" s="71"/>
      <c r="R1132" s="68"/>
    </row>
    <row r="1133" spans="1:18" x14ac:dyDescent="0.2">
      <c r="A1133" s="72" t="s">
        <v>2556</v>
      </c>
      <c r="B1133" s="66" t="s">
        <v>2557</v>
      </c>
      <c r="C1133" s="67">
        <v>71</v>
      </c>
      <c r="D1133" s="67" t="s">
        <v>340</v>
      </c>
      <c r="E1133" s="71">
        <v>0.82166105340589901</v>
      </c>
      <c r="F1133" s="68">
        <v>86.555232558139494</v>
      </c>
      <c r="G1133" s="71">
        <v>0.79004694702112699</v>
      </c>
      <c r="H1133" s="68">
        <v>57.267441860465098</v>
      </c>
      <c r="I1133" s="71">
        <v>0.80464607870929805</v>
      </c>
      <c r="J1133" s="68">
        <v>92.223837209302303</v>
      </c>
      <c r="K1133" s="71">
        <v>0.98532512346011503</v>
      </c>
      <c r="L1133" s="68">
        <v>98.982558139534902</v>
      </c>
      <c r="M1133" s="71">
        <v>0.86337209302325602</v>
      </c>
      <c r="N1133" s="68">
        <v>83.938953488372107</v>
      </c>
      <c r="O1133" s="71">
        <v>0.66491502481569897</v>
      </c>
      <c r="P1133" s="68">
        <v>57.5534266764923</v>
      </c>
      <c r="Q1133" s="71"/>
      <c r="R1133" s="68"/>
    </row>
    <row r="1134" spans="1:18" x14ac:dyDescent="0.2">
      <c r="A1134" s="72" t="s">
        <v>2558</v>
      </c>
      <c r="B1134" s="66" t="s">
        <v>2559</v>
      </c>
      <c r="C1134" s="67">
        <v>71</v>
      </c>
      <c r="D1134" s="67" t="s">
        <v>340</v>
      </c>
      <c r="E1134" s="71">
        <v>0.75012916146345099</v>
      </c>
      <c r="F1134" s="68">
        <v>59.084302325581397</v>
      </c>
      <c r="G1134" s="71">
        <v>0.76906683256905195</v>
      </c>
      <c r="H1134" s="68">
        <v>48.982558139534902</v>
      </c>
      <c r="I1134" s="71">
        <v>0.62966968042051397</v>
      </c>
      <c r="J1134" s="68">
        <v>18.0959302325581</v>
      </c>
      <c r="K1134" s="71">
        <v>0.72783635793638501</v>
      </c>
      <c r="L1134" s="68">
        <v>15.915697674418601</v>
      </c>
      <c r="M1134" s="71">
        <v>0.92151162790697705</v>
      </c>
      <c r="N1134" s="68">
        <v>93.459302325581405</v>
      </c>
      <c r="O1134" s="71">
        <v>0.70256130848432696</v>
      </c>
      <c r="P1134" s="68">
        <v>66.028002947678701</v>
      </c>
      <c r="Q1134" s="71"/>
      <c r="R1134" s="68"/>
    </row>
    <row r="1135" spans="1:18" x14ac:dyDescent="0.2">
      <c r="A1135" s="72" t="s">
        <v>2560</v>
      </c>
      <c r="B1135" s="66" t="s">
        <v>2561</v>
      </c>
      <c r="C1135" s="67">
        <v>71</v>
      </c>
      <c r="D1135" s="67" t="s">
        <v>340</v>
      </c>
      <c r="E1135" s="71">
        <v>0.342131712718447</v>
      </c>
      <c r="F1135" s="68">
        <v>1.3081395348837199</v>
      </c>
      <c r="G1135" s="71">
        <v>0.215178724004153</v>
      </c>
      <c r="H1135" s="68">
        <v>0.50872093023255804</v>
      </c>
      <c r="I1135" s="71">
        <v>0.53416130250567295</v>
      </c>
      <c r="J1135" s="68">
        <v>2.9796511627907001</v>
      </c>
      <c r="K1135" s="71">
        <v>0.76909047944404796</v>
      </c>
      <c r="L1135" s="68">
        <v>23.9098837209302</v>
      </c>
      <c r="M1135" s="71">
        <v>0.181201550387597</v>
      </c>
      <c r="N1135" s="68">
        <v>2.5436046511627901</v>
      </c>
      <c r="O1135" s="71">
        <v>1.10265072507636E-2</v>
      </c>
      <c r="P1135" s="68">
        <v>0.88430361090641096</v>
      </c>
      <c r="Q1135" s="71"/>
      <c r="R1135" s="68"/>
    </row>
    <row r="1136" spans="1:18" x14ac:dyDescent="0.2">
      <c r="A1136" s="72" t="s">
        <v>2562</v>
      </c>
      <c r="B1136" s="66" t="s">
        <v>2563</v>
      </c>
      <c r="C1136" s="67">
        <v>71</v>
      </c>
      <c r="D1136" s="67" t="s">
        <v>340</v>
      </c>
      <c r="E1136" s="71">
        <v>0.65531325400757201</v>
      </c>
      <c r="F1136" s="68">
        <v>25.6540697674419</v>
      </c>
      <c r="G1136" s="71">
        <v>0.59973944985706096</v>
      </c>
      <c r="H1136" s="68">
        <v>9.0843023255813904</v>
      </c>
      <c r="I1136" s="71">
        <v>0.72792742525347098</v>
      </c>
      <c r="J1136" s="68">
        <v>62.0639534883721</v>
      </c>
      <c r="K1136" s="71">
        <v>0.89710161684148004</v>
      </c>
      <c r="L1136" s="68">
        <v>77.398255813953497</v>
      </c>
      <c r="M1136" s="71">
        <v>0.71608527131782995</v>
      </c>
      <c r="N1136" s="68">
        <v>54.869186046511601</v>
      </c>
      <c r="O1136" s="71">
        <v>0.335712506768018</v>
      </c>
      <c r="P1136" s="68">
        <v>9.2851879145173193</v>
      </c>
      <c r="Q1136" s="71"/>
      <c r="R1136" s="68"/>
    </row>
    <row r="1137" spans="1:18" x14ac:dyDescent="0.2">
      <c r="A1137" s="72" t="s">
        <v>2564</v>
      </c>
      <c r="B1137" s="66" t="s">
        <v>2565</v>
      </c>
      <c r="C1137" s="67">
        <v>71</v>
      </c>
      <c r="D1137" s="67" t="s">
        <v>340</v>
      </c>
      <c r="E1137" s="71">
        <v>0.68568828431950102</v>
      </c>
      <c r="F1137" s="68">
        <v>34.011627906976699</v>
      </c>
      <c r="G1137" s="71">
        <v>0.74694103750252205</v>
      </c>
      <c r="H1137" s="68">
        <v>42.950581395348799</v>
      </c>
      <c r="I1137" s="71">
        <v>0.71118626190092404</v>
      </c>
      <c r="J1137" s="68">
        <v>55.232558139534902</v>
      </c>
      <c r="K1137" s="71">
        <v>0.86033319112643003</v>
      </c>
      <c r="L1137" s="68">
        <v>59.375</v>
      </c>
      <c r="M1137" s="71">
        <v>0.65794573643410903</v>
      </c>
      <c r="N1137" s="68">
        <v>42.659883720930203</v>
      </c>
      <c r="O1137" s="71">
        <v>0.45203519463352099</v>
      </c>
      <c r="P1137" s="68">
        <v>18.570375829034599</v>
      </c>
      <c r="Q1137" s="71"/>
      <c r="R1137" s="68"/>
    </row>
    <row r="1138" spans="1:18" x14ac:dyDescent="0.2">
      <c r="A1138" s="72" t="s">
        <v>2566</v>
      </c>
      <c r="B1138" s="66" t="s">
        <v>2567</v>
      </c>
      <c r="C1138" s="67">
        <v>71</v>
      </c>
      <c r="D1138" s="67" t="s">
        <v>340</v>
      </c>
      <c r="E1138" s="71">
        <v>0.82002351941733698</v>
      </c>
      <c r="F1138" s="68">
        <v>85.392441860465098</v>
      </c>
      <c r="G1138" s="71">
        <v>0.87633292072138502</v>
      </c>
      <c r="H1138" s="68">
        <v>87.281976744186096</v>
      </c>
      <c r="I1138" s="71">
        <v>0.80061086236007295</v>
      </c>
      <c r="J1138" s="68">
        <v>91.4970930232558</v>
      </c>
      <c r="K1138" s="71">
        <v>0.83694515030793404</v>
      </c>
      <c r="L1138" s="68">
        <v>49.200581395348799</v>
      </c>
      <c r="M1138" s="71">
        <v>0.91375968992248102</v>
      </c>
      <c r="N1138" s="68">
        <v>92.005813953488399</v>
      </c>
      <c r="O1138" s="71">
        <v>0.67246897377480996</v>
      </c>
      <c r="P1138" s="68">
        <v>59.248341930729602</v>
      </c>
      <c r="Q1138" s="71"/>
      <c r="R1138" s="68"/>
    </row>
    <row r="1139" spans="1:18" x14ac:dyDescent="0.2">
      <c r="A1139" s="72" t="s">
        <v>2568</v>
      </c>
      <c r="B1139" s="66" t="s">
        <v>2569</v>
      </c>
      <c r="C1139" s="67">
        <v>71</v>
      </c>
      <c r="D1139" s="67" t="s">
        <v>340</v>
      </c>
      <c r="E1139" s="71">
        <v>0.75852568682263</v>
      </c>
      <c r="F1139" s="68">
        <v>62.0639534883721</v>
      </c>
      <c r="G1139" s="71">
        <v>0.79184717438248298</v>
      </c>
      <c r="H1139" s="68">
        <v>58.066860465116299</v>
      </c>
      <c r="I1139" s="71">
        <v>0.75413740546044905</v>
      </c>
      <c r="J1139" s="68">
        <v>75.726744186046503</v>
      </c>
      <c r="K1139" s="71">
        <v>0.70423822652055201</v>
      </c>
      <c r="L1139" s="68">
        <v>12.718023255814</v>
      </c>
      <c r="M1139" s="71">
        <v>0.80910852713178305</v>
      </c>
      <c r="N1139" s="68">
        <v>74.636627906976798</v>
      </c>
      <c r="O1139" s="71">
        <v>0.733297100617881</v>
      </c>
      <c r="P1139" s="68">
        <v>71.554900515843798</v>
      </c>
      <c r="Q1139" s="71"/>
      <c r="R1139" s="68"/>
    </row>
    <row r="1140" spans="1:18" x14ac:dyDescent="0.2">
      <c r="A1140" s="72" t="s">
        <v>2570</v>
      </c>
      <c r="B1140" s="66" t="s">
        <v>2571</v>
      </c>
      <c r="C1140" s="67">
        <v>71</v>
      </c>
      <c r="D1140" s="67" t="s">
        <v>340</v>
      </c>
      <c r="E1140" s="71">
        <v>0.65910016206204602</v>
      </c>
      <c r="F1140" s="68">
        <v>26.744186046511601</v>
      </c>
      <c r="G1140" s="71">
        <v>0.70429412245563205</v>
      </c>
      <c r="H1140" s="68">
        <v>29.796511627907002</v>
      </c>
      <c r="I1140" s="71">
        <v>0.69961014544229405</v>
      </c>
      <c r="J1140" s="68">
        <v>49.636627906976699</v>
      </c>
      <c r="K1140" s="71">
        <v>0.59799566393451398</v>
      </c>
      <c r="L1140" s="68">
        <v>3.7063953488372099</v>
      </c>
      <c r="M1140" s="71">
        <v>0.66957364341085301</v>
      </c>
      <c r="N1140" s="68">
        <v>44.694767441860499</v>
      </c>
      <c r="O1140" s="71">
        <v>0.62402723506693603</v>
      </c>
      <c r="P1140" s="68">
        <v>47.310243183493</v>
      </c>
      <c r="Q1140" s="71"/>
      <c r="R1140" s="68"/>
    </row>
    <row r="1141" spans="1:18" x14ac:dyDescent="0.2">
      <c r="A1141" s="72" t="s">
        <v>2572</v>
      </c>
      <c r="B1141" s="66" t="s">
        <v>2573</v>
      </c>
      <c r="C1141" s="67">
        <v>71</v>
      </c>
      <c r="D1141" s="67" t="s">
        <v>340</v>
      </c>
      <c r="E1141" s="71">
        <v>0.64055429028204203</v>
      </c>
      <c r="F1141" s="68">
        <v>22.3110465116279</v>
      </c>
      <c r="G1141" s="71">
        <v>0.70139117779224802</v>
      </c>
      <c r="H1141" s="68">
        <v>29.069767441860499</v>
      </c>
      <c r="I1141" s="71">
        <v>0.69039261829408105</v>
      </c>
      <c r="J1141" s="68">
        <v>44.331395348837198</v>
      </c>
      <c r="K1141" s="71">
        <v>0.63523352537322098</v>
      </c>
      <c r="L1141" s="68">
        <v>6.3953488372093004</v>
      </c>
      <c r="M1141" s="71">
        <v>0.62693798449612403</v>
      </c>
      <c r="N1141" s="68">
        <v>36.046511627907002</v>
      </c>
      <c r="O1141" s="71">
        <v>0.54881614545453905</v>
      </c>
      <c r="P1141" s="68">
        <v>32.350773765659497</v>
      </c>
      <c r="Q1141" s="71"/>
      <c r="R1141" s="68"/>
    </row>
    <row r="1142" spans="1:18" x14ac:dyDescent="0.2">
      <c r="A1142" s="72" t="s">
        <v>804</v>
      </c>
      <c r="B1142" s="66" t="s">
        <v>2574</v>
      </c>
      <c r="C1142" s="67">
        <v>71</v>
      </c>
      <c r="D1142" s="67" t="s">
        <v>340</v>
      </c>
      <c r="E1142" s="71">
        <v>0.741731683651907</v>
      </c>
      <c r="F1142" s="68">
        <v>55.232558139534902</v>
      </c>
      <c r="G1142" s="71">
        <v>0.80533354576070204</v>
      </c>
      <c r="H1142" s="68">
        <v>63.662790697674403</v>
      </c>
      <c r="I1142" s="71">
        <v>0.76312265158872195</v>
      </c>
      <c r="J1142" s="68">
        <v>80.813953488372107</v>
      </c>
      <c r="K1142" s="71">
        <v>0.85448091179463104</v>
      </c>
      <c r="L1142" s="68">
        <v>57.1220930232558</v>
      </c>
      <c r="M1142" s="71">
        <v>0.75096899224806202</v>
      </c>
      <c r="N1142" s="68">
        <v>62.572674418604599</v>
      </c>
      <c r="O1142" s="71">
        <v>0.53475231686741698</v>
      </c>
      <c r="P1142" s="68">
        <v>29.329403095062599</v>
      </c>
      <c r="Q1142" s="71"/>
      <c r="R1142" s="68"/>
    </row>
    <row r="1143" spans="1:18" x14ac:dyDescent="0.2">
      <c r="A1143" s="72" t="s">
        <v>2575</v>
      </c>
      <c r="B1143" s="66" t="s">
        <v>2576</v>
      </c>
      <c r="C1143" s="67">
        <v>71</v>
      </c>
      <c r="D1143" s="67" t="s">
        <v>340</v>
      </c>
      <c r="E1143" s="71">
        <v>0.78846584671286701</v>
      </c>
      <c r="F1143" s="68">
        <v>72.819767441860506</v>
      </c>
      <c r="G1143" s="71">
        <v>0.81601887123658401</v>
      </c>
      <c r="H1143" s="68">
        <v>67.8779069767442</v>
      </c>
      <c r="I1143" s="71">
        <v>0.76975058642677896</v>
      </c>
      <c r="J1143" s="68">
        <v>83.066860465116307</v>
      </c>
      <c r="K1143" s="71">
        <v>0.78336712003527897</v>
      </c>
      <c r="L1143" s="68">
        <v>28.197674418604699</v>
      </c>
      <c r="M1143" s="71">
        <v>0.96414728682170603</v>
      </c>
      <c r="N1143" s="68">
        <v>97.165697674418595</v>
      </c>
      <c r="O1143" s="71">
        <v>0.60904536904398698</v>
      </c>
      <c r="P1143" s="68">
        <v>44.288872512896098</v>
      </c>
      <c r="Q1143" s="71"/>
      <c r="R1143" s="68"/>
    </row>
    <row r="1144" spans="1:18" x14ac:dyDescent="0.2">
      <c r="A1144" s="72" t="s">
        <v>2577</v>
      </c>
      <c r="B1144" s="66" t="s">
        <v>2578</v>
      </c>
      <c r="C1144" s="67">
        <v>71</v>
      </c>
      <c r="D1144" s="67" t="s">
        <v>340</v>
      </c>
      <c r="E1144" s="71">
        <v>0.74115623066341796</v>
      </c>
      <c r="F1144" s="68">
        <v>54.941860465116299</v>
      </c>
      <c r="G1144" s="71">
        <v>0.74128694353383695</v>
      </c>
      <c r="H1144" s="68">
        <v>41.279069767441896</v>
      </c>
      <c r="I1144" s="71">
        <v>0.74762325786943795</v>
      </c>
      <c r="J1144" s="68">
        <v>72.529069767441896</v>
      </c>
      <c r="K1144" s="71">
        <v>0.70247695715733605</v>
      </c>
      <c r="L1144" s="68">
        <v>12.4273255813953</v>
      </c>
      <c r="M1144" s="71">
        <v>0.843992248062016</v>
      </c>
      <c r="N1144" s="68">
        <v>80.813953488372107</v>
      </c>
      <c r="O1144" s="71">
        <v>0.67040174669446095</v>
      </c>
      <c r="P1144" s="68">
        <v>58.437730287398701</v>
      </c>
      <c r="Q1144" s="71"/>
      <c r="R1144" s="68"/>
    </row>
    <row r="1145" spans="1:18" x14ac:dyDescent="0.2">
      <c r="A1145" s="72" t="s">
        <v>2579</v>
      </c>
      <c r="B1145" s="66" t="s">
        <v>2580</v>
      </c>
      <c r="C1145" s="67">
        <v>71</v>
      </c>
      <c r="D1145" s="67" t="s">
        <v>340</v>
      </c>
      <c r="E1145" s="71">
        <v>0.81622194790369096</v>
      </c>
      <c r="F1145" s="68">
        <v>83.575581395348806</v>
      </c>
      <c r="G1145" s="71">
        <v>0.85629942342874199</v>
      </c>
      <c r="H1145" s="68">
        <v>81.322674418604606</v>
      </c>
      <c r="I1145" s="71">
        <v>0.77736907459712701</v>
      </c>
      <c r="J1145" s="68">
        <v>85.2470930232558</v>
      </c>
      <c r="K1145" s="71">
        <v>0.75168875536190904</v>
      </c>
      <c r="L1145" s="68">
        <v>20.130813953488399</v>
      </c>
      <c r="M1145" s="71">
        <v>0.97189922480620194</v>
      </c>
      <c r="N1145" s="68">
        <v>97.7470930232558</v>
      </c>
      <c r="O1145" s="71">
        <v>0.72385326132447603</v>
      </c>
      <c r="P1145" s="68">
        <v>69.712601326455399</v>
      </c>
      <c r="Q1145" s="71"/>
      <c r="R1145" s="68"/>
    </row>
    <row r="1146" spans="1:18" x14ac:dyDescent="0.2">
      <c r="A1146" s="72" t="s">
        <v>2581</v>
      </c>
      <c r="B1146" s="66" t="s">
        <v>2582</v>
      </c>
      <c r="C1146" s="67">
        <v>71</v>
      </c>
      <c r="D1146" s="67" t="s">
        <v>340</v>
      </c>
      <c r="E1146" s="71">
        <v>0.85637529217375197</v>
      </c>
      <c r="F1146" s="68">
        <v>94.6220930232558</v>
      </c>
      <c r="G1146" s="71">
        <v>0.89199819806488201</v>
      </c>
      <c r="H1146" s="68">
        <v>90.988372093023202</v>
      </c>
      <c r="I1146" s="71">
        <v>0.82169507310031498</v>
      </c>
      <c r="J1146" s="68">
        <v>94.549418604651194</v>
      </c>
      <c r="K1146" s="71">
        <v>0.86853671228581097</v>
      </c>
      <c r="L1146" s="68">
        <v>63.3720930232558</v>
      </c>
      <c r="M1146" s="71">
        <v>0.89050387596899205</v>
      </c>
      <c r="N1146" s="68">
        <v>88.590116279069804</v>
      </c>
      <c r="O1146" s="71">
        <v>0.80914260144876204</v>
      </c>
      <c r="P1146" s="68">
        <v>84.377302873986693</v>
      </c>
      <c r="Q1146" s="71"/>
      <c r="R1146" s="68"/>
    </row>
    <row r="1147" spans="1:18" x14ac:dyDescent="0.2">
      <c r="A1147" s="72" t="s">
        <v>2583</v>
      </c>
      <c r="B1147" s="66" t="s">
        <v>2584</v>
      </c>
      <c r="C1147" s="67">
        <v>71</v>
      </c>
      <c r="D1147" s="67" t="s">
        <v>340</v>
      </c>
      <c r="E1147" s="71">
        <v>0.81274014654857796</v>
      </c>
      <c r="F1147" s="68">
        <v>82.412790697674396</v>
      </c>
      <c r="G1147" s="71">
        <v>0.85846963527562603</v>
      </c>
      <c r="H1147" s="68">
        <v>82.1220930232558</v>
      </c>
      <c r="I1147" s="71">
        <v>0.77164603910534402</v>
      </c>
      <c r="J1147" s="68">
        <v>83.720930232558104</v>
      </c>
      <c r="K1147" s="71">
        <v>0.76511094829230297</v>
      </c>
      <c r="L1147" s="68">
        <v>22.9651162790698</v>
      </c>
      <c r="M1147" s="71">
        <v>0.84786821705426396</v>
      </c>
      <c r="N1147" s="68">
        <v>81.540697674418595</v>
      </c>
      <c r="O1147" s="71">
        <v>0.82060589301535003</v>
      </c>
      <c r="P1147" s="68">
        <v>85.187914517317594</v>
      </c>
      <c r="Q1147" s="71"/>
      <c r="R1147" s="68"/>
    </row>
    <row r="1148" spans="1:18" x14ac:dyDescent="0.2">
      <c r="A1148" s="72" t="s">
        <v>2585</v>
      </c>
      <c r="B1148" s="66" t="s">
        <v>2586</v>
      </c>
      <c r="C1148" s="67">
        <v>71</v>
      </c>
      <c r="D1148" s="67" t="s">
        <v>340</v>
      </c>
      <c r="E1148" s="71">
        <v>0.60541813270721101</v>
      </c>
      <c r="F1148" s="68">
        <v>14.898255813953501</v>
      </c>
      <c r="G1148" s="71">
        <v>0.67521861496661595</v>
      </c>
      <c r="H1148" s="68">
        <v>21.584302325581401</v>
      </c>
      <c r="I1148" s="71">
        <v>0.680518414223657</v>
      </c>
      <c r="J1148" s="68">
        <v>39.825581395348799</v>
      </c>
      <c r="K1148" s="71">
        <v>0.63588476555519002</v>
      </c>
      <c r="L1148" s="68">
        <v>6.4680232558139501</v>
      </c>
      <c r="M1148" s="71">
        <v>0.50290697674418605</v>
      </c>
      <c r="N1148" s="68">
        <v>16.7151162790698</v>
      </c>
      <c r="O1148" s="71">
        <v>0.53256189204640503</v>
      </c>
      <c r="P1148" s="68">
        <v>28.739867354458401</v>
      </c>
      <c r="Q1148" s="71"/>
      <c r="R1148" s="68"/>
    </row>
    <row r="1149" spans="1:18" x14ac:dyDescent="0.2">
      <c r="A1149" s="72" t="s">
        <v>2587</v>
      </c>
      <c r="B1149" s="66" t="s">
        <v>2588</v>
      </c>
      <c r="C1149" s="67">
        <v>71</v>
      </c>
      <c r="D1149" s="67" t="s">
        <v>340</v>
      </c>
      <c r="E1149" s="71">
        <v>0.63977863967700299</v>
      </c>
      <c r="F1149" s="68">
        <v>22.093023255814</v>
      </c>
      <c r="G1149" s="71">
        <v>0.57816777784237805</v>
      </c>
      <c r="H1149" s="68">
        <v>7.2674418604651203</v>
      </c>
      <c r="I1149" s="71">
        <v>0.70716861964120303</v>
      </c>
      <c r="J1149" s="68">
        <v>53.415697674418603</v>
      </c>
      <c r="K1149" s="71">
        <v>0.70348560723485198</v>
      </c>
      <c r="L1149" s="68">
        <v>12.5726744186047</v>
      </c>
      <c r="M1149" s="71">
        <v>0.75872093023255804</v>
      </c>
      <c r="N1149" s="68">
        <v>64.244186046511601</v>
      </c>
      <c r="O1149" s="71">
        <v>0.45135026343402301</v>
      </c>
      <c r="P1149" s="68">
        <v>18.422991893883601</v>
      </c>
      <c r="Q1149" s="71"/>
      <c r="R1149" s="68"/>
    </row>
    <row r="1150" spans="1:18" x14ac:dyDescent="0.2">
      <c r="A1150" s="72" t="s">
        <v>2589</v>
      </c>
      <c r="B1150" s="66" t="s">
        <v>2590</v>
      </c>
      <c r="C1150" s="67">
        <v>71</v>
      </c>
      <c r="D1150" s="67" t="s">
        <v>340</v>
      </c>
      <c r="E1150" s="71">
        <v>0.54319062384760097</v>
      </c>
      <c r="F1150" s="68">
        <v>7.0494186046511604</v>
      </c>
      <c r="G1150" s="71">
        <v>0.60583059247241</v>
      </c>
      <c r="H1150" s="68">
        <v>9.8837209302325597</v>
      </c>
      <c r="I1150" s="71">
        <v>0.64059145827253805</v>
      </c>
      <c r="J1150" s="68">
        <v>21.511627906976699</v>
      </c>
      <c r="K1150" s="71">
        <v>0.69724150067730295</v>
      </c>
      <c r="L1150" s="68">
        <v>11.2645348837209</v>
      </c>
      <c r="M1150" s="71">
        <v>0.390503875968992</v>
      </c>
      <c r="N1150" s="68">
        <v>7.4127906976744198</v>
      </c>
      <c r="O1150" s="71">
        <v>0.38178569184675998</v>
      </c>
      <c r="P1150" s="68">
        <v>12.969786293294</v>
      </c>
      <c r="Q1150" s="71"/>
      <c r="R1150" s="68"/>
    </row>
    <row r="1151" spans="1:18" x14ac:dyDescent="0.2">
      <c r="A1151" s="72" t="s">
        <v>2591</v>
      </c>
      <c r="B1151" s="66" t="s">
        <v>2592</v>
      </c>
      <c r="C1151" s="67">
        <v>71</v>
      </c>
      <c r="D1151" s="67" t="s">
        <v>340</v>
      </c>
      <c r="E1151" s="71">
        <v>0.718996811832885</v>
      </c>
      <c r="F1151" s="68">
        <v>47.165697674418603</v>
      </c>
      <c r="G1151" s="71">
        <v>0.70584378844717699</v>
      </c>
      <c r="H1151" s="68">
        <v>30.305232558139501</v>
      </c>
      <c r="I1151" s="71">
        <v>0.75089138013562795</v>
      </c>
      <c r="J1151" s="68">
        <v>74.200581395348806</v>
      </c>
      <c r="K1151" s="71">
        <v>0.66440711750842296</v>
      </c>
      <c r="L1151" s="68">
        <v>8.9389534883720891</v>
      </c>
      <c r="M1151" s="71">
        <v>0.75484496124030998</v>
      </c>
      <c r="N1151" s="68">
        <v>63.226744186046503</v>
      </c>
      <c r="O1151" s="71"/>
      <c r="P1151" s="68"/>
      <c r="Q1151" s="71"/>
      <c r="R1151" s="68"/>
    </row>
    <row r="1152" spans="1:18" x14ac:dyDescent="0.2">
      <c r="A1152" s="72" t="s">
        <v>2593</v>
      </c>
      <c r="B1152" s="66" t="s">
        <v>2594</v>
      </c>
      <c r="C1152" s="67">
        <v>71</v>
      </c>
      <c r="D1152" s="67" t="s">
        <v>340</v>
      </c>
      <c r="E1152" s="71">
        <v>0.69413027186016796</v>
      </c>
      <c r="F1152" s="68">
        <v>37.354651162790702</v>
      </c>
      <c r="G1152" s="71">
        <v>0.72102315637435899</v>
      </c>
      <c r="H1152" s="68">
        <v>34.229651162790702</v>
      </c>
      <c r="I1152" s="71">
        <v>0.696585033269014</v>
      </c>
      <c r="J1152" s="68">
        <v>48.037790697674403</v>
      </c>
      <c r="K1152" s="71">
        <v>0.588310312167585</v>
      </c>
      <c r="L1152" s="68">
        <v>3.1976744186046502</v>
      </c>
      <c r="M1152" s="71">
        <v>0.89825581395348897</v>
      </c>
      <c r="N1152" s="68">
        <v>89.680232558139494</v>
      </c>
      <c r="O1152" s="71">
        <v>0.56647704353639405</v>
      </c>
      <c r="P1152" s="68">
        <v>35.666912306558601</v>
      </c>
      <c r="Q1152" s="71"/>
      <c r="R1152" s="68"/>
    </row>
    <row r="1153" spans="1:18" x14ac:dyDescent="0.2">
      <c r="A1153" s="72" t="s">
        <v>2595</v>
      </c>
      <c r="B1153" s="66" t="s">
        <v>2596</v>
      </c>
      <c r="C1153" s="67">
        <v>71</v>
      </c>
      <c r="D1153" s="67" t="s">
        <v>340</v>
      </c>
      <c r="E1153" s="71">
        <v>0.773090841317707</v>
      </c>
      <c r="F1153" s="68">
        <v>66.424418604651194</v>
      </c>
      <c r="G1153" s="71">
        <v>0.791005786780137</v>
      </c>
      <c r="H1153" s="68">
        <v>57.703488372092998</v>
      </c>
      <c r="I1153" s="71">
        <v>0.77114136769003405</v>
      </c>
      <c r="J1153" s="68">
        <v>83.575581395348806</v>
      </c>
      <c r="K1153" s="71">
        <v>0.69512828436325902</v>
      </c>
      <c r="L1153" s="68">
        <v>11.191860465116299</v>
      </c>
      <c r="M1153" s="71">
        <v>0.94476744186046502</v>
      </c>
      <c r="N1153" s="68">
        <v>96.075581395348806</v>
      </c>
      <c r="O1153" s="71">
        <v>0.66341132589464102</v>
      </c>
      <c r="P1153" s="68">
        <v>57.1112748710391</v>
      </c>
      <c r="Q1153" s="71"/>
      <c r="R1153" s="68"/>
    </row>
    <row r="1154" spans="1:18" x14ac:dyDescent="0.2">
      <c r="A1154" s="72" t="s">
        <v>2597</v>
      </c>
      <c r="B1154" s="66" t="s">
        <v>2598</v>
      </c>
      <c r="C1154" s="67">
        <v>71</v>
      </c>
      <c r="D1154" s="67" t="s">
        <v>340</v>
      </c>
      <c r="E1154" s="71">
        <v>0.79700555680011198</v>
      </c>
      <c r="F1154" s="68">
        <v>76.453488372093005</v>
      </c>
      <c r="G1154" s="71">
        <v>0.864536677730257</v>
      </c>
      <c r="H1154" s="68">
        <v>83.866279069767401</v>
      </c>
      <c r="I1154" s="71">
        <v>0.79397269196682796</v>
      </c>
      <c r="J1154" s="68">
        <v>89.534883720930196</v>
      </c>
      <c r="K1154" s="71">
        <v>0.89796196922128702</v>
      </c>
      <c r="L1154" s="68">
        <v>78.125</v>
      </c>
      <c r="M1154" s="71">
        <v>0.793604651162791</v>
      </c>
      <c r="N1154" s="68">
        <v>71.875</v>
      </c>
      <c r="O1154" s="71">
        <v>0.63495179391939505</v>
      </c>
      <c r="P1154" s="68">
        <v>50.257921886514403</v>
      </c>
      <c r="Q1154" s="71"/>
      <c r="R1154" s="68"/>
    </row>
    <row r="1155" spans="1:18" x14ac:dyDescent="0.2">
      <c r="A1155" s="72" t="s">
        <v>2599</v>
      </c>
      <c r="B1155" s="66" t="s">
        <v>2600</v>
      </c>
      <c r="C1155" s="67">
        <v>72</v>
      </c>
      <c r="D1155" s="67" t="s">
        <v>340</v>
      </c>
      <c r="E1155" s="71">
        <v>0.62577256364482203</v>
      </c>
      <c r="F1155" s="68">
        <v>51.449763991908299</v>
      </c>
      <c r="G1155" s="71">
        <v>0.67859853065681497</v>
      </c>
      <c r="H1155" s="68">
        <v>37.289278489548202</v>
      </c>
      <c r="I1155" s="71">
        <v>0.58142746346783103</v>
      </c>
      <c r="J1155" s="68">
        <v>16.722859069453801</v>
      </c>
      <c r="K1155" s="71">
        <v>0.61091260755268395</v>
      </c>
      <c r="L1155" s="68">
        <v>5.7990559676331799</v>
      </c>
      <c r="M1155" s="71">
        <v>0.64462809917355401</v>
      </c>
      <c r="N1155" s="68">
        <v>57.720836142953502</v>
      </c>
      <c r="O1155" s="71">
        <v>0.23906868101804901</v>
      </c>
      <c r="P1155" s="68">
        <v>11.572498298161999</v>
      </c>
      <c r="Q1155" s="71">
        <v>1</v>
      </c>
      <c r="R1155" s="68">
        <v>100</v>
      </c>
    </row>
    <row r="1156" spans="1:18" x14ac:dyDescent="0.2">
      <c r="A1156" s="72" t="s">
        <v>2601</v>
      </c>
      <c r="B1156" s="66" t="s">
        <v>2602</v>
      </c>
      <c r="C1156" s="67">
        <v>71</v>
      </c>
      <c r="D1156" s="67" t="s">
        <v>340</v>
      </c>
      <c r="E1156" s="71">
        <v>0.78037386637616402</v>
      </c>
      <c r="F1156" s="68">
        <v>70.058139534883693</v>
      </c>
      <c r="G1156" s="71">
        <v>0.84677086470534202</v>
      </c>
      <c r="H1156" s="68">
        <v>78.415697674418595</v>
      </c>
      <c r="I1156" s="71">
        <v>0.78708452106284499</v>
      </c>
      <c r="J1156" s="68">
        <v>87.863372093023202</v>
      </c>
      <c r="K1156" s="71">
        <v>0.73502568747239505</v>
      </c>
      <c r="L1156" s="68">
        <v>17.369186046511601</v>
      </c>
      <c r="M1156" s="71">
        <v>0.92926356589147296</v>
      </c>
      <c r="N1156" s="68">
        <v>94.549418604651194</v>
      </c>
      <c r="O1156" s="71">
        <v>0.60372469274876694</v>
      </c>
      <c r="P1156" s="68">
        <v>43.257184966838601</v>
      </c>
      <c r="Q1156" s="71"/>
      <c r="R1156" s="68"/>
    </row>
    <row r="1157" spans="1:18" x14ac:dyDescent="0.2">
      <c r="A1157" s="72" t="s">
        <v>2603</v>
      </c>
      <c r="B1157" s="66" t="s">
        <v>2604</v>
      </c>
      <c r="C1157" s="67">
        <v>71</v>
      </c>
      <c r="D1157" s="67" t="s">
        <v>340</v>
      </c>
      <c r="E1157" s="71">
        <v>0.68394942550938498</v>
      </c>
      <c r="F1157" s="68">
        <v>33.284883720930203</v>
      </c>
      <c r="G1157" s="71">
        <v>0.66596337703588704</v>
      </c>
      <c r="H1157" s="68">
        <v>19.476744186046499</v>
      </c>
      <c r="I1157" s="71">
        <v>0.67904861364517899</v>
      </c>
      <c r="J1157" s="68">
        <v>39.098837209302303</v>
      </c>
      <c r="K1157" s="71">
        <v>0.91113454856577603</v>
      </c>
      <c r="L1157" s="68">
        <v>83.284883720930196</v>
      </c>
      <c r="M1157" s="71">
        <v>0.47965116279069803</v>
      </c>
      <c r="N1157" s="68">
        <v>14.462209302325601</v>
      </c>
      <c r="O1157" s="71"/>
      <c r="P1157" s="68"/>
      <c r="Q1157" s="71"/>
      <c r="R1157" s="68"/>
    </row>
    <row r="1158" spans="1:18" x14ac:dyDescent="0.2">
      <c r="A1158" s="72" t="s">
        <v>2605</v>
      </c>
      <c r="B1158" s="66" t="s">
        <v>2606</v>
      </c>
      <c r="C1158" s="67">
        <v>71</v>
      </c>
      <c r="D1158" s="67" t="s">
        <v>340</v>
      </c>
      <c r="E1158" s="71">
        <v>0.55796339752333801</v>
      </c>
      <c r="F1158" s="68">
        <v>8.2122093023255793</v>
      </c>
      <c r="G1158" s="71">
        <v>0.47601981789496001</v>
      </c>
      <c r="H1158" s="68">
        <v>3.0523255813953498</v>
      </c>
      <c r="I1158" s="71">
        <v>0.64859494007292695</v>
      </c>
      <c r="J1158" s="68">
        <v>25.6540697674419</v>
      </c>
      <c r="K1158" s="71">
        <v>0.80211403631734102</v>
      </c>
      <c r="L1158" s="68">
        <v>34.375</v>
      </c>
      <c r="M1158" s="71">
        <v>0.38275193798449603</v>
      </c>
      <c r="N1158" s="68">
        <v>7.1947674418604697</v>
      </c>
      <c r="O1158" s="71">
        <v>0.480336255346964</v>
      </c>
      <c r="P1158" s="68">
        <v>21.518054532055999</v>
      </c>
      <c r="Q1158" s="71"/>
      <c r="R1158" s="68"/>
    </row>
    <row r="1159" spans="1:18" x14ac:dyDescent="0.2">
      <c r="A1159" s="72" t="s">
        <v>2607</v>
      </c>
      <c r="B1159" s="66" t="s">
        <v>2608</v>
      </c>
      <c r="C1159" s="67">
        <v>71</v>
      </c>
      <c r="D1159" s="67" t="s">
        <v>340</v>
      </c>
      <c r="E1159" s="71">
        <v>0.49187358886221799</v>
      </c>
      <c r="F1159" s="68">
        <v>4.21511627906977</v>
      </c>
      <c r="G1159" s="71">
        <v>0.62154442508257701</v>
      </c>
      <c r="H1159" s="68">
        <v>11.9186046511628</v>
      </c>
      <c r="I1159" s="71">
        <v>0.57018046912321996</v>
      </c>
      <c r="J1159" s="68">
        <v>6.0319767441860499</v>
      </c>
      <c r="K1159" s="71">
        <v>0.73060954403388301</v>
      </c>
      <c r="L1159" s="68">
        <v>16.351744186046499</v>
      </c>
      <c r="M1159" s="71">
        <v>2.2286821705426198E-2</v>
      </c>
      <c r="N1159" s="68">
        <v>1.3081395348837199</v>
      </c>
      <c r="O1159" s="71">
        <v>0.51474668436598103</v>
      </c>
      <c r="P1159" s="68">
        <v>26.823876197494499</v>
      </c>
      <c r="Q1159" s="71"/>
      <c r="R1159" s="68"/>
    </row>
    <row r="1160" spans="1:18" x14ac:dyDescent="0.2">
      <c r="A1160" s="72" t="s">
        <v>2609</v>
      </c>
      <c r="B1160" s="66" t="s">
        <v>2610</v>
      </c>
      <c r="C1160" s="67">
        <v>71</v>
      </c>
      <c r="D1160" s="67" t="s">
        <v>340</v>
      </c>
      <c r="E1160" s="71">
        <v>0.50975733663717804</v>
      </c>
      <c r="F1160" s="68">
        <v>4.5784883720930196</v>
      </c>
      <c r="G1160" s="71">
        <v>0.64114874763464502</v>
      </c>
      <c r="H1160" s="68">
        <v>15.334302325581399</v>
      </c>
      <c r="I1160" s="71">
        <v>0.64279134585609599</v>
      </c>
      <c r="J1160" s="68">
        <v>22.5290697674419</v>
      </c>
      <c r="K1160" s="71">
        <v>0.70501058308033804</v>
      </c>
      <c r="L1160" s="68">
        <v>13.008720930232601</v>
      </c>
      <c r="M1160" s="71">
        <v>8.4302325581395304E-2</v>
      </c>
      <c r="N1160" s="68">
        <v>1.52616279069767</v>
      </c>
      <c r="O1160" s="71">
        <v>0.47553368103341698</v>
      </c>
      <c r="P1160" s="68">
        <v>21.075902726602799</v>
      </c>
      <c r="Q1160" s="71"/>
      <c r="R1160" s="68"/>
    </row>
    <row r="1161" spans="1:18" x14ac:dyDescent="0.2">
      <c r="A1161" s="72" t="s">
        <v>2611</v>
      </c>
      <c r="B1161" s="66" t="s">
        <v>2612</v>
      </c>
      <c r="C1161" s="67">
        <v>71</v>
      </c>
      <c r="D1161" s="67" t="s">
        <v>340</v>
      </c>
      <c r="E1161" s="71">
        <v>0.59721191615452096</v>
      </c>
      <c r="F1161" s="68">
        <v>13.1540697674419</v>
      </c>
      <c r="G1161" s="71">
        <v>0.61370215093029401</v>
      </c>
      <c r="H1161" s="68">
        <v>10.537790697674399</v>
      </c>
      <c r="I1161" s="71">
        <v>0.65501134831656704</v>
      </c>
      <c r="J1161" s="68">
        <v>28.7790697674419</v>
      </c>
      <c r="K1161" s="71">
        <v>0.73340978172872895</v>
      </c>
      <c r="L1161" s="68">
        <v>17.078488372092998</v>
      </c>
      <c r="M1161" s="71">
        <v>0.43701550387596899</v>
      </c>
      <c r="N1161" s="68">
        <v>10.0290697674419</v>
      </c>
      <c r="O1161" s="71">
        <v>0.54692079592104403</v>
      </c>
      <c r="P1161" s="68">
        <v>31.834929992630801</v>
      </c>
      <c r="Q1161" s="71"/>
      <c r="R1161" s="68"/>
    </row>
    <row r="1162" spans="1:18" x14ac:dyDescent="0.2">
      <c r="A1162" s="72" t="s">
        <v>2613</v>
      </c>
      <c r="B1162" s="66" t="s">
        <v>2614</v>
      </c>
      <c r="C1162" s="67">
        <v>71</v>
      </c>
      <c r="D1162" s="67" t="s">
        <v>340</v>
      </c>
      <c r="E1162" s="71">
        <v>0.67006173375585598</v>
      </c>
      <c r="F1162" s="68">
        <v>29.869186046511601</v>
      </c>
      <c r="G1162" s="71">
        <v>0.69898862299634801</v>
      </c>
      <c r="H1162" s="68">
        <v>28.343023255814</v>
      </c>
      <c r="I1162" s="71">
        <v>0.69399241111138799</v>
      </c>
      <c r="J1162" s="68">
        <v>46.584302325581397</v>
      </c>
      <c r="K1162" s="71">
        <v>0.78823489316375195</v>
      </c>
      <c r="L1162" s="68">
        <v>29.505813953488399</v>
      </c>
      <c r="M1162" s="71">
        <v>0.49903100775193798</v>
      </c>
      <c r="N1162" s="68">
        <v>16.2790697674419</v>
      </c>
      <c r="O1162" s="71"/>
      <c r="P1162" s="68"/>
      <c r="Q1162" s="71"/>
      <c r="R1162" s="68"/>
    </row>
    <row r="1163" spans="1:18" x14ac:dyDescent="0.2">
      <c r="A1163" s="72" t="s">
        <v>1890</v>
      </c>
      <c r="B1163" s="66" t="s">
        <v>2615</v>
      </c>
      <c r="C1163" s="67">
        <v>71</v>
      </c>
      <c r="D1163" s="67" t="s">
        <v>340</v>
      </c>
      <c r="E1163" s="71">
        <v>0.72332405239813302</v>
      </c>
      <c r="F1163" s="68">
        <v>48.328488372092998</v>
      </c>
      <c r="G1163" s="71">
        <v>0.676200633093887</v>
      </c>
      <c r="H1163" s="68">
        <v>22.238372093023301</v>
      </c>
      <c r="I1163" s="71">
        <v>0.76046305278202297</v>
      </c>
      <c r="J1163" s="68">
        <v>79.505813953488399</v>
      </c>
      <c r="K1163" s="71">
        <v>0.87492061606009397</v>
      </c>
      <c r="L1163" s="68">
        <v>66.569767441860506</v>
      </c>
      <c r="M1163" s="71">
        <v>0.76647286821705496</v>
      </c>
      <c r="N1163" s="68">
        <v>66.279069767441896</v>
      </c>
      <c r="O1163" s="71">
        <v>0.53856309183760398</v>
      </c>
      <c r="P1163" s="68">
        <v>29.9189388356669</v>
      </c>
      <c r="Q1163" s="71"/>
      <c r="R1163" s="68"/>
    </row>
    <row r="1164" spans="1:18" x14ac:dyDescent="0.2">
      <c r="A1164" s="72" t="s">
        <v>2616</v>
      </c>
      <c r="B1164" s="66" t="s">
        <v>2617</v>
      </c>
      <c r="C1164" s="67">
        <v>71</v>
      </c>
      <c r="D1164" s="67" t="s">
        <v>340</v>
      </c>
      <c r="E1164" s="71">
        <v>0.66210955171117702</v>
      </c>
      <c r="F1164" s="68">
        <v>27.325581395348799</v>
      </c>
      <c r="G1164" s="71">
        <v>0.70081228169369503</v>
      </c>
      <c r="H1164" s="68">
        <v>28.7790697674419</v>
      </c>
      <c r="I1164" s="71">
        <v>0.71173722324996103</v>
      </c>
      <c r="J1164" s="68">
        <v>55.523255813953497</v>
      </c>
      <c r="K1164" s="71">
        <v>0.72429153397548995</v>
      </c>
      <c r="L1164" s="68">
        <v>15.334302325581399</v>
      </c>
      <c r="M1164" s="71">
        <v>0.67344961240310097</v>
      </c>
      <c r="N1164" s="68">
        <v>46.0029069767442</v>
      </c>
      <c r="O1164" s="71">
        <v>0.50025710723363603</v>
      </c>
      <c r="P1164" s="68">
        <v>24.0972733971997</v>
      </c>
      <c r="Q1164" s="71"/>
      <c r="R1164" s="68"/>
    </row>
    <row r="1165" spans="1:18" x14ac:dyDescent="0.2">
      <c r="A1165" s="72" t="s">
        <v>2618</v>
      </c>
      <c r="B1165" s="66" t="s">
        <v>2619</v>
      </c>
      <c r="C1165" s="67">
        <v>71</v>
      </c>
      <c r="D1165" s="67" t="s">
        <v>340</v>
      </c>
      <c r="E1165" s="71">
        <v>0.72388520542184898</v>
      </c>
      <c r="F1165" s="68">
        <v>48.619186046511601</v>
      </c>
      <c r="G1165" s="71">
        <v>0.58544287698383002</v>
      </c>
      <c r="H1165" s="68">
        <v>7.7034883720930196</v>
      </c>
      <c r="I1165" s="71">
        <v>0.75060452454992499</v>
      </c>
      <c r="J1165" s="68">
        <v>74.055232558139494</v>
      </c>
      <c r="K1165" s="71">
        <v>0.74727877630120598</v>
      </c>
      <c r="L1165" s="68">
        <v>19.331395348837201</v>
      </c>
      <c r="M1165" s="71">
        <v>0.84011627906976705</v>
      </c>
      <c r="N1165" s="68">
        <v>80.305232558139494</v>
      </c>
      <c r="O1165" s="71">
        <v>0.69598357020451596</v>
      </c>
      <c r="P1165" s="68">
        <v>64.554163596167996</v>
      </c>
      <c r="Q1165" s="71"/>
      <c r="R1165" s="68"/>
    </row>
    <row r="1166" spans="1:18" x14ac:dyDescent="0.2">
      <c r="A1166" s="72" t="s">
        <v>2620</v>
      </c>
      <c r="B1166" s="66" t="s">
        <v>2621</v>
      </c>
      <c r="C1166" s="67">
        <v>71</v>
      </c>
      <c r="D1166" s="67" t="s">
        <v>340</v>
      </c>
      <c r="E1166" s="71">
        <v>0.649230893325347</v>
      </c>
      <c r="F1166" s="68">
        <v>24.1279069767442</v>
      </c>
      <c r="G1166" s="71">
        <v>0.80251666250267595</v>
      </c>
      <c r="H1166" s="68">
        <v>62.281976744186103</v>
      </c>
      <c r="I1166" s="71">
        <v>0.72149973992916505</v>
      </c>
      <c r="J1166" s="68">
        <v>59.665697674418603</v>
      </c>
      <c r="K1166" s="71">
        <v>0.63102981046149298</v>
      </c>
      <c r="L1166" s="68">
        <v>6.0319767441860499</v>
      </c>
      <c r="M1166" s="71">
        <v>0.73934108527131803</v>
      </c>
      <c r="N1166" s="68">
        <v>60.174418604651201</v>
      </c>
      <c r="O1166" s="71">
        <v>0.351767168462082</v>
      </c>
      <c r="P1166" s="68">
        <v>10.6116433308769</v>
      </c>
      <c r="Q1166" s="71"/>
      <c r="R1166" s="68"/>
    </row>
    <row r="1167" spans="1:18" x14ac:dyDescent="0.2">
      <c r="A1167" s="72" t="s">
        <v>2622</v>
      </c>
      <c r="B1167" s="66" t="s">
        <v>2623</v>
      </c>
      <c r="C1167" s="67">
        <v>71</v>
      </c>
      <c r="D1167" s="67" t="s">
        <v>340</v>
      </c>
      <c r="E1167" s="71">
        <v>0.81784233086971703</v>
      </c>
      <c r="F1167" s="68">
        <v>84.229651162790702</v>
      </c>
      <c r="G1167" s="71">
        <v>0.827232088880964</v>
      </c>
      <c r="H1167" s="68">
        <v>71.584302325581405</v>
      </c>
      <c r="I1167" s="71">
        <v>0.76929043885334603</v>
      </c>
      <c r="J1167" s="68">
        <v>82.921511627906995</v>
      </c>
      <c r="K1167" s="71">
        <v>0.81057622327593504</v>
      </c>
      <c r="L1167" s="68">
        <v>37.572674418604599</v>
      </c>
      <c r="M1167" s="71">
        <v>0.94476744186046502</v>
      </c>
      <c r="N1167" s="68">
        <v>96.075581395348806</v>
      </c>
      <c r="O1167" s="71">
        <v>0.73734546147787305</v>
      </c>
      <c r="P1167" s="68">
        <v>72.512896094325697</v>
      </c>
      <c r="Q1167" s="71"/>
      <c r="R1167" s="68"/>
    </row>
    <row r="1168" spans="1:18" x14ac:dyDescent="0.2">
      <c r="A1168" s="72" t="s">
        <v>2624</v>
      </c>
      <c r="B1168" s="66" t="s">
        <v>2625</v>
      </c>
      <c r="C1168" s="67">
        <v>71</v>
      </c>
      <c r="D1168" s="67" t="s">
        <v>340</v>
      </c>
      <c r="E1168" s="71">
        <v>0.84842854371207799</v>
      </c>
      <c r="F1168" s="68">
        <v>93.386627906976798</v>
      </c>
      <c r="G1168" s="71">
        <v>0.86151216507320205</v>
      </c>
      <c r="H1168" s="68">
        <v>83.357558139534902</v>
      </c>
      <c r="I1168" s="71">
        <v>0.78006796514462995</v>
      </c>
      <c r="J1168" s="68">
        <v>85.973837209302303</v>
      </c>
      <c r="K1168" s="71">
        <v>0.84701975107358196</v>
      </c>
      <c r="L1168" s="68">
        <v>53.5610465116279</v>
      </c>
      <c r="M1168" s="71">
        <v>0.92926356589147296</v>
      </c>
      <c r="N1168" s="68">
        <v>94.549418604651194</v>
      </c>
      <c r="O1168" s="71">
        <v>0.82427927137750101</v>
      </c>
      <c r="P1168" s="68">
        <v>85.630066322770801</v>
      </c>
      <c r="Q1168" s="71"/>
      <c r="R1168" s="68"/>
    </row>
    <row r="1169" spans="1:18" x14ac:dyDescent="0.2">
      <c r="A1169" s="72" t="s">
        <v>2626</v>
      </c>
      <c r="B1169" s="66" t="s">
        <v>2627</v>
      </c>
      <c r="C1169" s="67">
        <v>71</v>
      </c>
      <c r="D1169" s="67" t="s">
        <v>340</v>
      </c>
      <c r="E1169" s="71">
        <v>0.85709230386108004</v>
      </c>
      <c r="F1169" s="68">
        <v>94.767441860465098</v>
      </c>
      <c r="G1169" s="71">
        <v>0.860937498046776</v>
      </c>
      <c r="H1169" s="68">
        <v>82.921511627906995</v>
      </c>
      <c r="I1169" s="71">
        <v>0.76740070137829697</v>
      </c>
      <c r="J1169" s="68">
        <v>82.194767441860506</v>
      </c>
      <c r="K1169" s="71">
        <v>0.84365584916020198</v>
      </c>
      <c r="L1169" s="68">
        <v>52.107558139534902</v>
      </c>
      <c r="M1169" s="71">
        <v>0.92926356589147296</v>
      </c>
      <c r="N1169" s="68">
        <v>94.549418604651194</v>
      </c>
      <c r="O1169" s="71">
        <v>0.88420390482865396</v>
      </c>
      <c r="P1169" s="68">
        <v>93.220338983050794</v>
      </c>
      <c r="Q1169" s="71"/>
      <c r="R1169" s="68"/>
    </row>
    <row r="1170" spans="1:18" x14ac:dyDescent="0.2">
      <c r="A1170" s="72" t="s">
        <v>2628</v>
      </c>
      <c r="B1170" s="66" t="s">
        <v>2629</v>
      </c>
      <c r="C1170" s="67">
        <v>71</v>
      </c>
      <c r="D1170" s="67" t="s">
        <v>340</v>
      </c>
      <c r="E1170" s="71">
        <v>0.82111306777433601</v>
      </c>
      <c r="F1170" s="68">
        <v>85.973837209302303</v>
      </c>
      <c r="G1170" s="71">
        <v>0.83412700828499997</v>
      </c>
      <c r="H1170" s="68">
        <v>74.709302325581405</v>
      </c>
      <c r="I1170" s="71">
        <v>0.71481948277518403</v>
      </c>
      <c r="J1170" s="68">
        <v>56.540697674418603</v>
      </c>
      <c r="K1170" s="71">
        <v>0.72571330098919795</v>
      </c>
      <c r="L1170" s="68">
        <v>15.625</v>
      </c>
      <c r="M1170" s="71">
        <v>0.906007751937985</v>
      </c>
      <c r="N1170" s="68">
        <v>90.770348837209298</v>
      </c>
      <c r="O1170" s="71">
        <v>0.92489779488431201</v>
      </c>
      <c r="P1170" s="68">
        <v>96.610169491525397</v>
      </c>
      <c r="Q1170" s="71"/>
      <c r="R1170" s="68"/>
    </row>
    <row r="1171" spans="1:18" x14ac:dyDescent="0.2">
      <c r="A1171" s="72" t="s">
        <v>2630</v>
      </c>
      <c r="B1171" s="66" t="s">
        <v>2631</v>
      </c>
      <c r="C1171" s="67">
        <v>71</v>
      </c>
      <c r="D1171" s="67" t="s">
        <v>340</v>
      </c>
      <c r="E1171" s="71">
        <v>0.64687246034652002</v>
      </c>
      <c r="F1171" s="68">
        <v>23.764534883720899</v>
      </c>
      <c r="G1171" s="71">
        <v>0.67147723204569298</v>
      </c>
      <c r="H1171" s="68">
        <v>21.0029069767442</v>
      </c>
      <c r="I1171" s="71">
        <v>0.76224279504474302</v>
      </c>
      <c r="J1171" s="68">
        <v>80.305232558139494</v>
      </c>
      <c r="K1171" s="71">
        <v>0.86791710111735099</v>
      </c>
      <c r="L1171" s="68">
        <v>63.081395348837198</v>
      </c>
      <c r="M1171" s="71">
        <v>0.28585271317829503</v>
      </c>
      <c r="N1171" s="68">
        <v>3.9970930232558102</v>
      </c>
      <c r="O1171" s="71"/>
      <c r="P1171" s="68"/>
      <c r="Q1171" s="71"/>
      <c r="R1171" s="68"/>
    </row>
    <row r="1172" spans="1:18" x14ac:dyDescent="0.2">
      <c r="A1172" s="72" t="s">
        <v>2632</v>
      </c>
      <c r="B1172" s="66" t="s">
        <v>2633</v>
      </c>
      <c r="C1172" s="67">
        <v>71</v>
      </c>
      <c r="D1172" s="67" t="s">
        <v>340</v>
      </c>
      <c r="E1172" s="71">
        <v>0.74864127459808405</v>
      </c>
      <c r="F1172" s="68">
        <v>58.357558139534902</v>
      </c>
      <c r="G1172" s="71">
        <v>0.86734026889246896</v>
      </c>
      <c r="H1172" s="68">
        <v>84.811046511627893</v>
      </c>
      <c r="I1172" s="71">
        <v>0.80570767450207803</v>
      </c>
      <c r="J1172" s="68">
        <v>92.369186046511601</v>
      </c>
      <c r="K1172" s="71">
        <v>0.83379030882281302</v>
      </c>
      <c r="L1172" s="68">
        <v>47.674418604651201</v>
      </c>
      <c r="M1172" s="71">
        <v>0.54554263565891503</v>
      </c>
      <c r="N1172" s="68">
        <v>21.148255813953501</v>
      </c>
      <c r="O1172" s="71">
        <v>0.69082548511414499</v>
      </c>
      <c r="P1172" s="68">
        <v>62.9329403095063</v>
      </c>
      <c r="Q1172" s="71"/>
      <c r="R1172" s="68"/>
    </row>
    <row r="1173" spans="1:18" x14ac:dyDescent="0.2">
      <c r="A1173" s="72" t="s">
        <v>2634</v>
      </c>
      <c r="B1173" s="66" t="s">
        <v>2635</v>
      </c>
      <c r="C1173" s="67">
        <v>71</v>
      </c>
      <c r="D1173" s="67" t="s">
        <v>340</v>
      </c>
      <c r="E1173" s="71">
        <v>0.77397746232590303</v>
      </c>
      <c r="F1173" s="68">
        <v>66.933139534883693</v>
      </c>
      <c r="G1173" s="71">
        <v>0.667555137759265</v>
      </c>
      <c r="H1173" s="68">
        <v>19.8401162790698</v>
      </c>
      <c r="I1173" s="71">
        <v>0.79182797754738499</v>
      </c>
      <c r="J1173" s="68">
        <v>88.880813953488399</v>
      </c>
      <c r="K1173" s="71">
        <v>0.82666859024782902</v>
      </c>
      <c r="L1173" s="68">
        <v>44.694767441860499</v>
      </c>
      <c r="M1173" s="71">
        <v>0.82848837209302395</v>
      </c>
      <c r="N1173" s="68">
        <v>78.197674418604606</v>
      </c>
      <c r="O1173" s="71">
        <v>0.75534723398201098</v>
      </c>
      <c r="P1173" s="68">
        <v>75.313190862195995</v>
      </c>
      <c r="Q1173" s="71"/>
      <c r="R1173" s="68"/>
    </row>
    <row r="1174" spans="1:18" x14ac:dyDescent="0.2">
      <c r="A1174" s="72" t="s">
        <v>2636</v>
      </c>
      <c r="B1174" s="66" t="s">
        <v>2637</v>
      </c>
      <c r="C1174" s="67">
        <v>71</v>
      </c>
      <c r="D1174" s="67" t="s">
        <v>340</v>
      </c>
      <c r="E1174" s="71">
        <v>0.76837388251145999</v>
      </c>
      <c r="F1174" s="68">
        <v>64.825581395348806</v>
      </c>
      <c r="G1174" s="71">
        <v>0.78727568392261005</v>
      </c>
      <c r="H1174" s="68">
        <v>55.8139534883721</v>
      </c>
      <c r="I1174" s="71">
        <v>0.747186710288677</v>
      </c>
      <c r="J1174" s="68">
        <v>72.093023255813904</v>
      </c>
      <c r="K1174" s="71">
        <v>0.73274170146888395</v>
      </c>
      <c r="L1174" s="68">
        <v>16.7151162790698</v>
      </c>
      <c r="M1174" s="71">
        <v>0.92926356589147296</v>
      </c>
      <c r="N1174" s="68">
        <v>94.549418604651194</v>
      </c>
      <c r="O1174" s="71">
        <v>0.645401750985655</v>
      </c>
      <c r="P1174" s="68">
        <v>52.910832719233603</v>
      </c>
      <c r="Q1174" s="71"/>
      <c r="R1174" s="68"/>
    </row>
    <row r="1175" spans="1:18" x14ac:dyDescent="0.2">
      <c r="A1175" s="72" t="s">
        <v>1512</v>
      </c>
      <c r="B1175" s="66" t="s">
        <v>2638</v>
      </c>
      <c r="C1175" s="67">
        <v>72</v>
      </c>
      <c r="D1175" s="67" t="s">
        <v>340</v>
      </c>
      <c r="E1175" s="71">
        <v>0.61414717705876998</v>
      </c>
      <c r="F1175" s="68">
        <v>47.403910991234</v>
      </c>
      <c r="G1175" s="71">
        <v>0.70407773298046805</v>
      </c>
      <c r="H1175" s="68">
        <v>48.752528658125399</v>
      </c>
      <c r="I1175" s="71">
        <v>0.69160480410843905</v>
      </c>
      <c r="J1175" s="68">
        <v>61.564396493594103</v>
      </c>
      <c r="K1175" s="71">
        <v>0.81006647082920102</v>
      </c>
      <c r="L1175" s="68">
        <v>54.6190155091032</v>
      </c>
      <c r="M1175" s="71">
        <v>0.23140495867768601</v>
      </c>
      <c r="N1175" s="68">
        <v>2.6972353337828698</v>
      </c>
      <c r="O1175" s="71">
        <v>0.247729095756828</v>
      </c>
      <c r="P1175" s="68">
        <v>12.3213070115725</v>
      </c>
      <c r="Q1175" s="71">
        <v>1</v>
      </c>
      <c r="R1175" s="68">
        <v>100</v>
      </c>
    </row>
    <row r="1176" spans="1:18" x14ac:dyDescent="0.2">
      <c r="A1176" s="72" t="s">
        <v>2639</v>
      </c>
      <c r="B1176" s="66" t="s">
        <v>2640</v>
      </c>
      <c r="C1176" s="67">
        <v>71</v>
      </c>
      <c r="D1176" s="67" t="s">
        <v>340</v>
      </c>
      <c r="E1176" s="71">
        <v>0.63050573279832001</v>
      </c>
      <c r="F1176" s="68">
        <v>19.6220930232558</v>
      </c>
      <c r="G1176" s="71">
        <v>0.70475818749659602</v>
      </c>
      <c r="H1176" s="68">
        <v>29.941860465116299</v>
      </c>
      <c r="I1176" s="71">
        <v>0.60210286771064103</v>
      </c>
      <c r="J1176" s="68">
        <v>10.9011627906977</v>
      </c>
      <c r="K1176" s="71">
        <v>0.57992628422035197</v>
      </c>
      <c r="L1176" s="68">
        <v>2.7616279069767402</v>
      </c>
      <c r="M1176" s="71">
        <v>0.61918604651162801</v>
      </c>
      <c r="N1176" s="68">
        <v>34.375</v>
      </c>
      <c r="O1176" s="71">
        <v>0.646555278052383</v>
      </c>
      <c r="P1176" s="68">
        <v>53.205600589535699</v>
      </c>
      <c r="Q1176" s="71"/>
      <c r="R1176" s="68"/>
    </row>
    <row r="1177" spans="1:18" x14ac:dyDescent="0.2">
      <c r="A1177" s="72" t="s">
        <v>2641</v>
      </c>
      <c r="B1177" s="66" t="s">
        <v>2642</v>
      </c>
      <c r="C1177" s="67">
        <v>71</v>
      </c>
      <c r="D1177" s="67" t="s">
        <v>340</v>
      </c>
      <c r="E1177" s="71">
        <v>0.75221100242906302</v>
      </c>
      <c r="F1177" s="68">
        <v>60.029069767441896</v>
      </c>
      <c r="G1177" s="71">
        <v>0.80166472707090197</v>
      </c>
      <c r="H1177" s="68">
        <v>61.991279069767401</v>
      </c>
      <c r="I1177" s="71">
        <v>0.73489747627699697</v>
      </c>
      <c r="J1177" s="68">
        <v>65.843023255813904</v>
      </c>
      <c r="K1177" s="71">
        <v>0.76146308744249203</v>
      </c>
      <c r="L1177" s="68">
        <v>22.165697674418599</v>
      </c>
      <c r="M1177" s="71">
        <v>0.75096899224806202</v>
      </c>
      <c r="N1177" s="68">
        <v>62.572674418604599</v>
      </c>
      <c r="O1177" s="71">
        <v>0.71206072910686202</v>
      </c>
      <c r="P1177" s="68">
        <v>67.501842299189406</v>
      </c>
      <c r="Q1177" s="71"/>
      <c r="R1177" s="68"/>
    </row>
    <row r="1178" spans="1:18" x14ac:dyDescent="0.2">
      <c r="A1178" s="72" t="s">
        <v>2643</v>
      </c>
      <c r="B1178" s="66" t="s">
        <v>2644</v>
      </c>
      <c r="C1178" s="67">
        <v>72</v>
      </c>
      <c r="D1178" s="67" t="s">
        <v>340</v>
      </c>
      <c r="E1178" s="71">
        <v>0.62748220548826505</v>
      </c>
      <c r="F1178" s="68">
        <v>51.9892110586649</v>
      </c>
      <c r="G1178" s="71">
        <v>0.66737226136468397</v>
      </c>
      <c r="H1178" s="68">
        <v>31.827376938637901</v>
      </c>
      <c r="I1178" s="71">
        <v>0.49616937942443601</v>
      </c>
      <c r="J1178" s="68">
        <v>3.43897505057316</v>
      </c>
      <c r="K1178" s="71">
        <v>0.70639286232021303</v>
      </c>
      <c r="L1178" s="68">
        <v>19.4200944032367</v>
      </c>
      <c r="M1178" s="71">
        <v>0.49173553719008301</v>
      </c>
      <c r="N1178" s="68">
        <v>22.791638570465299</v>
      </c>
      <c r="O1178" s="71">
        <v>0.40322319263017198</v>
      </c>
      <c r="P1178" s="68">
        <v>42.614023144996601</v>
      </c>
      <c r="Q1178" s="71">
        <v>1</v>
      </c>
      <c r="R1178" s="68">
        <v>100</v>
      </c>
    </row>
    <row r="1179" spans="1:18" x14ac:dyDescent="0.2">
      <c r="A1179" s="72" t="s">
        <v>2645</v>
      </c>
      <c r="B1179" s="66" t="s">
        <v>2646</v>
      </c>
      <c r="C1179" s="67">
        <v>71</v>
      </c>
      <c r="D1179" s="67" t="s">
        <v>340</v>
      </c>
      <c r="E1179" s="71">
        <v>0.68741171666338097</v>
      </c>
      <c r="F1179" s="68">
        <v>34.593023255814003</v>
      </c>
      <c r="G1179" s="71">
        <v>0.76728246768866204</v>
      </c>
      <c r="H1179" s="68">
        <v>48.619186046511601</v>
      </c>
      <c r="I1179" s="71">
        <v>0.70227708189293603</v>
      </c>
      <c r="J1179" s="68">
        <v>51.090116279069797</v>
      </c>
      <c r="K1179" s="71">
        <v>0.55958619637146101</v>
      </c>
      <c r="L1179" s="68">
        <v>2.2529069767441898</v>
      </c>
      <c r="M1179" s="71">
        <v>0.75484496124030998</v>
      </c>
      <c r="N1179" s="68">
        <v>63.226744186046503</v>
      </c>
      <c r="O1179" s="71">
        <v>0.65306787612353601</v>
      </c>
      <c r="P1179" s="68">
        <v>54.679439941046397</v>
      </c>
      <c r="Q1179" s="71"/>
      <c r="R1179" s="68"/>
    </row>
    <row r="1180" spans="1:18" x14ac:dyDescent="0.2">
      <c r="A1180" s="72" t="s">
        <v>2647</v>
      </c>
      <c r="B1180" s="66" t="s">
        <v>2648</v>
      </c>
      <c r="C1180" s="67">
        <v>71</v>
      </c>
      <c r="D1180" s="67" t="s">
        <v>340</v>
      </c>
      <c r="E1180" s="71">
        <v>0.56999116445961595</v>
      </c>
      <c r="F1180" s="68">
        <v>9.5203488372092995</v>
      </c>
      <c r="G1180" s="71">
        <v>0.69410034430254597</v>
      </c>
      <c r="H1180" s="68">
        <v>27.2529069767442</v>
      </c>
      <c r="I1180" s="71">
        <v>0.69295332700724499</v>
      </c>
      <c r="J1180" s="68">
        <v>46.0029069767442</v>
      </c>
      <c r="K1180" s="71">
        <v>0.54762728326917998</v>
      </c>
      <c r="L1180" s="68">
        <v>1.7441860465116299</v>
      </c>
      <c r="M1180" s="71">
        <v>0.25484496124030998</v>
      </c>
      <c r="N1180" s="68">
        <v>3.56104651162791</v>
      </c>
      <c r="O1180" s="71">
        <v>0.66042990647880095</v>
      </c>
      <c r="P1180" s="68">
        <v>56.448047162859197</v>
      </c>
      <c r="Q1180" s="71"/>
      <c r="R1180" s="68"/>
    </row>
    <row r="1181" spans="1:18" x14ac:dyDescent="0.2">
      <c r="A1181" s="72" t="s">
        <v>2649</v>
      </c>
      <c r="B1181" s="66" t="s">
        <v>2650</v>
      </c>
      <c r="C1181" s="67">
        <v>72</v>
      </c>
      <c r="D1181" s="67" t="s">
        <v>340</v>
      </c>
      <c r="E1181" s="71">
        <v>0.717488117979586</v>
      </c>
      <c r="F1181" s="68">
        <v>81.928523263654796</v>
      </c>
      <c r="G1181" s="71">
        <v>0.72721563753489105</v>
      </c>
      <c r="H1181" s="68">
        <v>58.934592043155803</v>
      </c>
      <c r="I1181" s="71">
        <v>0.70741917680215305</v>
      </c>
      <c r="J1181" s="68">
        <v>69.7235333782872</v>
      </c>
      <c r="K1181" s="71">
        <v>0.73912743283344595</v>
      </c>
      <c r="L1181" s="68">
        <v>26.567768037761301</v>
      </c>
      <c r="M1181" s="71">
        <v>0.76446280991735505</v>
      </c>
      <c r="N1181" s="68">
        <v>81.254214430209004</v>
      </c>
      <c r="O1181" s="71">
        <v>0.59080365078967001</v>
      </c>
      <c r="P1181" s="68">
        <v>77.535738597685494</v>
      </c>
      <c r="Q1181" s="71">
        <v>0.77590000000000003</v>
      </c>
      <c r="R1181" s="68">
        <v>66.362807657247004</v>
      </c>
    </row>
    <row r="1182" spans="1:18" x14ac:dyDescent="0.2">
      <c r="A1182" s="72" t="s">
        <v>2651</v>
      </c>
      <c r="B1182" s="66" t="s">
        <v>2652</v>
      </c>
      <c r="C1182" s="67">
        <v>72</v>
      </c>
      <c r="D1182" s="67" t="s">
        <v>340</v>
      </c>
      <c r="E1182" s="71">
        <v>0.63393144989247596</v>
      </c>
      <c r="F1182" s="68">
        <v>54.281861092380304</v>
      </c>
      <c r="G1182" s="71">
        <v>0.83177018275898695</v>
      </c>
      <c r="H1182" s="68">
        <v>89.345920431557701</v>
      </c>
      <c r="I1182" s="71">
        <v>0.62297905389985098</v>
      </c>
      <c r="J1182" s="68">
        <v>29.130141604855002</v>
      </c>
      <c r="K1182" s="71">
        <v>0.59166744912191604</v>
      </c>
      <c r="L1182" s="68">
        <v>4.3830074173971703</v>
      </c>
      <c r="M1182" s="71">
        <v>0.90495867768594995</v>
      </c>
      <c r="N1182" s="68">
        <v>94.268374915711405</v>
      </c>
      <c r="O1182" s="71">
        <v>0.35221333588815201</v>
      </c>
      <c r="P1182" s="68">
        <v>30.9053778080327</v>
      </c>
      <c r="Q1182" s="71">
        <v>0.5</v>
      </c>
      <c r="R1182" s="68">
        <v>58.523245214220601</v>
      </c>
    </row>
    <row r="1183" spans="1:18" x14ac:dyDescent="0.2">
      <c r="A1183" s="72" t="s">
        <v>2653</v>
      </c>
      <c r="B1183" s="66" t="s">
        <v>2654</v>
      </c>
      <c r="C1183" s="67">
        <v>72</v>
      </c>
      <c r="D1183" s="67" t="s">
        <v>340</v>
      </c>
      <c r="E1183" s="71">
        <v>0.63186597380738396</v>
      </c>
      <c r="F1183" s="68">
        <v>53.674983142279203</v>
      </c>
      <c r="G1183" s="71">
        <v>0.64953740601988696</v>
      </c>
      <c r="H1183" s="68">
        <v>25.151719487525298</v>
      </c>
      <c r="I1183" s="71">
        <v>0.63881650160089998</v>
      </c>
      <c r="J1183" s="68">
        <v>35.670937289278498</v>
      </c>
      <c r="K1183" s="71">
        <v>0.77398041908730397</v>
      </c>
      <c r="L1183" s="68">
        <v>38.907619689817899</v>
      </c>
      <c r="M1183" s="71">
        <v>0.46694214876033102</v>
      </c>
      <c r="N1183" s="68">
        <v>17.329737019555001</v>
      </c>
      <c r="O1183" s="71">
        <v>0.469619367375884</v>
      </c>
      <c r="P1183" s="68">
        <v>58.270932607215798</v>
      </c>
      <c r="Q1183" s="71">
        <v>0.7923</v>
      </c>
      <c r="R1183" s="68">
        <v>67.000911577028305</v>
      </c>
    </row>
    <row r="1184" spans="1:18" x14ac:dyDescent="0.2">
      <c r="A1184" s="72" t="s">
        <v>2655</v>
      </c>
      <c r="B1184" s="66" t="s">
        <v>2656</v>
      </c>
      <c r="C1184" s="67">
        <v>72</v>
      </c>
      <c r="D1184" s="67" t="s">
        <v>340</v>
      </c>
      <c r="E1184" s="71">
        <v>0.63675493797008997</v>
      </c>
      <c r="F1184" s="68">
        <v>55.2258934592043</v>
      </c>
      <c r="G1184" s="71">
        <v>0.69804033014102396</v>
      </c>
      <c r="H1184" s="68">
        <v>45.785569790964303</v>
      </c>
      <c r="I1184" s="71">
        <v>0.69654536944599998</v>
      </c>
      <c r="J1184" s="68">
        <v>63.8570465273095</v>
      </c>
      <c r="K1184" s="71">
        <v>0.77804683041011602</v>
      </c>
      <c r="L1184" s="68">
        <v>40.728253540121401</v>
      </c>
      <c r="M1184" s="71">
        <v>0.326446280991736</v>
      </c>
      <c r="N1184" s="68">
        <v>4.3830074173971703</v>
      </c>
      <c r="O1184" s="71">
        <v>0.32145081683166499</v>
      </c>
      <c r="P1184" s="68">
        <v>24.166099387338299</v>
      </c>
      <c r="Q1184" s="71">
        <v>1</v>
      </c>
      <c r="R1184" s="68">
        <v>100</v>
      </c>
    </row>
    <row r="1185" spans="1:18" x14ac:dyDescent="0.2">
      <c r="A1185" s="72" t="s">
        <v>2657</v>
      </c>
      <c r="B1185" s="66" t="s">
        <v>2658</v>
      </c>
      <c r="C1185" s="67">
        <v>72</v>
      </c>
      <c r="D1185" s="67" t="s">
        <v>340</v>
      </c>
      <c r="E1185" s="71">
        <v>0.64920983765314</v>
      </c>
      <c r="F1185" s="68">
        <v>60.755225893459198</v>
      </c>
      <c r="G1185" s="71">
        <v>0.68184915169129001</v>
      </c>
      <c r="H1185" s="68">
        <v>38.907619689817899</v>
      </c>
      <c r="I1185" s="71">
        <v>0.66630714216333697</v>
      </c>
      <c r="J1185" s="68">
        <v>49.9662845583277</v>
      </c>
      <c r="K1185" s="71">
        <v>0.76824804555804604</v>
      </c>
      <c r="L1185" s="68">
        <v>36.682400539447102</v>
      </c>
      <c r="M1185" s="71">
        <v>0.57438016528925595</v>
      </c>
      <c r="N1185" s="68">
        <v>40.458530006743104</v>
      </c>
      <c r="O1185" s="71">
        <v>0.51317452121691398</v>
      </c>
      <c r="P1185" s="68">
        <v>66.712049012934003</v>
      </c>
      <c r="Q1185" s="71">
        <v>0.69130000000000003</v>
      </c>
      <c r="R1185" s="68">
        <v>64.175022789425697</v>
      </c>
    </row>
    <row r="1186" spans="1:18" x14ac:dyDescent="0.2">
      <c r="A1186" s="72" t="s">
        <v>2659</v>
      </c>
      <c r="B1186" s="66" t="s">
        <v>2660</v>
      </c>
      <c r="C1186" s="67">
        <v>72</v>
      </c>
      <c r="D1186" s="67" t="s">
        <v>340</v>
      </c>
      <c r="E1186" s="71">
        <v>0.66673701244093497</v>
      </c>
      <c r="F1186" s="68">
        <v>66.554281861092406</v>
      </c>
      <c r="G1186" s="71">
        <v>0.69424840729297899</v>
      </c>
      <c r="H1186" s="68">
        <v>44.369521240728297</v>
      </c>
      <c r="I1186" s="71">
        <v>0.66237779163265398</v>
      </c>
      <c r="J1186" s="68">
        <v>47.471341874578599</v>
      </c>
      <c r="K1186" s="71">
        <v>0.76460890818498095</v>
      </c>
      <c r="L1186" s="68">
        <v>35.266351989211103</v>
      </c>
      <c r="M1186" s="71">
        <v>0.57851239669421495</v>
      </c>
      <c r="N1186" s="68">
        <v>41.604855023600798</v>
      </c>
      <c r="O1186" s="71">
        <v>0.51037457084078397</v>
      </c>
      <c r="P1186" s="68">
        <v>65.554799183117794</v>
      </c>
      <c r="Q1186" s="71">
        <v>0.7903</v>
      </c>
      <c r="R1186" s="68">
        <v>66.909753874202394</v>
      </c>
    </row>
    <row r="1187" spans="1:18" x14ac:dyDescent="0.2">
      <c r="A1187" s="72" t="s">
        <v>2661</v>
      </c>
      <c r="B1187" s="66" t="s">
        <v>2662</v>
      </c>
      <c r="C1187" s="67">
        <v>71</v>
      </c>
      <c r="D1187" s="67" t="s">
        <v>340</v>
      </c>
      <c r="E1187" s="71">
        <v>0.80534604675913501</v>
      </c>
      <c r="F1187" s="68">
        <v>79.505813953488399</v>
      </c>
      <c r="G1187" s="71">
        <v>0.854310398641702</v>
      </c>
      <c r="H1187" s="68">
        <v>80.595930232558104</v>
      </c>
      <c r="I1187" s="71">
        <v>0.78552747463892303</v>
      </c>
      <c r="J1187" s="68">
        <v>87.209302325581405</v>
      </c>
      <c r="K1187" s="71">
        <v>0.869388914109964</v>
      </c>
      <c r="L1187" s="68">
        <v>63.662790697674403</v>
      </c>
      <c r="M1187" s="71">
        <v>0.90988372093023295</v>
      </c>
      <c r="N1187" s="68">
        <v>91.279069767441896</v>
      </c>
      <c r="O1187" s="71">
        <v>0.60761972547485199</v>
      </c>
      <c r="P1187" s="68">
        <v>43.699336772291801</v>
      </c>
      <c r="Q1187" s="71"/>
      <c r="R1187" s="68"/>
    </row>
    <row r="1188" spans="1:18" x14ac:dyDescent="0.2">
      <c r="A1188" s="72" t="s">
        <v>2663</v>
      </c>
      <c r="B1188" s="66" t="s">
        <v>2664</v>
      </c>
      <c r="C1188" s="67">
        <v>71</v>
      </c>
      <c r="D1188" s="67" t="s">
        <v>340</v>
      </c>
      <c r="E1188" s="71">
        <v>0.80579618487080096</v>
      </c>
      <c r="F1188" s="68">
        <v>79.651162790697697</v>
      </c>
      <c r="G1188" s="71">
        <v>0.865219409700825</v>
      </c>
      <c r="H1188" s="68">
        <v>84.011627906976798</v>
      </c>
      <c r="I1188" s="71">
        <v>0.78215382814805401</v>
      </c>
      <c r="J1188" s="68">
        <v>86.482558139534902</v>
      </c>
      <c r="K1188" s="71">
        <v>0.856482563947775</v>
      </c>
      <c r="L1188" s="68">
        <v>57.848837209302303</v>
      </c>
      <c r="M1188" s="71">
        <v>0.86724806201550397</v>
      </c>
      <c r="N1188" s="68">
        <v>84.447674418604606</v>
      </c>
      <c r="O1188" s="71">
        <v>0.65787706054184603</v>
      </c>
      <c r="P1188" s="68">
        <v>56.005895357405997</v>
      </c>
      <c r="Q1188" s="71"/>
      <c r="R1188" s="68"/>
    </row>
    <row r="1189" spans="1:18" x14ac:dyDescent="0.2">
      <c r="A1189" s="72" t="s">
        <v>2665</v>
      </c>
      <c r="B1189" s="66" t="s">
        <v>2666</v>
      </c>
      <c r="C1189" s="67">
        <v>71</v>
      </c>
      <c r="D1189" s="67" t="s">
        <v>340</v>
      </c>
      <c r="E1189" s="71">
        <v>0.74913028010425797</v>
      </c>
      <c r="F1189" s="68">
        <v>58.720930232558104</v>
      </c>
      <c r="G1189" s="71">
        <v>0.79453824335184298</v>
      </c>
      <c r="H1189" s="68">
        <v>59.520348837209298</v>
      </c>
      <c r="I1189" s="71">
        <v>0.75502530066014995</v>
      </c>
      <c r="J1189" s="68">
        <v>76.090116279069804</v>
      </c>
      <c r="K1189" s="71">
        <v>0.92766779707879499</v>
      </c>
      <c r="L1189" s="68">
        <v>89.098837209302303</v>
      </c>
      <c r="M1189" s="71">
        <v>0.75484496124030998</v>
      </c>
      <c r="N1189" s="68">
        <v>63.226744186046503</v>
      </c>
      <c r="O1189" s="71">
        <v>0.51357509819019298</v>
      </c>
      <c r="P1189" s="68">
        <v>26.308032424465701</v>
      </c>
      <c r="Q1189" s="71"/>
      <c r="R1189" s="68"/>
    </row>
    <row r="1190" spans="1:18" x14ac:dyDescent="0.2">
      <c r="A1190" s="72" t="s">
        <v>2667</v>
      </c>
      <c r="B1190" s="66" t="s">
        <v>2668</v>
      </c>
      <c r="C1190" s="67">
        <v>71</v>
      </c>
      <c r="D1190" s="67" t="s">
        <v>340</v>
      </c>
      <c r="E1190" s="71">
        <v>0.82449248628720195</v>
      </c>
      <c r="F1190" s="68">
        <v>87.281976744186096</v>
      </c>
      <c r="G1190" s="71">
        <v>0.83712582762610899</v>
      </c>
      <c r="H1190" s="68">
        <v>75.799418604651194</v>
      </c>
      <c r="I1190" s="71">
        <v>0.818048358082899</v>
      </c>
      <c r="J1190" s="68">
        <v>94.040697674418595</v>
      </c>
      <c r="K1190" s="71">
        <v>0.98059748323834695</v>
      </c>
      <c r="L1190" s="68">
        <v>98.183139534883693</v>
      </c>
      <c r="M1190" s="71">
        <v>0.87112403100775204</v>
      </c>
      <c r="N1190" s="68">
        <v>85.029069767441896</v>
      </c>
      <c r="O1190" s="71">
        <v>0.61556673148090202</v>
      </c>
      <c r="P1190" s="68">
        <v>45.394252026529102</v>
      </c>
      <c r="Q1190" s="71"/>
      <c r="R1190" s="68"/>
    </row>
    <row r="1191" spans="1:18" x14ac:dyDescent="0.2">
      <c r="A1191" s="72" t="s">
        <v>2669</v>
      </c>
      <c r="B1191" s="66" t="s">
        <v>2670</v>
      </c>
      <c r="C1191" s="67">
        <v>71</v>
      </c>
      <c r="D1191" s="67" t="s">
        <v>340</v>
      </c>
      <c r="E1191" s="71">
        <v>0.73067870224216902</v>
      </c>
      <c r="F1191" s="68">
        <v>50.363372093023301</v>
      </c>
      <c r="G1191" s="71">
        <v>0.79292219896243599</v>
      </c>
      <c r="H1191" s="68">
        <v>58.720930232558104</v>
      </c>
      <c r="I1191" s="71">
        <v>0.75107851403494397</v>
      </c>
      <c r="J1191" s="68">
        <v>74.273255813953497</v>
      </c>
      <c r="K1191" s="71">
        <v>0.86790877439282799</v>
      </c>
      <c r="L1191" s="68">
        <v>63.008720930232599</v>
      </c>
      <c r="M1191" s="71">
        <v>0.63856589147286802</v>
      </c>
      <c r="N1191" s="68">
        <v>38.3720930232558</v>
      </c>
      <c r="O1191" s="71">
        <v>0.60291813234776903</v>
      </c>
      <c r="P1191" s="68">
        <v>43.036109064111997</v>
      </c>
      <c r="Q1191" s="71"/>
      <c r="R1191" s="68"/>
    </row>
    <row r="1192" spans="1:18" x14ac:dyDescent="0.2">
      <c r="A1192" s="72" t="s">
        <v>2671</v>
      </c>
      <c r="B1192" s="66" t="s">
        <v>2672</v>
      </c>
      <c r="C1192" s="67">
        <v>71</v>
      </c>
      <c r="D1192" s="67" t="s">
        <v>340</v>
      </c>
      <c r="E1192" s="71">
        <v>0.68695091971233502</v>
      </c>
      <c r="F1192" s="68">
        <v>34.520348837209298</v>
      </c>
      <c r="G1192" s="71">
        <v>0.78350482432200097</v>
      </c>
      <c r="H1192" s="68">
        <v>54.142441860465098</v>
      </c>
      <c r="I1192" s="71">
        <v>0.618816408887087</v>
      </c>
      <c r="J1192" s="68">
        <v>15.116279069767399</v>
      </c>
      <c r="K1192" s="71">
        <v>0.70231035826084998</v>
      </c>
      <c r="L1192" s="68">
        <v>12.354651162790701</v>
      </c>
      <c r="M1192" s="71">
        <v>0.76647286821705496</v>
      </c>
      <c r="N1192" s="68">
        <v>66.279069767441896</v>
      </c>
      <c r="O1192" s="71">
        <v>0.56365013887468296</v>
      </c>
      <c r="P1192" s="68">
        <v>35.151068533529802</v>
      </c>
      <c r="Q1192" s="71"/>
      <c r="R1192" s="68"/>
    </row>
    <row r="1193" spans="1:18" x14ac:dyDescent="0.2">
      <c r="A1193" s="72" t="s">
        <v>2673</v>
      </c>
      <c r="B1193" s="66" t="s">
        <v>2674</v>
      </c>
      <c r="C1193" s="67">
        <v>71</v>
      </c>
      <c r="D1193" s="67" t="s">
        <v>340</v>
      </c>
      <c r="E1193" s="71">
        <v>0.57737926431075304</v>
      </c>
      <c r="F1193" s="68">
        <v>10.2470930232558</v>
      </c>
      <c r="G1193" s="71">
        <v>0.68843367003767697</v>
      </c>
      <c r="H1193" s="68">
        <v>25.944767441860499</v>
      </c>
      <c r="I1193" s="71">
        <v>0.67683792758532901</v>
      </c>
      <c r="J1193" s="68">
        <v>38.081395348837198</v>
      </c>
      <c r="K1193" s="71">
        <v>0.36605535126578798</v>
      </c>
      <c r="L1193" s="68">
        <v>7.2674418604651195E-2</v>
      </c>
      <c r="M1193" s="71">
        <v>0.43701550387596899</v>
      </c>
      <c r="N1193" s="68">
        <v>10.0290697674419</v>
      </c>
      <c r="O1193" s="71">
        <v>0.71855386878900296</v>
      </c>
      <c r="P1193" s="68">
        <v>68.901989683124498</v>
      </c>
      <c r="Q1193" s="71"/>
      <c r="R1193" s="68"/>
    </row>
    <row r="1194" spans="1:18" x14ac:dyDescent="0.2">
      <c r="A1194" s="72" t="s">
        <v>2675</v>
      </c>
      <c r="B1194" s="66" t="s">
        <v>2676</v>
      </c>
      <c r="C1194" s="67">
        <v>71</v>
      </c>
      <c r="D1194" s="67" t="s">
        <v>340</v>
      </c>
      <c r="E1194" s="71">
        <v>0.60087575287879602</v>
      </c>
      <c r="F1194" s="68">
        <v>13.662790697674399</v>
      </c>
      <c r="G1194" s="71">
        <v>0.68726403851829498</v>
      </c>
      <c r="H1194" s="68">
        <v>25.581395348837201</v>
      </c>
      <c r="I1194" s="71">
        <v>0.69907345116713204</v>
      </c>
      <c r="J1194" s="68">
        <v>49.491279069767401</v>
      </c>
      <c r="K1194" s="71">
        <v>0.42394323993553001</v>
      </c>
      <c r="L1194" s="68">
        <v>0.145348837209302</v>
      </c>
      <c r="M1194" s="71">
        <v>0.487403100775194</v>
      </c>
      <c r="N1194" s="68">
        <v>15.1889534883721</v>
      </c>
      <c r="O1194" s="71">
        <v>0.70669493399782801</v>
      </c>
      <c r="P1194" s="68">
        <v>66.617538688283005</v>
      </c>
      <c r="Q1194" s="71"/>
      <c r="R1194" s="68"/>
    </row>
    <row r="1195" spans="1:18" x14ac:dyDescent="0.2">
      <c r="A1195" s="72" t="s">
        <v>2677</v>
      </c>
      <c r="B1195" s="66" t="s">
        <v>2678</v>
      </c>
      <c r="C1195" s="67">
        <v>72</v>
      </c>
      <c r="D1195" s="67" t="s">
        <v>340</v>
      </c>
      <c r="E1195" s="71">
        <v>0.55780826445658205</v>
      </c>
      <c r="F1195" s="68">
        <v>27.714093054618999</v>
      </c>
      <c r="G1195" s="71">
        <v>0.61354283261114995</v>
      </c>
      <c r="H1195" s="68">
        <v>13.553607552258899</v>
      </c>
      <c r="I1195" s="71">
        <v>0.61573535891402398</v>
      </c>
      <c r="J1195" s="68">
        <v>26.230613621038401</v>
      </c>
      <c r="K1195" s="71">
        <v>0.62353425276253704</v>
      </c>
      <c r="L1195" s="68">
        <v>6.8779501011463298</v>
      </c>
      <c r="M1195" s="71">
        <v>0.59917355371900805</v>
      </c>
      <c r="N1195" s="68">
        <v>46.6621712744437</v>
      </c>
      <c r="O1195" s="71">
        <v>0.306563588732776</v>
      </c>
      <c r="P1195" s="68">
        <v>21.443158611300198</v>
      </c>
      <c r="Q1195" s="71">
        <v>0.58830000000000005</v>
      </c>
      <c r="R1195" s="68">
        <v>61.622607110300798</v>
      </c>
    </row>
    <row r="1196" spans="1:18" x14ac:dyDescent="0.2">
      <c r="A1196" s="72" t="s">
        <v>2679</v>
      </c>
      <c r="B1196" s="66" t="s">
        <v>2680</v>
      </c>
      <c r="C1196" s="67">
        <v>72</v>
      </c>
      <c r="D1196" s="67" t="s">
        <v>340</v>
      </c>
      <c r="E1196" s="71">
        <v>0.64899550886218604</v>
      </c>
      <c r="F1196" s="68">
        <v>60.687795010114598</v>
      </c>
      <c r="G1196" s="71">
        <v>0.61836137158048599</v>
      </c>
      <c r="H1196" s="68">
        <v>14.902225219150401</v>
      </c>
      <c r="I1196" s="71">
        <v>0.64559232766307695</v>
      </c>
      <c r="J1196" s="68">
        <v>39.042481456507097</v>
      </c>
      <c r="K1196" s="71">
        <v>0.71756771001616104</v>
      </c>
      <c r="L1196" s="68">
        <v>21.577882670263001</v>
      </c>
      <c r="M1196" s="71">
        <v>0.52066115702479299</v>
      </c>
      <c r="N1196" s="68">
        <v>28.455832771409298</v>
      </c>
      <c r="O1196" s="71">
        <v>0.39179048688859802</v>
      </c>
      <c r="P1196" s="68">
        <v>39.686861810755602</v>
      </c>
      <c r="Q1196" s="71">
        <v>1</v>
      </c>
      <c r="R1196" s="68">
        <v>100</v>
      </c>
    </row>
    <row r="1197" spans="1:18" x14ac:dyDescent="0.2">
      <c r="A1197" s="72" t="s">
        <v>2681</v>
      </c>
      <c r="B1197" s="66" t="s">
        <v>2682</v>
      </c>
      <c r="C1197" s="67">
        <v>72</v>
      </c>
      <c r="D1197" s="67" t="s">
        <v>340</v>
      </c>
      <c r="E1197" s="71">
        <v>0.74873663414144698</v>
      </c>
      <c r="F1197" s="68">
        <v>90.155091031692507</v>
      </c>
      <c r="G1197" s="71">
        <v>0.72650654478824395</v>
      </c>
      <c r="H1197" s="68">
        <v>58.5974376264329</v>
      </c>
      <c r="I1197" s="71">
        <v>0.72538493190123199</v>
      </c>
      <c r="J1197" s="68">
        <v>76.803776129467295</v>
      </c>
      <c r="K1197" s="71">
        <v>0.83516537723414097</v>
      </c>
      <c r="L1197" s="68">
        <v>67.902899527983806</v>
      </c>
      <c r="M1197" s="71">
        <v>0.69421487603305798</v>
      </c>
      <c r="N1197" s="68">
        <v>69.049224544841493</v>
      </c>
      <c r="O1197" s="71">
        <v>0.51114807489200798</v>
      </c>
      <c r="P1197" s="68">
        <v>65.827093260721597</v>
      </c>
      <c r="Q1197" s="71">
        <v>1</v>
      </c>
      <c r="R1197" s="68">
        <v>100</v>
      </c>
    </row>
    <row r="1198" spans="1:18" x14ac:dyDescent="0.2">
      <c r="A1198" s="72" t="s">
        <v>2683</v>
      </c>
      <c r="B1198" s="66" t="s">
        <v>2684</v>
      </c>
      <c r="C1198" s="67">
        <v>71</v>
      </c>
      <c r="D1198" s="67" t="s">
        <v>340</v>
      </c>
      <c r="E1198" s="71">
        <v>0.728880271869358</v>
      </c>
      <c r="F1198" s="68">
        <v>49.636627906976699</v>
      </c>
      <c r="G1198" s="71">
        <v>0.77098021442147502</v>
      </c>
      <c r="H1198" s="68">
        <v>50.145348837209298</v>
      </c>
      <c r="I1198" s="71">
        <v>0.73303121172240304</v>
      </c>
      <c r="J1198" s="68">
        <v>64.898255813953497</v>
      </c>
      <c r="K1198" s="71">
        <v>0.70079282961391498</v>
      </c>
      <c r="L1198" s="68">
        <v>11.9186046511628</v>
      </c>
      <c r="M1198" s="71">
        <v>0.69282945736434098</v>
      </c>
      <c r="N1198" s="68">
        <v>49.709302325581397</v>
      </c>
      <c r="O1198" s="71">
        <v>0.74676764622465397</v>
      </c>
      <c r="P1198" s="68">
        <v>74.207811348562998</v>
      </c>
      <c r="Q1198" s="71"/>
      <c r="R1198" s="68"/>
    </row>
    <row r="1199" spans="1:18" x14ac:dyDescent="0.2">
      <c r="A1199" s="72" t="s">
        <v>2685</v>
      </c>
      <c r="B1199" s="66" t="s">
        <v>2686</v>
      </c>
      <c r="C1199" s="67">
        <v>71</v>
      </c>
      <c r="D1199" s="67" t="s">
        <v>340</v>
      </c>
      <c r="E1199" s="71">
        <v>0.71188918549788205</v>
      </c>
      <c r="F1199" s="68">
        <v>44.6220930232558</v>
      </c>
      <c r="G1199" s="71">
        <v>0.75639454456798605</v>
      </c>
      <c r="H1199" s="68">
        <v>45.639534883720899</v>
      </c>
      <c r="I1199" s="71">
        <v>0.72119321405216996</v>
      </c>
      <c r="J1199" s="68">
        <v>59.375</v>
      </c>
      <c r="K1199" s="71">
        <v>0.58721796286069905</v>
      </c>
      <c r="L1199" s="68">
        <v>3.0523255813953498</v>
      </c>
      <c r="M1199" s="71">
        <v>0.762596899224807</v>
      </c>
      <c r="N1199" s="68">
        <v>65.043604651162795</v>
      </c>
      <c r="O1199" s="71">
        <v>0.73204330678374696</v>
      </c>
      <c r="P1199" s="68">
        <v>71.260132645541603</v>
      </c>
      <c r="Q1199" s="71"/>
      <c r="R1199" s="68"/>
    </row>
    <row r="1200" spans="1:18" x14ac:dyDescent="0.2">
      <c r="A1200" s="72" t="s">
        <v>2687</v>
      </c>
      <c r="B1200" s="66" t="s">
        <v>2688</v>
      </c>
      <c r="C1200" s="67">
        <v>71</v>
      </c>
      <c r="D1200" s="67" t="s">
        <v>340</v>
      </c>
      <c r="E1200" s="71">
        <v>0.68975420036349999</v>
      </c>
      <c r="F1200" s="68">
        <v>35.683139534883701</v>
      </c>
      <c r="G1200" s="71">
        <v>0.749877592650109</v>
      </c>
      <c r="H1200" s="68">
        <v>43.604651162790702</v>
      </c>
      <c r="I1200" s="71">
        <v>0.71634613593734997</v>
      </c>
      <c r="J1200" s="68">
        <v>57.049418604651201</v>
      </c>
      <c r="K1200" s="71">
        <v>0.50206935476005798</v>
      </c>
      <c r="L1200" s="68">
        <v>0.72674418604651203</v>
      </c>
      <c r="M1200" s="71">
        <v>0.68507751937984496</v>
      </c>
      <c r="N1200" s="68">
        <v>48.110465116279101</v>
      </c>
      <c r="O1200" s="71">
        <v>0.79540039909013804</v>
      </c>
      <c r="P1200" s="68">
        <v>82.829771554900503</v>
      </c>
      <c r="Q1200" s="71"/>
      <c r="R1200" s="68"/>
    </row>
    <row r="1201" spans="1:18" x14ac:dyDescent="0.2">
      <c r="A1201" s="72" t="s">
        <v>2689</v>
      </c>
      <c r="B1201" s="66" t="s">
        <v>2690</v>
      </c>
      <c r="C1201" s="67">
        <v>72</v>
      </c>
      <c r="D1201" s="67" t="s">
        <v>340</v>
      </c>
      <c r="E1201" s="71">
        <v>0.60398849354647199</v>
      </c>
      <c r="F1201" s="68">
        <v>44.234659474039098</v>
      </c>
      <c r="G1201" s="71">
        <v>0.69714355965727004</v>
      </c>
      <c r="H1201" s="68">
        <v>45.515846257585999</v>
      </c>
      <c r="I1201" s="71">
        <v>0.65896508274279197</v>
      </c>
      <c r="J1201" s="68">
        <v>45.583277140930498</v>
      </c>
      <c r="K1201" s="71">
        <v>0.70672099176145897</v>
      </c>
      <c r="L1201" s="68">
        <v>19.487525286581299</v>
      </c>
      <c r="M1201" s="71">
        <v>0.71900826446280997</v>
      </c>
      <c r="N1201" s="68">
        <v>74.039109912339896</v>
      </c>
      <c r="O1201" s="71">
        <v>0.47709306265449902</v>
      </c>
      <c r="P1201" s="68">
        <v>59.768550034036799</v>
      </c>
      <c r="Q1201" s="71">
        <v>0.36499999999999999</v>
      </c>
      <c r="R1201" s="68">
        <v>51.868732907930699</v>
      </c>
    </row>
    <row r="1202" spans="1:18" x14ac:dyDescent="0.2">
      <c r="A1202" s="72" t="s">
        <v>2691</v>
      </c>
      <c r="B1202" s="66" t="s">
        <v>2692</v>
      </c>
      <c r="C1202" s="67">
        <v>72</v>
      </c>
      <c r="D1202" s="67" t="s">
        <v>340</v>
      </c>
      <c r="E1202" s="71">
        <v>0.48582797190979898</v>
      </c>
      <c r="F1202" s="68">
        <v>9.9797707349966291</v>
      </c>
      <c r="G1202" s="71">
        <v>0.66816071802696297</v>
      </c>
      <c r="H1202" s="68">
        <v>32.164531355360801</v>
      </c>
      <c r="I1202" s="71">
        <v>0.63120157740573102</v>
      </c>
      <c r="J1202" s="68">
        <v>32.029669588671602</v>
      </c>
      <c r="K1202" s="71">
        <v>0.67181166253486102</v>
      </c>
      <c r="L1202" s="68">
        <v>12.8792987188132</v>
      </c>
      <c r="M1202" s="71">
        <v>0.57024793388429795</v>
      </c>
      <c r="N1202" s="68">
        <v>39.042481456507097</v>
      </c>
      <c r="O1202" s="71">
        <v>0.37354593960694199</v>
      </c>
      <c r="P1202" s="68">
        <v>35.942818243703201</v>
      </c>
      <c r="Q1202" s="71">
        <v>0</v>
      </c>
      <c r="R1202" s="68">
        <v>34.092980856882399</v>
      </c>
    </row>
    <row r="1203" spans="1:18" x14ac:dyDescent="0.2">
      <c r="A1203" s="72" t="s">
        <v>2693</v>
      </c>
      <c r="B1203" s="66" t="s">
        <v>2694</v>
      </c>
      <c r="C1203" s="67">
        <v>72</v>
      </c>
      <c r="D1203" s="67" t="s">
        <v>340</v>
      </c>
      <c r="E1203" s="71">
        <v>0.58749545496928401</v>
      </c>
      <c r="F1203" s="68">
        <v>38.7727579231288</v>
      </c>
      <c r="G1203" s="71">
        <v>0.68611329615000705</v>
      </c>
      <c r="H1203" s="68">
        <v>40.593391773432202</v>
      </c>
      <c r="I1203" s="71">
        <v>0.64965224830490798</v>
      </c>
      <c r="J1203" s="68">
        <v>40.863115306810499</v>
      </c>
      <c r="K1203" s="71">
        <v>0.74139402868849102</v>
      </c>
      <c r="L1203" s="68">
        <v>27.714093054618999</v>
      </c>
      <c r="M1203" s="71">
        <v>0.56611570247933896</v>
      </c>
      <c r="N1203" s="68">
        <v>38.098449089683101</v>
      </c>
      <c r="O1203" s="71">
        <v>0.48059745419295802</v>
      </c>
      <c r="P1203" s="68">
        <v>60.857726344451997</v>
      </c>
      <c r="Q1203" s="71">
        <v>0.40110000000000001</v>
      </c>
      <c r="R1203" s="68">
        <v>53.053783044667298</v>
      </c>
    </row>
    <row r="1204" spans="1:18" x14ac:dyDescent="0.2">
      <c r="A1204" s="72" t="s">
        <v>2695</v>
      </c>
      <c r="B1204" s="66" t="s">
        <v>2696</v>
      </c>
      <c r="C1204" s="67">
        <v>72</v>
      </c>
      <c r="D1204" s="67" t="s">
        <v>340</v>
      </c>
      <c r="E1204" s="71">
        <v>0.50646805331001099</v>
      </c>
      <c r="F1204" s="68">
        <v>13.7559002022927</v>
      </c>
      <c r="G1204" s="71">
        <v>0.73265114519064301</v>
      </c>
      <c r="H1204" s="68">
        <v>61.1598111935266</v>
      </c>
      <c r="I1204" s="71">
        <v>0.66306482972807601</v>
      </c>
      <c r="J1204" s="68">
        <v>47.943358057990601</v>
      </c>
      <c r="K1204" s="71">
        <v>0.83228867927525196</v>
      </c>
      <c r="L1204" s="68">
        <v>66.217127444369495</v>
      </c>
      <c r="M1204" s="71">
        <v>0.54958677685950397</v>
      </c>
      <c r="N1204" s="68">
        <v>34.996628455832798</v>
      </c>
      <c r="O1204" s="71">
        <v>0.261216888806589</v>
      </c>
      <c r="P1204" s="68">
        <v>14.0912185159973</v>
      </c>
      <c r="Q1204" s="71">
        <v>0</v>
      </c>
      <c r="R1204" s="68">
        <v>34.092980856882399</v>
      </c>
    </row>
    <row r="1205" spans="1:18" x14ac:dyDescent="0.2">
      <c r="A1205" s="72" t="s">
        <v>2697</v>
      </c>
      <c r="B1205" s="66" t="s">
        <v>2698</v>
      </c>
      <c r="C1205" s="67">
        <v>72</v>
      </c>
      <c r="D1205" s="67" t="s">
        <v>340</v>
      </c>
      <c r="E1205" s="71">
        <v>0.54367454608049803</v>
      </c>
      <c r="F1205" s="68">
        <v>23.803101820633898</v>
      </c>
      <c r="G1205" s="71">
        <v>0.72792925464063496</v>
      </c>
      <c r="H1205" s="68">
        <v>59.339177343223199</v>
      </c>
      <c r="I1205" s="71">
        <v>0.69069134135423704</v>
      </c>
      <c r="J1205" s="68">
        <v>61.2272420768712</v>
      </c>
      <c r="K1205" s="71">
        <v>0.82171156682894697</v>
      </c>
      <c r="L1205" s="68">
        <v>61.092380310182101</v>
      </c>
      <c r="M1205" s="71">
        <v>0.68595041322313999</v>
      </c>
      <c r="N1205" s="68">
        <v>67.498314227916396</v>
      </c>
      <c r="O1205" s="71">
        <v>0.33576470043603202</v>
      </c>
      <c r="P1205" s="68">
        <v>26.752893124574499</v>
      </c>
      <c r="Q1205" s="71">
        <v>0</v>
      </c>
      <c r="R1205" s="68">
        <v>34.092980856882399</v>
      </c>
    </row>
    <row r="1206" spans="1:18" x14ac:dyDescent="0.2">
      <c r="A1206" s="72" t="s">
        <v>2699</v>
      </c>
      <c r="B1206" s="66" t="s">
        <v>2700</v>
      </c>
      <c r="C1206" s="67">
        <v>72</v>
      </c>
      <c r="D1206" s="67" t="s">
        <v>340</v>
      </c>
      <c r="E1206" s="71">
        <v>0.55514771642046901</v>
      </c>
      <c r="F1206" s="68">
        <v>27.039784221173299</v>
      </c>
      <c r="G1206" s="71">
        <v>0.70625352143311404</v>
      </c>
      <c r="H1206" s="68">
        <v>50.505731625084302</v>
      </c>
      <c r="I1206" s="71">
        <v>0.65696647931139096</v>
      </c>
      <c r="J1206" s="68">
        <v>44.234659474039098</v>
      </c>
      <c r="K1206" s="71">
        <v>0.82523538655439699</v>
      </c>
      <c r="L1206" s="68">
        <v>62.373567093728902</v>
      </c>
      <c r="M1206" s="71">
        <v>0.51652892561983499</v>
      </c>
      <c r="N1206" s="68">
        <v>27.6466621712744</v>
      </c>
      <c r="O1206" s="71">
        <v>0.481801985604079</v>
      </c>
      <c r="P1206" s="68">
        <v>61.1300204220558</v>
      </c>
      <c r="Q1206" s="71">
        <v>0.14410000000000001</v>
      </c>
      <c r="R1206" s="68">
        <v>47.675478577939799</v>
      </c>
    </row>
    <row r="1207" spans="1:18" x14ac:dyDescent="0.2">
      <c r="A1207" s="72" t="s">
        <v>2701</v>
      </c>
      <c r="B1207" s="66" t="s">
        <v>2702</v>
      </c>
      <c r="C1207" s="67">
        <v>72</v>
      </c>
      <c r="D1207" s="67" t="s">
        <v>340</v>
      </c>
      <c r="E1207" s="71">
        <v>0.80249027985894195</v>
      </c>
      <c r="F1207" s="68">
        <v>97.235333782872601</v>
      </c>
      <c r="G1207" s="71">
        <v>0.872639857205182</v>
      </c>
      <c r="H1207" s="68">
        <v>95.010114632501697</v>
      </c>
      <c r="I1207" s="71">
        <v>0.77472238446598396</v>
      </c>
      <c r="J1207" s="68">
        <v>90.694538098449101</v>
      </c>
      <c r="K1207" s="71">
        <v>0.88987142062801705</v>
      </c>
      <c r="L1207" s="68">
        <v>89.076196898179404</v>
      </c>
      <c r="M1207" s="71">
        <v>1</v>
      </c>
      <c r="N1207" s="68">
        <v>100</v>
      </c>
      <c r="O1207" s="71">
        <v>0.27770801685447</v>
      </c>
      <c r="P1207" s="68">
        <v>15.997277059224</v>
      </c>
      <c r="Q1207" s="71">
        <v>1</v>
      </c>
      <c r="R1207" s="68">
        <v>100</v>
      </c>
    </row>
    <row r="1208" spans="1:18" x14ac:dyDescent="0.2">
      <c r="A1208" s="72" t="s">
        <v>2703</v>
      </c>
      <c r="B1208" s="66" t="s">
        <v>2704</v>
      </c>
      <c r="C1208" s="67">
        <v>72</v>
      </c>
      <c r="D1208" s="67" t="s">
        <v>340</v>
      </c>
      <c r="E1208" s="71">
        <v>0.66257283819844404</v>
      </c>
      <c r="F1208" s="68">
        <v>64.666217127444398</v>
      </c>
      <c r="G1208" s="71">
        <v>0.76916639427731404</v>
      </c>
      <c r="H1208" s="68">
        <v>74.915711395819301</v>
      </c>
      <c r="I1208" s="71">
        <v>0.73353126213147102</v>
      </c>
      <c r="J1208" s="68">
        <v>78.9615643964936</v>
      </c>
      <c r="K1208" s="71">
        <v>0.56140183259771304</v>
      </c>
      <c r="L1208" s="68">
        <v>2.6972353337828698</v>
      </c>
      <c r="M1208" s="71">
        <v>0.87603305785123997</v>
      </c>
      <c r="N1208" s="68">
        <v>92.312879298718798</v>
      </c>
      <c r="O1208" s="71">
        <v>0.46890448233292897</v>
      </c>
      <c r="P1208" s="68">
        <v>58.066712049012899</v>
      </c>
      <c r="Q1208" s="71">
        <v>0.56640000000000001</v>
      </c>
      <c r="R1208" s="68">
        <v>60.984503190519597</v>
      </c>
    </row>
    <row r="1209" spans="1:18" x14ac:dyDescent="0.2">
      <c r="A1209" s="72" t="s">
        <v>2705</v>
      </c>
      <c r="B1209" s="66" t="s">
        <v>2706</v>
      </c>
      <c r="C1209" s="67">
        <v>72</v>
      </c>
      <c r="D1209" s="67" t="s">
        <v>340</v>
      </c>
      <c r="E1209" s="71">
        <v>0.72690385364545396</v>
      </c>
      <c r="F1209" s="68">
        <v>84.153742414025601</v>
      </c>
      <c r="G1209" s="71">
        <v>0.95590759106479095</v>
      </c>
      <c r="H1209" s="68">
        <v>99.797707349966302</v>
      </c>
      <c r="I1209" s="71">
        <v>0.86253067803716099</v>
      </c>
      <c r="J1209" s="68">
        <v>98.179366149696605</v>
      </c>
      <c r="K1209" s="71">
        <v>0.87031070920502496</v>
      </c>
      <c r="L1209" s="68">
        <v>83.277140930546196</v>
      </c>
      <c r="M1209" s="71">
        <v>0.995867768595041</v>
      </c>
      <c r="N1209" s="68">
        <v>98.7188132164531</v>
      </c>
      <c r="O1209" s="71">
        <v>0.46930637497070199</v>
      </c>
      <c r="P1209" s="68">
        <v>58.202859087814801</v>
      </c>
      <c r="Q1209" s="71">
        <v>0.20749999999999999</v>
      </c>
      <c r="R1209" s="68">
        <v>48.587055606198703</v>
      </c>
    </row>
    <row r="1210" spans="1:18" x14ac:dyDescent="0.2">
      <c r="A1210" s="72" t="s">
        <v>2707</v>
      </c>
      <c r="B1210" s="66" t="s">
        <v>2708</v>
      </c>
      <c r="C1210" s="67">
        <v>72</v>
      </c>
      <c r="D1210" s="67" t="s">
        <v>340</v>
      </c>
      <c r="E1210" s="71">
        <v>0.75747085517633805</v>
      </c>
      <c r="F1210" s="68">
        <v>91.706001348617704</v>
      </c>
      <c r="G1210" s="71">
        <v>0.93484605792495601</v>
      </c>
      <c r="H1210" s="68">
        <v>99.325691166554293</v>
      </c>
      <c r="I1210" s="71">
        <v>0.79942064141358204</v>
      </c>
      <c r="J1210" s="68">
        <v>94.470667565745103</v>
      </c>
      <c r="K1210" s="71">
        <v>0.85765599522574298</v>
      </c>
      <c r="L1210" s="68">
        <v>77.545515846257601</v>
      </c>
      <c r="M1210" s="71">
        <v>0.98760330578512401</v>
      </c>
      <c r="N1210" s="68">
        <v>98.583951449764001</v>
      </c>
      <c r="O1210" s="71">
        <v>0.46059913070862502</v>
      </c>
      <c r="P1210" s="68">
        <v>55.4799183117767</v>
      </c>
      <c r="Q1210" s="71">
        <v>0.50470000000000004</v>
      </c>
      <c r="R1210" s="68">
        <v>58.979033728349997</v>
      </c>
    </row>
    <row r="1211" spans="1:18" x14ac:dyDescent="0.2">
      <c r="A1211" s="72" t="s">
        <v>2709</v>
      </c>
      <c r="B1211" s="66" t="s">
        <v>2710</v>
      </c>
      <c r="C1211" s="67">
        <v>72</v>
      </c>
      <c r="D1211" s="67" t="s">
        <v>340</v>
      </c>
      <c r="E1211" s="71">
        <v>0.76551857432717396</v>
      </c>
      <c r="F1211" s="68">
        <v>93.122049898853703</v>
      </c>
      <c r="G1211" s="71">
        <v>0.81072557874043305</v>
      </c>
      <c r="H1211" s="68">
        <v>85.5697909642616</v>
      </c>
      <c r="I1211" s="71">
        <v>0.70479967805430099</v>
      </c>
      <c r="J1211" s="68">
        <v>68.4423465947404</v>
      </c>
      <c r="K1211" s="71">
        <v>0.79495103884880303</v>
      </c>
      <c r="L1211" s="68">
        <v>48.482805124747102</v>
      </c>
      <c r="M1211" s="71">
        <v>0.92148760330578505</v>
      </c>
      <c r="N1211" s="68">
        <v>94.942683749157098</v>
      </c>
      <c r="O1211" s="71">
        <v>0.39719754701372301</v>
      </c>
      <c r="P1211" s="68">
        <v>41.184479237576603</v>
      </c>
      <c r="Q1211" s="71">
        <v>0.96394999999999997</v>
      </c>
      <c r="R1211" s="68">
        <v>69.279854147675493</v>
      </c>
    </row>
    <row r="1212" spans="1:18" x14ac:dyDescent="0.2">
      <c r="A1212" s="72" t="s">
        <v>2711</v>
      </c>
      <c r="B1212" s="66" t="s">
        <v>2712</v>
      </c>
      <c r="C1212" s="67">
        <v>72</v>
      </c>
      <c r="D1212" s="67" t="s">
        <v>340</v>
      </c>
      <c r="E1212" s="71">
        <v>0.73726963195540096</v>
      </c>
      <c r="F1212" s="68">
        <v>87.188132164531396</v>
      </c>
      <c r="G1212" s="71">
        <v>0.88693021535725203</v>
      </c>
      <c r="H1212" s="68">
        <v>96.156439649359399</v>
      </c>
      <c r="I1212" s="71">
        <v>0.77338691066032605</v>
      </c>
      <c r="J1212" s="68">
        <v>90.424814565070804</v>
      </c>
      <c r="K1212" s="71">
        <v>0.87581604231410404</v>
      </c>
      <c r="L1212" s="68">
        <v>84.693189480782195</v>
      </c>
      <c r="M1212" s="71">
        <v>0.97107438016528902</v>
      </c>
      <c r="N1212" s="68">
        <v>97.302764666217101</v>
      </c>
      <c r="O1212" s="71">
        <v>0.25241024323543398</v>
      </c>
      <c r="P1212" s="68">
        <v>13.070115724982999</v>
      </c>
      <c r="Q1212" s="71">
        <v>0.66400000000000003</v>
      </c>
      <c r="R1212" s="68">
        <v>63.172288058340897</v>
      </c>
    </row>
    <row r="1213" spans="1:18" x14ac:dyDescent="0.2">
      <c r="A1213" s="72" t="s">
        <v>2713</v>
      </c>
      <c r="B1213" s="66" t="s">
        <v>2714</v>
      </c>
      <c r="C1213" s="67">
        <v>72</v>
      </c>
      <c r="D1213" s="67" t="s">
        <v>340</v>
      </c>
      <c r="E1213" s="71">
        <v>0.59933732989969302</v>
      </c>
      <c r="F1213" s="68">
        <v>42.818610923803099</v>
      </c>
      <c r="G1213" s="71">
        <v>0.85242947703449201</v>
      </c>
      <c r="H1213" s="68">
        <v>92.312879298718798</v>
      </c>
      <c r="I1213" s="71">
        <v>0.74753651309395097</v>
      </c>
      <c r="J1213" s="68">
        <v>83.479433580579894</v>
      </c>
      <c r="K1213" s="71">
        <v>0.79169853752707997</v>
      </c>
      <c r="L1213" s="68">
        <v>46.931894807821998</v>
      </c>
      <c r="M1213" s="71">
        <v>0.85537190082644599</v>
      </c>
      <c r="N1213" s="68">
        <v>90.964261631827398</v>
      </c>
      <c r="O1213" s="71">
        <v>0.34898755091618699</v>
      </c>
      <c r="P1213" s="68">
        <v>29.816201497617399</v>
      </c>
      <c r="Q1213" s="71">
        <v>0</v>
      </c>
      <c r="R1213" s="68">
        <v>34.092980856882399</v>
      </c>
    </row>
    <row r="1214" spans="1:18" x14ac:dyDescent="0.2">
      <c r="A1214" s="72" t="s">
        <v>2715</v>
      </c>
      <c r="B1214" s="66" t="s">
        <v>2716</v>
      </c>
      <c r="C1214" s="67">
        <v>72</v>
      </c>
      <c r="D1214" s="67" t="s">
        <v>340</v>
      </c>
      <c r="E1214" s="71">
        <v>0.61738311316356698</v>
      </c>
      <c r="F1214" s="68">
        <v>48.617666891436301</v>
      </c>
      <c r="G1214" s="71">
        <v>0.89171584302916795</v>
      </c>
      <c r="H1214" s="68">
        <v>96.493594066082295</v>
      </c>
      <c r="I1214" s="71">
        <v>0.74381865783837897</v>
      </c>
      <c r="J1214" s="68">
        <v>82.670262980445003</v>
      </c>
      <c r="K1214" s="71">
        <v>0.82624416655965105</v>
      </c>
      <c r="L1214" s="68">
        <v>63.385030343897498</v>
      </c>
      <c r="M1214" s="71">
        <v>0.830578512396694</v>
      </c>
      <c r="N1214" s="68">
        <v>88.469318948078197</v>
      </c>
      <c r="O1214" s="71">
        <v>0.411941499157507</v>
      </c>
      <c r="P1214" s="68">
        <v>44.724302246426099</v>
      </c>
      <c r="Q1214" s="71">
        <v>0</v>
      </c>
      <c r="R1214" s="68">
        <v>34.092980856882399</v>
      </c>
    </row>
    <row r="1215" spans="1:18" x14ac:dyDescent="0.2">
      <c r="A1215" s="72" t="s">
        <v>2717</v>
      </c>
      <c r="B1215" s="66" t="s">
        <v>2718</v>
      </c>
      <c r="C1215" s="67">
        <v>72</v>
      </c>
      <c r="D1215" s="67" t="s">
        <v>340</v>
      </c>
      <c r="E1215" s="71">
        <v>0.564654757255591</v>
      </c>
      <c r="F1215" s="68">
        <v>29.737019554956198</v>
      </c>
      <c r="G1215" s="71">
        <v>0.65874604788048396</v>
      </c>
      <c r="H1215" s="68">
        <v>27.848954821308201</v>
      </c>
      <c r="I1215" s="71">
        <v>0.59992094815837105</v>
      </c>
      <c r="J1215" s="68">
        <v>21.780175320296699</v>
      </c>
      <c r="K1215" s="71">
        <v>0.55405062735529198</v>
      </c>
      <c r="L1215" s="68">
        <v>2.3600809170600101</v>
      </c>
      <c r="M1215" s="71">
        <v>0.35537190082644599</v>
      </c>
      <c r="N1215" s="68">
        <v>5.8664868509777497</v>
      </c>
      <c r="O1215" s="71">
        <v>0.40633901931295302</v>
      </c>
      <c r="P1215" s="68">
        <v>43.498978897209</v>
      </c>
      <c r="Q1215" s="71">
        <v>0.8135</v>
      </c>
      <c r="R1215" s="68">
        <v>67.365542388331804</v>
      </c>
    </row>
    <row r="1216" spans="1:18" x14ac:dyDescent="0.2">
      <c r="A1216" s="72" t="s">
        <v>2719</v>
      </c>
      <c r="B1216" s="66" t="s">
        <v>2720</v>
      </c>
      <c r="C1216" s="67">
        <v>72</v>
      </c>
      <c r="D1216" s="67" t="s">
        <v>340</v>
      </c>
      <c r="E1216" s="71">
        <v>0.71390912119741901</v>
      </c>
      <c r="F1216" s="68">
        <v>80.782198246796995</v>
      </c>
      <c r="G1216" s="71">
        <v>0.80462061541377194</v>
      </c>
      <c r="H1216" s="68">
        <v>84.490896830748497</v>
      </c>
      <c r="I1216" s="71">
        <v>0.65341800457035004</v>
      </c>
      <c r="J1216" s="68">
        <v>42.616318273769402</v>
      </c>
      <c r="K1216" s="71">
        <v>0.68968985412304196</v>
      </c>
      <c r="L1216" s="68">
        <v>16.385704652731</v>
      </c>
      <c r="M1216" s="71">
        <v>0.71074380165289297</v>
      </c>
      <c r="N1216" s="68">
        <v>72.285906945381001</v>
      </c>
      <c r="O1216" s="71">
        <v>0.48723245142445998</v>
      </c>
      <c r="P1216" s="68">
        <v>62.1511232130701</v>
      </c>
      <c r="Q1216" s="71">
        <v>0.93774999999999997</v>
      </c>
      <c r="R1216" s="68">
        <v>69.188696444849597</v>
      </c>
    </row>
    <row r="1217" spans="1:18" x14ac:dyDescent="0.2">
      <c r="A1217" s="72" t="s">
        <v>1662</v>
      </c>
      <c r="B1217" s="66" t="s">
        <v>2721</v>
      </c>
      <c r="C1217" s="67">
        <v>72</v>
      </c>
      <c r="D1217" s="67" t="s">
        <v>340</v>
      </c>
      <c r="E1217" s="71">
        <v>0.58722533638227103</v>
      </c>
      <c r="F1217" s="68">
        <v>38.570465273095103</v>
      </c>
      <c r="G1217" s="71">
        <v>0.61867003979952595</v>
      </c>
      <c r="H1217" s="68">
        <v>14.9696561024949</v>
      </c>
      <c r="I1217" s="71">
        <v>0.58638824635777698</v>
      </c>
      <c r="J1217" s="68">
        <v>17.936614969656102</v>
      </c>
      <c r="K1217" s="71">
        <v>0.60911885656307196</v>
      </c>
      <c r="L1217" s="68">
        <v>5.52933243425489</v>
      </c>
      <c r="M1217" s="71">
        <v>0.37190082644628097</v>
      </c>
      <c r="N1217" s="68">
        <v>7.0802427511800401</v>
      </c>
      <c r="O1217" s="71">
        <v>0.33727404912696901</v>
      </c>
      <c r="P1217" s="68">
        <v>27.093260721579298</v>
      </c>
      <c r="Q1217" s="71">
        <v>1</v>
      </c>
      <c r="R1217" s="68">
        <v>100</v>
      </c>
    </row>
    <row r="1218" spans="1:18" x14ac:dyDescent="0.2">
      <c r="A1218" s="72" t="s">
        <v>2722</v>
      </c>
      <c r="B1218" s="66" t="s">
        <v>2723</v>
      </c>
      <c r="C1218" s="67">
        <v>72</v>
      </c>
      <c r="D1218" s="67" t="s">
        <v>340</v>
      </c>
      <c r="E1218" s="71">
        <v>0.62663525966731204</v>
      </c>
      <c r="F1218" s="68">
        <v>51.719487525286603</v>
      </c>
      <c r="G1218" s="71">
        <v>0.74925164331262994</v>
      </c>
      <c r="H1218" s="68">
        <v>68.374915711395801</v>
      </c>
      <c r="I1218" s="71">
        <v>0.64633274221391301</v>
      </c>
      <c r="J1218" s="68">
        <v>39.514497639919099</v>
      </c>
      <c r="K1218" s="71">
        <v>0.63841320888375397</v>
      </c>
      <c r="L1218" s="68">
        <v>8.2265677680377607</v>
      </c>
      <c r="M1218" s="71">
        <v>0.65289256198347101</v>
      </c>
      <c r="N1218" s="68">
        <v>59.8786244099798</v>
      </c>
      <c r="O1218" s="71">
        <v>0.418821401610106</v>
      </c>
      <c r="P1218" s="68">
        <v>46.085772634445199</v>
      </c>
      <c r="Q1218" s="71">
        <v>0.65410000000000001</v>
      </c>
      <c r="R1218" s="68">
        <v>62.989972652689197</v>
      </c>
    </row>
    <row r="1219" spans="1:18" x14ac:dyDescent="0.2">
      <c r="A1219" s="72" t="s">
        <v>2724</v>
      </c>
      <c r="B1219" s="66" t="s">
        <v>2725</v>
      </c>
      <c r="C1219" s="67">
        <v>72</v>
      </c>
      <c r="D1219" s="67" t="s">
        <v>340</v>
      </c>
      <c r="E1219" s="71">
        <v>0.66585503693864501</v>
      </c>
      <c r="F1219" s="68">
        <v>66.082265677680397</v>
      </c>
      <c r="G1219" s="71">
        <v>0.72570452377953398</v>
      </c>
      <c r="H1219" s="68">
        <v>58.327714093054603</v>
      </c>
      <c r="I1219" s="71">
        <v>0.65821238168284502</v>
      </c>
      <c r="J1219" s="68">
        <v>45.043830074173997</v>
      </c>
      <c r="K1219" s="71">
        <v>0.69303871977612597</v>
      </c>
      <c r="L1219" s="68">
        <v>17.0600134861767</v>
      </c>
      <c r="M1219" s="71">
        <v>0.86776859504132198</v>
      </c>
      <c r="N1219" s="68">
        <v>91.706001348617704</v>
      </c>
      <c r="O1219" s="71">
        <v>0.47150600135204601</v>
      </c>
      <c r="P1219" s="68">
        <v>58.679373723621502</v>
      </c>
      <c r="Q1219" s="71">
        <v>0.57889999999999997</v>
      </c>
      <c r="R1219" s="68">
        <v>61.166818596171403</v>
      </c>
    </row>
    <row r="1220" spans="1:18" x14ac:dyDescent="0.2">
      <c r="A1220" s="72" t="s">
        <v>2726</v>
      </c>
      <c r="B1220" s="66" t="s">
        <v>2727</v>
      </c>
      <c r="C1220" s="67">
        <v>72</v>
      </c>
      <c r="D1220" s="67" t="s">
        <v>340</v>
      </c>
      <c r="E1220" s="71">
        <v>0.60867301367619897</v>
      </c>
      <c r="F1220" s="68">
        <v>45.3809844908968</v>
      </c>
      <c r="G1220" s="71">
        <v>0.67506692498565801</v>
      </c>
      <c r="H1220" s="68">
        <v>35.064059339177298</v>
      </c>
      <c r="I1220" s="71">
        <v>0.61472808254624101</v>
      </c>
      <c r="J1220" s="68">
        <v>25.9608900876602</v>
      </c>
      <c r="K1220" s="71">
        <v>0.68553848590898203</v>
      </c>
      <c r="L1220" s="68">
        <v>14.902225219150401</v>
      </c>
      <c r="M1220" s="71">
        <v>0.54545454545454597</v>
      </c>
      <c r="N1220" s="68">
        <v>33.850303438974997</v>
      </c>
      <c r="O1220" s="71">
        <v>0.37185004316176501</v>
      </c>
      <c r="P1220" s="68">
        <v>35.398230088495602</v>
      </c>
      <c r="Q1220" s="71">
        <v>0.75939999999999996</v>
      </c>
      <c r="R1220" s="68">
        <v>65.815861440291698</v>
      </c>
    </row>
    <row r="1221" spans="1:18" x14ac:dyDescent="0.2">
      <c r="A1221" s="72" t="s">
        <v>2728</v>
      </c>
      <c r="B1221" s="66" t="s">
        <v>2729</v>
      </c>
      <c r="C1221" s="67">
        <v>72</v>
      </c>
      <c r="D1221" s="67" t="s">
        <v>340</v>
      </c>
      <c r="E1221" s="71">
        <v>0.61057284564237502</v>
      </c>
      <c r="F1221" s="68">
        <v>45.987862440998001</v>
      </c>
      <c r="G1221" s="71">
        <v>0.72127093800313902</v>
      </c>
      <c r="H1221" s="68">
        <v>56.035064059339199</v>
      </c>
      <c r="I1221" s="71">
        <v>0.56310120500518202</v>
      </c>
      <c r="J1221" s="68">
        <v>12.137559002022901</v>
      </c>
      <c r="K1221" s="71">
        <v>0.68526076101965405</v>
      </c>
      <c r="L1221" s="68">
        <v>14.8347943358058</v>
      </c>
      <c r="M1221" s="71">
        <v>0.63223140495867802</v>
      </c>
      <c r="N1221" s="68">
        <v>54.281861092380304</v>
      </c>
      <c r="O1221" s="71">
        <v>0.51662276486759795</v>
      </c>
      <c r="P1221" s="68">
        <v>67.188563648740598</v>
      </c>
      <c r="Q1221" s="71">
        <v>0.54495000000000005</v>
      </c>
      <c r="R1221" s="68">
        <v>60.528714676390202</v>
      </c>
    </row>
    <row r="1222" spans="1:18" x14ac:dyDescent="0.2">
      <c r="A1222" s="72" t="s">
        <v>2730</v>
      </c>
      <c r="B1222" s="66" t="s">
        <v>2731</v>
      </c>
      <c r="C1222" s="67">
        <v>55</v>
      </c>
      <c r="D1222" s="67" t="s">
        <v>340</v>
      </c>
      <c r="E1222" s="71">
        <v>0.73255084737992604</v>
      </c>
      <c r="F1222" s="68">
        <v>85.046728971962594</v>
      </c>
      <c r="G1222" s="71">
        <v>0.85308851671797903</v>
      </c>
      <c r="H1222" s="68">
        <v>95.015576323987503</v>
      </c>
      <c r="I1222" s="71">
        <v>0.68579795991486903</v>
      </c>
      <c r="J1222" s="68">
        <v>79.127725856697793</v>
      </c>
      <c r="K1222" s="71">
        <v>0.88112985268919297</v>
      </c>
      <c r="L1222" s="68">
        <v>89.174454828660402</v>
      </c>
      <c r="M1222" s="71">
        <v>0.81434868930241899</v>
      </c>
      <c r="N1222" s="68">
        <v>87.850467289719603</v>
      </c>
      <c r="O1222" s="71">
        <v>0.42838921827516901</v>
      </c>
      <c r="P1222" s="68">
        <v>38.364779874213802</v>
      </c>
      <c r="Q1222" s="71"/>
      <c r="R1222" s="68"/>
    </row>
    <row r="1223" spans="1:18" x14ac:dyDescent="0.2">
      <c r="A1223" s="72" t="s">
        <v>2732</v>
      </c>
      <c r="B1223" s="66" t="s">
        <v>2733</v>
      </c>
      <c r="C1223" s="67">
        <v>55</v>
      </c>
      <c r="D1223" s="67" t="s">
        <v>340</v>
      </c>
      <c r="E1223" s="71">
        <v>0.80898279911914395</v>
      </c>
      <c r="F1223" s="68">
        <v>97.352024922118403</v>
      </c>
      <c r="G1223" s="71">
        <v>0.90437740376159803</v>
      </c>
      <c r="H1223" s="68">
        <v>98.364485981308405</v>
      </c>
      <c r="I1223" s="71">
        <v>0.76517158594065304</v>
      </c>
      <c r="J1223" s="68">
        <v>93.847352024922102</v>
      </c>
      <c r="K1223" s="71">
        <v>0.90747935166182203</v>
      </c>
      <c r="L1223" s="68">
        <v>95.015576323987503</v>
      </c>
      <c r="M1223" s="71">
        <v>0.94222162398626996</v>
      </c>
      <c r="N1223" s="68">
        <v>96.417445482866</v>
      </c>
      <c r="O1223" s="71">
        <v>0.525664030245376</v>
      </c>
      <c r="P1223" s="68">
        <v>58.176100628930797</v>
      </c>
      <c r="Q1223" s="71"/>
      <c r="R1223" s="68"/>
    </row>
    <row r="1224" spans="1:18" x14ac:dyDescent="0.2">
      <c r="A1224" s="72" t="s">
        <v>2734</v>
      </c>
      <c r="B1224" s="66" t="s">
        <v>2735</v>
      </c>
      <c r="C1224" s="67">
        <v>55</v>
      </c>
      <c r="D1224" s="67" t="s">
        <v>340</v>
      </c>
      <c r="E1224" s="71">
        <v>0.79241352705437895</v>
      </c>
      <c r="F1224" s="68">
        <v>96.105919003115304</v>
      </c>
      <c r="G1224" s="71">
        <v>0.93605099660269298</v>
      </c>
      <c r="H1224" s="68">
        <v>99.376947040498393</v>
      </c>
      <c r="I1224" s="71">
        <v>0.75215108045875501</v>
      </c>
      <c r="J1224" s="68">
        <v>92.289719626168207</v>
      </c>
      <c r="K1224" s="71">
        <v>0.95110137107516401</v>
      </c>
      <c r="L1224" s="68">
        <v>99.221183800623095</v>
      </c>
      <c r="M1224" s="71">
        <v>1</v>
      </c>
      <c r="N1224" s="68">
        <v>100</v>
      </c>
      <c r="O1224" s="71">
        <v>0.32276418713528299</v>
      </c>
      <c r="P1224" s="68">
        <v>21.3836477987421</v>
      </c>
      <c r="Q1224" s="71"/>
      <c r="R1224" s="68"/>
    </row>
    <row r="1225" spans="1:18" x14ac:dyDescent="0.2">
      <c r="A1225" s="72" t="s">
        <v>2736</v>
      </c>
      <c r="B1225" s="66" t="s">
        <v>2737</v>
      </c>
      <c r="C1225" s="67">
        <v>71</v>
      </c>
      <c r="D1225" s="67" t="s">
        <v>340</v>
      </c>
      <c r="E1225" s="71">
        <v>0.720157543726758</v>
      </c>
      <c r="F1225" s="68">
        <v>47.601744186046503</v>
      </c>
      <c r="G1225" s="71">
        <v>0.81064382445086502</v>
      </c>
      <c r="H1225" s="68">
        <v>65.843023255813904</v>
      </c>
      <c r="I1225" s="71">
        <v>0.66949095995027297</v>
      </c>
      <c r="J1225" s="68">
        <v>34.738372093023301</v>
      </c>
      <c r="K1225" s="71">
        <v>0.65638122543549704</v>
      </c>
      <c r="L1225" s="68">
        <v>8.0668604651162799</v>
      </c>
      <c r="M1225" s="71">
        <v>0.74709302325581395</v>
      </c>
      <c r="N1225" s="68">
        <v>61.409883720930203</v>
      </c>
      <c r="O1225" s="71">
        <v>0.71717868554134201</v>
      </c>
      <c r="P1225" s="68">
        <v>68.533529845246903</v>
      </c>
      <c r="Q1225" s="71"/>
      <c r="R1225" s="68"/>
    </row>
    <row r="1226" spans="1:18" x14ac:dyDescent="0.2">
      <c r="A1226" s="72" t="s">
        <v>2738</v>
      </c>
      <c r="B1226" s="66" t="s">
        <v>2739</v>
      </c>
      <c r="C1226" s="67">
        <v>71</v>
      </c>
      <c r="D1226" s="67" t="s">
        <v>340</v>
      </c>
      <c r="E1226" s="71">
        <v>0.79377181917038298</v>
      </c>
      <c r="F1226" s="68">
        <v>75.290697674418595</v>
      </c>
      <c r="G1226" s="71">
        <v>0.85443680052660198</v>
      </c>
      <c r="H1226" s="68">
        <v>80.813953488372107</v>
      </c>
      <c r="I1226" s="71">
        <v>0.74234621496720898</v>
      </c>
      <c r="J1226" s="68">
        <v>69.767441860465098</v>
      </c>
      <c r="K1226" s="71">
        <v>0.76391039319413301</v>
      </c>
      <c r="L1226" s="68">
        <v>22.674418604651201</v>
      </c>
      <c r="M1226" s="71">
        <v>0.86337209302325602</v>
      </c>
      <c r="N1226" s="68">
        <v>83.938953488372107</v>
      </c>
      <c r="O1226" s="71">
        <v>0.744793594140714</v>
      </c>
      <c r="P1226" s="68">
        <v>73.765659543109805</v>
      </c>
      <c r="Q1226" s="71"/>
      <c r="R1226" s="68"/>
    </row>
    <row r="1227" spans="1:18" x14ac:dyDescent="0.2">
      <c r="A1227" s="72" t="s">
        <v>2740</v>
      </c>
      <c r="B1227" s="66" t="s">
        <v>2741</v>
      </c>
      <c r="C1227" s="67">
        <v>71</v>
      </c>
      <c r="D1227" s="67" t="s">
        <v>340</v>
      </c>
      <c r="E1227" s="71">
        <v>0.85324592836017599</v>
      </c>
      <c r="F1227" s="68">
        <v>94.113372093023202</v>
      </c>
      <c r="G1227" s="71">
        <v>0.86558625675219802</v>
      </c>
      <c r="H1227" s="68">
        <v>84.229651162790702</v>
      </c>
      <c r="I1227" s="71">
        <v>0.79516505646289104</v>
      </c>
      <c r="J1227" s="68">
        <v>89.970930232558104</v>
      </c>
      <c r="K1227" s="71">
        <v>0.77467002005534802</v>
      </c>
      <c r="L1227" s="68">
        <v>25.363372093023301</v>
      </c>
      <c r="M1227" s="71">
        <v>0.97965116279069797</v>
      </c>
      <c r="N1227" s="68">
        <v>98.328488372093005</v>
      </c>
      <c r="O1227" s="71">
        <v>0.85115714573974499</v>
      </c>
      <c r="P1227" s="68">
        <v>89.3146647015475</v>
      </c>
      <c r="Q1227" s="71"/>
      <c r="R1227" s="68"/>
    </row>
    <row r="1228" spans="1:18" x14ac:dyDescent="0.2">
      <c r="A1228" s="72" t="s">
        <v>2742</v>
      </c>
      <c r="B1228" s="66" t="s">
        <v>2743</v>
      </c>
      <c r="C1228" s="67">
        <v>71</v>
      </c>
      <c r="D1228" s="67" t="s">
        <v>340</v>
      </c>
      <c r="E1228" s="71">
        <v>0.58678335013748695</v>
      </c>
      <c r="F1228" s="68">
        <v>12.209302325581399</v>
      </c>
      <c r="G1228" s="71">
        <v>0.66373818115960104</v>
      </c>
      <c r="H1228" s="68">
        <v>18.968023255814</v>
      </c>
      <c r="I1228" s="71">
        <v>0.55152518392884997</v>
      </c>
      <c r="J1228" s="68">
        <v>4.2877906976744198</v>
      </c>
      <c r="K1228" s="71">
        <v>0.72537251145143999</v>
      </c>
      <c r="L1228" s="68">
        <v>15.5523255813953</v>
      </c>
      <c r="M1228" s="71">
        <v>0.54166666666666696</v>
      </c>
      <c r="N1228" s="68">
        <v>20.7848837209302</v>
      </c>
      <c r="O1228" s="71">
        <v>0.45161420748087699</v>
      </c>
      <c r="P1228" s="68">
        <v>18.4966838614591</v>
      </c>
      <c r="Q1228" s="71"/>
      <c r="R1228" s="68"/>
    </row>
    <row r="1229" spans="1:18" x14ac:dyDescent="0.2">
      <c r="A1229" s="72" t="s">
        <v>2744</v>
      </c>
      <c r="B1229" s="66" t="s">
        <v>2745</v>
      </c>
      <c r="C1229" s="67">
        <v>55</v>
      </c>
      <c r="D1229" s="67" t="s">
        <v>340</v>
      </c>
      <c r="E1229" s="71">
        <v>0.79832993585343404</v>
      </c>
      <c r="F1229" s="68">
        <v>96.573208722741398</v>
      </c>
      <c r="G1229" s="71">
        <v>0.82285594408789797</v>
      </c>
      <c r="H1229" s="68">
        <v>91.510903426791302</v>
      </c>
      <c r="I1229" s="71">
        <v>0.76487040811169704</v>
      </c>
      <c r="J1229" s="68">
        <v>93.769470404984403</v>
      </c>
      <c r="K1229" s="71">
        <v>0.97524198962486897</v>
      </c>
      <c r="L1229" s="68">
        <v>100</v>
      </c>
      <c r="M1229" s="71">
        <v>0.98260255072853897</v>
      </c>
      <c r="N1229" s="68">
        <v>98.364485981308405</v>
      </c>
      <c r="O1229" s="71">
        <v>0.44607878671416601</v>
      </c>
      <c r="P1229" s="68">
        <v>41.745283018867902</v>
      </c>
      <c r="Q1229" s="71"/>
      <c r="R1229" s="68"/>
    </row>
    <row r="1230" spans="1:18" x14ac:dyDescent="0.2">
      <c r="A1230" s="72" t="s">
        <v>2746</v>
      </c>
      <c r="B1230" s="66" t="s">
        <v>2747</v>
      </c>
      <c r="C1230" s="67">
        <v>55</v>
      </c>
      <c r="D1230" s="67" t="s">
        <v>340</v>
      </c>
      <c r="E1230" s="71">
        <v>0.71187582697835206</v>
      </c>
      <c r="F1230" s="68">
        <v>79.828660436137099</v>
      </c>
      <c r="G1230" s="71">
        <v>0.84355072913207896</v>
      </c>
      <c r="H1230" s="68">
        <v>94.236760124610598</v>
      </c>
      <c r="I1230" s="71">
        <v>0.65643255312937698</v>
      </c>
      <c r="J1230" s="68">
        <v>69.314641744548297</v>
      </c>
      <c r="K1230" s="71">
        <v>0.86208109296452395</v>
      </c>
      <c r="L1230" s="68">
        <v>82.554517133956395</v>
      </c>
      <c r="M1230" s="71">
        <v>0.87155500218729998</v>
      </c>
      <c r="N1230" s="68">
        <v>92.211838006230494</v>
      </c>
      <c r="O1230" s="71">
        <v>0.32575975747848201</v>
      </c>
      <c r="P1230" s="68">
        <v>22.012578616352201</v>
      </c>
      <c r="Q1230" s="71"/>
      <c r="R1230" s="68"/>
    </row>
    <row r="1231" spans="1:18" x14ac:dyDescent="0.2">
      <c r="A1231" s="72" t="s">
        <v>2748</v>
      </c>
      <c r="B1231" s="66" t="s">
        <v>2749</v>
      </c>
      <c r="C1231" s="67">
        <v>55</v>
      </c>
      <c r="D1231" s="67" t="s">
        <v>340</v>
      </c>
      <c r="E1231" s="71">
        <v>0.72790404055907598</v>
      </c>
      <c r="F1231" s="68">
        <v>83.644859813084096</v>
      </c>
      <c r="G1231" s="71">
        <v>0.81962660456338099</v>
      </c>
      <c r="H1231" s="68">
        <v>91.199376947040506</v>
      </c>
      <c r="I1231" s="71">
        <v>0.70389577422131799</v>
      </c>
      <c r="J1231" s="68">
        <v>84.267912772585703</v>
      </c>
      <c r="K1231" s="71">
        <v>0.87973805248735604</v>
      </c>
      <c r="L1231" s="68">
        <v>88.785046728972006</v>
      </c>
      <c r="M1231" s="71">
        <v>0.91866608338661304</v>
      </c>
      <c r="N1231" s="68">
        <v>95.327102803738299</v>
      </c>
      <c r="O1231" s="71">
        <v>0.31759368813671102</v>
      </c>
      <c r="P1231" s="68">
        <v>21.069182389937101</v>
      </c>
      <c r="Q1231" s="71"/>
      <c r="R1231" s="68"/>
    </row>
    <row r="1232" spans="1:18" x14ac:dyDescent="0.2">
      <c r="A1232" s="72" t="s">
        <v>2750</v>
      </c>
      <c r="B1232" s="66" t="s">
        <v>2751</v>
      </c>
      <c r="C1232" s="67">
        <v>55</v>
      </c>
      <c r="D1232" s="67" t="s">
        <v>340</v>
      </c>
      <c r="E1232" s="71">
        <v>0.74698584369443799</v>
      </c>
      <c r="F1232" s="68">
        <v>87.772585669781904</v>
      </c>
      <c r="G1232" s="71">
        <v>0.82778130983604803</v>
      </c>
      <c r="H1232" s="68">
        <v>92.133956386292795</v>
      </c>
      <c r="I1232" s="71">
        <v>0.70366729755848401</v>
      </c>
      <c r="J1232" s="68">
        <v>84.190031152648004</v>
      </c>
      <c r="K1232" s="71">
        <v>0.90668744662703804</v>
      </c>
      <c r="L1232" s="68">
        <v>94.781931464174406</v>
      </c>
      <c r="M1232" s="71">
        <v>0.91866608338661304</v>
      </c>
      <c r="N1232" s="68">
        <v>95.327102803738299</v>
      </c>
      <c r="O1232" s="71">
        <v>0.378127081064007</v>
      </c>
      <c r="P1232" s="68">
        <v>29.559748427673</v>
      </c>
      <c r="Q1232" s="71"/>
      <c r="R1232" s="68"/>
    </row>
    <row r="1233" spans="1:18" x14ac:dyDescent="0.2">
      <c r="A1233" s="72" t="s">
        <v>2752</v>
      </c>
      <c r="B1233" s="66" t="s">
        <v>2753</v>
      </c>
      <c r="C1233" s="67">
        <v>55</v>
      </c>
      <c r="D1233" s="67" t="s">
        <v>340</v>
      </c>
      <c r="E1233" s="71">
        <v>0.82588653627305597</v>
      </c>
      <c r="F1233" s="68">
        <v>98.520249221183803</v>
      </c>
      <c r="G1233" s="71">
        <v>0.90222623920161904</v>
      </c>
      <c r="H1233" s="68">
        <v>98.286604361370706</v>
      </c>
      <c r="I1233" s="71">
        <v>0.81499168670821098</v>
      </c>
      <c r="J1233" s="68">
        <v>98.208722741432993</v>
      </c>
      <c r="K1233" s="71">
        <v>0.95139985855630504</v>
      </c>
      <c r="L1233" s="68">
        <v>99.299065420560794</v>
      </c>
      <c r="M1233" s="71">
        <v>0.98260255072853897</v>
      </c>
      <c r="N1233" s="68">
        <v>98.364485981308405</v>
      </c>
      <c r="O1233" s="71">
        <v>0.47821234617060798</v>
      </c>
      <c r="P1233" s="68">
        <v>48.427672955974799</v>
      </c>
      <c r="Q1233" s="71"/>
      <c r="R1233" s="68"/>
    </row>
    <row r="1234" spans="1:18" x14ac:dyDescent="0.2">
      <c r="A1234" s="72" t="s">
        <v>2754</v>
      </c>
      <c r="B1234" s="66" t="s">
        <v>2755</v>
      </c>
      <c r="C1234" s="67">
        <v>55</v>
      </c>
      <c r="D1234" s="67" t="s">
        <v>340</v>
      </c>
      <c r="E1234" s="71">
        <v>0.73915544896452701</v>
      </c>
      <c r="F1234" s="68">
        <v>86.682242990654203</v>
      </c>
      <c r="G1234" s="71">
        <v>0.72070571207747502</v>
      </c>
      <c r="H1234" s="68">
        <v>80.685358255451703</v>
      </c>
      <c r="I1234" s="71">
        <v>0.760384478437377</v>
      </c>
      <c r="J1234" s="68">
        <v>93.068535825545197</v>
      </c>
      <c r="K1234" s="71">
        <v>0.95568001853374096</v>
      </c>
      <c r="L1234" s="68">
        <v>99.454828660436107</v>
      </c>
      <c r="M1234" s="71">
        <v>0.94222162398626996</v>
      </c>
      <c r="N1234" s="68">
        <v>96.417445482866</v>
      </c>
      <c r="O1234" s="71">
        <v>0.31678541178777098</v>
      </c>
      <c r="P1234" s="68">
        <v>20.754716981132098</v>
      </c>
      <c r="Q1234" s="71"/>
      <c r="R1234" s="68"/>
    </row>
    <row r="1235" spans="1:18" x14ac:dyDescent="0.2">
      <c r="A1235" s="72" t="s">
        <v>2756</v>
      </c>
      <c r="B1235" s="66" t="s">
        <v>2757</v>
      </c>
      <c r="C1235" s="67">
        <v>71</v>
      </c>
      <c r="D1235" s="67" t="s">
        <v>340</v>
      </c>
      <c r="E1235" s="71">
        <v>0.77293128196833705</v>
      </c>
      <c r="F1235" s="68">
        <v>66.351744186046503</v>
      </c>
      <c r="G1235" s="71">
        <v>0.76725574979308597</v>
      </c>
      <c r="H1235" s="68">
        <v>48.546511627907002</v>
      </c>
      <c r="I1235" s="71">
        <v>0.75235347107804396</v>
      </c>
      <c r="J1235" s="68">
        <v>75</v>
      </c>
      <c r="K1235" s="71">
        <v>0.93943669853810197</v>
      </c>
      <c r="L1235" s="68">
        <v>92.223837209302303</v>
      </c>
      <c r="M1235" s="71">
        <v>0.80910852713178305</v>
      </c>
      <c r="N1235" s="68">
        <v>74.636627906976798</v>
      </c>
      <c r="O1235" s="71">
        <v>0.59650196330066996</v>
      </c>
      <c r="P1235" s="68">
        <v>41.341193809874703</v>
      </c>
      <c r="Q1235" s="71"/>
      <c r="R1235" s="68"/>
    </row>
    <row r="1236" spans="1:18" x14ac:dyDescent="0.2">
      <c r="A1236" s="72" t="s">
        <v>2758</v>
      </c>
      <c r="B1236" s="66" t="s">
        <v>2759</v>
      </c>
      <c r="C1236" s="67">
        <v>71</v>
      </c>
      <c r="D1236" s="67" t="s">
        <v>340</v>
      </c>
      <c r="E1236" s="71">
        <v>0.69899299417118699</v>
      </c>
      <c r="F1236" s="68">
        <v>39.607558139534902</v>
      </c>
      <c r="G1236" s="71">
        <v>0.81468777187583796</v>
      </c>
      <c r="H1236" s="68">
        <v>67.296511627906995</v>
      </c>
      <c r="I1236" s="71">
        <v>0.75781558826566897</v>
      </c>
      <c r="J1236" s="68">
        <v>77.616279069767401</v>
      </c>
      <c r="K1236" s="71">
        <v>0.63995882712327901</v>
      </c>
      <c r="L1236" s="68">
        <v>6.8313953488372103</v>
      </c>
      <c r="M1236" s="71">
        <v>0.81686046511627897</v>
      </c>
      <c r="N1236" s="68">
        <v>76.090116279069804</v>
      </c>
      <c r="O1236" s="71">
        <v>0.46564231847486898</v>
      </c>
      <c r="P1236" s="68">
        <v>20.044215180545301</v>
      </c>
      <c r="Q1236" s="71"/>
      <c r="R1236" s="68"/>
    </row>
    <row r="1237" spans="1:18" x14ac:dyDescent="0.2">
      <c r="A1237" s="72" t="s">
        <v>2760</v>
      </c>
      <c r="B1237" s="66" t="s">
        <v>2761</v>
      </c>
      <c r="C1237" s="67">
        <v>71</v>
      </c>
      <c r="D1237" s="67" t="s">
        <v>340</v>
      </c>
      <c r="E1237" s="71">
        <v>0.73111574350246</v>
      </c>
      <c r="F1237" s="68">
        <v>50.581395348837198</v>
      </c>
      <c r="G1237" s="71">
        <v>0.82258642822604899</v>
      </c>
      <c r="H1237" s="68">
        <v>70.276162790697697</v>
      </c>
      <c r="I1237" s="71">
        <v>0.768007164369504</v>
      </c>
      <c r="J1237" s="68">
        <v>82.558139534883693</v>
      </c>
      <c r="K1237" s="71">
        <v>0.60691687132071603</v>
      </c>
      <c r="L1237" s="68">
        <v>4.3604651162790704</v>
      </c>
      <c r="M1237" s="71">
        <v>0.82848837209302395</v>
      </c>
      <c r="N1237" s="68">
        <v>78.197674418604606</v>
      </c>
      <c r="O1237" s="71">
        <v>0.62957988150301003</v>
      </c>
      <c r="P1237" s="68">
        <v>48.784082535003698</v>
      </c>
      <c r="Q1237" s="71"/>
      <c r="R1237" s="68"/>
    </row>
    <row r="1238" spans="1:18" x14ac:dyDescent="0.2">
      <c r="A1238" s="72" t="s">
        <v>2762</v>
      </c>
      <c r="B1238" s="66" t="s">
        <v>2763</v>
      </c>
      <c r="C1238" s="67">
        <v>55</v>
      </c>
      <c r="D1238" s="67" t="s">
        <v>340</v>
      </c>
      <c r="E1238" s="71">
        <v>0.67888676988853502</v>
      </c>
      <c r="F1238" s="68">
        <v>69.548286604361394</v>
      </c>
      <c r="G1238" s="71">
        <v>0.60993032435643102</v>
      </c>
      <c r="H1238" s="68">
        <v>28.037383177570099</v>
      </c>
      <c r="I1238" s="71">
        <v>0.77959641776330102</v>
      </c>
      <c r="J1238" s="68">
        <v>95.171339563862901</v>
      </c>
      <c r="K1238" s="71">
        <v>0.78456541415196601</v>
      </c>
      <c r="L1238" s="68">
        <v>48.286604361370699</v>
      </c>
      <c r="M1238" s="71">
        <v>0.854729616044688</v>
      </c>
      <c r="N1238" s="68">
        <v>91.121495327102807</v>
      </c>
      <c r="O1238" s="71">
        <v>0.36561207712628802</v>
      </c>
      <c r="P1238" s="68">
        <v>27.6729559748428</v>
      </c>
      <c r="Q1238" s="71"/>
      <c r="R1238" s="68"/>
    </row>
    <row r="1239" spans="1:18" x14ac:dyDescent="0.2">
      <c r="A1239" s="72" t="s">
        <v>2764</v>
      </c>
      <c r="B1239" s="66" t="s">
        <v>2765</v>
      </c>
      <c r="C1239" s="67">
        <v>55</v>
      </c>
      <c r="D1239" s="67" t="s">
        <v>340</v>
      </c>
      <c r="E1239" s="71">
        <v>0.77301379271898996</v>
      </c>
      <c r="F1239" s="68">
        <v>93.925233644859802</v>
      </c>
      <c r="G1239" s="71">
        <v>0.91378444401129699</v>
      </c>
      <c r="H1239" s="68">
        <v>98.8317757009346</v>
      </c>
      <c r="I1239" s="71">
        <v>0.75988591983486897</v>
      </c>
      <c r="J1239" s="68">
        <v>92.912772585669799</v>
      </c>
      <c r="K1239" s="71">
        <v>0.86729682648208595</v>
      </c>
      <c r="L1239" s="68">
        <v>84.501557632398701</v>
      </c>
      <c r="M1239" s="71">
        <v>0.98596762795706105</v>
      </c>
      <c r="N1239" s="68">
        <v>98.442367601246104</v>
      </c>
      <c r="O1239" s="71">
        <v>0.33813414530963798</v>
      </c>
      <c r="P1239" s="68">
        <v>23.427672955974799</v>
      </c>
      <c r="Q1239" s="71"/>
      <c r="R1239" s="68"/>
    </row>
    <row r="1240" spans="1:18" x14ac:dyDescent="0.2">
      <c r="A1240" s="72" t="s">
        <v>2766</v>
      </c>
      <c r="B1240" s="66" t="s">
        <v>2767</v>
      </c>
      <c r="C1240" s="67">
        <v>55</v>
      </c>
      <c r="D1240" s="67" t="s">
        <v>340</v>
      </c>
      <c r="E1240" s="71">
        <v>0.79381442970916205</v>
      </c>
      <c r="F1240" s="68">
        <v>96.339563862928301</v>
      </c>
      <c r="G1240" s="71">
        <v>0.89956428954918399</v>
      </c>
      <c r="H1240" s="68">
        <v>97.975077881619896</v>
      </c>
      <c r="I1240" s="71">
        <v>0.78510353007574896</v>
      </c>
      <c r="J1240" s="68">
        <v>95.638629283489095</v>
      </c>
      <c r="K1240" s="71">
        <v>0.89786653807829597</v>
      </c>
      <c r="L1240" s="68">
        <v>93.224299065420595</v>
      </c>
      <c r="M1240" s="71">
        <v>1</v>
      </c>
      <c r="N1240" s="68">
        <v>100</v>
      </c>
      <c r="O1240" s="71">
        <v>0.386537790842582</v>
      </c>
      <c r="P1240" s="68">
        <v>31.132075471698101</v>
      </c>
      <c r="Q1240" s="71"/>
      <c r="R1240" s="68"/>
    </row>
    <row r="1241" spans="1:18" x14ac:dyDescent="0.2">
      <c r="A1241" s="72" t="s">
        <v>2768</v>
      </c>
      <c r="B1241" s="66" t="s">
        <v>2769</v>
      </c>
      <c r="C1241" s="67">
        <v>71</v>
      </c>
      <c r="D1241" s="67" t="s">
        <v>340</v>
      </c>
      <c r="E1241" s="71">
        <v>0.71885399144220896</v>
      </c>
      <c r="F1241" s="68">
        <v>46.947674418604599</v>
      </c>
      <c r="G1241" s="71">
        <v>0.86575260712263302</v>
      </c>
      <c r="H1241" s="68">
        <v>84.302325581395394</v>
      </c>
      <c r="I1241" s="71">
        <v>0.780673184035793</v>
      </c>
      <c r="J1241" s="68">
        <v>86.191860465116307</v>
      </c>
      <c r="K1241" s="71">
        <v>0.75241618750888595</v>
      </c>
      <c r="L1241" s="68">
        <v>20.2761627906977</v>
      </c>
      <c r="M1241" s="71">
        <v>0.77810077519379806</v>
      </c>
      <c r="N1241" s="68">
        <v>69.040697674418595</v>
      </c>
      <c r="O1241" s="71">
        <v>0.41732720334993501</v>
      </c>
      <c r="P1241" s="68">
        <v>15.6226971260133</v>
      </c>
      <c r="Q1241" s="71"/>
      <c r="R1241" s="68"/>
    </row>
    <row r="1242" spans="1:18" x14ac:dyDescent="0.2">
      <c r="A1242" s="72" t="s">
        <v>2770</v>
      </c>
      <c r="B1242" s="66" t="s">
        <v>2771</v>
      </c>
      <c r="C1242" s="67">
        <v>55</v>
      </c>
      <c r="D1242" s="67" t="s">
        <v>340</v>
      </c>
      <c r="E1242" s="71">
        <v>0.75453435483137099</v>
      </c>
      <c r="F1242" s="68">
        <v>89.953271028037406</v>
      </c>
      <c r="G1242" s="71">
        <v>0.82742887073693305</v>
      </c>
      <c r="H1242" s="68">
        <v>92.056074766355096</v>
      </c>
      <c r="I1242" s="71">
        <v>0.75645190431751497</v>
      </c>
      <c r="J1242" s="68">
        <v>92.601246105919003</v>
      </c>
      <c r="K1242" s="71">
        <v>0.84018215953626896</v>
      </c>
      <c r="L1242" s="68">
        <v>74.065420560747697</v>
      </c>
      <c r="M1242" s="71">
        <v>0.95568193290035997</v>
      </c>
      <c r="N1242" s="68">
        <v>97.118380062305306</v>
      </c>
      <c r="O1242" s="71">
        <v>0.39292690666578001</v>
      </c>
      <c r="P1242" s="68">
        <v>31.918238993710698</v>
      </c>
      <c r="Q1242" s="71"/>
      <c r="R1242" s="68"/>
    </row>
    <row r="1243" spans="1:18" x14ac:dyDescent="0.2">
      <c r="A1243" s="72" t="s">
        <v>2772</v>
      </c>
      <c r="B1243" s="66" t="s">
        <v>2773</v>
      </c>
      <c r="C1243" s="67">
        <v>55</v>
      </c>
      <c r="D1243" s="67" t="s">
        <v>340</v>
      </c>
      <c r="E1243" s="71">
        <v>0.63894012832583802</v>
      </c>
      <c r="F1243" s="68">
        <v>54.439252336448597</v>
      </c>
      <c r="G1243" s="71">
        <v>0.523680826682693</v>
      </c>
      <c r="H1243" s="68">
        <v>10.514018691588801</v>
      </c>
      <c r="I1243" s="71">
        <v>0.65980298763579304</v>
      </c>
      <c r="J1243" s="68">
        <v>70.327102803738299</v>
      </c>
      <c r="K1243" s="71">
        <v>0.89023859723950405</v>
      </c>
      <c r="L1243" s="68">
        <v>91.355140186915904</v>
      </c>
      <c r="M1243" s="71">
        <v>0.65955513679038902</v>
      </c>
      <c r="N1243" s="68">
        <v>65.186915887850503</v>
      </c>
      <c r="O1243" s="71">
        <v>0.46142309328081199</v>
      </c>
      <c r="P1243" s="68">
        <v>44.575471698113198</v>
      </c>
      <c r="Q1243" s="71"/>
      <c r="R1243" s="68"/>
    </row>
    <row r="1244" spans="1:18" x14ac:dyDescent="0.2">
      <c r="A1244" s="72" t="s">
        <v>2774</v>
      </c>
      <c r="B1244" s="66" t="s">
        <v>2775</v>
      </c>
      <c r="C1244" s="67">
        <v>55</v>
      </c>
      <c r="D1244" s="67" t="s">
        <v>340</v>
      </c>
      <c r="E1244" s="71">
        <v>0.54465148069401503</v>
      </c>
      <c r="F1244" s="68">
        <v>16.3551401869159</v>
      </c>
      <c r="G1244" s="71">
        <v>0.49191973366077701</v>
      </c>
      <c r="H1244" s="68">
        <v>7.7102803738317798</v>
      </c>
      <c r="I1244" s="71">
        <v>0.59665899269734002</v>
      </c>
      <c r="J1244" s="68">
        <v>46.028037383177598</v>
      </c>
      <c r="K1244" s="71">
        <v>0.80649023479283299</v>
      </c>
      <c r="L1244" s="68">
        <v>58.722741433021802</v>
      </c>
      <c r="M1244" s="71">
        <v>0.36342834068041902</v>
      </c>
      <c r="N1244" s="68">
        <v>8.2554517133956402</v>
      </c>
      <c r="O1244" s="71">
        <v>0.46476010163870501</v>
      </c>
      <c r="P1244" s="68">
        <v>45.597484276729602</v>
      </c>
      <c r="Q1244" s="71"/>
      <c r="R1244" s="68"/>
    </row>
    <row r="1245" spans="1:18" x14ac:dyDescent="0.2">
      <c r="A1245" s="72" t="s">
        <v>2776</v>
      </c>
      <c r="B1245" s="66" t="s">
        <v>2777</v>
      </c>
      <c r="C1245" s="67">
        <v>71</v>
      </c>
      <c r="D1245" s="67" t="s">
        <v>340</v>
      </c>
      <c r="E1245" s="71">
        <v>0.469351676215713</v>
      </c>
      <c r="F1245" s="68">
        <v>3.1976744186046502</v>
      </c>
      <c r="G1245" s="71">
        <v>0.44385106755201398</v>
      </c>
      <c r="H1245" s="68">
        <v>2.5436046511627901</v>
      </c>
      <c r="I1245" s="71">
        <v>0.61031397446020996</v>
      </c>
      <c r="J1245" s="68">
        <v>12.863372093023299</v>
      </c>
      <c r="K1245" s="71">
        <v>0.78026446296033003</v>
      </c>
      <c r="L1245" s="68">
        <v>27.107558139534898</v>
      </c>
      <c r="M1245" s="71">
        <v>0.17732558139534901</v>
      </c>
      <c r="N1245" s="68">
        <v>2.3982558139534902</v>
      </c>
      <c r="O1245" s="71">
        <v>0.33500329471066198</v>
      </c>
      <c r="P1245" s="68">
        <v>9.2114959469417794</v>
      </c>
      <c r="Q1245" s="71"/>
      <c r="R1245" s="68"/>
    </row>
    <row r="1246" spans="1:18" x14ac:dyDescent="0.2">
      <c r="A1246" s="72" t="s">
        <v>2778</v>
      </c>
      <c r="B1246" s="66" t="s">
        <v>2779</v>
      </c>
      <c r="C1246" s="67">
        <v>71</v>
      </c>
      <c r="D1246" s="67" t="s">
        <v>340</v>
      </c>
      <c r="E1246" s="71">
        <v>0.80137611446245904</v>
      </c>
      <c r="F1246" s="68">
        <v>78.125</v>
      </c>
      <c r="G1246" s="71">
        <v>0.67890384546613702</v>
      </c>
      <c r="H1246" s="68">
        <v>23.255813953488399</v>
      </c>
      <c r="I1246" s="71">
        <v>0.88814800491857304</v>
      </c>
      <c r="J1246" s="68">
        <v>98.837209302325604</v>
      </c>
      <c r="K1246" s="71">
        <v>0.82562939971013904</v>
      </c>
      <c r="L1246" s="68">
        <v>43.968023255814003</v>
      </c>
      <c r="M1246" s="71">
        <v>0.91763565891472898</v>
      </c>
      <c r="N1246" s="68">
        <v>92.732558139534902</v>
      </c>
      <c r="O1246" s="71">
        <v>0.69656366330271802</v>
      </c>
      <c r="P1246" s="68">
        <v>64.627855563743594</v>
      </c>
      <c r="Q1246" s="71"/>
      <c r="R1246" s="68"/>
    </row>
    <row r="1247" spans="1:18" x14ac:dyDescent="0.2">
      <c r="A1247" s="72" t="s">
        <v>2780</v>
      </c>
      <c r="B1247" s="66" t="s">
        <v>2781</v>
      </c>
      <c r="C1247" s="67">
        <v>71</v>
      </c>
      <c r="D1247" s="67" t="s">
        <v>340</v>
      </c>
      <c r="E1247" s="71">
        <v>0.82383284082269603</v>
      </c>
      <c r="F1247" s="68">
        <v>87.136627906976798</v>
      </c>
      <c r="G1247" s="71">
        <v>0.85875809153855598</v>
      </c>
      <c r="H1247" s="68">
        <v>82.412790697674396</v>
      </c>
      <c r="I1247" s="71">
        <v>0.82445122905245805</v>
      </c>
      <c r="J1247" s="68">
        <v>94.767441860465098</v>
      </c>
      <c r="K1247" s="71">
        <v>0.91307271551928404</v>
      </c>
      <c r="L1247" s="68">
        <v>84.156976744186096</v>
      </c>
      <c r="M1247" s="71">
        <v>0.81686046511627897</v>
      </c>
      <c r="N1247" s="68">
        <v>76.090116279069804</v>
      </c>
      <c r="O1247" s="71">
        <v>0.70602170288690402</v>
      </c>
      <c r="P1247" s="68">
        <v>66.396462785556395</v>
      </c>
      <c r="Q1247" s="71"/>
      <c r="R1247" s="68"/>
    </row>
    <row r="1248" spans="1:18" x14ac:dyDescent="0.2">
      <c r="A1248" s="72" t="s">
        <v>2782</v>
      </c>
      <c r="B1248" s="66" t="s">
        <v>2783</v>
      </c>
      <c r="C1248" s="67">
        <v>71</v>
      </c>
      <c r="D1248" s="67" t="s">
        <v>340</v>
      </c>
      <c r="E1248" s="71">
        <v>0.82930129107570105</v>
      </c>
      <c r="F1248" s="68">
        <v>88.808139534883693</v>
      </c>
      <c r="G1248" s="71">
        <v>0.79563131659550501</v>
      </c>
      <c r="H1248" s="68">
        <v>60.029069767441896</v>
      </c>
      <c r="I1248" s="71">
        <v>0.82664110820012204</v>
      </c>
      <c r="J1248" s="68">
        <v>94.912790697674396</v>
      </c>
      <c r="K1248" s="71">
        <v>0.94123778349371201</v>
      </c>
      <c r="L1248" s="68">
        <v>92.587209302325604</v>
      </c>
      <c r="M1248" s="71">
        <v>1</v>
      </c>
      <c r="N1248" s="68">
        <v>100</v>
      </c>
      <c r="O1248" s="71">
        <v>0.58299624708916498</v>
      </c>
      <c r="P1248" s="68">
        <v>38.761974944731001</v>
      </c>
      <c r="Q1248" s="71"/>
      <c r="R1248" s="68"/>
    </row>
    <row r="1249" spans="1:18" x14ac:dyDescent="0.2">
      <c r="A1249" s="72" t="s">
        <v>2276</v>
      </c>
      <c r="B1249" s="66" t="s">
        <v>2784</v>
      </c>
      <c r="C1249" s="67">
        <v>71</v>
      </c>
      <c r="D1249" s="67" t="s">
        <v>340</v>
      </c>
      <c r="E1249" s="71">
        <v>0.69422137797891004</v>
      </c>
      <c r="F1249" s="68">
        <v>37.427325581395401</v>
      </c>
      <c r="G1249" s="71">
        <v>0.757504969574748</v>
      </c>
      <c r="H1249" s="68">
        <v>45.930232558139501</v>
      </c>
      <c r="I1249" s="71">
        <v>0.67726093376006402</v>
      </c>
      <c r="J1249" s="68">
        <v>38.444767441860499</v>
      </c>
      <c r="K1249" s="71">
        <v>0.83282377198146695</v>
      </c>
      <c r="L1249" s="68">
        <v>47.3110465116279</v>
      </c>
      <c r="M1249" s="71">
        <v>0.56492248062015504</v>
      </c>
      <c r="N1249" s="68">
        <v>23.982558139534898</v>
      </c>
      <c r="O1249" s="71">
        <v>0.63859473395811495</v>
      </c>
      <c r="P1249" s="68">
        <v>51.215917464996302</v>
      </c>
      <c r="Q1249" s="71"/>
      <c r="R1249" s="68"/>
    </row>
    <row r="1250" spans="1:18" x14ac:dyDescent="0.2">
      <c r="A1250" s="72" t="s">
        <v>2785</v>
      </c>
      <c r="B1250" s="66" t="s">
        <v>2786</v>
      </c>
      <c r="C1250" s="67">
        <v>71</v>
      </c>
      <c r="D1250" s="67" t="s">
        <v>340</v>
      </c>
      <c r="E1250" s="71">
        <v>0.68227749851221098</v>
      </c>
      <c r="F1250" s="68">
        <v>32.558139534883701</v>
      </c>
      <c r="G1250" s="71">
        <v>0.71305539625747505</v>
      </c>
      <c r="H1250" s="68">
        <v>31.831395348837201</v>
      </c>
      <c r="I1250" s="71">
        <v>0.69282758738412997</v>
      </c>
      <c r="J1250" s="68">
        <v>45.784883720930203</v>
      </c>
      <c r="K1250" s="71">
        <v>0.84066567363592704</v>
      </c>
      <c r="L1250" s="68">
        <v>50.363372093023301</v>
      </c>
      <c r="M1250" s="71">
        <v>0.56492248062015504</v>
      </c>
      <c r="N1250" s="68">
        <v>23.982558139534898</v>
      </c>
      <c r="O1250" s="71">
        <v>0.59991635466336801</v>
      </c>
      <c r="P1250" s="68">
        <v>42.078113485630098</v>
      </c>
      <c r="Q1250" s="71"/>
      <c r="R1250" s="68"/>
    </row>
    <row r="1251" spans="1:18" x14ac:dyDescent="0.2">
      <c r="A1251" s="72" t="s">
        <v>2787</v>
      </c>
      <c r="B1251" s="66" t="s">
        <v>2788</v>
      </c>
      <c r="C1251" s="67">
        <v>71</v>
      </c>
      <c r="D1251" s="67" t="s">
        <v>340</v>
      </c>
      <c r="E1251" s="71">
        <v>0.78913166983379401</v>
      </c>
      <c r="F1251" s="68">
        <v>73.037790697674396</v>
      </c>
      <c r="G1251" s="71">
        <v>0.72158575631820998</v>
      </c>
      <c r="H1251" s="68">
        <v>34.375</v>
      </c>
      <c r="I1251" s="71">
        <v>0.742803086299205</v>
      </c>
      <c r="J1251" s="68">
        <v>70.130813953488399</v>
      </c>
      <c r="K1251" s="71">
        <v>0.91688475536151104</v>
      </c>
      <c r="L1251" s="68">
        <v>85.319767441860506</v>
      </c>
      <c r="M1251" s="71">
        <v>0.77034883720930203</v>
      </c>
      <c r="N1251" s="68">
        <v>67.078488372093005</v>
      </c>
      <c r="O1251" s="71">
        <v>0.79403591398074103</v>
      </c>
      <c r="P1251" s="68">
        <v>82.535003684598394</v>
      </c>
      <c r="Q1251" s="71"/>
      <c r="R1251" s="68"/>
    </row>
    <row r="1252" spans="1:18" x14ac:dyDescent="0.2">
      <c r="A1252" s="72" t="s">
        <v>2789</v>
      </c>
      <c r="B1252" s="66" t="s">
        <v>2790</v>
      </c>
      <c r="C1252" s="67">
        <v>71</v>
      </c>
      <c r="D1252" s="67" t="s">
        <v>340</v>
      </c>
      <c r="E1252" s="71">
        <v>0.63226502608033797</v>
      </c>
      <c r="F1252" s="68">
        <v>20.203488372092998</v>
      </c>
      <c r="G1252" s="71">
        <v>0.69539569206664997</v>
      </c>
      <c r="H1252" s="68">
        <v>27.543604651162799</v>
      </c>
      <c r="I1252" s="71">
        <v>0.66310502548642303</v>
      </c>
      <c r="J1252" s="68">
        <v>32.049418604651201</v>
      </c>
      <c r="K1252" s="71">
        <v>0.93461988006827201</v>
      </c>
      <c r="L1252" s="68">
        <v>91.4970930232558</v>
      </c>
      <c r="M1252" s="71">
        <v>0.44476744186046502</v>
      </c>
      <c r="N1252" s="68">
        <v>10.683139534883701</v>
      </c>
      <c r="O1252" s="71">
        <v>0.42343709091987802</v>
      </c>
      <c r="P1252" s="68">
        <v>16.0648489314665</v>
      </c>
      <c r="Q1252" s="71"/>
      <c r="R1252" s="68"/>
    </row>
    <row r="1253" spans="1:18" x14ac:dyDescent="0.2">
      <c r="A1253" s="72" t="s">
        <v>2791</v>
      </c>
      <c r="B1253" s="66" t="s">
        <v>2792</v>
      </c>
      <c r="C1253" s="67">
        <v>71</v>
      </c>
      <c r="D1253" s="67" t="s">
        <v>340</v>
      </c>
      <c r="E1253" s="71">
        <v>0.81355414633997802</v>
      </c>
      <c r="F1253" s="68">
        <v>82.630813953488399</v>
      </c>
      <c r="G1253" s="71">
        <v>0.78581927056109202</v>
      </c>
      <c r="H1253" s="68">
        <v>55.232558139534902</v>
      </c>
      <c r="I1253" s="71">
        <v>0.71269543192581097</v>
      </c>
      <c r="J1253" s="68">
        <v>55.8139534883721</v>
      </c>
      <c r="K1253" s="71">
        <v>0.91300145583385806</v>
      </c>
      <c r="L1253" s="68">
        <v>84.084302325581405</v>
      </c>
      <c r="M1253" s="71">
        <v>0.87887596899224796</v>
      </c>
      <c r="N1253" s="68">
        <v>86.555232558139494</v>
      </c>
      <c r="O1253" s="71">
        <v>0.77737860438688</v>
      </c>
      <c r="P1253" s="68">
        <v>79.661016949152497</v>
      </c>
      <c r="Q1253" s="71"/>
      <c r="R1253" s="68"/>
    </row>
    <row r="1254" spans="1:18" x14ac:dyDescent="0.2">
      <c r="A1254" s="72" t="s">
        <v>2575</v>
      </c>
      <c r="B1254" s="66" t="s">
        <v>2793</v>
      </c>
      <c r="C1254" s="67">
        <v>71</v>
      </c>
      <c r="D1254" s="67" t="s">
        <v>340</v>
      </c>
      <c r="E1254" s="71">
        <v>0.70921440821524095</v>
      </c>
      <c r="F1254" s="68">
        <v>43.531976744185997</v>
      </c>
      <c r="G1254" s="71">
        <v>0.73019737937736395</v>
      </c>
      <c r="H1254" s="68">
        <v>36.773255813953497</v>
      </c>
      <c r="I1254" s="71">
        <v>0.787417360228158</v>
      </c>
      <c r="J1254" s="68">
        <v>88.008720930232599</v>
      </c>
      <c r="K1254" s="71">
        <v>0.75095620764377302</v>
      </c>
      <c r="L1254" s="68">
        <v>19.8401162790698</v>
      </c>
      <c r="M1254" s="71">
        <v>0.62693798449612403</v>
      </c>
      <c r="N1254" s="68">
        <v>36.046511627907002</v>
      </c>
      <c r="O1254" s="71">
        <v>0.65056310933078598</v>
      </c>
      <c r="P1254" s="68">
        <v>53.868828297715602</v>
      </c>
      <c r="Q1254" s="71"/>
      <c r="R1254" s="68"/>
    </row>
    <row r="1255" spans="1:18" x14ac:dyDescent="0.2">
      <c r="A1255" s="72" t="s">
        <v>1263</v>
      </c>
      <c r="B1255" s="66" t="s">
        <v>2794</v>
      </c>
      <c r="C1255" s="67">
        <v>71</v>
      </c>
      <c r="D1255" s="67" t="s">
        <v>340</v>
      </c>
      <c r="E1255" s="71">
        <v>0.59711232509025303</v>
      </c>
      <c r="F1255" s="68">
        <v>13.0813953488372</v>
      </c>
      <c r="G1255" s="71">
        <v>0.71717551674286595</v>
      </c>
      <c r="H1255" s="68">
        <v>33.139534883720899</v>
      </c>
      <c r="I1255" s="71">
        <v>0.74825501266220995</v>
      </c>
      <c r="J1255" s="68">
        <v>72.819767441860506</v>
      </c>
      <c r="K1255" s="71">
        <v>0.54626175425465695</v>
      </c>
      <c r="L1255" s="68">
        <v>1.6715116279069799</v>
      </c>
      <c r="M1255" s="71">
        <v>0.59593023255814004</v>
      </c>
      <c r="N1255" s="68">
        <v>30.305232558139501</v>
      </c>
      <c r="O1255" s="71">
        <v>0.37793910923339402</v>
      </c>
      <c r="P1255" s="68">
        <v>12.6013264554164</v>
      </c>
      <c r="Q1255" s="71"/>
      <c r="R1255" s="68"/>
    </row>
    <row r="1256" spans="1:18" x14ac:dyDescent="0.2">
      <c r="A1256" s="72" t="s">
        <v>2795</v>
      </c>
      <c r="B1256" s="66" t="s">
        <v>2796</v>
      </c>
      <c r="C1256" s="67">
        <v>71</v>
      </c>
      <c r="D1256" s="67" t="s">
        <v>340</v>
      </c>
      <c r="E1256" s="71">
        <v>0.63652512276654505</v>
      </c>
      <c r="F1256" s="68">
        <v>21.075581395348799</v>
      </c>
      <c r="G1256" s="71">
        <v>0.67588482082669599</v>
      </c>
      <c r="H1256" s="68">
        <v>22.020348837209301</v>
      </c>
      <c r="I1256" s="71">
        <v>0.68744375031327498</v>
      </c>
      <c r="J1256" s="68">
        <v>42.732558139534902</v>
      </c>
      <c r="K1256" s="71">
        <v>0.595754587784454</v>
      </c>
      <c r="L1256" s="68">
        <v>3.6337209302325602</v>
      </c>
      <c r="M1256" s="71">
        <v>0.58042635658914699</v>
      </c>
      <c r="N1256" s="68">
        <v>26.889534883720899</v>
      </c>
      <c r="O1256" s="71">
        <v>0.64311609831915095</v>
      </c>
      <c r="P1256" s="68">
        <v>52.2476050110538</v>
      </c>
      <c r="Q1256" s="71"/>
      <c r="R1256" s="68"/>
    </row>
    <row r="1257" spans="1:18" x14ac:dyDescent="0.2">
      <c r="A1257" s="72" t="s">
        <v>2797</v>
      </c>
      <c r="B1257" s="66" t="s">
        <v>2798</v>
      </c>
      <c r="C1257" s="67">
        <v>71</v>
      </c>
      <c r="D1257" s="67" t="s">
        <v>340</v>
      </c>
      <c r="E1257" s="71">
        <v>0.60838424150955295</v>
      </c>
      <c r="F1257" s="68">
        <v>15.334302325581399</v>
      </c>
      <c r="G1257" s="71">
        <v>0.66073992606875898</v>
      </c>
      <c r="H1257" s="68">
        <v>18.459302325581401</v>
      </c>
      <c r="I1257" s="71">
        <v>0.69463654166568201</v>
      </c>
      <c r="J1257" s="68">
        <v>47.020348837209298</v>
      </c>
      <c r="K1257" s="71">
        <v>0.63798265897262596</v>
      </c>
      <c r="L1257" s="68">
        <v>6.68604651162791</v>
      </c>
      <c r="M1257" s="71">
        <v>0.59593023255814004</v>
      </c>
      <c r="N1257" s="68">
        <v>30.305232558139501</v>
      </c>
      <c r="O1257" s="71">
        <v>0.45263184828255798</v>
      </c>
      <c r="P1257" s="68">
        <v>18.717759764185701</v>
      </c>
      <c r="Q1257" s="71"/>
      <c r="R1257" s="68"/>
    </row>
    <row r="1258" spans="1:18" x14ac:dyDescent="0.2">
      <c r="A1258" s="72" t="s">
        <v>2799</v>
      </c>
      <c r="B1258" s="66" t="s">
        <v>2800</v>
      </c>
      <c r="C1258" s="67">
        <v>71</v>
      </c>
      <c r="D1258" s="67" t="s">
        <v>340</v>
      </c>
      <c r="E1258" s="71">
        <v>0.70629408312772002</v>
      </c>
      <c r="F1258" s="68">
        <v>42.005813953488399</v>
      </c>
      <c r="G1258" s="71">
        <v>0.74299620400233002</v>
      </c>
      <c r="H1258" s="68">
        <v>41.715116279069797</v>
      </c>
      <c r="I1258" s="71">
        <v>0.66008110613545701</v>
      </c>
      <c r="J1258" s="68">
        <v>30.668604651162799</v>
      </c>
      <c r="K1258" s="71">
        <v>0.83534641009048605</v>
      </c>
      <c r="L1258" s="68">
        <v>48.473837209302303</v>
      </c>
      <c r="M1258" s="71">
        <v>0.61143410852713198</v>
      </c>
      <c r="N1258" s="68">
        <v>33.5029069767442</v>
      </c>
      <c r="O1258" s="71">
        <v>0.68161258688319804</v>
      </c>
      <c r="P1258" s="68">
        <v>61.1643330876934</v>
      </c>
      <c r="Q1258" s="71"/>
      <c r="R1258" s="68"/>
    </row>
    <row r="1259" spans="1:18" x14ac:dyDescent="0.2">
      <c r="A1259" s="72" t="s">
        <v>2801</v>
      </c>
      <c r="B1259" s="66" t="s">
        <v>2802</v>
      </c>
      <c r="C1259" s="67">
        <v>71</v>
      </c>
      <c r="D1259" s="67" t="s">
        <v>340</v>
      </c>
      <c r="E1259" s="71">
        <v>0.64006666805049195</v>
      </c>
      <c r="F1259" s="68">
        <v>22.165697674418599</v>
      </c>
      <c r="G1259" s="71">
        <v>0.65538192794224903</v>
      </c>
      <c r="H1259" s="68">
        <v>17.732558139534898</v>
      </c>
      <c r="I1259" s="71">
        <v>0.70274628289061503</v>
      </c>
      <c r="J1259" s="68">
        <v>51.453488372092998</v>
      </c>
      <c r="K1259" s="71">
        <v>0.68789633799045702</v>
      </c>
      <c r="L1259" s="68">
        <v>10.683139534883701</v>
      </c>
      <c r="M1259" s="71">
        <v>0.61143410852713198</v>
      </c>
      <c r="N1259" s="68">
        <v>33.5029069767442</v>
      </c>
      <c r="O1259" s="71">
        <v>0.54287468290200802</v>
      </c>
      <c r="P1259" s="68">
        <v>30.8032424465733</v>
      </c>
      <c r="Q1259" s="71"/>
      <c r="R1259" s="68"/>
    </row>
    <row r="1260" spans="1:18" x14ac:dyDescent="0.2">
      <c r="A1260" s="72" t="s">
        <v>2803</v>
      </c>
      <c r="B1260" s="66" t="s">
        <v>2804</v>
      </c>
      <c r="C1260" s="67">
        <v>71</v>
      </c>
      <c r="D1260" s="67" t="s">
        <v>340</v>
      </c>
      <c r="E1260" s="71">
        <v>0.66391815069040006</v>
      </c>
      <c r="F1260" s="68">
        <v>27.834302325581401</v>
      </c>
      <c r="G1260" s="71">
        <v>0.71839670052377103</v>
      </c>
      <c r="H1260" s="68">
        <v>33.357558139534902</v>
      </c>
      <c r="I1260" s="71">
        <v>0.69603879593369</v>
      </c>
      <c r="J1260" s="68">
        <v>47.7470930232558</v>
      </c>
      <c r="K1260" s="71">
        <v>0.76094202033731695</v>
      </c>
      <c r="L1260" s="68">
        <v>21.947674418604699</v>
      </c>
      <c r="M1260" s="71">
        <v>0.73158914728682201</v>
      </c>
      <c r="N1260" s="68">
        <v>57.776162790697697</v>
      </c>
      <c r="O1260" s="71">
        <v>0.41262408937039702</v>
      </c>
      <c r="P1260" s="68">
        <v>15.475313190862201</v>
      </c>
      <c r="Q1260" s="71"/>
      <c r="R1260" s="68"/>
    </row>
    <row r="1261" spans="1:18" x14ac:dyDescent="0.2">
      <c r="A1261" s="72" t="s">
        <v>2805</v>
      </c>
      <c r="B1261" s="66" t="s">
        <v>2806</v>
      </c>
      <c r="C1261" s="67">
        <v>71</v>
      </c>
      <c r="D1261" s="67" t="s">
        <v>340</v>
      </c>
      <c r="E1261" s="71">
        <v>0.75685694816834104</v>
      </c>
      <c r="F1261" s="68">
        <v>61.6279069767442</v>
      </c>
      <c r="G1261" s="71">
        <v>0.59998170095414305</v>
      </c>
      <c r="H1261" s="68">
        <v>9.1569767441860499</v>
      </c>
      <c r="I1261" s="71">
        <v>0.72892176536119402</v>
      </c>
      <c r="J1261" s="68">
        <v>62.863372093023301</v>
      </c>
      <c r="K1261" s="71">
        <v>0.99854442858072501</v>
      </c>
      <c r="L1261" s="68">
        <v>99.854651162790702</v>
      </c>
      <c r="M1261" s="71">
        <v>0.67344961240310097</v>
      </c>
      <c r="N1261" s="68">
        <v>46.0029069767442</v>
      </c>
      <c r="O1261" s="71">
        <v>0.78338723354254103</v>
      </c>
      <c r="P1261" s="68">
        <v>80.692704495209995</v>
      </c>
      <c r="Q1261" s="71"/>
      <c r="R1261" s="68"/>
    </row>
    <row r="1262" spans="1:18" x14ac:dyDescent="0.2">
      <c r="A1262" s="72" t="s">
        <v>1442</v>
      </c>
      <c r="B1262" s="66" t="s">
        <v>2807</v>
      </c>
      <c r="C1262" s="67">
        <v>71</v>
      </c>
      <c r="D1262" s="67" t="s">
        <v>340</v>
      </c>
      <c r="E1262" s="71">
        <v>0.79046041227576602</v>
      </c>
      <c r="F1262" s="68">
        <v>73.473837209302303</v>
      </c>
      <c r="G1262" s="71">
        <v>0.73882579454664099</v>
      </c>
      <c r="H1262" s="68">
        <v>40.479651162790702</v>
      </c>
      <c r="I1262" s="71">
        <v>0.79420715421800903</v>
      </c>
      <c r="J1262" s="68">
        <v>89.607558139534902</v>
      </c>
      <c r="K1262" s="71">
        <v>0.86107002764333196</v>
      </c>
      <c r="L1262" s="68">
        <v>59.593023255813897</v>
      </c>
      <c r="M1262" s="71">
        <v>0.84011627906976705</v>
      </c>
      <c r="N1262" s="68">
        <v>80.305232558139494</v>
      </c>
      <c r="O1262" s="71">
        <v>0.71808280590107798</v>
      </c>
      <c r="P1262" s="68">
        <v>68.828297715548999</v>
      </c>
      <c r="Q1262" s="71"/>
      <c r="R1262" s="68"/>
    </row>
    <row r="1263" spans="1:18" x14ac:dyDescent="0.2">
      <c r="A1263" s="72" t="s">
        <v>2808</v>
      </c>
      <c r="B1263" s="66" t="s">
        <v>2809</v>
      </c>
      <c r="C1263" s="67">
        <v>71</v>
      </c>
      <c r="D1263" s="67" t="s">
        <v>340</v>
      </c>
      <c r="E1263" s="71">
        <v>0.74723685124528105</v>
      </c>
      <c r="F1263" s="68">
        <v>57.994186046511601</v>
      </c>
      <c r="G1263" s="71">
        <v>0.81114366051886799</v>
      </c>
      <c r="H1263" s="68">
        <v>66.279069767441896</v>
      </c>
      <c r="I1263" s="71">
        <v>0.71196142403658402</v>
      </c>
      <c r="J1263" s="68">
        <v>55.668604651162802</v>
      </c>
      <c r="K1263" s="71">
        <v>0.83451193985857897</v>
      </c>
      <c r="L1263" s="68">
        <v>48.110465116279101</v>
      </c>
      <c r="M1263" s="71">
        <v>0.76647286821705496</v>
      </c>
      <c r="N1263" s="68">
        <v>66.279069767441896</v>
      </c>
      <c r="O1263" s="71">
        <v>0.61209436359531999</v>
      </c>
      <c r="P1263" s="68">
        <v>45.025792188651401</v>
      </c>
      <c r="Q1263" s="71"/>
      <c r="R1263" s="68"/>
    </row>
    <row r="1264" spans="1:18" x14ac:dyDescent="0.2">
      <c r="A1264" s="72" t="s">
        <v>2810</v>
      </c>
      <c r="B1264" s="66" t="s">
        <v>2811</v>
      </c>
      <c r="C1264" s="67">
        <v>71</v>
      </c>
      <c r="D1264" s="67" t="s">
        <v>340</v>
      </c>
      <c r="E1264" s="71">
        <v>0.650938285692375</v>
      </c>
      <c r="F1264" s="68">
        <v>24.781976744186</v>
      </c>
      <c r="G1264" s="71">
        <v>0.70531461151492103</v>
      </c>
      <c r="H1264" s="68">
        <v>30.087209302325601</v>
      </c>
      <c r="I1264" s="71">
        <v>0.64958202182233105</v>
      </c>
      <c r="J1264" s="68">
        <v>26.0901162790698</v>
      </c>
      <c r="K1264" s="71">
        <v>0.631898775500779</v>
      </c>
      <c r="L1264" s="68">
        <v>6.25</v>
      </c>
      <c r="M1264" s="71">
        <v>0.62693798449612403</v>
      </c>
      <c r="N1264" s="68">
        <v>36.046511627907002</v>
      </c>
      <c r="O1264" s="71">
        <v>0.64095803512771998</v>
      </c>
      <c r="P1264" s="68">
        <v>51.510685335298497</v>
      </c>
      <c r="Q1264" s="71"/>
      <c r="R1264" s="68"/>
    </row>
    <row r="1265" spans="1:18" x14ac:dyDescent="0.2">
      <c r="A1265" s="72" t="s">
        <v>564</v>
      </c>
      <c r="B1265" s="66" t="s">
        <v>2812</v>
      </c>
      <c r="C1265" s="67">
        <v>71</v>
      </c>
      <c r="D1265" s="67" t="s">
        <v>340</v>
      </c>
      <c r="E1265" s="71">
        <v>0.69811576775361905</v>
      </c>
      <c r="F1265" s="68">
        <v>39.244186046511601</v>
      </c>
      <c r="G1265" s="71">
        <v>0.729588484295984</v>
      </c>
      <c r="H1265" s="68">
        <v>36.555232558139501</v>
      </c>
      <c r="I1265" s="71">
        <v>0.71730089777357398</v>
      </c>
      <c r="J1265" s="68">
        <v>57.412790697674403</v>
      </c>
      <c r="K1265" s="71">
        <v>0.86711906265591698</v>
      </c>
      <c r="L1265" s="68">
        <v>62.427325581395401</v>
      </c>
      <c r="M1265" s="71">
        <v>0.57655038759689903</v>
      </c>
      <c r="N1265" s="68">
        <v>26.235465116279101</v>
      </c>
      <c r="O1265" s="71">
        <v>0.60002000644572095</v>
      </c>
      <c r="P1265" s="68">
        <v>42.225497420781103</v>
      </c>
      <c r="Q1265" s="71"/>
      <c r="R1265" s="68"/>
    </row>
    <row r="1266" spans="1:18" x14ac:dyDescent="0.2">
      <c r="A1266" s="72" t="s">
        <v>2813</v>
      </c>
      <c r="B1266" s="66" t="s">
        <v>2814</v>
      </c>
      <c r="C1266" s="67">
        <v>71</v>
      </c>
      <c r="D1266" s="67" t="s">
        <v>340</v>
      </c>
      <c r="E1266" s="71">
        <v>0.74700387976600202</v>
      </c>
      <c r="F1266" s="68">
        <v>57.848837209302303</v>
      </c>
      <c r="G1266" s="71">
        <v>0.73057536795290301</v>
      </c>
      <c r="H1266" s="68">
        <v>37.0639534883721</v>
      </c>
      <c r="I1266" s="71">
        <v>0.69416952367986295</v>
      </c>
      <c r="J1266" s="68">
        <v>46.729651162790702</v>
      </c>
      <c r="K1266" s="71">
        <v>0.85376756102358897</v>
      </c>
      <c r="L1266" s="68">
        <v>56.613372093023301</v>
      </c>
      <c r="M1266" s="71">
        <v>0.77034883720930203</v>
      </c>
      <c r="N1266" s="68">
        <v>67.078488372093005</v>
      </c>
      <c r="O1266" s="71">
        <v>0.68615810896435403</v>
      </c>
      <c r="P1266" s="68">
        <v>62.343404568902002</v>
      </c>
      <c r="Q1266" s="71"/>
      <c r="R1266" s="68"/>
    </row>
    <row r="1267" spans="1:18" x14ac:dyDescent="0.2">
      <c r="A1267" s="72" t="s">
        <v>2815</v>
      </c>
      <c r="B1267" s="66" t="s">
        <v>2816</v>
      </c>
      <c r="C1267" s="67">
        <v>71</v>
      </c>
      <c r="D1267" s="67" t="s">
        <v>340</v>
      </c>
      <c r="E1267" s="71">
        <v>0.70051744541155703</v>
      </c>
      <c r="F1267" s="68">
        <v>40.043604651162802</v>
      </c>
      <c r="G1267" s="71">
        <v>0.61418559869935896</v>
      </c>
      <c r="H1267" s="68">
        <v>10.755813953488399</v>
      </c>
      <c r="I1267" s="71">
        <v>0.55639207086097797</v>
      </c>
      <c r="J1267" s="68">
        <v>4.7238372093023298</v>
      </c>
      <c r="K1267" s="71">
        <v>0.89030369798561304</v>
      </c>
      <c r="L1267" s="68">
        <v>74.563953488372107</v>
      </c>
      <c r="M1267" s="71">
        <v>0.77034883720930203</v>
      </c>
      <c r="N1267" s="68">
        <v>67.078488372093005</v>
      </c>
      <c r="O1267" s="71">
        <v>0.67135702230253502</v>
      </c>
      <c r="P1267" s="68">
        <v>58.879882092851901</v>
      </c>
      <c r="Q1267" s="71"/>
      <c r="R1267" s="68"/>
    </row>
    <row r="1268" spans="1:18" x14ac:dyDescent="0.2">
      <c r="A1268" s="72" t="s">
        <v>2817</v>
      </c>
      <c r="B1268" s="66" t="s">
        <v>2818</v>
      </c>
      <c r="C1268" s="67">
        <v>71</v>
      </c>
      <c r="D1268" s="67" t="s">
        <v>340</v>
      </c>
      <c r="E1268" s="71">
        <v>0.74225383003814904</v>
      </c>
      <c r="F1268" s="68">
        <v>55.668604651162802</v>
      </c>
      <c r="G1268" s="71">
        <v>0.74196876965230196</v>
      </c>
      <c r="H1268" s="68">
        <v>41.642441860465098</v>
      </c>
      <c r="I1268" s="71">
        <v>0.70179733319043702</v>
      </c>
      <c r="J1268" s="68">
        <v>50.8720930232558</v>
      </c>
      <c r="K1268" s="71">
        <v>0.78266376970850804</v>
      </c>
      <c r="L1268" s="68">
        <v>27.761627906976699</v>
      </c>
      <c r="M1268" s="71">
        <v>0.74709302325581395</v>
      </c>
      <c r="N1268" s="68">
        <v>61.409883720930203</v>
      </c>
      <c r="O1268" s="71">
        <v>0.73774625438368302</v>
      </c>
      <c r="P1268" s="68">
        <v>72.660280029476795</v>
      </c>
      <c r="Q1268" s="71"/>
      <c r="R1268" s="68"/>
    </row>
    <row r="1269" spans="1:18" x14ac:dyDescent="0.2">
      <c r="A1269" s="72" t="s">
        <v>2819</v>
      </c>
      <c r="B1269" s="66" t="s">
        <v>2820</v>
      </c>
      <c r="C1269" s="67">
        <v>71</v>
      </c>
      <c r="D1269" s="67" t="s">
        <v>340</v>
      </c>
      <c r="E1269" s="71">
        <v>0.52146805487015502</v>
      </c>
      <c r="F1269" s="68">
        <v>5.4505813953488396</v>
      </c>
      <c r="G1269" s="71">
        <v>0.61689797775437905</v>
      </c>
      <c r="H1269" s="68">
        <v>11.2645348837209</v>
      </c>
      <c r="I1269" s="71">
        <v>0.63107843680493303</v>
      </c>
      <c r="J1269" s="68">
        <v>18.459302325581401</v>
      </c>
      <c r="K1269" s="71">
        <v>0.73333689929520596</v>
      </c>
      <c r="L1269" s="68">
        <v>17.005813953488399</v>
      </c>
      <c r="M1269" s="71">
        <v>0.32848837209302301</v>
      </c>
      <c r="N1269" s="68">
        <v>4.9418604651162799</v>
      </c>
      <c r="O1269" s="71">
        <v>0.297538588403233</v>
      </c>
      <c r="P1269" s="68">
        <v>7.2955047899778904</v>
      </c>
      <c r="Q1269" s="71"/>
      <c r="R1269" s="68"/>
    </row>
    <row r="1270" spans="1:18" x14ac:dyDescent="0.2">
      <c r="A1270" s="72" t="s">
        <v>2821</v>
      </c>
      <c r="B1270" s="66" t="s">
        <v>2822</v>
      </c>
      <c r="C1270" s="67">
        <v>71</v>
      </c>
      <c r="D1270" s="67" t="s">
        <v>340</v>
      </c>
      <c r="E1270" s="71">
        <v>0.71433851281559102</v>
      </c>
      <c r="F1270" s="68">
        <v>45.130813953488399</v>
      </c>
      <c r="G1270" s="71">
        <v>0.72333286121197404</v>
      </c>
      <c r="H1270" s="68">
        <v>34.956395348837198</v>
      </c>
      <c r="I1270" s="71">
        <v>0.71289932367914499</v>
      </c>
      <c r="J1270" s="68">
        <v>55.886627906976699</v>
      </c>
      <c r="K1270" s="71">
        <v>0.86447441188591201</v>
      </c>
      <c r="L1270" s="68">
        <v>60.901162790697697</v>
      </c>
      <c r="M1270" s="71">
        <v>0.61918604651162801</v>
      </c>
      <c r="N1270" s="68">
        <v>34.375</v>
      </c>
      <c r="O1270" s="71">
        <v>0.65179992078929805</v>
      </c>
      <c r="P1270" s="68">
        <v>54.237288135593197</v>
      </c>
      <c r="Q1270" s="71"/>
      <c r="R1270" s="68"/>
    </row>
    <row r="1271" spans="1:18" x14ac:dyDescent="0.2">
      <c r="A1271" s="72" t="s">
        <v>2823</v>
      </c>
      <c r="B1271" s="66" t="s">
        <v>2824</v>
      </c>
      <c r="C1271" s="67">
        <v>71</v>
      </c>
      <c r="D1271" s="67" t="s">
        <v>340</v>
      </c>
      <c r="E1271" s="71">
        <v>0.54648803524858702</v>
      </c>
      <c r="F1271" s="68">
        <v>7.2674418604651203</v>
      </c>
      <c r="G1271" s="71">
        <v>0.53606409211837602</v>
      </c>
      <c r="H1271" s="68">
        <v>5.0872093023255802</v>
      </c>
      <c r="I1271" s="71">
        <v>0.61794817309364602</v>
      </c>
      <c r="J1271" s="68">
        <v>14.680232558139499</v>
      </c>
      <c r="K1271" s="71">
        <v>0.69469129707260202</v>
      </c>
      <c r="L1271" s="68">
        <v>11.119186046511601</v>
      </c>
      <c r="M1271" s="71">
        <v>0.45251937984496099</v>
      </c>
      <c r="N1271" s="68">
        <v>11.6279069767442</v>
      </c>
      <c r="O1271" s="71">
        <v>0.431217234113351</v>
      </c>
      <c r="P1271" s="68">
        <v>16.9491525423729</v>
      </c>
      <c r="Q1271" s="71"/>
      <c r="R1271" s="68"/>
    </row>
    <row r="1272" spans="1:18" x14ac:dyDescent="0.2">
      <c r="A1272" s="72" t="s">
        <v>2643</v>
      </c>
      <c r="B1272" s="66" t="s">
        <v>2825</v>
      </c>
      <c r="C1272" s="67">
        <v>71</v>
      </c>
      <c r="D1272" s="67" t="s">
        <v>340</v>
      </c>
      <c r="E1272" s="71">
        <v>0.61392347720378904</v>
      </c>
      <c r="F1272" s="68">
        <v>16.642441860465102</v>
      </c>
      <c r="G1272" s="71">
        <v>0.681119212237981</v>
      </c>
      <c r="H1272" s="68">
        <v>23.546511627907002</v>
      </c>
      <c r="I1272" s="71">
        <v>0.64925796118612</v>
      </c>
      <c r="J1272" s="68">
        <v>26.017441860465102</v>
      </c>
      <c r="K1272" s="71">
        <v>0.83017824942121698</v>
      </c>
      <c r="L1272" s="68">
        <v>45.857558139534902</v>
      </c>
      <c r="M1272" s="71">
        <v>0.42151162790697699</v>
      </c>
      <c r="N1272" s="68">
        <v>8.7936046511627897</v>
      </c>
      <c r="O1272" s="71">
        <v>0.48755033526664998</v>
      </c>
      <c r="P1272" s="68">
        <v>22.402358142962399</v>
      </c>
      <c r="Q1272" s="71"/>
      <c r="R1272" s="68"/>
    </row>
    <row r="1273" spans="1:18" x14ac:dyDescent="0.2">
      <c r="A1273" s="72" t="s">
        <v>2826</v>
      </c>
      <c r="B1273" s="66" t="s">
        <v>2827</v>
      </c>
      <c r="C1273" s="67">
        <v>71</v>
      </c>
      <c r="D1273" s="67" t="s">
        <v>340</v>
      </c>
      <c r="E1273" s="71">
        <v>0.68129689253929604</v>
      </c>
      <c r="F1273" s="68">
        <v>32.412790697674403</v>
      </c>
      <c r="G1273" s="71">
        <v>0.65552243421399803</v>
      </c>
      <c r="H1273" s="68">
        <v>17.8779069767442</v>
      </c>
      <c r="I1273" s="71">
        <v>0.62019545156231604</v>
      </c>
      <c r="J1273" s="68">
        <v>15.334302325581399</v>
      </c>
      <c r="K1273" s="71">
        <v>0.88625219462048799</v>
      </c>
      <c r="L1273" s="68">
        <v>72.456395348837205</v>
      </c>
      <c r="M1273" s="71">
        <v>0.57655038759689903</v>
      </c>
      <c r="N1273" s="68">
        <v>26.235465116279101</v>
      </c>
      <c r="O1273" s="71">
        <v>0.66796399470278001</v>
      </c>
      <c r="P1273" s="68">
        <v>57.9955784819455</v>
      </c>
      <c r="Q1273" s="71"/>
      <c r="R1273" s="68"/>
    </row>
    <row r="1274" spans="1:18" x14ac:dyDescent="0.2">
      <c r="A1274" s="72" t="s">
        <v>2828</v>
      </c>
      <c r="B1274" s="66" t="s">
        <v>2829</v>
      </c>
      <c r="C1274" s="67">
        <v>71</v>
      </c>
      <c r="D1274" s="67" t="s">
        <v>340</v>
      </c>
      <c r="E1274" s="71">
        <v>0.75111854835650504</v>
      </c>
      <c r="F1274" s="68">
        <v>59.520348837209298</v>
      </c>
      <c r="G1274" s="71">
        <v>0.75799138476939398</v>
      </c>
      <c r="H1274" s="68">
        <v>46.148255813953497</v>
      </c>
      <c r="I1274" s="71">
        <v>0.72545022369254297</v>
      </c>
      <c r="J1274" s="68">
        <v>60.828488372092998</v>
      </c>
      <c r="K1274" s="71">
        <v>0.91014216126236802</v>
      </c>
      <c r="L1274" s="68">
        <v>82.994186046511601</v>
      </c>
      <c r="M1274" s="71">
        <v>0.73546511627906996</v>
      </c>
      <c r="N1274" s="68">
        <v>59.229651162790702</v>
      </c>
      <c r="O1274" s="71">
        <v>0.62654385577914895</v>
      </c>
      <c r="P1274" s="68">
        <v>47.678703021370701</v>
      </c>
      <c r="Q1274" s="71"/>
      <c r="R1274" s="68"/>
    </row>
    <row r="1275" spans="1:18" x14ac:dyDescent="0.2">
      <c r="A1275" s="72" t="s">
        <v>2830</v>
      </c>
      <c r="B1275" s="66" t="s">
        <v>2831</v>
      </c>
      <c r="C1275" s="67">
        <v>71</v>
      </c>
      <c r="D1275" s="67" t="s">
        <v>340</v>
      </c>
      <c r="E1275" s="71">
        <v>0.69216019425992303</v>
      </c>
      <c r="F1275" s="68">
        <v>36.845930232558104</v>
      </c>
      <c r="G1275" s="71">
        <v>0.69135213176992205</v>
      </c>
      <c r="H1275" s="68">
        <v>26.5988372093023</v>
      </c>
      <c r="I1275" s="71">
        <v>0.72886082737624203</v>
      </c>
      <c r="J1275" s="68">
        <v>62.718023255813897</v>
      </c>
      <c r="K1275" s="71">
        <v>1</v>
      </c>
      <c r="L1275" s="68">
        <v>100</v>
      </c>
      <c r="M1275" s="71">
        <v>0.36337209302325602</v>
      </c>
      <c r="N1275" s="68">
        <v>6.1773255813953503</v>
      </c>
      <c r="O1275" s="71">
        <v>0.67721591913019696</v>
      </c>
      <c r="P1275" s="68">
        <v>60.058953574060403</v>
      </c>
      <c r="Q1275" s="71"/>
      <c r="R1275" s="68"/>
    </row>
    <row r="1276" spans="1:18" x14ac:dyDescent="0.2">
      <c r="A1276" s="72" t="s">
        <v>910</v>
      </c>
      <c r="B1276" s="66" t="s">
        <v>2832</v>
      </c>
      <c r="C1276" s="67">
        <v>71</v>
      </c>
      <c r="D1276" s="67" t="s">
        <v>340</v>
      </c>
      <c r="E1276" s="71">
        <v>0.735046329801608</v>
      </c>
      <c r="F1276" s="68">
        <v>52.398255813953497</v>
      </c>
      <c r="G1276" s="71">
        <v>0.72004161166195002</v>
      </c>
      <c r="H1276" s="68">
        <v>33.9389534883721</v>
      </c>
      <c r="I1276" s="71">
        <v>0.74359369236112804</v>
      </c>
      <c r="J1276" s="68">
        <v>70.494186046511601</v>
      </c>
      <c r="K1276" s="71">
        <v>0.88291848942130402</v>
      </c>
      <c r="L1276" s="68">
        <v>71.0029069767442</v>
      </c>
      <c r="M1276" s="71">
        <v>0.67732558139534904</v>
      </c>
      <c r="N1276" s="68">
        <v>46.802325581395401</v>
      </c>
      <c r="O1276" s="71">
        <v>0.65135227416830599</v>
      </c>
      <c r="P1276" s="68">
        <v>54.089904200442099</v>
      </c>
      <c r="Q1276" s="71"/>
      <c r="R1276" s="68"/>
    </row>
    <row r="1277" spans="1:18" x14ac:dyDescent="0.2">
      <c r="A1277" s="72" t="s">
        <v>2833</v>
      </c>
      <c r="B1277" s="66" t="s">
        <v>2834</v>
      </c>
      <c r="C1277" s="67">
        <v>71</v>
      </c>
      <c r="D1277" s="67" t="s">
        <v>340</v>
      </c>
      <c r="E1277" s="71">
        <v>0.751841435308786</v>
      </c>
      <c r="F1277" s="68">
        <v>59.8110465116279</v>
      </c>
      <c r="G1277" s="71">
        <v>0.77751080248990401</v>
      </c>
      <c r="H1277" s="68">
        <v>52.2529069767442</v>
      </c>
      <c r="I1277" s="71">
        <v>0.78147354608728403</v>
      </c>
      <c r="J1277" s="68">
        <v>86.337209302325604</v>
      </c>
      <c r="K1277" s="71">
        <v>0.87282303996629396</v>
      </c>
      <c r="L1277" s="68">
        <v>65.770348837209298</v>
      </c>
      <c r="M1277" s="71">
        <v>0.69670542635658905</v>
      </c>
      <c r="N1277" s="68">
        <v>50.508720930232599</v>
      </c>
      <c r="O1277" s="71">
        <v>0.63069436164385895</v>
      </c>
      <c r="P1277" s="68">
        <v>49.152542372881399</v>
      </c>
      <c r="Q1277" s="71"/>
      <c r="R1277" s="68"/>
    </row>
    <row r="1278" spans="1:18" x14ac:dyDescent="0.2">
      <c r="A1278" s="72" t="s">
        <v>2835</v>
      </c>
      <c r="B1278" s="66" t="s">
        <v>2836</v>
      </c>
      <c r="C1278" s="67">
        <v>71</v>
      </c>
      <c r="D1278" s="67" t="s">
        <v>340</v>
      </c>
      <c r="E1278" s="71">
        <v>0.71473844137199805</v>
      </c>
      <c r="F1278" s="68">
        <v>45.276162790697697</v>
      </c>
      <c r="G1278" s="71">
        <v>0.77989587632636703</v>
      </c>
      <c r="H1278" s="68">
        <v>52.761627906976699</v>
      </c>
      <c r="I1278" s="71">
        <v>0.71643242395362305</v>
      </c>
      <c r="J1278" s="68">
        <v>57.1220930232558</v>
      </c>
      <c r="K1278" s="71">
        <v>0.76880350227056404</v>
      </c>
      <c r="L1278" s="68">
        <v>23.691860465116299</v>
      </c>
      <c r="M1278" s="71">
        <v>0.80135658914728702</v>
      </c>
      <c r="N1278" s="68">
        <v>73.691860465116307</v>
      </c>
      <c r="O1278" s="71">
        <v>0.50720381516214796</v>
      </c>
      <c r="P1278" s="68">
        <v>25.350036845983801</v>
      </c>
      <c r="Q1278" s="71"/>
      <c r="R1278" s="68"/>
    </row>
    <row r="1279" spans="1:18" x14ac:dyDescent="0.2">
      <c r="A1279" s="72" t="s">
        <v>2837</v>
      </c>
      <c r="B1279" s="66" t="s">
        <v>2838</v>
      </c>
      <c r="C1279" s="67">
        <v>71</v>
      </c>
      <c r="D1279" s="67" t="s">
        <v>340</v>
      </c>
      <c r="E1279" s="71">
        <v>0.81273536289693304</v>
      </c>
      <c r="F1279" s="68">
        <v>82.340116279069804</v>
      </c>
      <c r="G1279" s="71">
        <v>0.77873459846776505</v>
      </c>
      <c r="H1279" s="68">
        <v>52.616279069767401</v>
      </c>
      <c r="I1279" s="71">
        <v>0.75987599460174704</v>
      </c>
      <c r="J1279" s="68">
        <v>79.215116279069804</v>
      </c>
      <c r="K1279" s="71">
        <v>0.920780990455353</v>
      </c>
      <c r="L1279" s="68">
        <v>86.918604651162795</v>
      </c>
      <c r="M1279" s="71">
        <v>0.85174418604651203</v>
      </c>
      <c r="N1279" s="68">
        <v>81.904069767441896</v>
      </c>
      <c r="O1279" s="71">
        <v>0.75254104491328799</v>
      </c>
      <c r="P1279" s="68">
        <v>74.871039056742802</v>
      </c>
      <c r="Q1279" s="71"/>
      <c r="R1279" s="68"/>
    </row>
    <row r="1280" spans="1:18" x14ac:dyDescent="0.2">
      <c r="A1280" s="72" t="s">
        <v>2839</v>
      </c>
      <c r="B1280" s="66" t="s">
        <v>2840</v>
      </c>
      <c r="C1280" s="67">
        <v>71</v>
      </c>
      <c r="D1280" s="67" t="s">
        <v>340</v>
      </c>
      <c r="E1280" s="71">
        <v>0.73918386725649798</v>
      </c>
      <c r="F1280" s="68">
        <v>54.069767441860499</v>
      </c>
      <c r="G1280" s="71">
        <v>0.65336756694014697</v>
      </c>
      <c r="H1280" s="68">
        <v>17.2238372093023</v>
      </c>
      <c r="I1280" s="71">
        <v>0.77765170613457502</v>
      </c>
      <c r="J1280" s="68">
        <v>85.465116279069804</v>
      </c>
      <c r="K1280" s="71">
        <v>0.79696577819342496</v>
      </c>
      <c r="L1280" s="68">
        <v>32.485465116279101</v>
      </c>
      <c r="M1280" s="71">
        <v>0.77422480620154999</v>
      </c>
      <c r="N1280" s="68">
        <v>67.805232558139494</v>
      </c>
      <c r="O1280" s="71">
        <v>0.69370947881278999</v>
      </c>
      <c r="P1280" s="68">
        <v>63.743551952837102</v>
      </c>
      <c r="Q1280" s="71"/>
      <c r="R1280" s="68"/>
    </row>
    <row r="1281" spans="1:18" x14ac:dyDescent="0.2">
      <c r="A1281" s="72" t="s">
        <v>2841</v>
      </c>
      <c r="B1281" s="66" t="s">
        <v>2842</v>
      </c>
      <c r="C1281" s="67">
        <v>71</v>
      </c>
      <c r="D1281" s="67" t="s">
        <v>340</v>
      </c>
      <c r="E1281" s="71">
        <v>0.64260166711225797</v>
      </c>
      <c r="F1281" s="68">
        <v>22.601744186046499</v>
      </c>
      <c r="G1281" s="71">
        <v>0.61824569934836004</v>
      </c>
      <c r="H1281" s="68">
        <v>11.4098837209302</v>
      </c>
      <c r="I1281" s="71">
        <v>0.69661892716213503</v>
      </c>
      <c r="J1281" s="68">
        <v>48.183139534883701</v>
      </c>
      <c r="K1281" s="71">
        <v>0.94459719382273299</v>
      </c>
      <c r="L1281" s="68">
        <v>93.241279069767401</v>
      </c>
      <c r="M1281" s="71">
        <v>0.293604651162791</v>
      </c>
      <c r="N1281" s="68">
        <v>4.1424418604651203</v>
      </c>
      <c r="O1281" s="71">
        <v>0.659941864065271</v>
      </c>
      <c r="P1281" s="68">
        <v>56.374355195283698</v>
      </c>
      <c r="Q1281" s="71"/>
      <c r="R1281" s="68"/>
    </row>
    <row r="1282" spans="1:18" x14ac:dyDescent="0.2">
      <c r="A1282" s="72" t="s">
        <v>2843</v>
      </c>
      <c r="B1282" s="66" t="s">
        <v>2844</v>
      </c>
      <c r="C1282" s="67">
        <v>71</v>
      </c>
      <c r="D1282" s="67" t="s">
        <v>340</v>
      </c>
      <c r="E1282" s="71">
        <v>0.88824545943829503</v>
      </c>
      <c r="F1282" s="68">
        <v>98.546511627906995</v>
      </c>
      <c r="G1282" s="71">
        <v>0.86724271658114904</v>
      </c>
      <c r="H1282" s="68">
        <v>84.738372093023202</v>
      </c>
      <c r="I1282" s="71">
        <v>0.80977832174031805</v>
      </c>
      <c r="J1282" s="68">
        <v>92.950581395348806</v>
      </c>
      <c r="K1282" s="71">
        <v>0.92933707271570298</v>
      </c>
      <c r="L1282" s="68">
        <v>89.607558139534902</v>
      </c>
      <c r="M1282" s="71">
        <v>0.97189922480620194</v>
      </c>
      <c r="N1282" s="68">
        <v>97.7470930232558</v>
      </c>
      <c r="O1282" s="71">
        <v>0.862969961348105</v>
      </c>
      <c r="P1282" s="68">
        <v>90.714812085482706</v>
      </c>
      <c r="Q1282" s="71"/>
      <c r="R1282" s="68"/>
    </row>
    <row r="1283" spans="1:18" x14ac:dyDescent="0.2">
      <c r="A1283" s="72" t="s">
        <v>2845</v>
      </c>
      <c r="B1283" s="66" t="s">
        <v>2846</v>
      </c>
      <c r="C1283" s="67">
        <v>71</v>
      </c>
      <c r="D1283" s="67" t="s">
        <v>340</v>
      </c>
      <c r="E1283" s="71">
        <v>0.767246109430195</v>
      </c>
      <c r="F1283" s="68">
        <v>64.607558139534902</v>
      </c>
      <c r="G1283" s="71">
        <v>0.66787654545803499</v>
      </c>
      <c r="H1283" s="68">
        <v>19.985465116279101</v>
      </c>
      <c r="I1283" s="71">
        <v>0.81608496775358697</v>
      </c>
      <c r="J1283" s="68">
        <v>93.75</v>
      </c>
      <c r="K1283" s="71">
        <v>0.90073778549311601</v>
      </c>
      <c r="L1283" s="68">
        <v>79.505813953488399</v>
      </c>
      <c r="M1283" s="71">
        <v>0.76647286821705496</v>
      </c>
      <c r="N1283" s="68">
        <v>66.279069767441896</v>
      </c>
      <c r="O1283" s="71">
        <v>0.68505838022918497</v>
      </c>
      <c r="P1283" s="68">
        <v>62.0486366985999</v>
      </c>
      <c r="Q1283" s="71"/>
      <c r="R1283" s="68"/>
    </row>
    <row r="1284" spans="1:18" x14ac:dyDescent="0.2">
      <c r="A1284" s="72" t="s">
        <v>2847</v>
      </c>
      <c r="B1284" s="66" t="s">
        <v>2848</v>
      </c>
      <c r="C1284" s="67">
        <v>71</v>
      </c>
      <c r="D1284" s="67" t="s">
        <v>340</v>
      </c>
      <c r="E1284" s="71">
        <v>0.85272194111843003</v>
      </c>
      <c r="F1284" s="68">
        <v>93.968023255813904</v>
      </c>
      <c r="G1284" s="71">
        <v>0.85266024679632102</v>
      </c>
      <c r="H1284" s="68">
        <v>80.159883720930196</v>
      </c>
      <c r="I1284" s="71">
        <v>0.84336545475680202</v>
      </c>
      <c r="J1284" s="68">
        <v>96.511627906976798</v>
      </c>
      <c r="K1284" s="71">
        <v>0.85390150413705901</v>
      </c>
      <c r="L1284" s="68">
        <v>56.758720930232599</v>
      </c>
      <c r="M1284" s="71">
        <v>0.843992248062016</v>
      </c>
      <c r="N1284" s="68">
        <v>80.813953488372107</v>
      </c>
      <c r="O1284" s="71">
        <v>0.86969025183995197</v>
      </c>
      <c r="P1284" s="68">
        <v>91.451731761237994</v>
      </c>
      <c r="Q1284" s="71"/>
      <c r="R1284" s="68"/>
    </row>
    <row r="1285" spans="1:18" x14ac:dyDescent="0.2">
      <c r="A1285" s="72" t="s">
        <v>2849</v>
      </c>
      <c r="B1285" s="66" t="s">
        <v>2850</v>
      </c>
      <c r="C1285" s="67">
        <v>71</v>
      </c>
      <c r="D1285" s="67" t="s">
        <v>340</v>
      </c>
      <c r="E1285" s="71">
        <v>0.80319926286340104</v>
      </c>
      <c r="F1285" s="68">
        <v>78.633720930232599</v>
      </c>
      <c r="G1285" s="71">
        <v>0.61504998278775003</v>
      </c>
      <c r="H1285" s="68">
        <v>10.828488372093</v>
      </c>
      <c r="I1285" s="71">
        <v>0.82251627926427695</v>
      </c>
      <c r="J1285" s="68">
        <v>94.6220930232558</v>
      </c>
      <c r="K1285" s="71">
        <v>0.94746748257588298</v>
      </c>
      <c r="L1285" s="68">
        <v>93.531976744186096</v>
      </c>
      <c r="M1285" s="71">
        <v>1</v>
      </c>
      <c r="N1285" s="68">
        <v>100</v>
      </c>
      <c r="O1285" s="71">
        <v>0.63096256968909603</v>
      </c>
      <c r="P1285" s="68">
        <v>49.299926308032397</v>
      </c>
      <c r="Q1285" s="71"/>
      <c r="R1285" s="68"/>
    </row>
    <row r="1286" spans="1:18" x14ac:dyDescent="0.2">
      <c r="A1286" s="72" t="s">
        <v>2851</v>
      </c>
      <c r="B1286" s="66" t="s">
        <v>2852</v>
      </c>
      <c r="C1286" s="67">
        <v>71</v>
      </c>
      <c r="D1286" s="67" t="s">
        <v>340</v>
      </c>
      <c r="E1286" s="71">
        <v>0.69811548528647205</v>
      </c>
      <c r="F1286" s="68">
        <v>39.171511627907002</v>
      </c>
      <c r="G1286" s="71">
        <v>0.79486847397966998</v>
      </c>
      <c r="H1286" s="68">
        <v>59.738372093023301</v>
      </c>
      <c r="I1286" s="71">
        <v>0.73145263308948205</v>
      </c>
      <c r="J1286" s="68">
        <v>64.316860465116307</v>
      </c>
      <c r="K1286" s="71">
        <v>0.73210925558858997</v>
      </c>
      <c r="L1286" s="68">
        <v>16.569767441860499</v>
      </c>
      <c r="M1286" s="71">
        <v>0.75872093023255804</v>
      </c>
      <c r="N1286" s="68">
        <v>64.244186046511601</v>
      </c>
      <c r="O1286" s="71">
        <v>0.47342613354205898</v>
      </c>
      <c r="P1286" s="68">
        <v>20.781134856300699</v>
      </c>
      <c r="Q1286" s="71"/>
      <c r="R1286" s="68"/>
    </row>
    <row r="1287" spans="1:18" x14ac:dyDescent="0.2">
      <c r="A1287" s="72" t="s">
        <v>2853</v>
      </c>
      <c r="B1287" s="66" t="s">
        <v>2854</v>
      </c>
      <c r="C1287" s="67">
        <v>71</v>
      </c>
      <c r="D1287" s="67" t="s">
        <v>340</v>
      </c>
      <c r="E1287" s="71">
        <v>0.82255508580561498</v>
      </c>
      <c r="F1287" s="68">
        <v>86.845930232558104</v>
      </c>
      <c r="G1287" s="71">
        <v>0.84681957998331803</v>
      </c>
      <c r="H1287" s="68">
        <v>78.488372093023202</v>
      </c>
      <c r="I1287" s="71">
        <v>0.76169757935380999</v>
      </c>
      <c r="J1287" s="68">
        <v>79.941860465116307</v>
      </c>
      <c r="K1287" s="71">
        <v>0.88381191227792399</v>
      </c>
      <c r="L1287" s="68">
        <v>71.220930232558104</v>
      </c>
      <c r="M1287" s="71">
        <v>0.93701550387596899</v>
      </c>
      <c r="N1287" s="68">
        <v>95.276162790697697</v>
      </c>
      <c r="O1287" s="71">
        <v>0.68343085353705202</v>
      </c>
      <c r="P1287" s="68">
        <v>61.6064848931466</v>
      </c>
      <c r="Q1287" s="71"/>
      <c r="R1287" s="68"/>
    </row>
    <row r="1288" spans="1:18" x14ac:dyDescent="0.2">
      <c r="A1288" s="72" t="s">
        <v>2855</v>
      </c>
      <c r="B1288" s="66" t="s">
        <v>2856</v>
      </c>
      <c r="C1288" s="67">
        <v>71</v>
      </c>
      <c r="D1288" s="67" t="s">
        <v>340</v>
      </c>
      <c r="E1288" s="71">
        <v>0.76697510222107601</v>
      </c>
      <c r="F1288" s="68">
        <v>64.389534883720899</v>
      </c>
      <c r="G1288" s="71">
        <v>0.82994994149581003</v>
      </c>
      <c r="H1288" s="68">
        <v>72.819767441860506</v>
      </c>
      <c r="I1288" s="71">
        <v>0.75245438791320696</v>
      </c>
      <c r="J1288" s="68">
        <v>75.072674418604606</v>
      </c>
      <c r="K1288" s="71">
        <v>0.79337579124631497</v>
      </c>
      <c r="L1288" s="68">
        <v>31.322674418604699</v>
      </c>
      <c r="M1288" s="71">
        <v>0.84786821705426396</v>
      </c>
      <c r="N1288" s="68">
        <v>81.540697674418595</v>
      </c>
      <c r="O1288" s="71">
        <v>0.61122717339578603</v>
      </c>
      <c r="P1288" s="68">
        <v>44.6573323507738</v>
      </c>
      <c r="Q1288" s="71"/>
      <c r="R1288" s="68"/>
    </row>
    <row r="1289" spans="1:18" x14ac:dyDescent="0.2">
      <c r="A1289" s="72" t="s">
        <v>2770</v>
      </c>
      <c r="B1289" s="66" t="s">
        <v>2857</v>
      </c>
      <c r="C1289" s="67">
        <v>71</v>
      </c>
      <c r="D1289" s="67" t="s">
        <v>340</v>
      </c>
      <c r="E1289" s="71">
        <v>0.85957097947984595</v>
      </c>
      <c r="F1289" s="68">
        <v>95.203488372093005</v>
      </c>
      <c r="G1289" s="71">
        <v>0.85313709089554102</v>
      </c>
      <c r="H1289" s="68">
        <v>80.3779069767442</v>
      </c>
      <c r="I1289" s="71">
        <v>0.78812399496544105</v>
      </c>
      <c r="J1289" s="68">
        <v>88.226744186046503</v>
      </c>
      <c r="K1289" s="71">
        <v>0.86475664125073204</v>
      </c>
      <c r="L1289" s="68">
        <v>61.191860465116299</v>
      </c>
      <c r="M1289" s="71">
        <v>0.875</v>
      </c>
      <c r="N1289" s="68">
        <v>85.683139534883693</v>
      </c>
      <c r="O1289" s="71">
        <v>0.91683717028751499</v>
      </c>
      <c r="P1289" s="68">
        <v>95.946941783345594</v>
      </c>
      <c r="Q1289" s="71"/>
      <c r="R1289" s="68"/>
    </row>
    <row r="1290" spans="1:18" x14ac:dyDescent="0.2">
      <c r="A1290" s="72" t="s">
        <v>2858</v>
      </c>
      <c r="B1290" s="66" t="s">
        <v>2859</v>
      </c>
      <c r="C1290" s="67">
        <v>71</v>
      </c>
      <c r="D1290" s="67" t="s">
        <v>340</v>
      </c>
      <c r="E1290" s="71">
        <v>0.86044490124722905</v>
      </c>
      <c r="F1290" s="68">
        <v>95.494186046511601</v>
      </c>
      <c r="G1290" s="71">
        <v>0.88232998726202705</v>
      </c>
      <c r="H1290" s="68">
        <v>89.026162790697697</v>
      </c>
      <c r="I1290" s="71">
        <v>0.784847576447254</v>
      </c>
      <c r="J1290" s="68">
        <v>86.991279069767401</v>
      </c>
      <c r="K1290" s="71">
        <v>0.94007079528267001</v>
      </c>
      <c r="L1290" s="68">
        <v>92.296511627906995</v>
      </c>
      <c r="M1290" s="71">
        <v>0.89825581395348897</v>
      </c>
      <c r="N1290" s="68">
        <v>89.680232558139494</v>
      </c>
      <c r="O1290" s="71">
        <v>0.79672033329070702</v>
      </c>
      <c r="P1290" s="68">
        <v>83.271923360353696</v>
      </c>
      <c r="Q1290" s="71"/>
      <c r="R1290" s="68"/>
    </row>
    <row r="1291" spans="1:18" x14ac:dyDescent="0.2">
      <c r="A1291" s="72" t="s">
        <v>2860</v>
      </c>
      <c r="B1291" s="66" t="s">
        <v>2861</v>
      </c>
      <c r="C1291" s="67">
        <v>71</v>
      </c>
      <c r="D1291" s="67" t="s">
        <v>340</v>
      </c>
      <c r="E1291" s="71">
        <v>0.78187057767286405</v>
      </c>
      <c r="F1291" s="68">
        <v>70.494186046511601</v>
      </c>
      <c r="G1291" s="71">
        <v>0.82750412219864</v>
      </c>
      <c r="H1291" s="68">
        <v>71.656976744186096</v>
      </c>
      <c r="I1291" s="71">
        <v>0.74489088912114598</v>
      </c>
      <c r="J1291" s="68">
        <v>71.075581395348806</v>
      </c>
      <c r="K1291" s="71">
        <v>0.90160661004672404</v>
      </c>
      <c r="L1291" s="68">
        <v>80.014534883720899</v>
      </c>
      <c r="M1291" s="71">
        <v>0.72383720930232598</v>
      </c>
      <c r="N1291" s="68">
        <v>56.104651162790702</v>
      </c>
      <c r="O1291" s="71">
        <v>0.71151405769548404</v>
      </c>
      <c r="P1291" s="68">
        <v>67.354458364038294</v>
      </c>
      <c r="Q1291" s="71"/>
      <c r="R1291" s="68"/>
    </row>
    <row r="1292" spans="1:18" x14ac:dyDescent="0.2">
      <c r="A1292" s="72" t="s">
        <v>2862</v>
      </c>
      <c r="B1292" s="66" t="s">
        <v>2863</v>
      </c>
      <c r="C1292" s="67">
        <v>71</v>
      </c>
      <c r="D1292" s="67" t="s">
        <v>340</v>
      </c>
      <c r="E1292" s="71">
        <v>0.91359008155633104</v>
      </c>
      <c r="F1292" s="68">
        <v>99.636627906976798</v>
      </c>
      <c r="G1292" s="71">
        <v>0.91223398438274494</v>
      </c>
      <c r="H1292" s="68">
        <v>95.712209302325604</v>
      </c>
      <c r="I1292" s="71">
        <v>0.85616025454228795</v>
      </c>
      <c r="J1292" s="68">
        <v>97.601744186046503</v>
      </c>
      <c r="K1292" s="71">
        <v>0.95091839573019499</v>
      </c>
      <c r="L1292" s="68">
        <v>94.476744186046503</v>
      </c>
      <c r="M1292" s="71">
        <v>0.96802325581395399</v>
      </c>
      <c r="N1292" s="68">
        <v>97.601744186046503</v>
      </c>
      <c r="O1292" s="71">
        <v>0.88061451731247198</v>
      </c>
      <c r="P1292" s="68">
        <v>92.778187177597601</v>
      </c>
      <c r="Q1292" s="71"/>
      <c r="R1292" s="68"/>
    </row>
    <row r="1293" spans="1:18" x14ac:dyDescent="0.2">
      <c r="A1293" s="72" t="s">
        <v>2864</v>
      </c>
      <c r="B1293" s="66" t="s">
        <v>2865</v>
      </c>
      <c r="C1293" s="67">
        <v>71</v>
      </c>
      <c r="D1293" s="67" t="s">
        <v>340</v>
      </c>
      <c r="E1293" s="71">
        <v>0.83921260736311798</v>
      </c>
      <c r="F1293" s="68">
        <v>91.4970930232558</v>
      </c>
      <c r="G1293" s="71">
        <v>0.82148276912018803</v>
      </c>
      <c r="H1293" s="68">
        <v>69.912790697674396</v>
      </c>
      <c r="I1293" s="71">
        <v>0.759221747543249</v>
      </c>
      <c r="J1293" s="68">
        <v>78.706395348837205</v>
      </c>
      <c r="K1293" s="71">
        <v>0.83801917170161799</v>
      </c>
      <c r="L1293" s="68">
        <v>49.491279069767401</v>
      </c>
      <c r="M1293" s="71">
        <v>0.81298449612403101</v>
      </c>
      <c r="N1293" s="68">
        <v>75.363372093023202</v>
      </c>
      <c r="O1293" s="71">
        <v>0.96435485232650697</v>
      </c>
      <c r="P1293" s="68">
        <v>98.599852616064894</v>
      </c>
      <c r="Q1293" s="71"/>
      <c r="R1293" s="68"/>
    </row>
    <row r="1294" spans="1:18" x14ac:dyDescent="0.2">
      <c r="A1294" s="72" t="s">
        <v>2866</v>
      </c>
      <c r="B1294" s="66" t="s">
        <v>2867</v>
      </c>
      <c r="C1294" s="67">
        <v>71</v>
      </c>
      <c r="D1294" s="67" t="s">
        <v>340</v>
      </c>
      <c r="E1294" s="71">
        <v>0.88199158924390397</v>
      </c>
      <c r="F1294" s="68">
        <v>98.110465116279101</v>
      </c>
      <c r="G1294" s="71">
        <v>0.89557309576993904</v>
      </c>
      <c r="H1294" s="68">
        <v>92.441860465116307</v>
      </c>
      <c r="I1294" s="71">
        <v>0.857995537971734</v>
      </c>
      <c r="J1294" s="68">
        <v>97.674418604651194</v>
      </c>
      <c r="K1294" s="71">
        <v>0.86430331638358704</v>
      </c>
      <c r="L1294" s="68">
        <v>60.683139534883701</v>
      </c>
      <c r="M1294" s="71">
        <v>0.85949612403100795</v>
      </c>
      <c r="N1294" s="68">
        <v>83.066860465116307</v>
      </c>
      <c r="O1294" s="71">
        <v>0.93258987206325095</v>
      </c>
      <c r="P1294" s="68">
        <v>97.199705232129702</v>
      </c>
      <c r="Q1294" s="71"/>
      <c r="R1294" s="68"/>
    </row>
    <row r="1295" spans="1:18" x14ac:dyDescent="0.2">
      <c r="A1295" s="72" t="s">
        <v>2868</v>
      </c>
      <c r="B1295" s="66" t="s">
        <v>2869</v>
      </c>
      <c r="C1295" s="67">
        <v>71</v>
      </c>
      <c r="D1295" s="67" t="s">
        <v>340</v>
      </c>
      <c r="E1295" s="71">
        <v>0.92787497712584599</v>
      </c>
      <c r="F1295" s="68">
        <v>99.927325581395394</v>
      </c>
      <c r="G1295" s="71">
        <v>0.87366314701351899</v>
      </c>
      <c r="H1295" s="68">
        <v>86.482558139534902</v>
      </c>
      <c r="I1295" s="71">
        <v>0.88779026293350605</v>
      </c>
      <c r="J1295" s="68">
        <v>98.764534883720899</v>
      </c>
      <c r="K1295" s="71">
        <v>0.91072518878377795</v>
      </c>
      <c r="L1295" s="68">
        <v>83.212209302325604</v>
      </c>
      <c r="M1295" s="71">
        <v>0.96802325581395399</v>
      </c>
      <c r="N1295" s="68">
        <v>97.601744186046503</v>
      </c>
      <c r="O1295" s="71">
        <v>0.99917303108447297</v>
      </c>
      <c r="P1295" s="68">
        <v>99.705232129697904</v>
      </c>
      <c r="Q1295" s="71"/>
      <c r="R1295" s="68"/>
    </row>
    <row r="1296" spans="1:18" x14ac:dyDescent="0.2">
      <c r="A1296" s="72" t="s">
        <v>2870</v>
      </c>
      <c r="B1296" s="66" t="s">
        <v>2871</v>
      </c>
      <c r="C1296" s="67">
        <v>71</v>
      </c>
      <c r="D1296" s="67" t="s">
        <v>340</v>
      </c>
      <c r="E1296" s="71">
        <v>0.90462390043390395</v>
      </c>
      <c r="F1296" s="68">
        <v>99.491279069767401</v>
      </c>
      <c r="G1296" s="71">
        <v>0.90954877322448402</v>
      </c>
      <c r="H1296" s="68">
        <v>95.276162790697697</v>
      </c>
      <c r="I1296" s="71">
        <v>0.84707026194662405</v>
      </c>
      <c r="J1296" s="68">
        <v>96.875</v>
      </c>
      <c r="K1296" s="71">
        <v>0.880768973630771</v>
      </c>
      <c r="L1296" s="68">
        <v>69.912790697674396</v>
      </c>
      <c r="M1296" s="71">
        <v>0.96802325581395399</v>
      </c>
      <c r="N1296" s="68">
        <v>97.601744186046503</v>
      </c>
      <c r="O1296" s="71">
        <v>0.91770823755368702</v>
      </c>
      <c r="P1296" s="68">
        <v>96.094325718496705</v>
      </c>
      <c r="Q1296" s="71"/>
      <c r="R1296" s="68"/>
    </row>
    <row r="1297" spans="1:18" x14ac:dyDescent="0.2">
      <c r="A1297" s="72" t="s">
        <v>2872</v>
      </c>
      <c r="B1297" s="66" t="s">
        <v>2873</v>
      </c>
      <c r="C1297" s="67">
        <v>71</v>
      </c>
      <c r="D1297" s="67" t="s">
        <v>340</v>
      </c>
      <c r="E1297" s="71">
        <v>0.83869712706442101</v>
      </c>
      <c r="F1297" s="68">
        <v>91.351744186046503</v>
      </c>
      <c r="G1297" s="71">
        <v>0.860770363622124</v>
      </c>
      <c r="H1297" s="68">
        <v>82.776162790697697</v>
      </c>
      <c r="I1297" s="71">
        <v>0.80026424217139402</v>
      </c>
      <c r="J1297" s="68">
        <v>91.424418604651194</v>
      </c>
      <c r="K1297" s="71">
        <v>0.77572012403909896</v>
      </c>
      <c r="L1297" s="68">
        <v>25.799418604651201</v>
      </c>
      <c r="M1297" s="71">
        <v>0.90988372093023295</v>
      </c>
      <c r="N1297" s="68">
        <v>91.279069767441896</v>
      </c>
      <c r="O1297" s="71">
        <v>0.84684718455925601</v>
      </c>
      <c r="P1297" s="68">
        <v>88.577745025792197</v>
      </c>
      <c r="Q1297" s="71"/>
      <c r="R1297" s="68"/>
    </row>
    <row r="1298" spans="1:18" x14ac:dyDescent="0.2">
      <c r="A1298" s="72" t="s">
        <v>1148</v>
      </c>
      <c r="B1298" s="66" t="s">
        <v>2874</v>
      </c>
      <c r="C1298" s="67">
        <v>71</v>
      </c>
      <c r="D1298" s="67" t="s">
        <v>340</v>
      </c>
      <c r="E1298" s="71">
        <v>0.76685405084699798</v>
      </c>
      <c r="F1298" s="68">
        <v>64.316860465116307</v>
      </c>
      <c r="G1298" s="71">
        <v>0.76259487895393196</v>
      </c>
      <c r="H1298" s="68">
        <v>47.3110465116279</v>
      </c>
      <c r="I1298" s="71">
        <v>0.79503656790372801</v>
      </c>
      <c r="J1298" s="68">
        <v>89.898255813953497</v>
      </c>
      <c r="K1298" s="71">
        <v>0.70178433358970504</v>
      </c>
      <c r="L1298" s="68">
        <v>12.281976744186</v>
      </c>
      <c r="M1298" s="71">
        <v>0.88275193798449603</v>
      </c>
      <c r="N1298" s="68">
        <v>87.281976744186096</v>
      </c>
      <c r="O1298" s="71">
        <v>0.69210253580312797</v>
      </c>
      <c r="P1298" s="68">
        <v>63.301400147383902</v>
      </c>
      <c r="Q1298" s="71"/>
      <c r="R1298" s="68"/>
    </row>
    <row r="1299" spans="1:18" x14ac:dyDescent="0.2">
      <c r="A1299" s="72" t="s">
        <v>2875</v>
      </c>
      <c r="B1299" s="66" t="s">
        <v>2876</v>
      </c>
      <c r="C1299" s="67">
        <v>71</v>
      </c>
      <c r="D1299" s="67" t="s">
        <v>340</v>
      </c>
      <c r="E1299" s="71">
        <v>0.90480825486399297</v>
      </c>
      <c r="F1299" s="68">
        <v>99.563953488372107</v>
      </c>
      <c r="G1299" s="71">
        <v>0.88968388074230798</v>
      </c>
      <c r="H1299" s="68">
        <v>90.479651162790702</v>
      </c>
      <c r="I1299" s="71">
        <v>0.88766814897898505</v>
      </c>
      <c r="J1299" s="68">
        <v>98.691860465116307</v>
      </c>
      <c r="K1299" s="71">
        <v>0.88662113261164599</v>
      </c>
      <c r="L1299" s="68">
        <v>72.674418604651194</v>
      </c>
      <c r="M1299" s="71">
        <v>1</v>
      </c>
      <c r="N1299" s="68">
        <v>100</v>
      </c>
      <c r="O1299" s="71">
        <v>0.86006811198702304</v>
      </c>
      <c r="P1299" s="68">
        <v>90.346352247604997</v>
      </c>
      <c r="Q1299" s="71"/>
      <c r="R1299" s="68"/>
    </row>
    <row r="1300" spans="1:18" x14ac:dyDescent="0.2">
      <c r="A1300" s="72" t="s">
        <v>2877</v>
      </c>
      <c r="B1300" s="66" t="s">
        <v>2878</v>
      </c>
      <c r="C1300" s="67">
        <v>71</v>
      </c>
      <c r="D1300" s="67" t="s">
        <v>340</v>
      </c>
      <c r="E1300" s="71">
        <v>0.71418444508563395</v>
      </c>
      <c r="F1300" s="68">
        <v>45.058139534883701</v>
      </c>
      <c r="G1300" s="71">
        <v>0.80845528493645502</v>
      </c>
      <c r="H1300" s="68">
        <v>65.043604651162795</v>
      </c>
      <c r="I1300" s="71">
        <v>0.65554806438979396</v>
      </c>
      <c r="J1300" s="68">
        <v>28.9970930232558</v>
      </c>
      <c r="K1300" s="71">
        <v>0.66332849923993498</v>
      </c>
      <c r="L1300" s="68">
        <v>8.7209302325581408</v>
      </c>
      <c r="M1300" s="71">
        <v>0.70445736434108497</v>
      </c>
      <c r="N1300" s="68">
        <v>52.398255813953497</v>
      </c>
      <c r="O1300" s="71">
        <v>0.73913301252090102</v>
      </c>
      <c r="P1300" s="68">
        <v>72.807663964627807</v>
      </c>
      <c r="Q1300" s="71"/>
      <c r="R1300" s="68"/>
    </row>
    <row r="1301" spans="1:18" x14ac:dyDescent="0.2">
      <c r="A1301" s="72" t="s">
        <v>2879</v>
      </c>
      <c r="B1301" s="66" t="s">
        <v>2880</v>
      </c>
      <c r="C1301" s="67">
        <v>71</v>
      </c>
      <c r="D1301" s="67" t="s">
        <v>340</v>
      </c>
      <c r="E1301" s="71">
        <v>0.77481177625693898</v>
      </c>
      <c r="F1301" s="68">
        <v>67.441860465116307</v>
      </c>
      <c r="G1301" s="71">
        <v>0.82214538006659199</v>
      </c>
      <c r="H1301" s="68">
        <v>70.203488372093005</v>
      </c>
      <c r="I1301" s="71">
        <v>0.72829617130392299</v>
      </c>
      <c r="J1301" s="68">
        <v>62.427325581395401</v>
      </c>
      <c r="K1301" s="71">
        <v>0.67123426181954504</v>
      </c>
      <c r="L1301" s="68">
        <v>9.2296511627907005</v>
      </c>
      <c r="M1301" s="71">
        <v>0.78197674418604701</v>
      </c>
      <c r="N1301" s="68">
        <v>69.476744186046503</v>
      </c>
      <c r="O1301" s="71">
        <v>0.87040632390858796</v>
      </c>
      <c r="P1301" s="68">
        <v>91.525423728813607</v>
      </c>
      <c r="Q1301" s="71"/>
      <c r="R1301" s="68"/>
    </row>
    <row r="1302" spans="1:18" x14ac:dyDescent="0.2">
      <c r="A1302" s="72" t="s">
        <v>2881</v>
      </c>
      <c r="B1302" s="66" t="s">
        <v>2882</v>
      </c>
      <c r="C1302" s="67">
        <v>71</v>
      </c>
      <c r="D1302" s="67" t="s">
        <v>340</v>
      </c>
      <c r="E1302" s="71">
        <v>0.77653648310101697</v>
      </c>
      <c r="F1302" s="68">
        <v>68.386627906976798</v>
      </c>
      <c r="G1302" s="71">
        <v>0.80006899337943904</v>
      </c>
      <c r="H1302" s="68">
        <v>61.337209302325597</v>
      </c>
      <c r="I1302" s="71">
        <v>0.75058175609561795</v>
      </c>
      <c r="J1302" s="68">
        <v>73.982558139534902</v>
      </c>
      <c r="K1302" s="71">
        <v>0.53247373705729995</v>
      </c>
      <c r="L1302" s="68">
        <v>1.3808139534883701</v>
      </c>
      <c r="M1302" s="71">
        <v>0.86724806201550397</v>
      </c>
      <c r="N1302" s="68">
        <v>84.447674418604606</v>
      </c>
      <c r="O1302" s="71">
        <v>0.93230986695722295</v>
      </c>
      <c r="P1302" s="68">
        <v>97.126013264554203</v>
      </c>
      <c r="Q1302" s="71"/>
      <c r="R1302" s="68"/>
    </row>
    <row r="1303" spans="1:18" x14ac:dyDescent="0.2">
      <c r="A1303" s="72" t="s">
        <v>2883</v>
      </c>
      <c r="B1303" s="66" t="s">
        <v>2884</v>
      </c>
      <c r="C1303" s="67">
        <v>71</v>
      </c>
      <c r="D1303" s="67" t="s">
        <v>340</v>
      </c>
      <c r="E1303" s="71">
        <v>0.80933025555090199</v>
      </c>
      <c r="F1303" s="68">
        <v>81.104651162790702</v>
      </c>
      <c r="G1303" s="71">
        <v>0.80888419782574905</v>
      </c>
      <c r="H1303" s="68">
        <v>65.261627906976798</v>
      </c>
      <c r="I1303" s="71">
        <v>0.80229257061411496</v>
      </c>
      <c r="J1303" s="68">
        <v>91.715116279069804</v>
      </c>
      <c r="K1303" s="71">
        <v>0.67891044736678596</v>
      </c>
      <c r="L1303" s="68">
        <v>9.9563953488372103</v>
      </c>
      <c r="M1303" s="71">
        <v>0.85562015503875999</v>
      </c>
      <c r="N1303" s="68">
        <v>82.558139534883693</v>
      </c>
      <c r="O1303" s="71">
        <v>0.90094390690909898</v>
      </c>
      <c r="P1303" s="68">
        <v>94.620486366986</v>
      </c>
      <c r="Q1303" s="71"/>
      <c r="R1303" s="68"/>
    </row>
    <row r="1304" spans="1:18" x14ac:dyDescent="0.2">
      <c r="A1304" s="72" t="s">
        <v>2885</v>
      </c>
      <c r="B1304" s="66" t="s">
        <v>2886</v>
      </c>
      <c r="C1304" s="67">
        <v>71</v>
      </c>
      <c r="D1304" s="67" t="s">
        <v>340</v>
      </c>
      <c r="E1304" s="71">
        <v>0.78310437602731697</v>
      </c>
      <c r="F1304" s="68">
        <v>71.075581395348806</v>
      </c>
      <c r="G1304" s="71">
        <v>0.83767770168233902</v>
      </c>
      <c r="H1304" s="68">
        <v>75.8720930232558</v>
      </c>
      <c r="I1304" s="71">
        <v>0.74728679529208497</v>
      </c>
      <c r="J1304" s="68">
        <v>72.311046511627893</v>
      </c>
      <c r="K1304" s="71">
        <v>0.76284100872524896</v>
      </c>
      <c r="L1304" s="68">
        <v>22.456395348837201</v>
      </c>
      <c r="M1304" s="71">
        <v>0.793604651162791</v>
      </c>
      <c r="N1304" s="68">
        <v>71.875</v>
      </c>
      <c r="O1304" s="71">
        <v>0.77411172327412003</v>
      </c>
      <c r="P1304" s="68">
        <v>79.071481208548306</v>
      </c>
      <c r="Q1304" s="71"/>
      <c r="R1304" s="68"/>
    </row>
    <row r="1305" spans="1:18" x14ac:dyDescent="0.2">
      <c r="A1305" s="72" t="s">
        <v>2284</v>
      </c>
      <c r="B1305" s="66" t="s">
        <v>2887</v>
      </c>
      <c r="C1305" s="67">
        <v>71</v>
      </c>
      <c r="D1305" s="67" t="s">
        <v>340</v>
      </c>
      <c r="E1305" s="71">
        <v>0.68985193572357695</v>
      </c>
      <c r="F1305" s="68">
        <v>35.755813953488399</v>
      </c>
      <c r="G1305" s="71">
        <v>0.77589006757290802</v>
      </c>
      <c r="H1305" s="68">
        <v>51.744186046511601</v>
      </c>
      <c r="I1305" s="71">
        <v>0.71530947685610902</v>
      </c>
      <c r="J1305" s="68">
        <v>56.6860465116279</v>
      </c>
      <c r="K1305" s="71">
        <v>0.45186420442178299</v>
      </c>
      <c r="L1305" s="68">
        <v>0.43604651162790697</v>
      </c>
      <c r="M1305" s="71">
        <v>0.73934108527131803</v>
      </c>
      <c r="N1305" s="68">
        <v>60.174418604651201</v>
      </c>
      <c r="O1305" s="71">
        <v>0.76685484449576602</v>
      </c>
      <c r="P1305" s="68">
        <v>77.6713338246131</v>
      </c>
      <c r="Q1305" s="71"/>
      <c r="R1305" s="68"/>
    </row>
    <row r="1306" spans="1:18" x14ac:dyDescent="0.2">
      <c r="A1306" s="72" t="s">
        <v>2888</v>
      </c>
      <c r="B1306" s="66" t="s">
        <v>2889</v>
      </c>
      <c r="C1306" s="67">
        <v>71</v>
      </c>
      <c r="D1306" s="67" t="s">
        <v>340</v>
      </c>
      <c r="E1306" s="71">
        <v>0.78611418193482796</v>
      </c>
      <c r="F1306" s="68">
        <v>72.020348837209298</v>
      </c>
      <c r="G1306" s="71">
        <v>0.76991664778619495</v>
      </c>
      <c r="H1306" s="68">
        <v>49.418604651162802</v>
      </c>
      <c r="I1306" s="71">
        <v>0.721104760800233</v>
      </c>
      <c r="J1306" s="68">
        <v>59.302325581395401</v>
      </c>
      <c r="K1306" s="71">
        <v>0.71320040747256197</v>
      </c>
      <c r="L1306" s="68">
        <v>13.880813953488399</v>
      </c>
      <c r="M1306" s="71">
        <v>0.80910852713178305</v>
      </c>
      <c r="N1306" s="68">
        <v>74.636627906976798</v>
      </c>
      <c r="O1306" s="71">
        <v>0.91724056648336605</v>
      </c>
      <c r="P1306" s="68">
        <v>96.020633750921107</v>
      </c>
      <c r="Q1306" s="71"/>
      <c r="R1306" s="68"/>
    </row>
    <row r="1307" spans="1:18" x14ac:dyDescent="0.2">
      <c r="A1307" s="72" t="s">
        <v>2890</v>
      </c>
      <c r="B1307" s="66" t="s">
        <v>2891</v>
      </c>
      <c r="C1307" s="67">
        <v>71</v>
      </c>
      <c r="D1307" s="67" t="s">
        <v>340</v>
      </c>
      <c r="E1307" s="71">
        <v>0.67255894446039899</v>
      </c>
      <c r="F1307" s="68">
        <v>30.450581395348799</v>
      </c>
      <c r="G1307" s="71">
        <v>0.71337409622797199</v>
      </c>
      <c r="H1307" s="68">
        <v>31.9040697674419</v>
      </c>
      <c r="I1307" s="71">
        <v>0.65424572226629296</v>
      </c>
      <c r="J1307" s="68">
        <v>28.270348837209301</v>
      </c>
      <c r="K1307" s="71">
        <v>0.46490088296415599</v>
      </c>
      <c r="L1307" s="68">
        <v>0.581395348837209</v>
      </c>
      <c r="M1307" s="71">
        <v>0.70445736434108497</v>
      </c>
      <c r="N1307" s="68">
        <v>52.398255813953497</v>
      </c>
      <c r="O1307" s="71">
        <v>0.82581665650248803</v>
      </c>
      <c r="P1307" s="68">
        <v>85.924834193072996</v>
      </c>
      <c r="Q1307" s="71"/>
      <c r="R1307" s="68"/>
    </row>
    <row r="1308" spans="1:18" x14ac:dyDescent="0.2">
      <c r="A1308" s="72" t="s">
        <v>2892</v>
      </c>
      <c r="B1308" s="66" t="s">
        <v>2893</v>
      </c>
      <c r="C1308" s="67">
        <v>71</v>
      </c>
      <c r="D1308" s="67" t="s">
        <v>340</v>
      </c>
      <c r="E1308" s="71">
        <v>0.75022108195558002</v>
      </c>
      <c r="F1308" s="68">
        <v>59.156976744186103</v>
      </c>
      <c r="G1308" s="71">
        <v>0.82017375038483797</v>
      </c>
      <c r="H1308" s="68">
        <v>69.040697674418595</v>
      </c>
      <c r="I1308" s="71">
        <v>0.82154242348539697</v>
      </c>
      <c r="J1308" s="68">
        <v>94.404069767441896</v>
      </c>
      <c r="K1308" s="71">
        <v>0.53891799524508799</v>
      </c>
      <c r="L1308" s="68">
        <v>1.4534883720930201</v>
      </c>
      <c r="M1308" s="71">
        <v>0.81298449612403101</v>
      </c>
      <c r="N1308" s="68">
        <v>75.363372093023202</v>
      </c>
      <c r="O1308" s="71">
        <v>0.75748674453854403</v>
      </c>
      <c r="P1308" s="68">
        <v>75.755342667649202</v>
      </c>
      <c r="Q1308" s="71"/>
      <c r="R1308" s="68"/>
    </row>
    <row r="1309" spans="1:18" x14ac:dyDescent="0.2">
      <c r="A1309" s="72" t="s">
        <v>1108</v>
      </c>
      <c r="B1309" s="66" t="s">
        <v>2894</v>
      </c>
      <c r="C1309" s="67">
        <v>72</v>
      </c>
      <c r="D1309" s="67" t="s">
        <v>340</v>
      </c>
      <c r="E1309" s="71">
        <v>0.65626686216819896</v>
      </c>
      <c r="F1309" s="68">
        <v>62.845583277140904</v>
      </c>
      <c r="G1309" s="71">
        <v>0.70914871151495396</v>
      </c>
      <c r="H1309" s="68">
        <v>51.449763991908299</v>
      </c>
      <c r="I1309" s="71">
        <v>0.66531445292789004</v>
      </c>
      <c r="J1309" s="68">
        <v>49.426837491571099</v>
      </c>
      <c r="K1309" s="71">
        <v>0.57916528918263099</v>
      </c>
      <c r="L1309" s="68">
        <v>3.7761294672960202</v>
      </c>
      <c r="M1309" s="71">
        <v>0.85537190082644599</v>
      </c>
      <c r="N1309" s="68">
        <v>90.964261631827398</v>
      </c>
      <c r="O1309" s="71">
        <v>0.47233395638907399</v>
      </c>
      <c r="P1309" s="68">
        <v>58.747447243022499</v>
      </c>
      <c r="Q1309" s="71"/>
      <c r="R1309" s="68"/>
    </row>
    <row r="1310" spans="1:18" x14ac:dyDescent="0.2">
      <c r="A1310" s="72" t="s">
        <v>2895</v>
      </c>
      <c r="B1310" s="66" t="s">
        <v>2896</v>
      </c>
      <c r="C1310" s="67">
        <v>72</v>
      </c>
      <c r="D1310" s="67" t="s">
        <v>340</v>
      </c>
      <c r="E1310" s="71">
        <v>0.70043190591527504</v>
      </c>
      <c r="F1310" s="68">
        <v>76.736345246122696</v>
      </c>
      <c r="G1310" s="71">
        <v>0.70012159161958798</v>
      </c>
      <c r="H1310" s="68">
        <v>47.269049224544801</v>
      </c>
      <c r="I1310" s="71">
        <v>0.69470344968649</v>
      </c>
      <c r="J1310" s="68">
        <v>63.047875927174601</v>
      </c>
      <c r="K1310" s="71">
        <v>0.66380493364900095</v>
      </c>
      <c r="L1310" s="68">
        <v>11.8678354686446</v>
      </c>
      <c r="M1310" s="71">
        <v>0.830578512396694</v>
      </c>
      <c r="N1310" s="68">
        <v>88.469318948078197</v>
      </c>
      <c r="O1310" s="71">
        <v>0.31338294813987999</v>
      </c>
      <c r="P1310" s="68">
        <v>22.8727025187202</v>
      </c>
      <c r="Q1310" s="71">
        <v>1</v>
      </c>
      <c r="R1310" s="68">
        <v>100</v>
      </c>
    </row>
    <row r="1311" spans="1:18" x14ac:dyDescent="0.2">
      <c r="A1311" s="72" t="s">
        <v>2897</v>
      </c>
      <c r="B1311" s="66" t="s">
        <v>2898</v>
      </c>
      <c r="C1311" s="67">
        <v>72</v>
      </c>
      <c r="D1311" s="67" t="s">
        <v>340</v>
      </c>
      <c r="E1311" s="71">
        <v>0.60776424002990703</v>
      </c>
      <c r="F1311" s="68">
        <v>45.111260957518503</v>
      </c>
      <c r="G1311" s="71">
        <v>0.79748788314212005</v>
      </c>
      <c r="H1311" s="68">
        <v>82.670262980445003</v>
      </c>
      <c r="I1311" s="71">
        <v>0.74102144270123305</v>
      </c>
      <c r="J1311" s="68">
        <v>81.861092380310197</v>
      </c>
      <c r="K1311" s="71">
        <v>0.56318431206215203</v>
      </c>
      <c r="L1311" s="68">
        <v>3.03438975050573</v>
      </c>
      <c r="M1311" s="71">
        <v>0.91322314049586795</v>
      </c>
      <c r="N1311" s="68">
        <v>94.7403910991234</v>
      </c>
      <c r="O1311" s="71">
        <v>0.47846866177806702</v>
      </c>
      <c r="P1311" s="68">
        <v>60.381211708645303</v>
      </c>
      <c r="Q1311" s="71">
        <v>0.1532</v>
      </c>
      <c r="R1311" s="68">
        <v>47.948951686417502</v>
      </c>
    </row>
    <row r="1312" spans="1:18" x14ac:dyDescent="0.2">
      <c r="A1312" s="72" t="s">
        <v>2899</v>
      </c>
      <c r="B1312" s="66" t="s">
        <v>2900</v>
      </c>
      <c r="C1312" s="67">
        <v>72</v>
      </c>
      <c r="D1312" s="67" t="s">
        <v>340</v>
      </c>
      <c r="E1312" s="71">
        <v>0.62773324518398199</v>
      </c>
      <c r="F1312" s="68">
        <v>52.191503708698598</v>
      </c>
      <c r="G1312" s="71">
        <v>0.72478312502308895</v>
      </c>
      <c r="H1312" s="68">
        <v>57.585974376264303</v>
      </c>
      <c r="I1312" s="71">
        <v>0.69691359580963497</v>
      </c>
      <c r="J1312" s="68">
        <v>63.991908293998698</v>
      </c>
      <c r="K1312" s="71">
        <v>0.66334687771282896</v>
      </c>
      <c r="L1312" s="68">
        <v>11.8004045853001</v>
      </c>
      <c r="M1312" s="71">
        <v>0.71074380165289297</v>
      </c>
      <c r="N1312" s="68">
        <v>72.285906945381001</v>
      </c>
      <c r="O1312" s="71">
        <v>0.342878825721463</v>
      </c>
      <c r="P1312" s="68">
        <v>28.2505105513955</v>
      </c>
      <c r="Q1312" s="71"/>
      <c r="R1312" s="68"/>
    </row>
    <row r="1313" spans="1:18" x14ac:dyDescent="0.2">
      <c r="A1313" s="72" t="s">
        <v>910</v>
      </c>
      <c r="B1313" s="66" t="s">
        <v>2901</v>
      </c>
      <c r="C1313" s="67">
        <v>72</v>
      </c>
      <c r="D1313" s="67" t="s">
        <v>340</v>
      </c>
      <c r="E1313" s="71">
        <v>0.56391431032627903</v>
      </c>
      <c r="F1313" s="68">
        <v>29.467296021577901</v>
      </c>
      <c r="G1313" s="71">
        <v>0.68622001526626197</v>
      </c>
      <c r="H1313" s="68">
        <v>40.660822656776801</v>
      </c>
      <c r="I1313" s="71">
        <v>0.65729993082372695</v>
      </c>
      <c r="J1313" s="68">
        <v>44.369521240728297</v>
      </c>
      <c r="K1313" s="71">
        <v>0.58743399012533903</v>
      </c>
      <c r="L1313" s="68">
        <v>4.1132838840188803</v>
      </c>
      <c r="M1313" s="71">
        <v>0.47933884297520701</v>
      </c>
      <c r="N1313" s="68">
        <v>20.498988536749799</v>
      </c>
      <c r="O1313" s="71">
        <v>0.40927877244086203</v>
      </c>
      <c r="P1313" s="68">
        <v>44.111640571817603</v>
      </c>
      <c r="Q1313" s="71"/>
      <c r="R1313" s="68"/>
    </row>
    <row r="1314" spans="1:18" x14ac:dyDescent="0.2">
      <c r="A1314" s="72" t="s">
        <v>2902</v>
      </c>
      <c r="B1314" s="66" t="s">
        <v>2903</v>
      </c>
      <c r="C1314" s="67">
        <v>72</v>
      </c>
      <c r="D1314" s="67" t="s">
        <v>340</v>
      </c>
      <c r="E1314" s="71">
        <v>0.54596003393159398</v>
      </c>
      <c r="F1314" s="68">
        <v>24.612272420768701</v>
      </c>
      <c r="G1314" s="71">
        <v>0.68312355759616294</v>
      </c>
      <c r="H1314" s="68">
        <v>39.4470667565745</v>
      </c>
      <c r="I1314" s="71">
        <v>0.64419132635490794</v>
      </c>
      <c r="J1314" s="68">
        <v>38.435603506405897</v>
      </c>
      <c r="K1314" s="71">
        <v>0.57081174009913205</v>
      </c>
      <c r="L1314" s="68">
        <v>3.5064059339177298</v>
      </c>
      <c r="M1314" s="71">
        <v>0.39256198347107402</v>
      </c>
      <c r="N1314" s="68">
        <v>8.5637221847606195</v>
      </c>
      <c r="O1314" s="71">
        <v>0.439111562136693</v>
      </c>
      <c r="P1314" s="68">
        <v>50.5105513955072</v>
      </c>
      <c r="Q1314" s="71"/>
      <c r="R1314" s="68"/>
    </row>
    <row r="1315" spans="1:18" x14ac:dyDescent="0.2">
      <c r="A1315" s="72" t="s">
        <v>2904</v>
      </c>
      <c r="B1315" s="66" t="s">
        <v>2905</v>
      </c>
      <c r="C1315" s="67">
        <v>72</v>
      </c>
      <c r="D1315" s="67" t="s">
        <v>340</v>
      </c>
      <c r="E1315" s="71">
        <v>0.45260441439147597</v>
      </c>
      <c r="F1315" s="68">
        <v>5.52933243425489</v>
      </c>
      <c r="G1315" s="71">
        <v>0.62387611781056496</v>
      </c>
      <c r="H1315" s="68">
        <v>16.318273769386401</v>
      </c>
      <c r="I1315" s="71">
        <v>0.59894557568122897</v>
      </c>
      <c r="J1315" s="68">
        <v>21.4430209035738</v>
      </c>
      <c r="K1315" s="71">
        <v>0.60851602132104798</v>
      </c>
      <c r="L1315" s="68">
        <v>5.4619015509103201</v>
      </c>
      <c r="M1315" s="71">
        <v>0.45454545454545497</v>
      </c>
      <c r="N1315" s="68">
        <v>15.374241402562401</v>
      </c>
      <c r="O1315" s="71">
        <v>0.42974331699055701</v>
      </c>
      <c r="P1315" s="68">
        <v>48.672566371681398</v>
      </c>
      <c r="Q1315" s="71">
        <v>0</v>
      </c>
      <c r="R1315" s="68">
        <v>34.092980856882399</v>
      </c>
    </row>
    <row r="1316" spans="1:18" x14ac:dyDescent="0.2">
      <c r="A1316" s="72" t="s">
        <v>2906</v>
      </c>
      <c r="B1316" s="66" t="s">
        <v>2907</v>
      </c>
      <c r="C1316" s="67">
        <v>72</v>
      </c>
      <c r="D1316" s="67" t="s">
        <v>340</v>
      </c>
      <c r="E1316" s="71">
        <v>0.67030548449026695</v>
      </c>
      <c r="F1316" s="68">
        <v>67.835468644639207</v>
      </c>
      <c r="G1316" s="71">
        <v>0.67469312394127801</v>
      </c>
      <c r="H1316" s="68">
        <v>34.726904922454501</v>
      </c>
      <c r="I1316" s="71">
        <v>0.66593134672031995</v>
      </c>
      <c r="J1316" s="68">
        <v>49.696561024949403</v>
      </c>
      <c r="K1316" s="71">
        <v>0.56093153027419196</v>
      </c>
      <c r="L1316" s="68">
        <v>2.6298044504383</v>
      </c>
      <c r="M1316" s="71">
        <v>0.669421487603306</v>
      </c>
      <c r="N1316" s="68">
        <v>63.654753877275802</v>
      </c>
      <c r="O1316" s="71">
        <v>0.453755418402505</v>
      </c>
      <c r="P1316" s="68">
        <v>53.7780803267529</v>
      </c>
      <c r="Q1316" s="71">
        <v>0.99709999999999999</v>
      </c>
      <c r="R1316" s="68">
        <v>70.647219690063807</v>
      </c>
    </row>
    <row r="1317" spans="1:18" x14ac:dyDescent="0.2">
      <c r="A1317" s="72" t="s">
        <v>2908</v>
      </c>
      <c r="B1317" s="66" t="s">
        <v>2909</v>
      </c>
      <c r="C1317" s="67">
        <v>72</v>
      </c>
      <c r="D1317" s="67" t="s">
        <v>340</v>
      </c>
      <c r="E1317" s="71">
        <v>0.52178308007276597</v>
      </c>
      <c r="F1317" s="68">
        <v>17.599460552933198</v>
      </c>
      <c r="G1317" s="71">
        <v>0.69521964619739196</v>
      </c>
      <c r="H1317" s="68">
        <v>44.571813890762002</v>
      </c>
      <c r="I1317" s="71">
        <v>0.67932436721743505</v>
      </c>
      <c r="J1317" s="68">
        <v>56.372218476062002</v>
      </c>
      <c r="K1317" s="71">
        <v>0.75679825232528497</v>
      </c>
      <c r="L1317" s="68">
        <v>32.636547538772803</v>
      </c>
      <c r="M1317" s="71">
        <v>0.665289256198347</v>
      </c>
      <c r="N1317" s="68">
        <v>62.710721510451798</v>
      </c>
      <c r="O1317" s="71">
        <v>0.334066958498135</v>
      </c>
      <c r="P1317" s="68">
        <v>26.480599046970699</v>
      </c>
      <c r="Q1317" s="71">
        <v>0</v>
      </c>
      <c r="R1317" s="68">
        <v>34.092980856882399</v>
      </c>
    </row>
    <row r="1318" spans="1:18" x14ac:dyDescent="0.2">
      <c r="A1318" s="72" t="s">
        <v>2910</v>
      </c>
      <c r="B1318" s="66" t="s">
        <v>2911</v>
      </c>
      <c r="C1318" s="67">
        <v>72</v>
      </c>
      <c r="D1318" s="67" t="s">
        <v>340</v>
      </c>
      <c r="E1318" s="71">
        <v>0.70290613336272301</v>
      </c>
      <c r="F1318" s="68">
        <v>77.410654079568403</v>
      </c>
      <c r="G1318" s="71">
        <v>0.73382540775344995</v>
      </c>
      <c r="H1318" s="68">
        <v>61.766689143627801</v>
      </c>
      <c r="I1318" s="71">
        <v>0.672793301375743</v>
      </c>
      <c r="J1318" s="68">
        <v>53.2703978422117</v>
      </c>
      <c r="K1318" s="71">
        <v>0.69987387033436099</v>
      </c>
      <c r="L1318" s="68">
        <v>18.341200269723501</v>
      </c>
      <c r="M1318" s="71">
        <v>0.64876033057851201</v>
      </c>
      <c r="N1318" s="68">
        <v>59.069453809844902</v>
      </c>
      <c r="O1318" s="71">
        <v>0.46218389013426803</v>
      </c>
      <c r="P1318" s="68">
        <v>56.024506466984299</v>
      </c>
      <c r="Q1318" s="71">
        <v>1</v>
      </c>
      <c r="R1318" s="68">
        <v>100</v>
      </c>
    </row>
    <row r="1319" spans="1:18" x14ac:dyDescent="0.2">
      <c r="A1319" s="72" t="s">
        <v>2912</v>
      </c>
      <c r="B1319" s="66" t="s">
        <v>2913</v>
      </c>
      <c r="C1319" s="67">
        <v>72</v>
      </c>
      <c r="D1319" s="67" t="s">
        <v>340</v>
      </c>
      <c r="E1319" s="71">
        <v>0.77031170058212695</v>
      </c>
      <c r="F1319" s="68">
        <v>93.796358732299396</v>
      </c>
      <c r="G1319" s="71">
        <v>0.86188438751541596</v>
      </c>
      <c r="H1319" s="68">
        <v>93.526635198921099</v>
      </c>
      <c r="I1319" s="71">
        <v>0.77627173527678395</v>
      </c>
      <c r="J1319" s="68">
        <v>90.964261631827398</v>
      </c>
      <c r="K1319" s="71">
        <v>0.72493385093697804</v>
      </c>
      <c r="L1319" s="68">
        <v>23.3310856372219</v>
      </c>
      <c r="M1319" s="71">
        <v>0.96694214876033102</v>
      </c>
      <c r="N1319" s="68">
        <v>97.167902899528002</v>
      </c>
      <c r="O1319" s="71">
        <v>0.553238081003253</v>
      </c>
      <c r="P1319" s="68">
        <v>72.021783526208296</v>
      </c>
      <c r="Q1319" s="71">
        <v>0.73860000000000003</v>
      </c>
      <c r="R1319" s="68">
        <v>65.268915223336407</v>
      </c>
    </row>
    <row r="1320" spans="1:18" x14ac:dyDescent="0.2">
      <c r="A1320" s="72" t="s">
        <v>2914</v>
      </c>
      <c r="B1320" s="66" t="s">
        <v>2915</v>
      </c>
      <c r="C1320" s="67">
        <v>72</v>
      </c>
      <c r="D1320" s="67" t="s">
        <v>340</v>
      </c>
      <c r="E1320" s="71">
        <v>0.77203525346131396</v>
      </c>
      <c r="F1320" s="68">
        <v>94.066082265677693</v>
      </c>
      <c r="G1320" s="71">
        <v>0.80871214858395102</v>
      </c>
      <c r="H1320" s="68">
        <v>85.097774780849605</v>
      </c>
      <c r="I1320" s="71">
        <v>0.72457028030442505</v>
      </c>
      <c r="J1320" s="68">
        <v>76.399190829399899</v>
      </c>
      <c r="K1320" s="71">
        <v>0.81286049234428404</v>
      </c>
      <c r="L1320" s="68">
        <v>56.169925826028297</v>
      </c>
      <c r="M1320" s="71">
        <v>0.88016528925619797</v>
      </c>
      <c r="N1320" s="68">
        <v>92.784895482130807</v>
      </c>
      <c r="O1320" s="71">
        <v>0.40590331027902399</v>
      </c>
      <c r="P1320" s="68">
        <v>43.362831858407098</v>
      </c>
      <c r="Q1320" s="71">
        <v>1</v>
      </c>
      <c r="R1320" s="68">
        <v>100</v>
      </c>
    </row>
    <row r="1321" spans="1:18" x14ac:dyDescent="0.2">
      <c r="A1321" s="72" t="s">
        <v>2916</v>
      </c>
      <c r="B1321" s="66" t="s">
        <v>2917</v>
      </c>
      <c r="C1321" s="67">
        <v>72</v>
      </c>
      <c r="D1321" s="67" t="s">
        <v>340</v>
      </c>
      <c r="E1321" s="71">
        <v>0.75564381180156703</v>
      </c>
      <c r="F1321" s="68">
        <v>91.503708698583907</v>
      </c>
      <c r="G1321" s="71">
        <v>0.83368728133973802</v>
      </c>
      <c r="H1321" s="68">
        <v>89.615643964935899</v>
      </c>
      <c r="I1321" s="71">
        <v>0.72648091020759298</v>
      </c>
      <c r="J1321" s="68">
        <v>77.140930546190205</v>
      </c>
      <c r="K1321" s="71">
        <v>0.85054287346302604</v>
      </c>
      <c r="L1321" s="68">
        <v>74.241402562373594</v>
      </c>
      <c r="M1321" s="71">
        <v>0.76859504132231404</v>
      </c>
      <c r="N1321" s="68">
        <v>81.658799730276499</v>
      </c>
      <c r="O1321" s="71">
        <v>0.35455676447672901</v>
      </c>
      <c r="P1321" s="68">
        <v>31.518039482641299</v>
      </c>
      <c r="Q1321" s="71">
        <v>1</v>
      </c>
      <c r="R1321" s="68">
        <v>100</v>
      </c>
    </row>
    <row r="1322" spans="1:18" x14ac:dyDescent="0.2">
      <c r="A1322" s="72" t="s">
        <v>2918</v>
      </c>
      <c r="B1322" s="66" t="s">
        <v>2919</v>
      </c>
      <c r="C1322" s="67">
        <v>72</v>
      </c>
      <c r="D1322" s="67" t="s">
        <v>340</v>
      </c>
      <c r="E1322" s="71">
        <v>0.69914037454264699</v>
      </c>
      <c r="F1322" s="68">
        <v>76.466621712744399</v>
      </c>
      <c r="G1322" s="71">
        <v>0.77458790559175195</v>
      </c>
      <c r="H1322" s="68">
        <v>76.399190829399899</v>
      </c>
      <c r="I1322" s="71">
        <v>0.71121627655384401</v>
      </c>
      <c r="J1322" s="68">
        <v>71.207012811867799</v>
      </c>
      <c r="K1322" s="71">
        <v>0.67862435732507198</v>
      </c>
      <c r="L1322" s="68">
        <v>13.9581928523264</v>
      </c>
      <c r="M1322" s="71">
        <v>0.74793388429752095</v>
      </c>
      <c r="N1322" s="68">
        <v>78.826702629804402</v>
      </c>
      <c r="O1322" s="71">
        <v>0.512979823487695</v>
      </c>
      <c r="P1322" s="68">
        <v>66.507828454731097</v>
      </c>
      <c r="Q1322" s="71">
        <v>0.76949999999999996</v>
      </c>
      <c r="R1322" s="68">
        <v>66.180492251595297</v>
      </c>
    </row>
    <row r="1323" spans="1:18" x14ac:dyDescent="0.2">
      <c r="A1323" s="72" t="s">
        <v>1645</v>
      </c>
      <c r="B1323" s="66" t="s">
        <v>2920</v>
      </c>
      <c r="C1323" s="67">
        <v>72</v>
      </c>
      <c r="D1323" s="67" t="s">
        <v>340</v>
      </c>
      <c r="E1323" s="71">
        <v>0.74650662678292101</v>
      </c>
      <c r="F1323" s="68">
        <v>89.615643964935899</v>
      </c>
      <c r="G1323" s="71">
        <v>0.79701331564823996</v>
      </c>
      <c r="H1323" s="68">
        <v>82.602832097100503</v>
      </c>
      <c r="I1323" s="71">
        <v>0.71516533338713995</v>
      </c>
      <c r="J1323" s="68">
        <v>73.095077545515807</v>
      </c>
      <c r="K1323" s="71">
        <v>0.81119790862076002</v>
      </c>
      <c r="L1323" s="68">
        <v>55.428186109237998</v>
      </c>
      <c r="M1323" s="71">
        <v>0.72727272727272696</v>
      </c>
      <c r="N1323" s="68">
        <v>75.320296695886697</v>
      </c>
      <c r="O1323" s="71">
        <v>0.42899047576865701</v>
      </c>
      <c r="P1323" s="68">
        <v>48.536419332879497</v>
      </c>
      <c r="Q1323" s="71">
        <v>0.99939999999999996</v>
      </c>
      <c r="R1323" s="68">
        <v>72.379216043755704</v>
      </c>
    </row>
    <row r="1324" spans="1:18" x14ac:dyDescent="0.2">
      <c r="A1324" s="72" t="s">
        <v>2853</v>
      </c>
      <c r="B1324" s="66" t="s">
        <v>2921</v>
      </c>
      <c r="C1324" s="67">
        <v>72</v>
      </c>
      <c r="D1324" s="67" t="s">
        <v>340</v>
      </c>
      <c r="E1324" s="71">
        <v>0.57700347429940102</v>
      </c>
      <c r="F1324" s="68">
        <v>34.322319622387099</v>
      </c>
      <c r="G1324" s="71">
        <v>0.72550916821146505</v>
      </c>
      <c r="H1324" s="68">
        <v>57.990559676331799</v>
      </c>
      <c r="I1324" s="71">
        <v>0.69228289778252206</v>
      </c>
      <c r="J1324" s="68">
        <v>61.8341200269724</v>
      </c>
      <c r="K1324" s="71">
        <v>0.84854838193932502</v>
      </c>
      <c r="L1324" s="68">
        <v>73.432231962238703</v>
      </c>
      <c r="M1324" s="71">
        <v>0.70661157024793397</v>
      </c>
      <c r="N1324" s="68">
        <v>71.476736345246096</v>
      </c>
      <c r="O1324" s="71">
        <v>0.48906882761515702</v>
      </c>
      <c r="P1324" s="68">
        <v>62.627637848876802</v>
      </c>
      <c r="Q1324" s="71">
        <v>0</v>
      </c>
      <c r="R1324" s="68">
        <v>34.092980856882399</v>
      </c>
    </row>
    <row r="1325" spans="1:18" x14ac:dyDescent="0.2">
      <c r="A1325" s="72" t="s">
        <v>2922</v>
      </c>
      <c r="B1325" s="66" t="s">
        <v>2923</v>
      </c>
      <c r="C1325" s="67">
        <v>72</v>
      </c>
      <c r="D1325" s="67" t="s">
        <v>340</v>
      </c>
      <c r="E1325" s="71">
        <v>0.51259324342823298</v>
      </c>
      <c r="F1325" s="68">
        <v>14.8347943358058</v>
      </c>
      <c r="G1325" s="71">
        <v>0.70453259488520104</v>
      </c>
      <c r="H1325" s="68">
        <v>49.224544841537401</v>
      </c>
      <c r="I1325" s="71">
        <v>0.63932496574936604</v>
      </c>
      <c r="J1325" s="68">
        <v>36.008091706001402</v>
      </c>
      <c r="K1325" s="71">
        <v>0.63233603466608801</v>
      </c>
      <c r="L1325" s="68">
        <v>7.7545515846257604</v>
      </c>
      <c r="M1325" s="71">
        <v>0.52066115702479299</v>
      </c>
      <c r="N1325" s="68">
        <v>28.455832771409298</v>
      </c>
      <c r="O1325" s="71">
        <v>0.57870470824395104</v>
      </c>
      <c r="P1325" s="68">
        <v>75.629680054458802</v>
      </c>
      <c r="Q1325" s="71">
        <v>0</v>
      </c>
      <c r="R1325" s="68">
        <v>34.092980856882399</v>
      </c>
    </row>
    <row r="1326" spans="1:18" x14ac:dyDescent="0.2">
      <c r="A1326" s="72" t="s">
        <v>2924</v>
      </c>
      <c r="B1326" s="66" t="s">
        <v>2925</v>
      </c>
      <c r="C1326" s="67">
        <v>72</v>
      </c>
      <c r="D1326" s="67" t="s">
        <v>340</v>
      </c>
      <c r="E1326" s="71">
        <v>0.66766811473588294</v>
      </c>
      <c r="F1326" s="68">
        <v>66.756574511126104</v>
      </c>
      <c r="G1326" s="71">
        <v>0.73772095058346498</v>
      </c>
      <c r="H1326" s="68">
        <v>63.385030343897498</v>
      </c>
      <c r="I1326" s="71">
        <v>0.65937810437173106</v>
      </c>
      <c r="J1326" s="68">
        <v>45.987862440998001</v>
      </c>
      <c r="K1326" s="71">
        <v>0.63897864588775799</v>
      </c>
      <c r="L1326" s="68">
        <v>8.2939986513823296</v>
      </c>
      <c r="M1326" s="71">
        <v>0.62809917355371903</v>
      </c>
      <c r="N1326" s="68">
        <v>53.607552258934597</v>
      </c>
      <c r="O1326" s="71">
        <v>0.55613181401862299</v>
      </c>
      <c r="P1326" s="68">
        <v>72.634445200816899</v>
      </c>
      <c r="Q1326" s="71">
        <v>0.78569999999999995</v>
      </c>
      <c r="R1326" s="68">
        <v>66.818596171376498</v>
      </c>
    </row>
    <row r="1327" spans="1:18" x14ac:dyDescent="0.2">
      <c r="A1327" s="72" t="s">
        <v>2926</v>
      </c>
      <c r="B1327" s="66" t="s">
        <v>2927</v>
      </c>
      <c r="C1327" s="67">
        <v>72</v>
      </c>
      <c r="D1327" s="67" t="s">
        <v>340</v>
      </c>
      <c r="E1327" s="71">
        <v>0.48269614507370101</v>
      </c>
      <c r="F1327" s="68">
        <v>9.3728927848954804</v>
      </c>
      <c r="G1327" s="71">
        <v>0.62110501556187703</v>
      </c>
      <c r="H1327" s="68">
        <v>15.7788267026298</v>
      </c>
      <c r="I1327" s="71">
        <v>0.55944499889875898</v>
      </c>
      <c r="J1327" s="68">
        <v>11.463250168577201</v>
      </c>
      <c r="K1327" s="71">
        <v>0.474668364001678</v>
      </c>
      <c r="L1327" s="68">
        <v>0.60687795010114598</v>
      </c>
      <c r="M1327" s="71">
        <v>0.326446280991736</v>
      </c>
      <c r="N1327" s="68">
        <v>4.3830074173971703</v>
      </c>
      <c r="O1327" s="71">
        <v>0.43181606591445498</v>
      </c>
      <c r="P1327" s="68">
        <v>49.1490810074881</v>
      </c>
      <c r="Q1327" s="71"/>
      <c r="R1327" s="68"/>
    </row>
    <row r="1328" spans="1:18" x14ac:dyDescent="0.2">
      <c r="A1328" s="72" t="s">
        <v>2928</v>
      </c>
      <c r="B1328" s="66" t="s">
        <v>2929</v>
      </c>
      <c r="C1328" s="67">
        <v>72</v>
      </c>
      <c r="D1328" s="67" t="s">
        <v>340</v>
      </c>
      <c r="E1328" s="71">
        <v>0.61487629477401196</v>
      </c>
      <c r="F1328" s="68">
        <v>47.875927174646002</v>
      </c>
      <c r="G1328" s="71">
        <v>0.87177308008487397</v>
      </c>
      <c r="H1328" s="68">
        <v>94.875252865812499</v>
      </c>
      <c r="I1328" s="71">
        <v>0.77149037998074799</v>
      </c>
      <c r="J1328" s="68">
        <v>90.289952798381705</v>
      </c>
      <c r="K1328" s="71">
        <v>0.71899358971436</v>
      </c>
      <c r="L1328" s="68">
        <v>21.847606203641298</v>
      </c>
      <c r="M1328" s="71">
        <v>0.665289256198347</v>
      </c>
      <c r="N1328" s="68">
        <v>62.710721510451798</v>
      </c>
      <c r="O1328" s="71">
        <v>0.66171146266574399</v>
      </c>
      <c r="P1328" s="68">
        <v>84.411164057181793</v>
      </c>
      <c r="Q1328" s="71">
        <v>0</v>
      </c>
      <c r="R1328" s="68">
        <v>34.092980856882399</v>
      </c>
    </row>
    <row r="1329" spans="1:18" x14ac:dyDescent="0.2">
      <c r="A1329" s="72" t="s">
        <v>2930</v>
      </c>
      <c r="B1329" s="66" t="s">
        <v>2931</v>
      </c>
      <c r="C1329" s="67">
        <v>72</v>
      </c>
      <c r="D1329" s="67" t="s">
        <v>340</v>
      </c>
      <c r="E1329" s="71">
        <v>0.55693100110687999</v>
      </c>
      <c r="F1329" s="68">
        <v>27.376938637896199</v>
      </c>
      <c r="G1329" s="71">
        <v>0.73016224427061305</v>
      </c>
      <c r="H1329" s="68">
        <v>60.283209710047203</v>
      </c>
      <c r="I1329" s="71">
        <v>0.68229083386461098</v>
      </c>
      <c r="J1329" s="68">
        <v>58.057990559676298</v>
      </c>
      <c r="K1329" s="71">
        <v>0.80038320381288497</v>
      </c>
      <c r="L1329" s="68">
        <v>50.6405933917734</v>
      </c>
      <c r="M1329" s="71">
        <v>0.70247933884297498</v>
      </c>
      <c r="N1329" s="68">
        <v>70.667565745111304</v>
      </c>
      <c r="O1329" s="71">
        <v>0.426270385850194</v>
      </c>
      <c r="P1329" s="68">
        <v>47.787610619469</v>
      </c>
      <c r="Q1329" s="71">
        <v>0</v>
      </c>
      <c r="R1329" s="68">
        <v>34.092980856882399</v>
      </c>
    </row>
    <row r="1330" spans="1:18" x14ac:dyDescent="0.2">
      <c r="A1330" s="72" t="s">
        <v>2932</v>
      </c>
      <c r="B1330" s="66" t="s">
        <v>2933</v>
      </c>
      <c r="C1330" s="67">
        <v>72</v>
      </c>
      <c r="D1330" s="67" t="s">
        <v>340</v>
      </c>
      <c r="E1330" s="71">
        <v>0.56137905409427002</v>
      </c>
      <c r="F1330" s="68">
        <v>28.792987188132201</v>
      </c>
      <c r="G1330" s="71">
        <v>0.68994710430552397</v>
      </c>
      <c r="H1330" s="68">
        <v>42.481456507080203</v>
      </c>
      <c r="I1330" s="71">
        <v>0.64840104946116395</v>
      </c>
      <c r="J1330" s="68">
        <v>40.391099123398497</v>
      </c>
      <c r="K1330" s="71">
        <v>0.76005687800661803</v>
      </c>
      <c r="L1330" s="68">
        <v>33.445718138907601</v>
      </c>
      <c r="M1330" s="71">
        <v>0.79752066115702502</v>
      </c>
      <c r="N1330" s="68">
        <v>85.097774780849605</v>
      </c>
      <c r="O1330" s="71">
        <v>0.47234863163528901</v>
      </c>
      <c r="P1330" s="68">
        <v>58.815520762423397</v>
      </c>
      <c r="Q1330" s="71">
        <v>0</v>
      </c>
      <c r="R1330" s="68">
        <v>34.092980856882399</v>
      </c>
    </row>
    <row r="1331" spans="1:18" x14ac:dyDescent="0.2">
      <c r="A1331" s="72" t="s">
        <v>2934</v>
      </c>
      <c r="B1331" s="66" t="s">
        <v>2935</v>
      </c>
      <c r="C1331" s="67">
        <v>72</v>
      </c>
      <c r="D1331" s="67" t="s">
        <v>340</v>
      </c>
      <c r="E1331" s="71">
        <v>0.65342879306403301</v>
      </c>
      <c r="F1331" s="68">
        <v>61.8341200269724</v>
      </c>
      <c r="G1331" s="71">
        <v>0.61322020783792097</v>
      </c>
      <c r="H1331" s="68">
        <v>13.4861766689144</v>
      </c>
      <c r="I1331" s="71">
        <v>0.65087487288508805</v>
      </c>
      <c r="J1331" s="68">
        <v>41.739716790289997</v>
      </c>
      <c r="K1331" s="71">
        <v>0.73357087895409701</v>
      </c>
      <c r="L1331" s="68">
        <v>25.421443020903599</v>
      </c>
      <c r="M1331" s="71">
        <v>0.64876033057851201</v>
      </c>
      <c r="N1331" s="68">
        <v>59.069453809844902</v>
      </c>
      <c r="O1331" s="71">
        <v>0.27799646812857698</v>
      </c>
      <c r="P1331" s="68">
        <v>16.201497617426799</v>
      </c>
      <c r="Q1331" s="71">
        <v>0.99614999999999998</v>
      </c>
      <c r="R1331" s="68">
        <v>70.373746581586104</v>
      </c>
    </row>
    <row r="1332" spans="1:18" x14ac:dyDescent="0.2">
      <c r="A1332" s="72" t="s">
        <v>2936</v>
      </c>
      <c r="B1332" s="66" t="s">
        <v>2937</v>
      </c>
      <c r="C1332" s="67">
        <v>72</v>
      </c>
      <c r="D1332" s="67" t="s">
        <v>340</v>
      </c>
      <c r="E1332" s="71">
        <v>0.60576162564318803</v>
      </c>
      <c r="F1332" s="68">
        <v>44.841537424140299</v>
      </c>
      <c r="G1332" s="71">
        <v>0.67507499894680101</v>
      </c>
      <c r="H1332" s="68">
        <v>35.131490222521897</v>
      </c>
      <c r="I1332" s="71">
        <v>0.67573678984272101</v>
      </c>
      <c r="J1332" s="68">
        <v>54.6190155091032</v>
      </c>
      <c r="K1332" s="71">
        <v>0.62299547919971399</v>
      </c>
      <c r="L1332" s="68">
        <v>6.7430883344571804</v>
      </c>
      <c r="M1332" s="71">
        <v>0.63223140495867802</v>
      </c>
      <c r="N1332" s="68">
        <v>54.281861092380304</v>
      </c>
      <c r="O1332" s="71">
        <v>0.53503108091121598</v>
      </c>
      <c r="P1332" s="68">
        <v>69.639210347174995</v>
      </c>
      <c r="Q1332" s="71">
        <v>0.49349999999999999</v>
      </c>
      <c r="R1332" s="68">
        <v>55.332725615314502</v>
      </c>
    </row>
    <row r="1333" spans="1:18" x14ac:dyDescent="0.2">
      <c r="A1333" s="72" t="s">
        <v>2938</v>
      </c>
      <c r="B1333" s="66" t="s">
        <v>2939</v>
      </c>
      <c r="C1333" s="67">
        <v>72</v>
      </c>
      <c r="D1333" s="67" t="s">
        <v>340</v>
      </c>
      <c r="E1333" s="71">
        <v>0.49277072292565299</v>
      </c>
      <c r="F1333" s="68">
        <v>11.126095751854301</v>
      </c>
      <c r="G1333" s="71">
        <v>0.387777969817656</v>
      </c>
      <c r="H1333" s="68">
        <v>1.1463250168577199</v>
      </c>
      <c r="I1333" s="71">
        <v>0.64435086395260199</v>
      </c>
      <c r="J1333" s="68">
        <v>38.570465273095103</v>
      </c>
      <c r="K1333" s="71">
        <v>0.71932772300416903</v>
      </c>
      <c r="L1333" s="68">
        <v>21.915037086985802</v>
      </c>
      <c r="M1333" s="71">
        <v>0.60743801652892604</v>
      </c>
      <c r="N1333" s="68">
        <v>48.617666891436301</v>
      </c>
      <c r="O1333" s="71">
        <v>0.58852976425056502</v>
      </c>
      <c r="P1333" s="68">
        <v>77.3995915588836</v>
      </c>
      <c r="Q1333" s="71">
        <v>9.1999999999999998E-3</v>
      </c>
      <c r="R1333" s="68">
        <v>41.750227894257101</v>
      </c>
    </row>
    <row r="1334" spans="1:18" x14ac:dyDescent="0.2">
      <c r="A1334" s="72" t="s">
        <v>2284</v>
      </c>
      <c r="B1334" s="66" t="s">
        <v>2940</v>
      </c>
      <c r="C1334" s="67">
        <v>72</v>
      </c>
      <c r="D1334" s="67" t="s">
        <v>340</v>
      </c>
      <c r="E1334" s="71">
        <v>0.40023842974676199</v>
      </c>
      <c r="F1334" s="68">
        <v>2.0229265003371499</v>
      </c>
      <c r="G1334" s="71">
        <v>0.58588502295727396</v>
      </c>
      <c r="H1334" s="68">
        <v>7.6871207012811897</v>
      </c>
      <c r="I1334" s="71">
        <v>0.58285773523416595</v>
      </c>
      <c r="J1334" s="68">
        <v>17.194875252865799</v>
      </c>
      <c r="K1334" s="71">
        <v>0.56846768482477095</v>
      </c>
      <c r="L1334" s="68">
        <v>3.3715441672285902</v>
      </c>
      <c r="M1334" s="71">
        <v>0.330578512396694</v>
      </c>
      <c r="N1334" s="68">
        <v>4.5853000674308797</v>
      </c>
      <c r="O1334" s="71">
        <v>0.33364162306766898</v>
      </c>
      <c r="P1334" s="68">
        <v>26.344452008168801</v>
      </c>
      <c r="Q1334" s="71">
        <v>0</v>
      </c>
      <c r="R1334" s="68">
        <v>34.092980856882399</v>
      </c>
    </row>
    <row r="1335" spans="1:18" x14ac:dyDescent="0.2">
      <c r="A1335" s="72" t="s">
        <v>2899</v>
      </c>
      <c r="B1335" s="66" t="s">
        <v>2941</v>
      </c>
      <c r="C1335" s="67">
        <v>72</v>
      </c>
      <c r="D1335" s="67" t="s">
        <v>340</v>
      </c>
      <c r="E1335" s="71">
        <v>0.48019975192301401</v>
      </c>
      <c r="F1335" s="68">
        <v>8.9683074848280508</v>
      </c>
      <c r="G1335" s="71">
        <v>0.61508489697323399</v>
      </c>
      <c r="H1335" s="68">
        <v>13.7559002022927</v>
      </c>
      <c r="I1335" s="71">
        <v>0.56675151144548896</v>
      </c>
      <c r="J1335" s="68">
        <v>12.8792987188132</v>
      </c>
      <c r="K1335" s="71">
        <v>0.61304839712649095</v>
      </c>
      <c r="L1335" s="68">
        <v>6.0013486176668902</v>
      </c>
      <c r="M1335" s="71">
        <v>0.421487603305785</v>
      </c>
      <c r="N1335" s="68">
        <v>11.1935266351989</v>
      </c>
      <c r="O1335" s="71">
        <v>0.18462635076407199</v>
      </c>
      <c r="P1335" s="68">
        <v>7.5561606535057901</v>
      </c>
      <c r="Q1335" s="71"/>
      <c r="R1335" s="68"/>
    </row>
    <row r="1336" spans="1:18" x14ac:dyDescent="0.2">
      <c r="A1336" s="72" t="s">
        <v>2942</v>
      </c>
      <c r="B1336" s="66" t="s">
        <v>2943</v>
      </c>
      <c r="C1336" s="67">
        <v>72</v>
      </c>
      <c r="D1336" s="67" t="s">
        <v>340</v>
      </c>
      <c r="E1336" s="71">
        <v>0.46484302205918598</v>
      </c>
      <c r="F1336" s="68">
        <v>6.6756574511126097</v>
      </c>
      <c r="G1336" s="71">
        <v>0.56034679919199504</v>
      </c>
      <c r="H1336" s="68">
        <v>5.7316250842886003</v>
      </c>
      <c r="I1336" s="71">
        <v>0.52665662412058001</v>
      </c>
      <c r="J1336" s="68">
        <v>6.3385030343897499</v>
      </c>
      <c r="K1336" s="71">
        <v>0.58782635822407903</v>
      </c>
      <c r="L1336" s="68">
        <v>4.1807147673634502</v>
      </c>
      <c r="M1336" s="71">
        <v>0.34710743801652899</v>
      </c>
      <c r="N1336" s="68">
        <v>5.52933243425489</v>
      </c>
      <c r="O1336" s="71">
        <v>0.30227789074274802</v>
      </c>
      <c r="P1336" s="68">
        <v>20.422055820285902</v>
      </c>
      <c r="Q1336" s="71"/>
      <c r="R1336" s="68"/>
    </row>
    <row r="1337" spans="1:18" x14ac:dyDescent="0.2">
      <c r="A1337" s="72" t="s">
        <v>2944</v>
      </c>
      <c r="B1337" s="66" t="s">
        <v>2945</v>
      </c>
      <c r="C1337" s="67">
        <v>72</v>
      </c>
      <c r="D1337" s="67" t="s">
        <v>340</v>
      </c>
      <c r="E1337" s="71">
        <v>0.56108177724674602</v>
      </c>
      <c r="F1337" s="68">
        <v>28.658125421443</v>
      </c>
      <c r="G1337" s="71">
        <v>0.59537000291241804</v>
      </c>
      <c r="H1337" s="68">
        <v>9.3728927848954804</v>
      </c>
      <c r="I1337" s="71">
        <v>0.53022023133065999</v>
      </c>
      <c r="J1337" s="68">
        <v>6.6082265677680398</v>
      </c>
      <c r="K1337" s="71">
        <v>0.60223815459422902</v>
      </c>
      <c r="L1337" s="68">
        <v>4.7875927174645998</v>
      </c>
      <c r="M1337" s="71">
        <v>0.30991735537190102</v>
      </c>
      <c r="N1337" s="68">
        <v>3.9784221173297398</v>
      </c>
      <c r="O1337" s="71">
        <v>0.32874491927126898</v>
      </c>
      <c r="P1337" s="68">
        <v>25.459496255956399</v>
      </c>
      <c r="Q1337" s="71">
        <v>1</v>
      </c>
      <c r="R1337" s="68">
        <v>100</v>
      </c>
    </row>
    <row r="1338" spans="1:18" x14ac:dyDescent="0.2">
      <c r="A1338" s="72" t="s">
        <v>2946</v>
      </c>
      <c r="B1338" s="66" t="s">
        <v>2947</v>
      </c>
      <c r="C1338" s="67">
        <v>72</v>
      </c>
      <c r="D1338" s="67" t="s">
        <v>340</v>
      </c>
      <c r="E1338" s="71">
        <v>0.55933452352652002</v>
      </c>
      <c r="F1338" s="68">
        <v>28.118678354686399</v>
      </c>
      <c r="G1338" s="71">
        <v>0.66051844413448801</v>
      </c>
      <c r="H1338" s="68">
        <v>29.197572488199601</v>
      </c>
      <c r="I1338" s="71">
        <v>0.64274769430260104</v>
      </c>
      <c r="J1338" s="68">
        <v>37.693863789615598</v>
      </c>
      <c r="K1338" s="71">
        <v>0.64785724601269301</v>
      </c>
      <c r="L1338" s="68">
        <v>9.5077545515846307</v>
      </c>
      <c r="M1338" s="71">
        <v>0.54958677685950397</v>
      </c>
      <c r="N1338" s="68">
        <v>34.996628455832798</v>
      </c>
      <c r="O1338" s="71">
        <v>0.29596245632331503</v>
      </c>
      <c r="P1338" s="68">
        <v>19.400953029271601</v>
      </c>
      <c r="Q1338" s="71"/>
      <c r="R1338" s="68"/>
    </row>
    <row r="1339" spans="1:18" x14ac:dyDescent="0.2">
      <c r="A1339" s="72" t="s">
        <v>2948</v>
      </c>
      <c r="B1339" s="66" t="s">
        <v>2949</v>
      </c>
      <c r="C1339" s="67">
        <v>72</v>
      </c>
      <c r="D1339" s="67" t="s">
        <v>340</v>
      </c>
      <c r="E1339" s="71">
        <v>0.59465820671902003</v>
      </c>
      <c r="F1339" s="68">
        <v>41.335131490222501</v>
      </c>
      <c r="G1339" s="71">
        <v>0.63914032931626996</v>
      </c>
      <c r="H1339" s="68">
        <v>21.510451786918399</v>
      </c>
      <c r="I1339" s="71">
        <v>0.57356123608653897</v>
      </c>
      <c r="J1339" s="68">
        <v>14.699932569116701</v>
      </c>
      <c r="K1339" s="71">
        <v>0.56629764381720604</v>
      </c>
      <c r="L1339" s="68">
        <v>3.2366824005394501</v>
      </c>
      <c r="M1339" s="71">
        <v>0.47933884297520701</v>
      </c>
      <c r="N1339" s="68">
        <v>20.498988536749799</v>
      </c>
      <c r="O1339" s="71">
        <v>0.46831118811889899</v>
      </c>
      <c r="P1339" s="68">
        <v>57.998638529612002</v>
      </c>
      <c r="Q1339" s="71">
        <v>0.84130000000000005</v>
      </c>
      <c r="R1339" s="68">
        <v>67.547857793983596</v>
      </c>
    </row>
    <row r="1340" spans="1:18" x14ac:dyDescent="0.2">
      <c r="A1340" s="72" t="s">
        <v>2950</v>
      </c>
      <c r="B1340" s="66" t="s">
        <v>2951</v>
      </c>
      <c r="C1340" s="67">
        <v>72</v>
      </c>
      <c r="D1340" s="67" t="s">
        <v>340</v>
      </c>
      <c r="E1340" s="71">
        <v>0.54497883907213296</v>
      </c>
      <c r="F1340" s="68">
        <v>24.3425488873904</v>
      </c>
      <c r="G1340" s="71">
        <v>0.70812538108370504</v>
      </c>
      <c r="H1340" s="68">
        <v>51.180040458530002</v>
      </c>
      <c r="I1340" s="71">
        <v>0.61940256545432804</v>
      </c>
      <c r="J1340" s="68">
        <v>26.9723533378287</v>
      </c>
      <c r="K1340" s="71">
        <v>0.58117192001371498</v>
      </c>
      <c r="L1340" s="68">
        <v>3.84356035064059</v>
      </c>
      <c r="M1340" s="71">
        <v>0.47933884297520701</v>
      </c>
      <c r="N1340" s="68">
        <v>20.498988536749799</v>
      </c>
      <c r="O1340" s="71">
        <v>0.54853432490583998</v>
      </c>
      <c r="P1340" s="68">
        <v>71.204901293396901</v>
      </c>
      <c r="Q1340" s="71">
        <v>0.33329999999999999</v>
      </c>
      <c r="R1340" s="68">
        <v>51.048313582497698</v>
      </c>
    </row>
    <row r="1341" spans="1:18" x14ac:dyDescent="0.2">
      <c r="A1341" s="72" t="s">
        <v>2429</v>
      </c>
      <c r="B1341" s="66" t="s">
        <v>2952</v>
      </c>
      <c r="C1341" s="67">
        <v>72</v>
      </c>
      <c r="D1341" s="67" t="s">
        <v>340</v>
      </c>
      <c r="E1341" s="71">
        <v>0.76729902550587603</v>
      </c>
      <c r="F1341" s="68">
        <v>93.4592043155765</v>
      </c>
      <c r="G1341" s="71">
        <v>0.85565313933056297</v>
      </c>
      <c r="H1341" s="68">
        <v>92.717464598786293</v>
      </c>
      <c r="I1341" s="71">
        <v>0.75923649059573595</v>
      </c>
      <c r="J1341" s="68">
        <v>87.390424814565094</v>
      </c>
      <c r="K1341" s="71">
        <v>0.846899252876116</v>
      </c>
      <c r="L1341" s="68">
        <v>72.825354012137595</v>
      </c>
      <c r="M1341" s="71">
        <v>0.72314049586776896</v>
      </c>
      <c r="N1341" s="68">
        <v>74.578556979096405</v>
      </c>
      <c r="O1341" s="71">
        <v>0.41886477436507502</v>
      </c>
      <c r="P1341" s="68">
        <v>46.153846153846203</v>
      </c>
      <c r="Q1341" s="71">
        <v>1</v>
      </c>
      <c r="R1341" s="68">
        <v>100</v>
      </c>
    </row>
    <row r="1342" spans="1:18" x14ac:dyDescent="0.2">
      <c r="A1342" s="72" t="s">
        <v>1323</v>
      </c>
      <c r="B1342" s="66" t="s">
        <v>2953</v>
      </c>
      <c r="C1342" s="67">
        <v>72</v>
      </c>
      <c r="D1342" s="67" t="s">
        <v>340</v>
      </c>
      <c r="E1342" s="71">
        <v>0.56477225264088704</v>
      </c>
      <c r="F1342" s="68">
        <v>29.804450438300702</v>
      </c>
      <c r="G1342" s="71">
        <v>0.743870546533831</v>
      </c>
      <c r="H1342" s="68">
        <v>65.745111260957501</v>
      </c>
      <c r="I1342" s="71">
        <v>0.65985281915599603</v>
      </c>
      <c r="J1342" s="68">
        <v>46.122724207687099</v>
      </c>
      <c r="K1342" s="71">
        <v>0.69632624163254597</v>
      </c>
      <c r="L1342" s="68">
        <v>17.397167902899501</v>
      </c>
      <c r="M1342" s="71">
        <v>0.58264462809917394</v>
      </c>
      <c r="N1342" s="68">
        <v>42.346594740391097</v>
      </c>
      <c r="O1342" s="71">
        <v>0.39113928042377499</v>
      </c>
      <c r="P1342" s="68">
        <v>39.618788291354697</v>
      </c>
      <c r="Q1342" s="71">
        <v>0.31480000000000002</v>
      </c>
      <c r="R1342" s="68">
        <v>50.774840474020102</v>
      </c>
    </row>
    <row r="1343" spans="1:18" x14ac:dyDescent="0.2">
      <c r="A1343" s="72" t="s">
        <v>2954</v>
      </c>
      <c r="B1343" s="66" t="s">
        <v>2955</v>
      </c>
      <c r="C1343" s="67">
        <v>72</v>
      </c>
      <c r="D1343" s="67" t="s">
        <v>340</v>
      </c>
      <c r="E1343" s="71">
        <v>0.62413490213380396</v>
      </c>
      <c r="F1343" s="68">
        <v>50.775455158462599</v>
      </c>
      <c r="G1343" s="71">
        <v>0.84361434274159897</v>
      </c>
      <c r="H1343" s="68">
        <v>91.301416048550195</v>
      </c>
      <c r="I1343" s="71">
        <v>0.74280838540673499</v>
      </c>
      <c r="J1343" s="68">
        <v>82.400539447066805</v>
      </c>
      <c r="K1343" s="71">
        <v>0.79427945716943804</v>
      </c>
      <c r="L1343" s="68">
        <v>48.213081591368798</v>
      </c>
      <c r="M1343" s="71">
        <v>0.71487603305785097</v>
      </c>
      <c r="N1343" s="68">
        <v>72.892784895482094</v>
      </c>
      <c r="O1343" s="71">
        <v>0.64923119442720101</v>
      </c>
      <c r="P1343" s="68">
        <v>83.185840707964601</v>
      </c>
      <c r="Q1343" s="71">
        <v>0</v>
      </c>
      <c r="R1343" s="68">
        <v>34.092980856882399</v>
      </c>
    </row>
    <row r="1344" spans="1:18" x14ac:dyDescent="0.2">
      <c r="A1344" s="72" t="s">
        <v>2956</v>
      </c>
      <c r="B1344" s="66" t="s">
        <v>2957</v>
      </c>
      <c r="C1344" s="67">
        <v>72</v>
      </c>
      <c r="D1344" s="67" t="s">
        <v>340</v>
      </c>
      <c r="E1344" s="71">
        <v>0.58460262970371901</v>
      </c>
      <c r="F1344" s="68">
        <v>37.289278489548202</v>
      </c>
      <c r="G1344" s="71">
        <v>0.59839455188868196</v>
      </c>
      <c r="H1344" s="68">
        <v>10.114632501685801</v>
      </c>
      <c r="I1344" s="71">
        <v>0.58682596755656402</v>
      </c>
      <c r="J1344" s="68">
        <v>18.0714767363452</v>
      </c>
      <c r="K1344" s="71">
        <v>0.71677311964102597</v>
      </c>
      <c r="L1344" s="68">
        <v>21.3755900202293</v>
      </c>
      <c r="M1344" s="71">
        <v>0.52479338842975198</v>
      </c>
      <c r="N1344" s="68">
        <v>29.197572488199601</v>
      </c>
      <c r="O1344" s="71">
        <v>0.49622612100257002</v>
      </c>
      <c r="P1344" s="68">
        <v>63.784887678693003</v>
      </c>
      <c r="Q1344" s="71"/>
      <c r="R1344" s="68"/>
    </row>
    <row r="1345" spans="1:18" x14ac:dyDescent="0.2">
      <c r="A1345" s="72" t="s">
        <v>2958</v>
      </c>
      <c r="B1345" s="66" t="s">
        <v>2959</v>
      </c>
      <c r="C1345" s="67">
        <v>72</v>
      </c>
      <c r="D1345" s="67" t="s">
        <v>340</v>
      </c>
      <c r="E1345" s="71">
        <v>0.52759733032043599</v>
      </c>
      <c r="F1345" s="68">
        <v>19.217801753202998</v>
      </c>
      <c r="G1345" s="71">
        <v>0.67087108385279304</v>
      </c>
      <c r="H1345" s="68">
        <v>33.310856372218502</v>
      </c>
      <c r="I1345" s="71">
        <v>0.63449200416881801</v>
      </c>
      <c r="J1345" s="68">
        <v>33.175994605529297</v>
      </c>
      <c r="K1345" s="71">
        <v>0.473789417762985</v>
      </c>
      <c r="L1345" s="68">
        <v>0.53944706675657506</v>
      </c>
      <c r="M1345" s="71">
        <v>0.47520661157024802</v>
      </c>
      <c r="N1345" s="68">
        <v>19.487525286581299</v>
      </c>
      <c r="O1345" s="71">
        <v>0.38362753424733698</v>
      </c>
      <c r="P1345" s="68">
        <v>38.121170864533703</v>
      </c>
      <c r="Q1345" s="71"/>
      <c r="R1345" s="68"/>
    </row>
    <row r="1346" spans="1:18" x14ac:dyDescent="0.2">
      <c r="A1346" s="72" t="s">
        <v>2960</v>
      </c>
      <c r="B1346" s="66" t="s">
        <v>2961</v>
      </c>
      <c r="C1346" s="67">
        <v>72</v>
      </c>
      <c r="D1346" s="67" t="s">
        <v>340</v>
      </c>
      <c r="E1346" s="71">
        <v>0.56656971388125299</v>
      </c>
      <c r="F1346" s="68">
        <v>30.2764666217127</v>
      </c>
      <c r="G1346" s="71">
        <v>0.60037385503931096</v>
      </c>
      <c r="H1346" s="68">
        <v>10.8563722184761</v>
      </c>
      <c r="I1346" s="71">
        <v>0.59087051784559896</v>
      </c>
      <c r="J1346" s="68">
        <v>19.217801753202998</v>
      </c>
      <c r="K1346" s="71">
        <v>0.63980020265582005</v>
      </c>
      <c r="L1346" s="68">
        <v>8.4288604180714799</v>
      </c>
      <c r="M1346" s="71">
        <v>0.51652892561983499</v>
      </c>
      <c r="N1346" s="68">
        <v>27.6466621712744</v>
      </c>
      <c r="O1346" s="71">
        <v>0.48527506824570099</v>
      </c>
      <c r="P1346" s="68">
        <v>61.674608577263399</v>
      </c>
      <c r="Q1346" s="71"/>
      <c r="R1346" s="68"/>
    </row>
    <row r="1347" spans="1:18" x14ac:dyDescent="0.2">
      <c r="A1347" s="72" t="s">
        <v>2962</v>
      </c>
      <c r="B1347" s="66" t="s">
        <v>2963</v>
      </c>
      <c r="C1347" s="67">
        <v>72</v>
      </c>
      <c r="D1347" s="67" t="s">
        <v>340</v>
      </c>
      <c r="E1347" s="71">
        <v>0.48579992145930401</v>
      </c>
      <c r="F1347" s="68">
        <v>9.9123398516520602</v>
      </c>
      <c r="G1347" s="71">
        <v>0.47904843300267902</v>
      </c>
      <c r="H1347" s="68">
        <v>2.5623735670937302</v>
      </c>
      <c r="I1347" s="71">
        <v>0.59844811816907895</v>
      </c>
      <c r="J1347" s="68">
        <v>21.173297370195499</v>
      </c>
      <c r="K1347" s="71">
        <v>0.68026399024640904</v>
      </c>
      <c r="L1347" s="68">
        <v>14.227916385704701</v>
      </c>
      <c r="M1347" s="71">
        <v>0.37190082644628097</v>
      </c>
      <c r="N1347" s="68">
        <v>7.0802427511800401</v>
      </c>
      <c r="O1347" s="71">
        <v>0.29933823943207399</v>
      </c>
      <c r="P1347" s="68">
        <v>19.741320626276401</v>
      </c>
      <c r="Q1347" s="71"/>
      <c r="R1347" s="68"/>
    </row>
    <row r="1348" spans="1:18" x14ac:dyDescent="0.2">
      <c r="A1348" s="72" t="s">
        <v>2964</v>
      </c>
      <c r="B1348" s="66" t="s">
        <v>2965</v>
      </c>
      <c r="C1348" s="67">
        <v>72</v>
      </c>
      <c r="D1348" s="67" t="s">
        <v>340</v>
      </c>
      <c r="E1348" s="71">
        <v>0.68544463621880203</v>
      </c>
      <c r="F1348" s="68">
        <v>72.4207687120701</v>
      </c>
      <c r="G1348" s="71">
        <v>0.71743542157491502</v>
      </c>
      <c r="H1348" s="68">
        <v>55.091031692515202</v>
      </c>
      <c r="I1348" s="71">
        <v>0.70454062747407098</v>
      </c>
      <c r="J1348" s="68">
        <v>68.307484828051201</v>
      </c>
      <c r="K1348" s="71">
        <v>0.64029877063493001</v>
      </c>
      <c r="L1348" s="68">
        <v>8.4962913014160506</v>
      </c>
      <c r="M1348" s="71">
        <v>0.90909090909090895</v>
      </c>
      <c r="N1348" s="68">
        <v>94.470667565745103</v>
      </c>
      <c r="O1348" s="71">
        <v>0.45585745231918701</v>
      </c>
      <c r="P1348" s="68">
        <v>54.390742001361502</v>
      </c>
      <c r="Q1348" s="71"/>
      <c r="R1348" s="68"/>
    </row>
    <row r="1349" spans="1:18" x14ac:dyDescent="0.2">
      <c r="A1349" s="72" t="s">
        <v>2966</v>
      </c>
      <c r="B1349" s="66" t="s">
        <v>2967</v>
      </c>
      <c r="C1349" s="67">
        <v>72</v>
      </c>
      <c r="D1349" s="67" t="s">
        <v>340</v>
      </c>
      <c r="E1349" s="71">
        <v>0.54411818418455604</v>
      </c>
      <c r="F1349" s="68">
        <v>24.0728253540121</v>
      </c>
      <c r="G1349" s="71">
        <v>0.49695448460263397</v>
      </c>
      <c r="H1349" s="68">
        <v>2.9669588671611602</v>
      </c>
      <c r="I1349" s="71">
        <v>0.62889209213656505</v>
      </c>
      <c r="J1349" s="68">
        <v>31.490222521915001</v>
      </c>
      <c r="K1349" s="71">
        <v>0.65142351312945301</v>
      </c>
      <c r="L1349" s="68">
        <v>9.9797707349966291</v>
      </c>
      <c r="M1349" s="71">
        <v>0.54132231404958697</v>
      </c>
      <c r="N1349" s="68">
        <v>32.703978422117302</v>
      </c>
      <c r="O1349" s="71">
        <v>0.40199851700454198</v>
      </c>
      <c r="P1349" s="68">
        <v>42.273655547991801</v>
      </c>
      <c r="Q1349" s="71"/>
      <c r="R1349" s="68"/>
    </row>
    <row r="1350" spans="1:18" x14ac:dyDescent="0.2">
      <c r="A1350" s="72" t="s">
        <v>2968</v>
      </c>
      <c r="B1350" s="66" t="s">
        <v>2969</v>
      </c>
      <c r="C1350" s="67">
        <v>72</v>
      </c>
      <c r="D1350" s="67" t="s">
        <v>340</v>
      </c>
      <c r="E1350" s="71">
        <v>0.32207247746362</v>
      </c>
      <c r="F1350" s="68">
        <v>1.0788941335131501</v>
      </c>
      <c r="G1350" s="71">
        <v>0.29407872327990597</v>
      </c>
      <c r="H1350" s="68">
        <v>0.87660148347943401</v>
      </c>
      <c r="I1350" s="71">
        <v>0.48296853363036202</v>
      </c>
      <c r="J1350" s="68">
        <v>2.4275118004045901</v>
      </c>
      <c r="K1350" s="71">
        <v>0.60941208416246095</v>
      </c>
      <c r="L1350" s="68">
        <v>5.5967633175994598</v>
      </c>
      <c r="M1350" s="71">
        <v>0</v>
      </c>
      <c r="N1350" s="68">
        <v>1.0788941335131501</v>
      </c>
      <c r="O1350" s="71">
        <v>0.47627552370899201</v>
      </c>
      <c r="P1350" s="68">
        <v>59.632402995234898</v>
      </c>
      <c r="Q1350" s="71">
        <v>6.9699999999999998E-2</v>
      </c>
      <c r="R1350" s="68">
        <v>45.761166818596202</v>
      </c>
    </row>
    <row r="1351" spans="1:18" x14ac:dyDescent="0.2">
      <c r="A1351" s="72" t="s">
        <v>2970</v>
      </c>
      <c r="B1351" s="66" t="s">
        <v>2971</v>
      </c>
      <c r="C1351" s="67">
        <v>72</v>
      </c>
      <c r="D1351" s="67" t="s">
        <v>340</v>
      </c>
      <c r="E1351" s="71">
        <v>0.45608002270994302</v>
      </c>
      <c r="F1351" s="68">
        <v>5.9339177343223204</v>
      </c>
      <c r="G1351" s="71">
        <v>0.44493693879144702</v>
      </c>
      <c r="H1351" s="68">
        <v>1.6857720836143</v>
      </c>
      <c r="I1351" s="71">
        <v>0.63699281703249999</v>
      </c>
      <c r="J1351" s="68">
        <v>34.524612272420804</v>
      </c>
      <c r="K1351" s="71">
        <v>0.72551938649847003</v>
      </c>
      <c r="L1351" s="68">
        <v>23.533378287255601</v>
      </c>
      <c r="M1351" s="71">
        <v>0.40495867768595001</v>
      </c>
      <c r="N1351" s="68">
        <v>9.5077545515846307</v>
      </c>
      <c r="O1351" s="71">
        <v>0.517222316251291</v>
      </c>
      <c r="P1351" s="68">
        <v>67.324710687542506</v>
      </c>
      <c r="Q1351" s="71">
        <v>6.8500000000000002E-3</v>
      </c>
      <c r="R1351" s="68">
        <v>40.747493163172301</v>
      </c>
    </row>
    <row r="1352" spans="1:18" x14ac:dyDescent="0.2">
      <c r="A1352" s="72" t="s">
        <v>2972</v>
      </c>
      <c r="B1352" s="66" t="s">
        <v>2973</v>
      </c>
      <c r="C1352" s="67">
        <v>72</v>
      </c>
      <c r="D1352" s="67" t="s">
        <v>340</v>
      </c>
      <c r="E1352" s="71">
        <v>0.45005644182033999</v>
      </c>
      <c r="F1352" s="68">
        <v>5.1921780175320302</v>
      </c>
      <c r="G1352" s="71">
        <v>0.70482417134531805</v>
      </c>
      <c r="H1352" s="68">
        <v>49.3594066082266</v>
      </c>
      <c r="I1352" s="71">
        <v>0.72714692761117705</v>
      </c>
      <c r="J1352" s="68">
        <v>77.275792312879304</v>
      </c>
      <c r="K1352" s="71">
        <v>0.661436143562806</v>
      </c>
      <c r="L1352" s="68">
        <v>11.3958192852326</v>
      </c>
      <c r="M1352" s="71">
        <v>0.52066115702479299</v>
      </c>
      <c r="N1352" s="68">
        <v>28.455832771409298</v>
      </c>
      <c r="O1352" s="71">
        <v>8.6270251377947998E-2</v>
      </c>
      <c r="P1352" s="68">
        <v>2.1102791014295401</v>
      </c>
      <c r="Q1352" s="71">
        <v>0</v>
      </c>
      <c r="R1352" s="68">
        <v>34.092980856882399</v>
      </c>
    </row>
    <row r="1353" spans="1:18" x14ac:dyDescent="0.2">
      <c r="A1353" s="72" t="s">
        <v>2974</v>
      </c>
      <c r="B1353" s="66" t="s">
        <v>2975</v>
      </c>
      <c r="C1353" s="67">
        <v>72</v>
      </c>
      <c r="D1353" s="67" t="s">
        <v>340</v>
      </c>
      <c r="E1353" s="71">
        <v>0.52059257658759395</v>
      </c>
      <c r="F1353" s="68">
        <v>17.194875252865799</v>
      </c>
      <c r="G1353" s="71">
        <v>0.66461262708156599</v>
      </c>
      <c r="H1353" s="68">
        <v>30.950775455158499</v>
      </c>
      <c r="I1353" s="71">
        <v>0.68697271349043099</v>
      </c>
      <c r="J1353" s="68">
        <v>59.608900876601503</v>
      </c>
      <c r="K1353" s="71">
        <v>0.62353755217777296</v>
      </c>
      <c r="L1353" s="68">
        <v>6.9453809844908996</v>
      </c>
      <c r="M1353" s="71">
        <v>0.62396694214876003</v>
      </c>
      <c r="N1353" s="68">
        <v>52.393796358732303</v>
      </c>
      <c r="O1353" s="71">
        <v>0.52446562462703505</v>
      </c>
      <c r="P1353" s="68">
        <v>68.209666439754898</v>
      </c>
      <c r="Q1353" s="71">
        <v>0</v>
      </c>
      <c r="R1353" s="68">
        <v>34.092980856882399</v>
      </c>
    </row>
    <row r="1354" spans="1:18" x14ac:dyDescent="0.2">
      <c r="A1354" s="72" t="s">
        <v>2976</v>
      </c>
      <c r="B1354" s="66" t="s">
        <v>2977</v>
      </c>
      <c r="C1354" s="67">
        <v>72</v>
      </c>
      <c r="D1354" s="67" t="s">
        <v>340</v>
      </c>
      <c r="E1354" s="71">
        <v>0.54556661285477903</v>
      </c>
      <c r="F1354" s="68">
        <v>24.409979770734999</v>
      </c>
      <c r="G1354" s="71">
        <v>0.66829437168769101</v>
      </c>
      <c r="H1354" s="68">
        <v>32.299393122049899</v>
      </c>
      <c r="I1354" s="71">
        <v>0.59092330555749195</v>
      </c>
      <c r="J1354" s="68">
        <v>19.352663519892101</v>
      </c>
      <c r="K1354" s="71">
        <v>0.64406666728972595</v>
      </c>
      <c r="L1354" s="68">
        <v>8.9683074848280508</v>
      </c>
      <c r="M1354" s="71">
        <v>0.34710743801652899</v>
      </c>
      <c r="N1354" s="68">
        <v>5.52933243425489</v>
      </c>
      <c r="O1354" s="71">
        <v>0.47744128172245598</v>
      </c>
      <c r="P1354" s="68">
        <v>59.972770592239598</v>
      </c>
      <c r="Q1354" s="71"/>
      <c r="R1354" s="68"/>
    </row>
    <row r="1355" spans="1:18" x14ac:dyDescent="0.2">
      <c r="A1355" s="72" t="s">
        <v>2978</v>
      </c>
      <c r="B1355" s="66" t="s">
        <v>2979</v>
      </c>
      <c r="C1355" s="67">
        <v>72</v>
      </c>
      <c r="D1355" s="67" t="s">
        <v>340</v>
      </c>
      <c r="E1355" s="71">
        <v>0.43239150847256802</v>
      </c>
      <c r="F1355" s="68">
        <v>4.1807147673634502</v>
      </c>
      <c r="G1355" s="71">
        <v>0.55116158729952602</v>
      </c>
      <c r="H1355" s="68">
        <v>5.0573162508428897</v>
      </c>
      <c r="I1355" s="71">
        <v>0.48670271432564899</v>
      </c>
      <c r="J1355" s="68">
        <v>2.6298044504383</v>
      </c>
      <c r="K1355" s="71">
        <v>0.62930234337067803</v>
      </c>
      <c r="L1355" s="68">
        <v>7.6196898179366102</v>
      </c>
      <c r="M1355" s="71">
        <v>0.19008264462809901</v>
      </c>
      <c r="N1355" s="68">
        <v>2.0229265003371499</v>
      </c>
      <c r="O1355" s="71">
        <v>0.30470825273888902</v>
      </c>
      <c r="P1355" s="68">
        <v>21.170864533696399</v>
      </c>
      <c r="Q1355" s="71"/>
      <c r="R1355" s="68"/>
    </row>
    <row r="1356" spans="1:18" x14ac:dyDescent="0.2">
      <c r="A1356" s="72" t="s">
        <v>2980</v>
      </c>
      <c r="B1356" s="66" t="s">
        <v>2981</v>
      </c>
      <c r="C1356" s="67">
        <v>72</v>
      </c>
      <c r="D1356" s="67" t="s">
        <v>340</v>
      </c>
      <c r="E1356" s="71">
        <v>0.53690669311561501</v>
      </c>
      <c r="F1356" s="68">
        <v>21.780175320296699</v>
      </c>
      <c r="G1356" s="71">
        <v>0.66353985222289102</v>
      </c>
      <c r="H1356" s="68">
        <v>30.546190155091001</v>
      </c>
      <c r="I1356" s="71">
        <v>0.65851049385080496</v>
      </c>
      <c r="J1356" s="68">
        <v>45.313553607552301</v>
      </c>
      <c r="K1356" s="71">
        <v>0.69167318403086098</v>
      </c>
      <c r="L1356" s="68">
        <v>16.7902899527984</v>
      </c>
      <c r="M1356" s="71">
        <v>0.62396694214876003</v>
      </c>
      <c r="N1356" s="68">
        <v>52.393796358732303</v>
      </c>
      <c r="O1356" s="71">
        <v>0.58374968644036995</v>
      </c>
      <c r="P1356" s="68">
        <v>76.514635806671194</v>
      </c>
      <c r="Q1356" s="71">
        <v>0</v>
      </c>
      <c r="R1356" s="68">
        <v>34.092980856882399</v>
      </c>
    </row>
    <row r="1357" spans="1:18" x14ac:dyDescent="0.2">
      <c r="A1357" s="72" t="s">
        <v>2982</v>
      </c>
      <c r="B1357" s="66" t="s">
        <v>2983</v>
      </c>
      <c r="C1357" s="67">
        <v>56</v>
      </c>
      <c r="D1357" s="67" t="s">
        <v>340</v>
      </c>
      <c r="E1357" s="71">
        <v>0.58466805627807406</v>
      </c>
      <c r="F1357" s="68">
        <v>36.085219707057298</v>
      </c>
      <c r="G1357" s="71">
        <v>0.65350069775099295</v>
      </c>
      <c r="H1357" s="68">
        <v>40.079893475366198</v>
      </c>
      <c r="I1357" s="71">
        <v>0.68961181417540396</v>
      </c>
      <c r="J1357" s="68">
        <v>27.296937416777599</v>
      </c>
      <c r="K1357" s="71">
        <v>0.81490111660409104</v>
      </c>
      <c r="L1357" s="68">
        <v>65.246338215712399</v>
      </c>
      <c r="M1357" s="71">
        <v>0.325966850828729</v>
      </c>
      <c r="N1357" s="68">
        <v>13.4487350199734</v>
      </c>
      <c r="O1357" s="71">
        <v>2.4027858309229901E-2</v>
      </c>
      <c r="P1357" s="68">
        <v>1.7426273458445001</v>
      </c>
      <c r="Q1357" s="71">
        <v>1</v>
      </c>
      <c r="R1357" s="68">
        <v>100</v>
      </c>
    </row>
    <row r="1358" spans="1:18" x14ac:dyDescent="0.2">
      <c r="A1358" s="72" t="s">
        <v>2984</v>
      </c>
      <c r="B1358" s="66" t="s">
        <v>2985</v>
      </c>
      <c r="C1358" s="67">
        <v>56</v>
      </c>
      <c r="D1358" s="67" t="s">
        <v>340</v>
      </c>
      <c r="E1358" s="71">
        <v>0.667748747894921</v>
      </c>
      <c r="F1358" s="68">
        <v>65.912117177097201</v>
      </c>
      <c r="G1358" s="71">
        <v>0.65506902211235096</v>
      </c>
      <c r="H1358" s="68">
        <v>40.612516644473999</v>
      </c>
      <c r="I1358" s="71">
        <v>0.69060732063623997</v>
      </c>
      <c r="J1358" s="68">
        <v>27.696404793608501</v>
      </c>
      <c r="K1358" s="71">
        <v>0.73148152377694098</v>
      </c>
      <c r="L1358" s="68">
        <v>25.033288948069199</v>
      </c>
      <c r="M1358" s="71">
        <v>0.28913443830570901</v>
      </c>
      <c r="N1358" s="68">
        <v>11.850865512649801</v>
      </c>
      <c r="O1358" s="71">
        <v>0.64020018253828104</v>
      </c>
      <c r="P1358" s="68">
        <v>81.099195710455803</v>
      </c>
      <c r="Q1358" s="71">
        <v>1</v>
      </c>
      <c r="R1358" s="68">
        <v>100</v>
      </c>
    </row>
    <row r="1359" spans="1:18" x14ac:dyDescent="0.2">
      <c r="A1359" s="72" t="s">
        <v>2982</v>
      </c>
      <c r="B1359" s="66" t="s">
        <v>2986</v>
      </c>
      <c r="C1359" s="67">
        <v>54</v>
      </c>
      <c r="D1359" s="67" t="s">
        <v>340</v>
      </c>
      <c r="E1359" s="71">
        <v>0.784031028882609</v>
      </c>
      <c r="F1359" s="68">
        <v>96.141814389989605</v>
      </c>
      <c r="G1359" s="71">
        <v>0.79522698672508496</v>
      </c>
      <c r="H1359" s="68">
        <v>93.430656934306597</v>
      </c>
      <c r="I1359" s="71">
        <v>0.68641496086925602</v>
      </c>
      <c r="J1359" s="68">
        <v>91.866527632951005</v>
      </c>
      <c r="K1359" s="71">
        <v>0.82265674042902204</v>
      </c>
      <c r="L1359" s="68">
        <v>59.645464025026101</v>
      </c>
      <c r="M1359" s="71">
        <v>0.63606311044327601</v>
      </c>
      <c r="N1359" s="68">
        <v>13.4796238244514</v>
      </c>
      <c r="O1359" s="71">
        <v>0.76402437482901597</v>
      </c>
      <c r="P1359" s="68">
        <v>92.380952380952394</v>
      </c>
      <c r="Q1359" s="71">
        <v>0.99980000000000002</v>
      </c>
      <c r="R1359" s="68">
        <v>60.814606741573002</v>
      </c>
    </row>
    <row r="1360" spans="1:18" x14ac:dyDescent="0.2">
      <c r="A1360" s="72" t="s">
        <v>2987</v>
      </c>
      <c r="B1360" s="66" t="s">
        <v>2988</v>
      </c>
      <c r="C1360" s="67">
        <v>56</v>
      </c>
      <c r="D1360" s="67" t="s">
        <v>340</v>
      </c>
      <c r="E1360" s="71">
        <v>0.64874961206577597</v>
      </c>
      <c r="F1360" s="68">
        <v>58.455392809587202</v>
      </c>
      <c r="G1360" s="71">
        <v>0.77428685768431804</v>
      </c>
      <c r="H1360" s="68">
        <v>82.023968042609894</v>
      </c>
      <c r="I1360" s="71">
        <v>0.60822721609589903</v>
      </c>
      <c r="J1360" s="68">
        <v>12.7829560585885</v>
      </c>
      <c r="K1360" s="71">
        <v>0.72944752265273005</v>
      </c>
      <c r="L1360" s="68">
        <v>24.500665778961402</v>
      </c>
      <c r="M1360" s="71">
        <v>0.70534069981583802</v>
      </c>
      <c r="N1360" s="68">
        <v>54.860186418109201</v>
      </c>
      <c r="O1360" s="71">
        <v>0.660095376145869</v>
      </c>
      <c r="P1360" s="68">
        <v>82.707774798927602</v>
      </c>
      <c r="Q1360" s="71">
        <v>0.41510000000000002</v>
      </c>
      <c r="R1360" s="68">
        <v>32.072829131652703</v>
      </c>
    </row>
    <row r="1361" spans="1:18" x14ac:dyDescent="0.2">
      <c r="A1361" s="72" t="s">
        <v>2989</v>
      </c>
      <c r="B1361" s="66" t="s">
        <v>2990</v>
      </c>
      <c r="C1361" s="67">
        <v>54</v>
      </c>
      <c r="D1361" s="67" t="s">
        <v>340</v>
      </c>
      <c r="E1361" s="71">
        <v>0.713143963755139</v>
      </c>
      <c r="F1361" s="68">
        <v>83.420229405630906</v>
      </c>
      <c r="G1361" s="71">
        <v>0.75739181392702704</v>
      </c>
      <c r="H1361" s="68">
        <v>89.885297184567307</v>
      </c>
      <c r="I1361" s="71">
        <v>0.665551412702718</v>
      </c>
      <c r="J1361" s="68">
        <v>87.174139728884299</v>
      </c>
      <c r="K1361" s="71">
        <v>0.75477335988250205</v>
      </c>
      <c r="L1361" s="68">
        <v>25.964546402502599</v>
      </c>
      <c r="M1361" s="71">
        <v>0.632306536438768</v>
      </c>
      <c r="N1361" s="68">
        <v>13.270637408568399</v>
      </c>
      <c r="O1361" s="71">
        <v>0.60499065957982101</v>
      </c>
      <c r="P1361" s="68">
        <v>79.470899470899496</v>
      </c>
      <c r="Q1361" s="71">
        <v>0.86385000000000001</v>
      </c>
      <c r="R1361" s="68">
        <v>56.039325842696599</v>
      </c>
    </row>
    <row r="1362" spans="1:18" x14ac:dyDescent="0.2">
      <c r="A1362" s="72" t="s">
        <v>2991</v>
      </c>
      <c r="B1362" s="66" t="s">
        <v>2992</v>
      </c>
      <c r="C1362" s="67">
        <v>54</v>
      </c>
      <c r="D1362" s="67" t="s">
        <v>340</v>
      </c>
      <c r="E1362" s="71">
        <v>0.70043422471901295</v>
      </c>
      <c r="F1362" s="68">
        <v>78.519290928050097</v>
      </c>
      <c r="G1362" s="71">
        <v>0.74079559856323296</v>
      </c>
      <c r="H1362" s="68">
        <v>88.008342022940596</v>
      </c>
      <c r="I1362" s="71">
        <v>0.58914423542294403</v>
      </c>
      <c r="J1362" s="68">
        <v>50.260688216892603</v>
      </c>
      <c r="K1362" s="71">
        <v>0.74632775248386396</v>
      </c>
      <c r="L1362" s="68">
        <v>22.732012513034402</v>
      </c>
      <c r="M1362" s="71">
        <v>0.95912847483095498</v>
      </c>
      <c r="N1362" s="68">
        <v>97.492163009404393</v>
      </c>
      <c r="O1362" s="71">
        <v>0.88430928701308398</v>
      </c>
      <c r="P1362" s="68">
        <v>97.354497354497397</v>
      </c>
      <c r="Q1362" s="71">
        <v>0.28289999999999998</v>
      </c>
      <c r="R1362" s="68">
        <v>40.730337078651701</v>
      </c>
    </row>
    <row r="1363" spans="1:18" x14ac:dyDescent="0.2">
      <c r="A1363" s="72" t="s">
        <v>2993</v>
      </c>
      <c r="B1363" s="66" t="s">
        <v>2994</v>
      </c>
      <c r="C1363" s="67">
        <v>56</v>
      </c>
      <c r="D1363" s="67" t="s">
        <v>340</v>
      </c>
      <c r="E1363" s="71">
        <v>0.61224025095857304</v>
      </c>
      <c r="F1363" s="68">
        <v>46.2050599201065</v>
      </c>
      <c r="G1363" s="71">
        <v>0.64535168158881095</v>
      </c>
      <c r="H1363" s="68">
        <v>37.283621837549902</v>
      </c>
      <c r="I1363" s="71">
        <v>0.65713542548970705</v>
      </c>
      <c r="J1363" s="68">
        <v>20.9054593874834</v>
      </c>
      <c r="K1363" s="71">
        <v>0.71446713290433195</v>
      </c>
      <c r="L1363" s="68">
        <v>20.239680426098499</v>
      </c>
      <c r="M1363" s="71">
        <v>0.44383057090239397</v>
      </c>
      <c r="N1363" s="68">
        <v>21.038615179760299</v>
      </c>
      <c r="O1363" s="71">
        <v>0.21265669486619301</v>
      </c>
      <c r="P1363" s="68">
        <v>22.788203753351201</v>
      </c>
      <c r="Q1363" s="71">
        <v>1</v>
      </c>
      <c r="R1363" s="68">
        <v>100</v>
      </c>
    </row>
    <row r="1364" spans="1:18" x14ac:dyDescent="0.2">
      <c r="A1364" s="72" t="s">
        <v>2995</v>
      </c>
      <c r="B1364" s="66" t="s">
        <v>2996</v>
      </c>
      <c r="C1364" s="67">
        <v>56</v>
      </c>
      <c r="D1364" s="67" t="s">
        <v>340</v>
      </c>
      <c r="E1364" s="71">
        <v>0.55821578117433601</v>
      </c>
      <c r="F1364" s="68">
        <v>28.229027962716401</v>
      </c>
      <c r="G1364" s="71">
        <v>0.66199978785235603</v>
      </c>
      <c r="H1364" s="68">
        <v>42.476697736351497</v>
      </c>
      <c r="I1364" s="71">
        <v>0.71310633772170195</v>
      </c>
      <c r="J1364" s="68">
        <v>32.756324900133201</v>
      </c>
      <c r="K1364" s="71">
        <v>0.64432730962334295</v>
      </c>
      <c r="L1364" s="68">
        <v>8.5219707057256997</v>
      </c>
      <c r="M1364" s="71">
        <v>0.54696132596685099</v>
      </c>
      <c r="N1364" s="68">
        <v>31.824234354194399</v>
      </c>
      <c r="O1364" s="71">
        <v>0.78289992588176405</v>
      </c>
      <c r="P1364" s="68">
        <v>92.761394101876704</v>
      </c>
      <c r="Q1364" s="71">
        <v>0</v>
      </c>
      <c r="R1364" s="68">
        <v>16.106442577030801</v>
      </c>
    </row>
    <row r="1365" spans="1:18" x14ac:dyDescent="0.2">
      <c r="A1365" s="72" t="s">
        <v>2997</v>
      </c>
      <c r="B1365" s="66" t="s">
        <v>2998</v>
      </c>
      <c r="C1365" s="67">
        <v>56</v>
      </c>
      <c r="D1365" s="67" t="s">
        <v>340</v>
      </c>
      <c r="E1365" s="71">
        <v>0.53943278955101104</v>
      </c>
      <c r="F1365" s="68">
        <v>23.834886817576599</v>
      </c>
      <c r="G1365" s="71">
        <v>0.65546486798546499</v>
      </c>
      <c r="H1365" s="68">
        <v>40.878828229028002</v>
      </c>
      <c r="I1365" s="71">
        <v>0.59126962576894304</v>
      </c>
      <c r="J1365" s="68">
        <v>9.7203728362183792</v>
      </c>
      <c r="K1365" s="71">
        <v>0.69118039678365795</v>
      </c>
      <c r="L1365" s="68">
        <v>15.5792276964048</v>
      </c>
      <c r="M1365" s="71">
        <v>0.57274401473296499</v>
      </c>
      <c r="N1365" s="68">
        <v>35.818908122503302</v>
      </c>
      <c r="O1365" s="71">
        <v>0.72513783203503401</v>
      </c>
      <c r="P1365" s="68">
        <v>88.069705093833804</v>
      </c>
      <c r="Q1365" s="71">
        <v>8.0000000000000004E-4</v>
      </c>
      <c r="R1365" s="68">
        <v>16.6666666666667</v>
      </c>
    </row>
    <row r="1366" spans="1:18" x14ac:dyDescent="0.2">
      <c r="A1366" s="72" t="s">
        <v>2999</v>
      </c>
      <c r="B1366" s="66" t="s">
        <v>3000</v>
      </c>
      <c r="C1366" s="67">
        <v>56</v>
      </c>
      <c r="D1366" s="67" t="s">
        <v>340</v>
      </c>
      <c r="E1366" s="71">
        <v>0.64139521721046899</v>
      </c>
      <c r="F1366" s="68">
        <v>56.191744340878799</v>
      </c>
      <c r="G1366" s="71">
        <v>0.64244667120618304</v>
      </c>
      <c r="H1366" s="68">
        <v>36.085219707057298</v>
      </c>
      <c r="I1366" s="71">
        <v>0.49407459304826601</v>
      </c>
      <c r="J1366" s="68">
        <v>2.3968042609853502</v>
      </c>
      <c r="K1366" s="71">
        <v>0.71490190452629199</v>
      </c>
      <c r="L1366" s="68">
        <v>20.639147802929401</v>
      </c>
      <c r="M1366" s="71">
        <v>0.44383057090239397</v>
      </c>
      <c r="N1366" s="68">
        <v>21.038615179760299</v>
      </c>
      <c r="O1366" s="71">
        <v>0.55471756357967705</v>
      </c>
      <c r="P1366" s="68">
        <v>71.581769436997305</v>
      </c>
      <c r="Q1366" s="71">
        <v>0.99839999999999995</v>
      </c>
      <c r="R1366" s="68">
        <v>90.196078431372598</v>
      </c>
    </row>
    <row r="1367" spans="1:18" x14ac:dyDescent="0.2">
      <c r="A1367" s="72" t="s">
        <v>3001</v>
      </c>
      <c r="B1367" s="66" t="s">
        <v>3002</v>
      </c>
      <c r="C1367" s="67">
        <v>54</v>
      </c>
      <c r="D1367" s="67" t="s">
        <v>340</v>
      </c>
      <c r="E1367" s="71">
        <v>0.64174840504998099</v>
      </c>
      <c r="F1367" s="68">
        <v>57.768508863399397</v>
      </c>
      <c r="G1367" s="71">
        <v>0.75794922236429296</v>
      </c>
      <c r="H1367" s="68">
        <v>90.093847758081296</v>
      </c>
      <c r="I1367" s="71">
        <v>0.49625034884241098</v>
      </c>
      <c r="J1367" s="68">
        <v>8.5505735140771595</v>
      </c>
      <c r="K1367" s="71">
        <v>0.65870772715736003</v>
      </c>
      <c r="L1367" s="68">
        <v>5.2137643378519298</v>
      </c>
      <c r="M1367" s="71">
        <v>0.80135236664162302</v>
      </c>
      <c r="N1367" s="68">
        <v>79.101358411703202</v>
      </c>
      <c r="O1367" s="71">
        <v>0.49448236024421799</v>
      </c>
      <c r="P1367" s="68">
        <v>64.656084656084701</v>
      </c>
      <c r="Q1367" s="71"/>
      <c r="R1367" s="68"/>
    </row>
    <row r="1368" spans="1:18" x14ac:dyDescent="0.2">
      <c r="A1368" s="72" t="s">
        <v>3003</v>
      </c>
      <c r="B1368" s="66" t="s">
        <v>3004</v>
      </c>
      <c r="C1368" s="67">
        <v>54</v>
      </c>
      <c r="D1368" s="67" t="s">
        <v>340</v>
      </c>
      <c r="E1368" s="71">
        <v>0.62055650458384803</v>
      </c>
      <c r="F1368" s="68">
        <v>46.8196037539103</v>
      </c>
      <c r="G1368" s="71">
        <v>0.88781431076977502</v>
      </c>
      <c r="H1368" s="68">
        <v>97.393117831073994</v>
      </c>
      <c r="I1368" s="71">
        <v>0.71413330726805102</v>
      </c>
      <c r="J1368" s="68">
        <v>94.681960375391</v>
      </c>
      <c r="K1368" s="71">
        <v>0.65502286236738505</v>
      </c>
      <c r="L1368" s="68">
        <v>5.0052137643378503</v>
      </c>
      <c r="M1368" s="71">
        <v>0.79383921863260698</v>
      </c>
      <c r="N1368" s="68">
        <v>76.280041797283204</v>
      </c>
      <c r="O1368" s="71">
        <v>0.67212932846527096</v>
      </c>
      <c r="P1368" s="68">
        <v>85.714285714285694</v>
      </c>
      <c r="Q1368" s="71">
        <v>4.0000000000000002E-4</v>
      </c>
      <c r="R1368" s="68">
        <v>27.106741573033698</v>
      </c>
    </row>
    <row r="1369" spans="1:18" x14ac:dyDescent="0.2">
      <c r="A1369" s="72" t="s">
        <v>3005</v>
      </c>
      <c r="B1369" s="66" t="s">
        <v>3006</v>
      </c>
      <c r="C1369" s="67">
        <v>56</v>
      </c>
      <c r="D1369" s="67" t="s">
        <v>340</v>
      </c>
      <c r="E1369" s="71">
        <v>0.68746360759023495</v>
      </c>
      <c r="F1369" s="68">
        <v>73.635153129161097</v>
      </c>
      <c r="G1369" s="71">
        <v>0.71245828368703301</v>
      </c>
      <c r="H1369" s="68">
        <v>61.251664447403499</v>
      </c>
      <c r="I1369" s="71">
        <v>0.79433784469928903</v>
      </c>
      <c r="J1369" s="68">
        <v>62.583222370173097</v>
      </c>
      <c r="K1369" s="71">
        <v>0.86184283236135895</v>
      </c>
      <c r="L1369" s="68">
        <v>86.151797603195703</v>
      </c>
      <c r="M1369" s="71">
        <v>0.38121546961326003</v>
      </c>
      <c r="N1369" s="68">
        <v>16.245006657789599</v>
      </c>
      <c r="O1369" s="71"/>
      <c r="P1369" s="68"/>
      <c r="Q1369" s="71"/>
      <c r="R1369" s="68"/>
    </row>
    <row r="1370" spans="1:18" x14ac:dyDescent="0.2">
      <c r="A1370" s="72" t="s">
        <v>3007</v>
      </c>
      <c r="B1370" s="66" t="s">
        <v>3008</v>
      </c>
      <c r="C1370" s="67">
        <v>56</v>
      </c>
      <c r="D1370" s="67" t="s">
        <v>340</v>
      </c>
      <c r="E1370" s="71">
        <v>0.62093141145606001</v>
      </c>
      <c r="F1370" s="68">
        <v>48.335552596538001</v>
      </c>
      <c r="G1370" s="71">
        <v>0.69829555899931395</v>
      </c>
      <c r="H1370" s="68">
        <v>55.925432756324902</v>
      </c>
      <c r="I1370" s="71">
        <v>0.71175598524448203</v>
      </c>
      <c r="J1370" s="68">
        <v>32.623169107856199</v>
      </c>
      <c r="K1370" s="71">
        <v>0.81990325639508199</v>
      </c>
      <c r="L1370" s="68">
        <v>67.776298268974699</v>
      </c>
      <c r="M1370" s="71">
        <v>0.62062615101289098</v>
      </c>
      <c r="N1370" s="68">
        <v>41.944074567243703</v>
      </c>
      <c r="O1370" s="71">
        <v>0.55735751708458803</v>
      </c>
      <c r="P1370" s="68">
        <v>71.849865951742601</v>
      </c>
      <c r="Q1370" s="71">
        <v>0.31764999999999999</v>
      </c>
      <c r="R1370" s="68">
        <v>29.271708683473399</v>
      </c>
    </row>
    <row r="1371" spans="1:18" x14ac:dyDescent="0.2">
      <c r="A1371" s="72" t="s">
        <v>3009</v>
      </c>
      <c r="B1371" s="66" t="s">
        <v>3010</v>
      </c>
      <c r="C1371" s="67">
        <v>56</v>
      </c>
      <c r="D1371" s="67" t="s">
        <v>340</v>
      </c>
      <c r="E1371" s="71">
        <v>0.65076936009499298</v>
      </c>
      <c r="F1371" s="68">
        <v>59.254327563248999</v>
      </c>
      <c r="G1371" s="71">
        <v>0.650490604930969</v>
      </c>
      <c r="H1371" s="68">
        <v>39.014647137150497</v>
      </c>
      <c r="I1371" s="71">
        <v>0.52048641549334096</v>
      </c>
      <c r="J1371" s="68">
        <v>4.3941411451398098</v>
      </c>
      <c r="K1371" s="71">
        <v>0.76950196370405599</v>
      </c>
      <c r="L1371" s="68">
        <v>39.280958721704401</v>
      </c>
      <c r="M1371" s="71">
        <v>0.43278084714548798</v>
      </c>
      <c r="N1371" s="68">
        <v>18.908122503328901</v>
      </c>
      <c r="O1371" s="71">
        <v>0.84545632929610404</v>
      </c>
      <c r="P1371" s="68">
        <v>96.246648793565697</v>
      </c>
      <c r="Q1371" s="71">
        <v>0.68589999999999995</v>
      </c>
      <c r="R1371" s="68">
        <v>83.053221288515402</v>
      </c>
    </row>
    <row r="1372" spans="1:18" x14ac:dyDescent="0.2">
      <c r="A1372" s="72" t="s">
        <v>3011</v>
      </c>
      <c r="B1372" s="66" t="s">
        <v>3012</v>
      </c>
      <c r="C1372" s="67">
        <v>56</v>
      </c>
      <c r="D1372" s="67" t="s">
        <v>340</v>
      </c>
      <c r="E1372" s="71">
        <v>0.55956247504776202</v>
      </c>
      <c r="F1372" s="68">
        <v>28.761651131824198</v>
      </c>
      <c r="G1372" s="71">
        <v>0.60183322126437899</v>
      </c>
      <c r="H1372" s="68">
        <v>20.3728362183755</v>
      </c>
      <c r="I1372" s="71">
        <v>0.67796543053619696</v>
      </c>
      <c r="J1372" s="68">
        <v>24.6338215712384</v>
      </c>
      <c r="K1372" s="71">
        <v>0.83992543480098802</v>
      </c>
      <c r="L1372" s="68">
        <v>77.363515312916107</v>
      </c>
      <c r="M1372" s="71">
        <v>0.17863720073664799</v>
      </c>
      <c r="N1372" s="68">
        <v>6.9241011984021297</v>
      </c>
      <c r="O1372" s="71">
        <v>5.9013562948362103E-2</v>
      </c>
      <c r="P1372" s="68">
        <v>3.4852546916890099</v>
      </c>
      <c r="Q1372" s="71">
        <v>1</v>
      </c>
      <c r="R1372" s="68">
        <v>100</v>
      </c>
    </row>
    <row r="1373" spans="1:18" x14ac:dyDescent="0.2">
      <c r="A1373" s="72" t="s">
        <v>3013</v>
      </c>
      <c r="B1373" s="66" t="s">
        <v>3014</v>
      </c>
      <c r="C1373" s="67">
        <v>56</v>
      </c>
      <c r="D1373" s="67" t="s">
        <v>340</v>
      </c>
      <c r="E1373" s="71">
        <v>0.52005332356060696</v>
      </c>
      <c r="F1373" s="68">
        <v>20.3728362183755</v>
      </c>
      <c r="G1373" s="71">
        <v>0.61891616645649905</v>
      </c>
      <c r="H1373" s="68">
        <v>27.430093209054601</v>
      </c>
      <c r="I1373" s="71">
        <v>0.60202415801160503</v>
      </c>
      <c r="J1373" s="68">
        <v>11.4513981358189</v>
      </c>
      <c r="K1373" s="71">
        <v>0.67763855112591298</v>
      </c>
      <c r="L1373" s="68">
        <v>12.649800266311599</v>
      </c>
      <c r="M1373" s="71">
        <v>0.14548802946593001</v>
      </c>
      <c r="N1373" s="68">
        <v>6.1251664447403504</v>
      </c>
      <c r="O1373" s="71">
        <v>7.65530363036976E-2</v>
      </c>
      <c r="P1373" s="68">
        <v>5.0938337801608604</v>
      </c>
      <c r="Q1373" s="71">
        <v>0.99970000000000003</v>
      </c>
      <c r="R1373" s="68">
        <v>90.756302521008394</v>
      </c>
    </row>
    <row r="1374" spans="1:18" x14ac:dyDescent="0.2">
      <c r="A1374" s="72" t="s">
        <v>3015</v>
      </c>
      <c r="B1374" s="66" t="s">
        <v>3016</v>
      </c>
      <c r="C1374" s="67">
        <v>56</v>
      </c>
      <c r="D1374" s="67" t="s">
        <v>340</v>
      </c>
      <c r="E1374" s="71">
        <v>0.44127964971053402</v>
      </c>
      <c r="F1374" s="68">
        <v>7.3235685752330202</v>
      </c>
      <c r="G1374" s="71">
        <v>0.58853471399240997</v>
      </c>
      <c r="H1374" s="68">
        <v>14.647137150466</v>
      </c>
      <c r="I1374" s="71">
        <v>0.68236283383271501</v>
      </c>
      <c r="J1374" s="68">
        <v>25.299600532623199</v>
      </c>
      <c r="K1374" s="71">
        <v>0.93917819355318299</v>
      </c>
      <c r="L1374" s="68">
        <v>99.467376830892107</v>
      </c>
      <c r="M1374" s="71">
        <v>0.10497237569060799</v>
      </c>
      <c r="N1374" s="68">
        <v>4.6604527296937404</v>
      </c>
      <c r="O1374" s="71">
        <v>0.31502978119429098</v>
      </c>
      <c r="P1374" s="68">
        <v>38.069705093833797</v>
      </c>
      <c r="Q1374" s="71">
        <v>1.7600000000000001E-2</v>
      </c>
      <c r="R1374" s="68">
        <v>18.907563025210099</v>
      </c>
    </row>
    <row r="1375" spans="1:18" x14ac:dyDescent="0.2">
      <c r="A1375" s="72" t="s">
        <v>3017</v>
      </c>
      <c r="B1375" s="66" t="s">
        <v>3018</v>
      </c>
      <c r="C1375" s="67">
        <v>56</v>
      </c>
      <c r="D1375" s="67" t="s">
        <v>340</v>
      </c>
      <c r="E1375" s="71">
        <v>0.41471691258385202</v>
      </c>
      <c r="F1375" s="68">
        <v>4.6604527296937404</v>
      </c>
      <c r="G1375" s="71">
        <v>0.64999344402188397</v>
      </c>
      <c r="H1375" s="68">
        <v>38.748335552596501</v>
      </c>
      <c r="I1375" s="71">
        <v>0.69040953554045303</v>
      </c>
      <c r="J1375" s="68">
        <v>27.430093209054601</v>
      </c>
      <c r="K1375" s="71">
        <v>0.79429984380875196</v>
      </c>
      <c r="L1375" s="68">
        <v>52.197070572569899</v>
      </c>
      <c r="M1375" s="71">
        <v>0.10497237569060799</v>
      </c>
      <c r="N1375" s="68">
        <v>4.6604527296937404</v>
      </c>
      <c r="O1375" s="71">
        <v>0.248626276441413</v>
      </c>
      <c r="P1375" s="68">
        <v>27.882037533512101</v>
      </c>
      <c r="Q1375" s="71">
        <v>0</v>
      </c>
      <c r="R1375" s="68">
        <v>16.106442577030801</v>
      </c>
    </row>
    <row r="1376" spans="1:18" x14ac:dyDescent="0.2">
      <c r="A1376" s="72" t="s">
        <v>3019</v>
      </c>
      <c r="B1376" s="66" t="s">
        <v>3020</v>
      </c>
      <c r="C1376" s="67">
        <v>56</v>
      </c>
      <c r="D1376" s="67" t="s">
        <v>340</v>
      </c>
      <c r="E1376" s="71">
        <v>0.48058675100120801</v>
      </c>
      <c r="F1376" s="68">
        <v>13.8482023968043</v>
      </c>
      <c r="G1376" s="71">
        <v>0.65487184306699198</v>
      </c>
      <c r="H1376" s="68">
        <v>40.479360852197097</v>
      </c>
      <c r="I1376" s="71">
        <v>0.69670171807346304</v>
      </c>
      <c r="J1376" s="68">
        <v>29.560585885485999</v>
      </c>
      <c r="K1376" s="71">
        <v>0.72975296137826295</v>
      </c>
      <c r="L1376" s="68">
        <v>24.6338215712384</v>
      </c>
      <c r="M1376" s="71">
        <v>0.10865561694291</v>
      </c>
      <c r="N1376" s="68">
        <v>4.7936085219707101</v>
      </c>
      <c r="O1376" s="71">
        <v>0.22493836654562099</v>
      </c>
      <c r="P1376" s="68">
        <v>24.3967828418231</v>
      </c>
      <c r="Q1376" s="71">
        <v>0.46860000000000002</v>
      </c>
      <c r="R1376" s="68">
        <v>33.3333333333333</v>
      </c>
    </row>
    <row r="1377" spans="1:18" x14ac:dyDescent="0.2">
      <c r="A1377" s="72" t="s">
        <v>3021</v>
      </c>
      <c r="B1377" s="66" t="s">
        <v>3022</v>
      </c>
      <c r="C1377" s="67">
        <v>56</v>
      </c>
      <c r="D1377" s="67" t="s">
        <v>340</v>
      </c>
      <c r="E1377" s="71">
        <v>0.500400759202276</v>
      </c>
      <c r="F1377" s="68">
        <v>16.245006657789599</v>
      </c>
      <c r="G1377" s="71">
        <v>0.61580963127535504</v>
      </c>
      <c r="H1377" s="68">
        <v>26.098535286284999</v>
      </c>
      <c r="I1377" s="71">
        <v>0.65931482997083402</v>
      </c>
      <c r="J1377" s="68">
        <v>21.438082556591201</v>
      </c>
      <c r="K1377" s="71">
        <v>0.88669493257163201</v>
      </c>
      <c r="L1377" s="68">
        <v>93.4753661784288</v>
      </c>
      <c r="M1377" s="71">
        <v>6.4456721915285495E-2</v>
      </c>
      <c r="N1377" s="68">
        <v>3.0625832223701699</v>
      </c>
      <c r="O1377" s="71">
        <v>1.96284394805523E-2</v>
      </c>
      <c r="P1377" s="68">
        <v>1.4745308310992</v>
      </c>
      <c r="Q1377" s="71">
        <v>0.75649999999999995</v>
      </c>
      <c r="R1377" s="68">
        <v>84.733893557423002</v>
      </c>
    </row>
    <row r="1378" spans="1:18" x14ac:dyDescent="0.2">
      <c r="A1378" s="72" t="s">
        <v>3023</v>
      </c>
      <c r="B1378" s="66" t="s">
        <v>3024</v>
      </c>
      <c r="C1378" s="67">
        <v>56</v>
      </c>
      <c r="D1378" s="67" t="s">
        <v>340</v>
      </c>
      <c r="E1378" s="71">
        <v>0.52003632463706995</v>
      </c>
      <c r="F1378" s="68">
        <v>20.239680426098499</v>
      </c>
      <c r="G1378" s="71">
        <v>0.59391229225599895</v>
      </c>
      <c r="H1378" s="68">
        <v>15.5792276964048</v>
      </c>
      <c r="I1378" s="71">
        <v>0.61283022760415196</v>
      </c>
      <c r="J1378" s="68">
        <v>13.4487350199734</v>
      </c>
      <c r="K1378" s="71">
        <v>0.85583824504626804</v>
      </c>
      <c r="L1378" s="68">
        <v>83.222370173102505</v>
      </c>
      <c r="M1378" s="71">
        <v>1.2891344383057101E-2</v>
      </c>
      <c r="N1378" s="68">
        <v>1.73102529960053</v>
      </c>
      <c r="O1378" s="71">
        <v>4.4745838532942603E-2</v>
      </c>
      <c r="P1378" s="68">
        <v>2.4128686327077702</v>
      </c>
      <c r="Q1378" s="71">
        <v>1</v>
      </c>
      <c r="R1378" s="68">
        <v>100</v>
      </c>
    </row>
    <row r="1379" spans="1:18" x14ac:dyDescent="0.2">
      <c r="A1379" s="72" t="s">
        <v>3025</v>
      </c>
      <c r="B1379" s="66" t="s">
        <v>3026</v>
      </c>
      <c r="C1379" s="67">
        <v>56</v>
      </c>
      <c r="D1379" s="67" t="s">
        <v>340</v>
      </c>
      <c r="E1379" s="71">
        <v>0.52679856885638798</v>
      </c>
      <c r="F1379" s="68">
        <v>22.103861517976</v>
      </c>
      <c r="G1379" s="71">
        <v>0.60787625171517501</v>
      </c>
      <c r="H1379" s="68">
        <v>22.902796271637801</v>
      </c>
      <c r="I1379" s="71">
        <v>0.57945352949873197</v>
      </c>
      <c r="J1379" s="68">
        <v>7.9893475366178404</v>
      </c>
      <c r="K1379" s="71">
        <v>0.86826585561219605</v>
      </c>
      <c r="L1379" s="68">
        <v>88.548601864181094</v>
      </c>
      <c r="M1379" s="71">
        <v>1.2891344383057101E-2</v>
      </c>
      <c r="N1379" s="68">
        <v>1.73102529960053</v>
      </c>
      <c r="O1379" s="71">
        <v>9.2304431929167693E-2</v>
      </c>
      <c r="P1379" s="68">
        <v>6.9705093833780198</v>
      </c>
      <c r="Q1379" s="71">
        <v>1</v>
      </c>
      <c r="R1379" s="68">
        <v>100</v>
      </c>
    </row>
    <row r="1380" spans="1:18" x14ac:dyDescent="0.2">
      <c r="A1380" s="72" t="s">
        <v>3027</v>
      </c>
      <c r="B1380" s="66" t="s">
        <v>3028</v>
      </c>
      <c r="C1380" s="67">
        <v>56</v>
      </c>
      <c r="D1380" s="67" t="s">
        <v>340</v>
      </c>
      <c r="E1380" s="71">
        <v>0.431588314804073</v>
      </c>
      <c r="F1380" s="68">
        <v>5.8588548601864199</v>
      </c>
      <c r="G1380" s="71">
        <v>0.607774312582122</v>
      </c>
      <c r="H1380" s="68">
        <v>22.769640479360898</v>
      </c>
      <c r="I1380" s="71">
        <v>0.63702376250702797</v>
      </c>
      <c r="J1380" s="68">
        <v>18.242343541944098</v>
      </c>
      <c r="K1380" s="71">
        <v>0.78448071882534598</v>
      </c>
      <c r="L1380" s="68">
        <v>45.938748335552603</v>
      </c>
      <c r="M1380" s="71">
        <v>0.116022099447514</v>
      </c>
      <c r="N1380" s="68">
        <v>4.92676431424767</v>
      </c>
      <c r="O1380" s="71">
        <v>0.40447899546242699</v>
      </c>
      <c r="P1380" s="68">
        <v>50.268096514745302</v>
      </c>
      <c r="Q1380" s="71">
        <v>3.9750000000000001E-2</v>
      </c>
      <c r="R1380" s="68">
        <v>20.8683473389356</v>
      </c>
    </row>
    <row r="1381" spans="1:18" x14ac:dyDescent="0.2">
      <c r="A1381" s="72" t="s">
        <v>3029</v>
      </c>
      <c r="B1381" s="66" t="s">
        <v>3030</v>
      </c>
      <c r="C1381" s="67">
        <v>56</v>
      </c>
      <c r="D1381" s="67" t="s">
        <v>340</v>
      </c>
      <c r="E1381" s="71">
        <v>0.58787646398922699</v>
      </c>
      <c r="F1381" s="68">
        <v>38.082556591211699</v>
      </c>
      <c r="G1381" s="71">
        <v>0.61058691105725105</v>
      </c>
      <c r="H1381" s="68">
        <v>23.834886817576599</v>
      </c>
      <c r="I1381" s="71">
        <v>0.65157626641591504</v>
      </c>
      <c r="J1381" s="68">
        <v>19.8402130492676</v>
      </c>
      <c r="K1381" s="71">
        <v>0.86198944948366796</v>
      </c>
      <c r="L1381" s="68">
        <v>86.284953395472698</v>
      </c>
      <c r="M1381" s="71">
        <v>1.6574585635359199E-2</v>
      </c>
      <c r="N1381" s="68">
        <v>1.9973368841544601</v>
      </c>
      <c r="O1381" s="71">
        <v>0.38753157134317001</v>
      </c>
      <c r="P1381" s="68">
        <v>47.721179624664899</v>
      </c>
      <c r="Q1381" s="71">
        <v>0.999</v>
      </c>
      <c r="R1381" s="68">
        <v>90.616246498599395</v>
      </c>
    </row>
    <row r="1382" spans="1:18" x14ac:dyDescent="0.2">
      <c r="A1382" s="72" t="s">
        <v>3031</v>
      </c>
      <c r="B1382" s="66" t="s">
        <v>3032</v>
      </c>
      <c r="C1382" s="67">
        <v>56</v>
      </c>
      <c r="D1382" s="67" t="s">
        <v>340</v>
      </c>
      <c r="E1382" s="71">
        <v>0.62864940248815004</v>
      </c>
      <c r="F1382" s="68">
        <v>50.7323568575233</v>
      </c>
      <c r="G1382" s="71">
        <v>0.62024899074072404</v>
      </c>
      <c r="H1382" s="68">
        <v>27.962716378162501</v>
      </c>
      <c r="I1382" s="71">
        <v>0.639078547789524</v>
      </c>
      <c r="J1382" s="68">
        <v>18.508655126497999</v>
      </c>
      <c r="K1382" s="71">
        <v>0.81354571918835294</v>
      </c>
      <c r="L1382" s="68">
        <v>64.580559254327596</v>
      </c>
      <c r="M1382" s="71">
        <v>0.47329650092080999</v>
      </c>
      <c r="N1382" s="68">
        <v>24.1011984021305</v>
      </c>
      <c r="O1382" s="71">
        <v>0.22572665628949101</v>
      </c>
      <c r="P1382" s="68">
        <v>24.530831099195701</v>
      </c>
      <c r="Q1382" s="71">
        <v>1</v>
      </c>
      <c r="R1382" s="68">
        <v>100</v>
      </c>
    </row>
    <row r="1383" spans="1:18" x14ac:dyDescent="0.2">
      <c r="A1383" s="72" t="s">
        <v>3033</v>
      </c>
      <c r="B1383" s="66" t="s">
        <v>3034</v>
      </c>
      <c r="C1383" s="67">
        <v>56</v>
      </c>
      <c r="D1383" s="67" t="s">
        <v>340</v>
      </c>
      <c r="E1383" s="71">
        <v>0.44391777949618</v>
      </c>
      <c r="F1383" s="68">
        <v>7.8561917443408804</v>
      </c>
      <c r="G1383" s="71">
        <v>0.55049000191497199</v>
      </c>
      <c r="H1383" s="68">
        <v>10.252996005326199</v>
      </c>
      <c r="I1383" s="71">
        <v>0.70528114035586598</v>
      </c>
      <c r="J1383" s="68">
        <v>31.557922769640498</v>
      </c>
      <c r="K1383" s="71">
        <v>0.80573055165318896</v>
      </c>
      <c r="L1383" s="68">
        <v>59.254327563248999</v>
      </c>
      <c r="M1383" s="71">
        <v>0.18600368324125199</v>
      </c>
      <c r="N1383" s="68">
        <v>7.3235685752330202</v>
      </c>
      <c r="O1383" s="71">
        <v>0.41420129981179898</v>
      </c>
      <c r="P1383" s="68">
        <v>51.474530831099202</v>
      </c>
      <c r="Q1383" s="71">
        <v>1.8E-3</v>
      </c>
      <c r="R1383" s="68">
        <v>17.226890756302499</v>
      </c>
    </row>
    <row r="1384" spans="1:18" x14ac:dyDescent="0.2">
      <c r="A1384" s="72" t="s">
        <v>3035</v>
      </c>
      <c r="B1384" s="66" t="s">
        <v>3036</v>
      </c>
      <c r="C1384" s="67">
        <v>56</v>
      </c>
      <c r="D1384" s="67" t="s">
        <v>340</v>
      </c>
      <c r="E1384" s="71">
        <v>0.83387360937431698</v>
      </c>
      <c r="F1384" s="68">
        <v>97.336884154460705</v>
      </c>
      <c r="G1384" s="71">
        <v>0.79357302884442804</v>
      </c>
      <c r="H1384" s="68">
        <v>86.284953395472698</v>
      </c>
      <c r="I1384" s="71">
        <v>0.86068114662458295</v>
      </c>
      <c r="J1384" s="68">
        <v>88.948069241012007</v>
      </c>
      <c r="K1384" s="71">
        <v>0.89855149591407601</v>
      </c>
      <c r="L1384" s="68">
        <v>95.472703062583193</v>
      </c>
      <c r="M1384" s="71">
        <v>0.78268876611418003</v>
      </c>
      <c r="N1384" s="68">
        <v>67.110519307589897</v>
      </c>
      <c r="O1384" s="71"/>
      <c r="P1384" s="68"/>
      <c r="Q1384" s="71"/>
      <c r="R1384" s="68"/>
    </row>
    <row r="1385" spans="1:18" x14ac:dyDescent="0.2">
      <c r="A1385" s="72" t="s">
        <v>3037</v>
      </c>
      <c r="B1385" s="66" t="s">
        <v>3038</v>
      </c>
      <c r="C1385" s="67">
        <v>56</v>
      </c>
      <c r="D1385" s="67" t="s">
        <v>340</v>
      </c>
      <c r="E1385" s="71">
        <v>0.65791242826607099</v>
      </c>
      <c r="F1385" s="68">
        <v>61.917443408788301</v>
      </c>
      <c r="G1385" s="71">
        <v>0.61041678318783898</v>
      </c>
      <c r="H1385" s="68">
        <v>23.701731025299601</v>
      </c>
      <c r="I1385" s="71">
        <v>0.67208679215857403</v>
      </c>
      <c r="J1385" s="68">
        <v>23.435419440745701</v>
      </c>
      <c r="K1385" s="71">
        <v>0.80982896848547703</v>
      </c>
      <c r="L1385" s="68">
        <v>62.450066577896102</v>
      </c>
      <c r="M1385" s="71">
        <v>0.53222836095764303</v>
      </c>
      <c r="N1385" s="68">
        <v>29.960053262316901</v>
      </c>
      <c r="O1385" s="71">
        <v>0.32411366480689402</v>
      </c>
      <c r="P1385" s="68">
        <v>39.410187667560301</v>
      </c>
      <c r="Q1385" s="71">
        <v>0.99880000000000002</v>
      </c>
      <c r="R1385" s="68">
        <v>90.336134453781497</v>
      </c>
    </row>
    <row r="1386" spans="1:18" x14ac:dyDescent="0.2">
      <c r="A1386" s="72" t="s">
        <v>3039</v>
      </c>
      <c r="B1386" s="66" t="s">
        <v>3040</v>
      </c>
      <c r="C1386" s="67">
        <v>56</v>
      </c>
      <c r="D1386" s="67" t="s">
        <v>340</v>
      </c>
      <c r="E1386" s="71">
        <v>0.65612826667443902</v>
      </c>
      <c r="F1386" s="68">
        <v>61.118508655126497</v>
      </c>
      <c r="G1386" s="71">
        <v>0.56476942918355799</v>
      </c>
      <c r="H1386" s="68">
        <v>12.516644474034599</v>
      </c>
      <c r="I1386" s="71">
        <v>0.76482967257739998</v>
      </c>
      <c r="J1386" s="68">
        <v>49.667110519307599</v>
      </c>
      <c r="K1386" s="71">
        <v>0.81234698468585298</v>
      </c>
      <c r="L1386" s="68">
        <v>63.515312916111903</v>
      </c>
      <c r="M1386" s="71">
        <v>0.37016574585635398</v>
      </c>
      <c r="N1386" s="68">
        <v>15.5792276964048</v>
      </c>
      <c r="O1386" s="71">
        <v>0.51795776774346802</v>
      </c>
      <c r="P1386" s="68">
        <v>65.281501340482606</v>
      </c>
      <c r="Q1386" s="71">
        <v>0.90669999999999995</v>
      </c>
      <c r="R1386" s="68">
        <v>87.114845938375396</v>
      </c>
    </row>
    <row r="1387" spans="1:18" x14ac:dyDescent="0.2">
      <c r="A1387" s="72" t="s">
        <v>3041</v>
      </c>
      <c r="B1387" s="66" t="s">
        <v>3042</v>
      </c>
      <c r="C1387" s="67">
        <v>56</v>
      </c>
      <c r="D1387" s="67" t="s">
        <v>340</v>
      </c>
      <c r="E1387" s="71">
        <v>0.72533582558705001</v>
      </c>
      <c r="F1387" s="68">
        <v>85.486018641810901</v>
      </c>
      <c r="G1387" s="71">
        <v>0.50766891001682701</v>
      </c>
      <c r="H1387" s="68">
        <v>7.4567243675099899</v>
      </c>
      <c r="I1387" s="71">
        <v>0.583385076371704</v>
      </c>
      <c r="J1387" s="68">
        <v>8.6551264980026605</v>
      </c>
      <c r="K1387" s="71">
        <v>0.88006657801080501</v>
      </c>
      <c r="L1387" s="68">
        <v>92.410119840213</v>
      </c>
      <c r="M1387" s="71">
        <v>0.65745856353591203</v>
      </c>
      <c r="N1387" s="68">
        <v>46.071904127829598</v>
      </c>
      <c r="O1387" s="71"/>
      <c r="P1387" s="68"/>
      <c r="Q1387" s="71">
        <v>0.99809999999999999</v>
      </c>
      <c r="R1387" s="68">
        <v>90.056022408963599</v>
      </c>
    </row>
    <row r="1388" spans="1:18" x14ac:dyDescent="0.2">
      <c r="A1388" s="72" t="s">
        <v>3043</v>
      </c>
      <c r="B1388" s="66" t="s">
        <v>3044</v>
      </c>
      <c r="C1388" s="67">
        <v>54</v>
      </c>
      <c r="D1388" s="67" t="s">
        <v>340</v>
      </c>
      <c r="E1388" s="71">
        <v>0.76682860149080601</v>
      </c>
      <c r="F1388" s="68">
        <v>94.264859228362894</v>
      </c>
      <c r="G1388" s="71">
        <v>0.76045299451780701</v>
      </c>
      <c r="H1388" s="68">
        <v>90.510948905109501</v>
      </c>
      <c r="I1388" s="71">
        <v>0.585480665476111</v>
      </c>
      <c r="J1388" s="68">
        <v>47.758081334723698</v>
      </c>
      <c r="K1388" s="71">
        <v>0.82396020530968905</v>
      </c>
      <c r="L1388" s="68">
        <v>60.583941605839399</v>
      </c>
      <c r="M1388" s="71">
        <v>0.96664162283997002</v>
      </c>
      <c r="N1388" s="68">
        <v>97.701149425287397</v>
      </c>
      <c r="O1388" s="71">
        <v>0.86963612080125596</v>
      </c>
      <c r="P1388" s="68">
        <v>97.037037037036995</v>
      </c>
      <c r="Q1388" s="71">
        <v>0.5948</v>
      </c>
      <c r="R1388" s="68">
        <v>49.7191011235955</v>
      </c>
    </row>
    <row r="1389" spans="1:18" x14ac:dyDescent="0.2">
      <c r="A1389" s="72" t="s">
        <v>1248</v>
      </c>
      <c r="B1389" s="66" t="s">
        <v>3045</v>
      </c>
      <c r="C1389" s="67">
        <v>56</v>
      </c>
      <c r="D1389" s="67" t="s">
        <v>340</v>
      </c>
      <c r="E1389" s="71">
        <v>0.64105743699445095</v>
      </c>
      <c r="F1389" s="68">
        <v>55.925432756324902</v>
      </c>
      <c r="G1389" s="71">
        <v>0.675341448963511</v>
      </c>
      <c r="H1389" s="68">
        <v>48.335552596538001</v>
      </c>
      <c r="I1389" s="71">
        <v>0.70949496757138097</v>
      </c>
      <c r="J1389" s="68">
        <v>32.090545938748299</v>
      </c>
      <c r="K1389" s="71">
        <v>0.84956067073117303</v>
      </c>
      <c r="L1389" s="68">
        <v>81.091877496671103</v>
      </c>
      <c r="M1389" s="71">
        <v>0.43646408839779</v>
      </c>
      <c r="N1389" s="68">
        <v>19.5739014647137</v>
      </c>
      <c r="O1389" s="71">
        <v>0.17548344630285201</v>
      </c>
      <c r="P1389" s="68">
        <v>17.828418230562999</v>
      </c>
      <c r="Q1389" s="71">
        <v>1</v>
      </c>
      <c r="R1389" s="68">
        <v>100</v>
      </c>
    </row>
    <row r="1390" spans="1:18" x14ac:dyDescent="0.2">
      <c r="A1390" s="72" t="s">
        <v>3046</v>
      </c>
      <c r="B1390" s="66" t="s">
        <v>3047</v>
      </c>
      <c r="C1390" s="67">
        <v>56</v>
      </c>
      <c r="D1390" s="67" t="s">
        <v>340</v>
      </c>
      <c r="E1390" s="71">
        <v>0.67702308866608796</v>
      </c>
      <c r="F1390" s="68">
        <v>69.374167776298293</v>
      </c>
      <c r="G1390" s="71">
        <v>0.62737450388159499</v>
      </c>
      <c r="H1390" s="68">
        <v>30.492676431424801</v>
      </c>
      <c r="I1390" s="71">
        <v>0.60424842218511599</v>
      </c>
      <c r="J1390" s="68">
        <v>11.717709720372801</v>
      </c>
      <c r="K1390" s="71">
        <v>0.82154458211676296</v>
      </c>
      <c r="L1390" s="68">
        <v>68.8415446071904</v>
      </c>
      <c r="M1390" s="71">
        <v>0.28913443830570901</v>
      </c>
      <c r="N1390" s="68">
        <v>11.850865512649801</v>
      </c>
      <c r="O1390" s="71">
        <v>0.82648658550734699</v>
      </c>
      <c r="P1390" s="68">
        <v>95.710455764075107</v>
      </c>
      <c r="Q1390" s="71">
        <v>0.89334999999999998</v>
      </c>
      <c r="R1390" s="68">
        <v>86.6946778711485</v>
      </c>
    </row>
    <row r="1391" spans="1:18" x14ac:dyDescent="0.2">
      <c r="A1391" s="72" t="s">
        <v>3048</v>
      </c>
      <c r="B1391" s="66" t="s">
        <v>3049</v>
      </c>
      <c r="C1391" s="67">
        <v>54</v>
      </c>
      <c r="D1391" s="67" t="s">
        <v>340</v>
      </c>
      <c r="E1391" s="71">
        <v>0.73889665448071296</v>
      </c>
      <c r="F1391" s="68">
        <v>89.468196037539101</v>
      </c>
      <c r="G1391" s="71">
        <v>0.70272629595956404</v>
      </c>
      <c r="H1391" s="68">
        <v>80.917622523461901</v>
      </c>
      <c r="I1391" s="71">
        <v>0.60377361491427295</v>
      </c>
      <c r="J1391" s="68">
        <v>59.436913451511998</v>
      </c>
      <c r="K1391" s="71">
        <v>0.72939235020909998</v>
      </c>
      <c r="L1391" s="68">
        <v>16.162669447340999</v>
      </c>
      <c r="M1391" s="71">
        <v>0.63981968444778403</v>
      </c>
      <c r="N1391" s="68">
        <v>13.7931034482759</v>
      </c>
      <c r="O1391" s="71">
        <v>0.92016798135355804</v>
      </c>
      <c r="P1391" s="68">
        <v>97.989417989418001</v>
      </c>
      <c r="Q1391" s="71">
        <v>0.83750000000000002</v>
      </c>
      <c r="R1391" s="68">
        <v>54.9157303370786</v>
      </c>
    </row>
    <row r="1392" spans="1:18" x14ac:dyDescent="0.2">
      <c r="A1392" s="72" t="s">
        <v>3050</v>
      </c>
      <c r="B1392" s="66" t="s">
        <v>3051</v>
      </c>
      <c r="C1392" s="67">
        <v>56</v>
      </c>
      <c r="D1392" s="67" t="s">
        <v>340</v>
      </c>
      <c r="E1392" s="71">
        <v>0.58002526815900501</v>
      </c>
      <c r="F1392" s="68">
        <v>34.354194407456703</v>
      </c>
      <c r="G1392" s="71">
        <v>0.60976320072279799</v>
      </c>
      <c r="H1392" s="68">
        <v>23.035952063914799</v>
      </c>
      <c r="I1392" s="71">
        <v>0.64202872397919497</v>
      </c>
      <c r="J1392" s="68">
        <v>19.174434087882801</v>
      </c>
      <c r="K1392" s="71">
        <v>0.84228835055279405</v>
      </c>
      <c r="L1392" s="68">
        <v>78.695073235685797</v>
      </c>
      <c r="M1392" s="71">
        <v>0.17127071823204401</v>
      </c>
      <c r="N1392" s="68">
        <v>6.7909454061251697</v>
      </c>
      <c r="O1392" s="71">
        <v>0.2148006154672</v>
      </c>
      <c r="P1392" s="68">
        <v>23.190348525469201</v>
      </c>
      <c r="Q1392" s="71">
        <v>1</v>
      </c>
      <c r="R1392" s="68">
        <v>100</v>
      </c>
    </row>
    <row r="1393" spans="1:18" x14ac:dyDescent="0.2">
      <c r="A1393" s="72" t="s">
        <v>3052</v>
      </c>
      <c r="B1393" s="66" t="s">
        <v>3053</v>
      </c>
      <c r="C1393" s="67">
        <v>56</v>
      </c>
      <c r="D1393" s="67" t="s">
        <v>340</v>
      </c>
      <c r="E1393" s="71">
        <v>0.63026029428011898</v>
      </c>
      <c r="F1393" s="68">
        <v>51.531291611185097</v>
      </c>
      <c r="G1393" s="71">
        <v>0.50395270444931295</v>
      </c>
      <c r="H1393" s="68">
        <v>7.1904127829560602</v>
      </c>
      <c r="I1393" s="71">
        <v>0.70509746515303995</v>
      </c>
      <c r="J1393" s="68">
        <v>31.291611185086499</v>
      </c>
      <c r="K1393" s="71">
        <v>0.81142465659159602</v>
      </c>
      <c r="L1393" s="68">
        <v>62.849533954727001</v>
      </c>
      <c r="M1393" s="71">
        <v>0.41068139963167599</v>
      </c>
      <c r="N1393" s="68">
        <v>17.8428761651132</v>
      </c>
      <c r="O1393" s="71">
        <v>0.46325553985508899</v>
      </c>
      <c r="P1393" s="68">
        <v>58.310991957104598</v>
      </c>
      <c r="Q1393" s="71">
        <v>0.88714999999999999</v>
      </c>
      <c r="R1393" s="68">
        <v>86.554621848739501</v>
      </c>
    </row>
    <row r="1394" spans="1:18" x14ac:dyDescent="0.2">
      <c r="A1394" s="72" t="s">
        <v>3054</v>
      </c>
      <c r="B1394" s="66" t="s">
        <v>3055</v>
      </c>
      <c r="C1394" s="67">
        <v>56</v>
      </c>
      <c r="D1394" s="67" t="s">
        <v>340</v>
      </c>
      <c r="E1394" s="71">
        <v>0.48232222669437702</v>
      </c>
      <c r="F1394" s="68">
        <v>14.114513981358201</v>
      </c>
      <c r="G1394" s="71">
        <v>0.70012939381179995</v>
      </c>
      <c r="H1394" s="68">
        <v>57.2569906790945</v>
      </c>
      <c r="I1394" s="71">
        <v>0.75058612815685299</v>
      </c>
      <c r="J1394" s="68">
        <v>45.006657789613797</v>
      </c>
      <c r="K1394" s="71">
        <v>0.78125997772798195</v>
      </c>
      <c r="L1394" s="68">
        <v>44.2077230359521</v>
      </c>
      <c r="M1394" s="71">
        <v>0.24493554327808501</v>
      </c>
      <c r="N1394" s="68">
        <v>10.119840213049301</v>
      </c>
      <c r="O1394" s="71">
        <v>0.41702231719154498</v>
      </c>
      <c r="P1394" s="68">
        <v>51.742627345844497</v>
      </c>
      <c r="Q1394" s="71">
        <v>0</v>
      </c>
      <c r="R1394" s="68">
        <v>16.106442577030801</v>
      </c>
    </row>
    <row r="1395" spans="1:18" x14ac:dyDescent="0.2">
      <c r="A1395" s="72" t="s">
        <v>3056</v>
      </c>
      <c r="B1395" s="66" t="s">
        <v>3057</v>
      </c>
      <c r="C1395" s="67">
        <v>54</v>
      </c>
      <c r="D1395" s="67" t="s">
        <v>340</v>
      </c>
      <c r="E1395" s="71">
        <v>0.73548033661200296</v>
      </c>
      <c r="F1395" s="68">
        <v>88.842544316996893</v>
      </c>
      <c r="G1395" s="71">
        <v>0.97565235026925501</v>
      </c>
      <c r="H1395" s="68">
        <v>99.582898852971894</v>
      </c>
      <c r="I1395" s="71">
        <v>0.70241084585759495</v>
      </c>
      <c r="J1395" s="68">
        <v>93.743482794577702</v>
      </c>
      <c r="K1395" s="71">
        <v>0.56111633314384701</v>
      </c>
      <c r="L1395" s="68">
        <v>1.2513034410844599</v>
      </c>
      <c r="M1395" s="71">
        <v>1</v>
      </c>
      <c r="N1395" s="68">
        <v>100</v>
      </c>
      <c r="O1395" s="71">
        <v>0.69045249040131995</v>
      </c>
      <c r="P1395" s="68">
        <v>86.6666666666667</v>
      </c>
      <c r="Q1395" s="71">
        <v>0.48325000000000001</v>
      </c>
      <c r="R1395" s="68">
        <v>44.522471910112401</v>
      </c>
    </row>
    <row r="1396" spans="1:18" x14ac:dyDescent="0.2">
      <c r="A1396" s="72" t="s">
        <v>3058</v>
      </c>
      <c r="B1396" s="66" t="s">
        <v>3059</v>
      </c>
      <c r="C1396" s="67">
        <v>54</v>
      </c>
      <c r="D1396" s="67" t="s">
        <v>340</v>
      </c>
      <c r="E1396" s="71">
        <v>0.73277630168313801</v>
      </c>
      <c r="F1396" s="68">
        <v>88.529718456725803</v>
      </c>
      <c r="G1396" s="71">
        <v>0.95093259073937697</v>
      </c>
      <c r="H1396" s="68">
        <v>98.852971845672599</v>
      </c>
      <c r="I1396" s="71">
        <v>0.78624778532276096</v>
      </c>
      <c r="J1396" s="68">
        <v>98.644421272158496</v>
      </c>
      <c r="K1396" s="71">
        <v>0.68161932686098603</v>
      </c>
      <c r="L1396" s="68">
        <v>7.19499478623566</v>
      </c>
      <c r="M1396" s="71">
        <v>1</v>
      </c>
      <c r="N1396" s="68">
        <v>100</v>
      </c>
      <c r="O1396" s="71">
        <v>0.97765810717570301</v>
      </c>
      <c r="P1396" s="68">
        <v>99.470899470899496</v>
      </c>
      <c r="Q1396" s="71">
        <v>2.0000000000000001E-4</v>
      </c>
      <c r="R1396" s="68">
        <v>26.685393258426998</v>
      </c>
    </row>
    <row r="1397" spans="1:18" x14ac:dyDescent="0.2">
      <c r="A1397" s="72" t="s">
        <v>3060</v>
      </c>
      <c r="B1397" s="66" t="s">
        <v>3061</v>
      </c>
      <c r="C1397" s="67">
        <v>54</v>
      </c>
      <c r="D1397" s="67" t="s">
        <v>340</v>
      </c>
      <c r="E1397" s="71">
        <v>0.65336948421054697</v>
      </c>
      <c r="F1397" s="68">
        <v>61.939520333680903</v>
      </c>
      <c r="G1397" s="71">
        <v>0.95524921970685805</v>
      </c>
      <c r="H1397" s="68">
        <v>99.270072992700705</v>
      </c>
      <c r="I1397" s="71">
        <v>0.61788110052231904</v>
      </c>
      <c r="J1397" s="68">
        <v>67.987486965589198</v>
      </c>
      <c r="K1397" s="71">
        <v>0.64791160470762499</v>
      </c>
      <c r="L1397" s="68">
        <v>4.0667361835245002</v>
      </c>
      <c r="M1397" s="71">
        <v>0.93658903080390699</v>
      </c>
      <c r="N1397" s="68">
        <v>96.342737722048099</v>
      </c>
      <c r="O1397" s="71">
        <v>0.76258594952257397</v>
      </c>
      <c r="P1397" s="68">
        <v>92.063492063492106</v>
      </c>
      <c r="Q1397" s="71">
        <v>0</v>
      </c>
      <c r="R1397" s="68">
        <v>26.544943820224699</v>
      </c>
    </row>
    <row r="1398" spans="1:18" x14ac:dyDescent="0.2">
      <c r="A1398" s="72" t="s">
        <v>3062</v>
      </c>
      <c r="B1398" s="66" t="s">
        <v>3063</v>
      </c>
      <c r="C1398" s="67">
        <v>54</v>
      </c>
      <c r="D1398" s="67" t="s">
        <v>340</v>
      </c>
      <c r="E1398" s="71">
        <v>0.75779593050301997</v>
      </c>
      <c r="F1398" s="68">
        <v>92.805005213764304</v>
      </c>
      <c r="G1398" s="71">
        <v>0.818011852493018</v>
      </c>
      <c r="H1398" s="68">
        <v>94.681960375391</v>
      </c>
      <c r="I1398" s="71">
        <v>0.72675096049355203</v>
      </c>
      <c r="J1398" s="68">
        <v>95.411887382690296</v>
      </c>
      <c r="K1398" s="71">
        <v>0.74447602722582895</v>
      </c>
      <c r="L1398" s="68">
        <v>22.002085505735099</v>
      </c>
      <c r="M1398" s="71">
        <v>0.62479338842975196</v>
      </c>
      <c r="N1398" s="68">
        <v>12.748171368861</v>
      </c>
      <c r="O1398" s="71">
        <v>0.65054335437597099</v>
      </c>
      <c r="P1398" s="68">
        <v>84.126984126984098</v>
      </c>
      <c r="Q1398" s="71">
        <v>0.98219999999999996</v>
      </c>
      <c r="R1398" s="68">
        <v>58.005617977528097</v>
      </c>
    </row>
    <row r="1399" spans="1:18" x14ac:dyDescent="0.2">
      <c r="A1399" s="72" t="s">
        <v>3064</v>
      </c>
      <c r="B1399" s="66" t="s">
        <v>3065</v>
      </c>
      <c r="C1399" s="67">
        <v>54</v>
      </c>
      <c r="D1399" s="67" t="s">
        <v>340</v>
      </c>
      <c r="E1399" s="71">
        <v>0.656130755426373</v>
      </c>
      <c r="F1399" s="68">
        <v>62.877997914494301</v>
      </c>
      <c r="G1399" s="71">
        <v>0.86036078612836397</v>
      </c>
      <c r="H1399" s="68">
        <v>96.141814389989605</v>
      </c>
      <c r="I1399" s="71">
        <v>0.82364825793830998</v>
      </c>
      <c r="J1399" s="68">
        <v>99.478623566214793</v>
      </c>
      <c r="K1399" s="71">
        <v>0.58493279434064205</v>
      </c>
      <c r="L1399" s="68">
        <v>2.1897810218978102</v>
      </c>
      <c r="M1399" s="71">
        <v>0.62479338842975196</v>
      </c>
      <c r="N1399" s="68">
        <v>12.748171368861</v>
      </c>
      <c r="O1399" s="71">
        <v>0.54304930572116805</v>
      </c>
      <c r="P1399" s="68">
        <v>72.698412698412696</v>
      </c>
      <c r="Q1399" s="71">
        <v>0.5</v>
      </c>
      <c r="R1399" s="68">
        <v>48.033707865168502</v>
      </c>
    </row>
    <row r="1400" spans="1:18" x14ac:dyDescent="0.2">
      <c r="A1400" s="72" t="s">
        <v>3066</v>
      </c>
      <c r="B1400" s="66" t="s">
        <v>3067</v>
      </c>
      <c r="C1400" s="67">
        <v>54</v>
      </c>
      <c r="D1400" s="67" t="s">
        <v>340</v>
      </c>
      <c r="E1400" s="71">
        <v>0.76181640984134003</v>
      </c>
      <c r="F1400" s="68">
        <v>93.430656934306597</v>
      </c>
      <c r="G1400" s="71">
        <v>0.86064233312009797</v>
      </c>
      <c r="H1400" s="68">
        <v>96.350364963503694</v>
      </c>
      <c r="I1400" s="71">
        <v>0.73786973100052899</v>
      </c>
      <c r="J1400" s="68">
        <v>95.828988529718501</v>
      </c>
      <c r="K1400" s="71">
        <v>0.66552008247685701</v>
      </c>
      <c r="L1400" s="68">
        <v>5.8394160583941597</v>
      </c>
      <c r="M1400" s="71">
        <v>0.62854996243425998</v>
      </c>
      <c r="N1400" s="68">
        <v>12.957157784744</v>
      </c>
      <c r="O1400" s="71">
        <v>0.67831635001629897</v>
      </c>
      <c r="P1400" s="68">
        <v>85.925925925925895</v>
      </c>
      <c r="Q1400" s="71">
        <v>1</v>
      </c>
      <c r="R1400" s="68">
        <v>100</v>
      </c>
    </row>
    <row r="1401" spans="1:18" x14ac:dyDescent="0.2">
      <c r="A1401" s="72" t="s">
        <v>3068</v>
      </c>
      <c r="B1401" s="66" t="s">
        <v>3069</v>
      </c>
      <c r="C1401" s="67">
        <v>54</v>
      </c>
      <c r="D1401" s="67" t="s">
        <v>340</v>
      </c>
      <c r="E1401" s="71">
        <v>0.77971983585434101</v>
      </c>
      <c r="F1401" s="68">
        <v>95.516162669447297</v>
      </c>
      <c r="G1401" s="71">
        <v>0.86454858850636496</v>
      </c>
      <c r="H1401" s="68">
        <v>96.767466110531799</v>
      </c>
      <c r="I1401" s="71">
        <v>0.78709132373780699</v>
      </c>
      <c r="J1401" s="68">
        <v>98.748696558915498</v>
      </c>
      <c r="K1401" s="71">
        <v>0.70890209971435203</v>
      </c>
      <c r="L1401" s="68">
        <v>10.9489051094891</v>
      </c>
      <c r="M1401" s="71">
        <v>0.62479338842975196</v>
      </c>
      <c r="N1401" s="68">
        <v>12.748171368861</v>
      </c>
      <c r="O1401" s="71">
        <v>0.69298361473777004</v>
      </c>
      <c r="P1401" s="68">
        <v>86.984126984127002</v>
      </c>
      <c r="Q1401" s="71">
        <v>1</v>
      </c>
      <c r="R1401" s="68">
        <v>100</v>
      </c>
    </row>
    <row r="1402" spans="1:18" x14ac:dyDescent="0.2">
      <c r="A1402" s="72" t="s">
        <v>3070</v>
      </c>
      <c r="B1402" s="66" t="s">
        <v>3071</v>
      </c>
      <c r="C1402" s="67">
        <v>54</v>
      </c>
      <c r="D1402" s="67" t="s">
        <v>340</v>
      </c>
      <c r="E1402" s="71">
        <v>0.710263334857408</v>
      </c>
      <c r="F1402" s="68">
        <v>81.960375391032301</v>
      </c>
      <c r="G1402" s="71">
        <v>0.86180727766462895</v>
      </c>
      <c r="H1402" s="68">
        <v>96.454640250260695</v>
      </c>
      <c r="I1402" s="71">
        <v>0.68160577048603499</v>
      </c>
      <c r="J1402" s="68">
        <v>91.032325338894694</v>
      </c>
      <c r="K1402" s="71">
        <v>0.69998578012321999</v>
      </c>
      <c r="L1402" s="68">
        <v>9.4890510948905096</v>
      </c>
      <c r="M1402" s="71">
        <v>0.43696468820435802</v>
      </c>
      <c r="N1402" s="68">
        <v>8.1504702194357392</v>
      </c>
      <c r="O1402" s="71">
        <v>0.58121649266620401</v>
      </c>
      <c r="P1402" s="68">
        <v>76.613756613756607</v>
      </c>
      <c r="Q1402" s="71">
        <v>1</v>
      </c>
      <c r="R1402" s="68">
        <v>100</v>
      </c>
    </row>
    <row r="1403" spans="1:18" x14ac:dyDescent="0.2">
      <c r="A1403" s="72" t="s">
        <v>3072</v>
      </c>
      <c r="B1403" s="66" t="s">
        <v>3073</v>
      </c>
      <c r="C1403" s="67">
        <v>54</v>
      </c>
      <c r="D1403" s="67" t="s">
        <v>340</v>
      </c>
      <c r="E1403" s="71">
        <v>0.58600714199456705</v>
      </c>
      <c r="F1403" s="68">
        <v>34.723670490093902</v>
      </c>
      <c r="G1403" s="71">
        <v>0.77222432196706103</v>
      </c>
      <c r="H1403" s="68">
        <v>91.4494264859228</v>
      </c>
      <c r="I1403" s="71">
        <v>0.569134268940796</v>
      </c>
      <c r="J1403" s="68">
        <v>37.122002085505699</v>
      </c>
      <c r="K1403" s="71">
        <v>0.65501846659708796</v>
      </c>
      <c r="L1403" s="68">
        <v>4.9009384775808096</v>
      </c>
      <c r="M1403" s="71">
        <v>0.43696468820435802</v>
      </c>
      <c r="N1403" s="68">
        <v>8.1504702194357392</v>
      </c>
      <c r="O1403" s="71">
        <v>0.58270110625810201</v>
      </c>
      <c r="P1403" s="68">
        <v>77.037037037036995</v>
      </c>
      <c r="Q1403" s="71">
        <v>0.5</v>
      </c>
      <c r="R1403" s="68">
        <v>48.033707865168502</v>
      </c>
    </row>
    <row r="1404" spans="1:18" x14ac:dyDescent="0.2">
      <c r="A1404" s="72" t="s">
        <v>3074</v>
      </c>
      <c r="B1404" s="66" t="s">
        <v>3075</v>
      </c>
      <c r="C1404" s="67">
        <v>54</v>
      </c>
      <c r="D1404" s="67" t="s">
        <v>340</v>
      </c>
      <c r="E1404" s="71">
        <v>0.69074328891135595</v>
      </c>
      <c r="F1404" s="68">
        <v>75.912408759124105</v>
      </c>
      <c r="G1404" s="71">
        <v>0.71477117450954197</v>
      </c>
      <c r="H1404" s="68">
        <v>83.628779979144895</v>
      </c>
      <c r="I1404" s="71">
        <v>0.55953258971543796</v>
      </c>
      <c r="J1404" s="68">
        <v>31.9082377476538</v>
      </c>
      <c r="K1404" s="71">
        <v>0.67590068270144599</v>
      </c>
      <c r="L1404" s="68">
        <v>6.5693430656934302</v>
      </c>
      <c r="M1404" s="71">
        <v>0.444477836213374</v>
      </c>
      <c r="N1404" s="68">
        <v>8.2549634273772199</v>
      </c>
      <c r="O1404" s="71">
        <v>0.74977745032833298</v>
      </c>
      <c r="P1404" s="68">
        <v>91.216931216931201</v>
      </c>
      <c r="Q1404" s="71">
        <v>1</v>
      </c>
      <c r="R1404" s="68">
        <v>100</v>
      </c>
    </row>
    <row r="1405" spans="1:18" x14ac:dyDescent="0.2">
      <c r="A1405" s="72" t="s">
        <v>3076</v>
      </c>
      <c r="B1405" s="66" t="s">
        <v>3077</v>
      </c>
      <c r="C1405" s="67">
        <v>54</v>
      </c>
      <c r="D1405" s="67" t="s">
        <v>340</v>
      </c>
      <c r="E1405" s="71">
        <v>0.72084958167750701</v>
      </c>
      <c r="F1405" s="68">
        <v>85.0886339937435</v>
      </c>
      <c r="G1405" s="71">
        <v>0.73413845052328996</v>
      </c>
      <c r="H1405" s="68">
        <v>86.965589155370196</v>
      </c>
      <c r="I1405" s="71">
        <v>0.56921242996745702</v>
      </c>
      <c r="J1405" s="68">
        <v>37.434827945776902</v>
      </c>
      <c r="K1405" s="71">
        <v>0.72199807435835694</v>
      </c>
      <c r="L1405" s="68">
        <v>13.660062565172099</v>
      </c>
      <c r="M1405" s="71">
        <v>0.72997746055597301</v>
      </c>
      <c r="N1405" s="68">
        <v>43.887147335423201</v>
      </c>
      <c r="O1405" s="71">
        <v>0.56977107465996402</v>
      </c>
      <c r="P1405" s="68">
        <v>75.238095238095198</v>
      </c>
      <c r="Q1405" s="71">
        <v>1</v>
      </c>
      <c r="R1405" s="68">
        <v>100</v>
      </c>
    </row>
    <row r="1406" spans="1:18" x14ac:dyDescent="0.2">
      <c r="A1406" s="72" t="s">
        <v>3078</v>
      </c>
      <c r="B1406" s="66" t="s">
        <v>3079</v>
      </c>
      <c r="C1406" s="67">
        <v>54</v>
      </c>
      <c r="D1406" s="67" t="s">
        <v>340</v>
      </c>
      <c r="E1406" s="71">
        <v>0.82988944551187405</v>
      </c>
      <c r="F1406" s="68">
        <v>99.165797705943703</v>
      </c>
      <c r="G1406" s="71">
        <v>0.92347930442348503</v>
      </c>
      <c r="H1406" s="68">
        <v>98.435870698644393</v>
      </c>
      <c r="I1406" s="71">
        <v>0.74758862356032796</v>
      </c>
      <c r="J1406" s="68">
        <v>96.976016684045902</v>
      </c>
      <c r="K1406" s="71">
        <v>0.687787084175703</v>
      </c>
      <c r="L1406" s="68">
        <v>7.7163712200208598</v>
      </c>
      <c r="M1406" s="71">
        <v>0.88775356874530498</v>
      </c>
      <c r="N1406" s="68">
        <v>93.207941483803594</v>
      </c>
      <c r="O1406" s="71">
        <v>0.93252809216642296</v>
      </c>
      <c r="P1406" s="68">
        <v>98.518518518518505</v>
      </c>
      <c r="Q1406" s="71">
        <v>0.80020000000000002</v>
      </c>
      <c r="R1406" s="68">
        <v>53.5112359550562</v>
      </c>
    </row>
    <row r="1407" spans="1:18" x14ac:dyDescent="0.2">
      <c r="A1407" s="72" t="s">
        <v>3080</v>
      </c>
      <c r="B1407" s="66" t="s">
        <v>3081</v>
      </c>
      <c r="C1407" s="67">
        <v>56</v>
      </c>
      <c r="D1407" s="67" t="s">
        <v>340</v>
      </c>
      <c r="E1407" s="71">
        <v>0.52193368684078001</v>
      </c>
      <c r="F1407" s="68">
        <v>20.9054593874834</v>
      </c>
      <c r="G1407" s="71">
        <v>0.64581605615925897</v>
      </c>
      <c r="H1407" s="68">
        <v>37.549933422103898</v>
      </c>
      <c r="I1407" s="71">
        <v>0.66095166472797995</v>
      </c>
      <c r="J1407" s="68">
        <v>21.704394141145102</v>
      </c>
      <c r="K1407" s="71">
        <v>0.53293903744134796</v>
      </c>
      <c r="L1407" s="68">
        <v>1.9973368841544601</v>
      </c>
      <c r="M1407" s="71">
        <v>0.20441988950276199</v>
      </c>
      <c r="N1407" s="68">
        <v>8.2556591211717691</v>
      </c>
      <c r="O1407" s="71">
        <v>8.7475473213329893E-2</v>
      </c>
      <c r="P1407" s="68">
        <v>6.3002680965147499</v>
      </c>
      <c r="Q1407" s="71">
        <v>1</v>
      </c>
      <c r="R1407" s="68">
        <v>100</v>
      </c>
    </row>
    <row r="1408" spans="1:18" x14ac:dyDescent="0.2">
      <c r="A1408" s="72" t="s">
        <v>3082</v>
      </c>
      <c r="B1408" s="66" t="s">
        <v>3083</v>
      </c>
      <c r="C1408" s="67">
        <v>54</v>
      </c>
      <c r="D1408" s="67" t="s">
        <v>340</v>
      </c>
      <c r="E1408" s="71">
        <v>0.78678248172661003</v>
      </c>
      <c r="F1408" s="68">
        <v>96.558915537017697</v>
      </c>
      <c r="G1408" s="71">
        <v>0.68299303859675098</v>
      </c>
      <c r="H1408" s="68">
        <v>75.808133472367004</v>
      </c>
      <c r="I1408" s="71">
        <v>0.61369089126239096</v>
      </c>
      <c r="J1408" s="68">
        <v>66.319082377476505</v>
      </c>
      <c r="K1408" s="71">
        <v>0.79210894486859595</v>
      </c>
      <c r="L1408" s="68">
        <v>43.0656934306569</v>
      </c>
      <c r="M1408" s="71">
        <v>0.85018782870022602</v>
      </c>
      <c r="N1408" s="68">
        <v>89.550679205851594</v>
      </c>
      <c r="O1408" s="71">
        <v>0.835414186931698</v>
      </c>
      <c r="P1408" s="68">
        <v>95.5555555555556</v>
      </c>
      <c r="Q1408" s="71">
        <v>0.94630000000000003</v>
      </c>
      <c r="R1408" s="68">
        <v>57.303370786516901</v>
      </c>
    </row>
    <row r="1409" spans="1:18" x14ac:dyDescent="0.2">
      <c r="A1409" s="72" t="s">
        <v>3084</v>
      </c>
      <c r="B1409" s="66" t="s">
        <v>3085</v>
      </c>
      <c r="C1409" s="67">
        <v>56</v>
      </c>
      <c r="D1409" s="67" t="s">
        <v>340</v>
      </c>
      <c r="E1409" s="71">
        <v>0.53426798037021495</v>
      </c>
      <c r="F1409" s="68">
        <v>22.6364846870839</v>
      </c>
      <c r="G1409" s="71">
        <v>0.59930413826660001</v>
      </c>
      <c r="H1409" s="68">
        <v>17.976031957390099</v>
      </c>
      <c r="I1409" s="71">
        <v>0.63341147507286799</v>
      </c>
      <c r="J1409" s="68">
        <v>17.177097203728401</v>
      </c>
      <c r="K1409" s="71">
        <v>0.81734562327456195</v>
      </c>
      <c r="L1409" s="68">
        <v>66.045272969374196</v>
      </c>
      <c r="M1409" s="71">
        <v>0.47329650092080999</v>
      </c>
      <c r="N1409" s="68">
        <v>24.1011984021305</v>
      </c>
      <c r="O1409" s="71">
        <v>0.14798216431623501</v>
      </c>
      <c r="P1409" s="68">
        <v>14.343163538874</v>
      </c>
      <c r="Q1409" s="71"/>
      <c r="R1409" s="68"/>
    </row>
    <row r="1410" spans="1:18" x14ac:dyDescent="0.2">
      <c r="A1410" s="72" t="s">
        <v>3086</v>
      </c>
      <c r="B1410" s="66" t="s">
        <v>3087</v>
      </c>
      <c r="C1410" s="67">
        <v>56</v>
      </c>
      <c r="D1410" s="67" t="s">
        <v>340</v>
      </c>
      <c r="E1410" s="71">
        <v>0.56617376538891695</v>
      </c>
      <c r="F1410" s="68">
        <v>30.8921438082557</v>
      </c>
      <c r="G1410" s="71">
        <v>0.61451964850950602</v>
      </c>
      <c r="H1410" s="68">
        <v>25.432756324900101</v>
      </c>
      <c r="I1410" s="71">
        <v>0.60473147454823595</v>
      </c>
      <c r="J1410" s="68">
        <v>11.850865512649801</v>
      </c>
      <c r="K1410" s="71">
        <v>0.82924198665669802</v>
      </c>
      <c r="L1410" s="68">
        <v>72.436750998668401</v>
      </c>
      <c r="M1410" s="71">
        <v>0.47329650092080999</v>
      </c>
      <c r="N1410" s="68">
        <v>24.1011984021305</v>
      </c>
      <c r="O1410" s="71">
        <v>0.30907921630933599</v>
      </c>
      <c r="P1410" s="68">
        <v>36.461126005361898</v>
      </c>
      <c r="Q1410" s="71"/>
      <c r="R1410" s="68"/>
    </row>
    <row r="1411" spans="1:18" x14ac:dyDescent="0.2">
      <c r="A1411" s="72" t="s">
        <v>3088</v>
      </c>
      <c r="B1411" s="66" t="s">
        <v>3089</v>
      </c>
      <c r="C1411" s="67">
        <v>54</v>
      </c>
      <c r="D1411" s="67" t="s">
        <v>340</v>
      </c>
      <c r="E1411" s="71">
        <v>0.73617116015004302</v>
      </c>
      <c r="F1411" s="68">
        <v>88.946819603753895</v>
      </c>
      <c r="G1411" s="71">
        <v>0.62933780758743196</v>
      </c>
      <c r="H1411" s="68">
        <v>53.076120959332599</v>
      </c>
      <c r="I1411" s="71">
        <v>0.60480767776731803</v>
      </c>
      <c r="J1411" s="68">
        <v>60.0625651720542</v>
      </c>
      <c r="K1411" s="71">
        <v>0.91550309968327004</v>
      </c>
      <c r="L1411" s="68">
        <v>98.331595411887406</v>
      </c>
      <c r="M1411" s="71">
        <v>0.72622088655146499</v>
      </c>
      <c r="N1411" s="68">
        <v>41.901776384534998</v>
      </c>
      <c r="O1411" s="71">
        <v>0.54115748931077001</v>
      </c>
      <c r="P1411" s="68">
        <v>72.275132275132293</v>
      </c>
      <c r="Q1411" s="71">
        <v>1</v>
      </c>
      <c r="R1411" s="68">
        <v>100</v>
      </c>
    </row>
    <row r="1412" spans="1:18" x14ac:dyDescent="0.2">
      <c r="A1412" s="72" t="s">
        <v>3090</v>
      </c>
      <c r="B1412" s="66" t="s">
        <v>3091</v>
      </c>
      <c r="C1412" s="67">
        <v>54</v>
      </c>
      <c r="D1412" s="67" t="s">
        <v>340</v>
      </c>
      <c r="E1412" s="71">
        <v>0.72625970444624099</v>
      </c>
      <c r="F1412" s="68">
        <v>86.339937434827903</v>
      </c>
      <c r="G1412" s="71">
        <v>0.85547321240250696</v>
      </c>
      <c r="H1412" s="68">
        <v>95.933263816475502</v>
      </c>
      <c r="I1412" s="71">
        <v>0.77195862536766302</v>
      </c>
      <c r="J1412" s="68">
        <v>97.914494264859201</v>
      </c>
      <c r="K1412" s="71">
        <v>0.72960482100815605</v>
      </c>
      <c r="L1412" s="68">
        <v>16.371220020855102</v>
      </c>
      <c r="M1412" s="71">
        <v>1</v>
      </c>
      <c r="N1412" s="68">
        <v>100</v>
      </c>
      <c r="O1412" s="71">
        <v>0.94722156789911804</v>
      </c>
      <c r="P1412" s="68">
        <v>99.047619047619094</v>
      </c>
      <c r="Q1412" s="71">
        <v>5.33E-2</v>
      </c>
      <c r="R1412" s="68">
        <v>37.078651685393297</v>
      </c>
    </row>
    <row r="1413" spans="1:18" x14ac:dyDescent="0.2">
      <c r="A1413" s="72" t="s">
        <v>3092</v>
      </c>
      <c r="B1413" s="66" t="s">
        <v>3093</v>
      </c>
      <c r="C1413" s="67">
        <v>54</v>
      </c>
      <c r="D1413" s="67" t="s">
        <v>340</v>
      </c>
      <c r="E1413" s="71">
        <v>0.87404044211084397</v>
      </c>
      <c r="F1413" s="68">
        <v>99.687174139728896</v>
      </c>
      <c r="G1413" s="71">
        <v>0.81629691143661898</v>
      </c>
      <c r="H1413" s="68">
        <v>94.577685088633999</v>
      </c>
      <c r="I1413" s="71">
        <v>0.79831021766120902</v>
      </c>
      <c r="J1413" s="68">
        <v>99.165797705943703</v>
      </c>
      <c r="K1413" s="71">
        <v>0.69477960554693197</v>
      </c>
      <c r="L1413" s="68">
        <v>8.5505735140771595</v>
      </c>
      <c r="M1413" s="71">
        <v>0.99293764087152603</v>
      </c>
      <c r="N1413" s="68">
        <v>98.746081504702204</v>
      </c>
      <c r="O1413" s="71">
        <v>0.98196827714877699</v>
      </c>
      <c r="P1413" s="68">
        <v>99.576719576719597</v>
      </c>
      <c r="Q1413" s="71">
        <v>0.95994999999999997</v>
      </c>
      <c r="R1413" s="68">
        <v>57.5842696629214</v>
      </c>
    </row>
    <row r="1414" spans="1:18" x14ac:dyDescent="0.2">
      <c r="A1414" s="72" t="s">
        <v>3094</v>
      </c>
      <c r="B1414" s="66" t="s">
        <v>3095</v>
      </c>
      <c r="C1414" s="67">
        <v>54</v>
      </c>
      <c r="D1414" s="67" t="s">
        <v>340</v>
      </c>
      <c r="E1414" s="71">
        <v>0.63269401665702096</v>
      </c>
      <c r="F1414" s="68">
        <v>52.241918665276302</v>
      </c>
      <c r="G1414" s="71">
        <v>0.653666246707854</v>
      </c>
      <c r="H1414" s="68">
        <v>66.006256517205401</v>
      </c>
      <c r="I1414" s="71">
        <v>0.61903896349018706</v>
      </c>
      <c r="J1414" s="68">
        <v>68.508863399374306</v>
      </c>
      <c r="K1414" s="71">
        <v>0.84987434236630599</v>
      </c>
      <c r="L1414" s="68">
        <v>75.808133472367004</v>
      </c>
      <c r="M1414" s="71">
        <v>0.60601051840721298</v>
      </c>
      <c r="N1414" s="68">
        <v>11.5987460815047</v>
      </c>
      <c r="O1414" s="71">
        <v>0.43488001231354401</v>
      </c>
      <c r="P1414" s="68">
        <v>55.767195767195801</v>
      </c>
      <c r="Q1414" s="71"/>
      <c r="R1414" s="68"/>
    </row>
    <row r="1415" spans="1:18" x14ac:dyDescent="0.2">
      <c r="A1415" s="72" t="s">
        <v>3096</v>
      </c>
      <c r="B1415" s="66" t="s">
        <v>3097</v>
      </c>
      <c r="C1415" s="67">
        <v>54</v>
      </c>
      <c r="D1415" s="67" t="s">
        <v>340</v>
      </c>
      <c r="E1415" s="71">
        <v>0.72870257238014002</v>
      </c>
      <c r="F1415" s="68">
        <v>87.069864442127198</v>
      </c>
      <c r="G1415" s="71">
        <v>0.88417425570620101</v>
      </c>
      <c r="H1415" s="68">
        <v>97.288842544317006</v>
      </c>
      <c r="I1415" s="71">
        <v>0.81971903255404699</v>
      </c>
      <c r="J1415" s="68">
        <v>99.374348279457806</v>
      </c>
      <c r="K1415" s="71">
        <v>0.74926749656875902</v>
      </c>
      <c r="L1415" s="68">
        <v>23.461939520333701</v>
      </c>
      <c r="M1415" s="71">
        <v>0.91404958677685999</v>
      </c>
      <c r="N1415" s="68">
        <v>95.193312434691705</v>
      </c>
      <c r="O1415" s="71">
        <v>0.94520506267497295</v>
      </c>
      <c r="P1415" s="68">
        <v>98.835978835978807</v>
      </c>
      <c r="Q1415" s="71">
        <v>5.9799999999999999E-2</v>
      </c>
      <c r="R1415" s="68">
        <v>37.359550561797803</v>
      </c>
    </row>
    <row r="1416" spans="1:18" x14ac:dyDescent="0.2">
      <c r="A1416" s="72" t="s">
        <v>3098</v>
      </c>
      <c r="B1416" s="66" t="s">
        <v>3099</v>
      </c>
      <c r="C1416" s="67">
        <v>54</v>
      </c>
      <c r="D1416" s="67" t="s">
        <v>340</v>
      </c>
      <c r="E1416" s="71">
        <v>0.62316680363576105</v>
      </c>
      <c r="F1416" s="68">
        <v>47.966631908237801</v>
      </c>
      <c r="G1416" s="71">
        <v>0.83919181281070199</v>
      </c>
      <c r="H1416" s="68">
        <v>95.411887382690296</v>
      </c>
      <c r="I1416" s="71">
        <v>0.74355968096753799</v>
      </c>
      <c r="J1416" s="68">
        <v>96.350364963503694</v>
      </c>
      <c r="K1416" s="71">
        <v>0.647736858733578</v>
      </c>
      <c r="L1416" s="68">
        <v>3.9624608967674702</v>
      </c>
      <c r="M1416" s="71">
        <v>0.89902329075882803</v>
      </c>
      <c r="N1416" s="68">
        <v>94.148380355276899</v>
      </c>
      <c r="O1416" s="71">
        <v>0.55438917854392</v>
      </c>
      <c r="P1416" s="68">
        <v>73.862433862433903</v>
      </c>
      <c r="Q1416" s="71">
        <v>5.5100000000000003E-2</v>
      </c>
      <c r="R1416" s="68">
        <v>37.2191011235955</v>
      </c>
    </row>
    <row r="1417" spans="1:18" x14ac:dyDescent="0.2">
      <c r="A1417" s="72" t="s">
        <v>3100</v>
      </c>
      <c r="B1417" s="66" t="s">
        <v>3101</v>
      </c>
      <c r="C1417" s="67">
        <v>54</v>
      </c>
      <c r="D1417" s="67" t="s">
        <v>340</v>
      </c>
      <c r="E1417" s="71">
        <v>0.56929029955233401</v>
      </c>
      <c r="F1417" s="68">
        <v>28.258602711157501</v>
      </c>
      <c r="G1417" s="71">
        <v>0.71762185624358898</v>
      </c>
      <c r="H1417" s="68">
        <v>84.150156412930102</v>
      </c>
      <c r="I1417" s="71">
        <v>0.75119434836906795</v>
      </c>
      <c r="J1417" s="68">
        <v>97.288842544317006</v>
      </c>
      <c r="K1417" s="71">
        <v>0.68578039430718696</v>
      </c>
      <c r="L1417" s="68">
        <v>7.4035453597497396</v>
      </c>
      <c r="M1417" s="71">
        <v>0.632306536438768</v>
      </c>
      <c r="N1417" s="68">
        <v>13.270637408568399</v>
      </c>
      <c r="O1417" s="71">
        <v>0.62883866195539195</v>
      </c>
      <c r="P1417" s="68">
        <v>81.693121693121697</v>
      </c>
      <c r="Q1417" s="71">
        <v>0</v>
      </c>
      <c r="R1417" s="68">
        <v>26.544943820224699</v>
      </c>
    </row>
    <row r="1418" spans="1:18" x14ac:dyDescent="0.2">
      <c r="A1418" s="72" t="s">
        <v>3102</v>
      </c>
      <c r="B1418" s="66" t="s">
        <v>3103</v>
      </c>
      <c r="C1418" s="67">
        <v>54</v>
      </c>
      <c r="D1418" s="67" t="s">
        <v>340</v>
      </c>
      <c r="E1418" s="71">
        <v>0.79702957685482101</v>
      </c>
      <c r="F1418" s="68">
        <v>97.810218978102199</v>
      </c>
      <c r="G1418" s="71">
        <v>0.76249927972369702</v>
      </c>
      <c r="H1418" s="68">
        <v>90.823774765380605</v>
      </c>
      <c r="I1418" s="71">
        <v>0.78137424026310698</v>
      </c>
      <c r="J1418" s="68">
        <v>98.331595411887406</v>
      </c>
      <c r="K1418" s="71">
        <v>0.76621498367736895</v>
      </c>
      <c r="L1418" s="68">
        <v>30.0312825860271</v>
      </c>
      <c r="M1418" s="71">
        <v>0.92907588279489195</v>
      </c>
      <c r="N1418" s="68">
        <v>95.924764890282106</v>
      </c>
      <c r="O1418" s="71">
        <v>0.63841307466985997</v>
      </c>
      <c r="P1418" s="68">
        <v>82.751322751322803</v>
      </c>
      <c r="Q1418" s="71">
        <v>0.90459999999999996</v>
      </c>
      <c r="R1418" s="68">
        <v>56.601123595505598</v>
      </c>
    </row>
    <row r="1419" spans="1:18" x14ac:dyDescent="0.2">
      <c r="A1419" s="72" t="s">
        <v>3104</v>
      </c>
      <c r="B1419" s="66" t="s">
        <v>3105</v>
      </c>
      <c r="C1419" s="67">
        <v>54</v>
      </c>
      <c r="D1419" s="67" t="s">
        <v>340</v>
      </c>
      <c r="E1419" s="71">
        <v>0.82963102848822601</v>
      </c>
      <c r="F1419" s="68">
        <v>99.061522419186701</v>
      </c>
      <c r="G1419" s="71">
        <v>0.70003256250433799</v>
      </c>
      <c r="H1419" s="68">
        <v>80.396246089676794</v>
      </c>
      <c r="I1419" s="71">
        <v>0.76964438142277203</v>
      </c>
      <c r="J1419" s="68">
        <v>97.810218978102199</v>
      </c>
      <c r="K1419" s="71">
        <v>0.69131755319267096</v>
      </c>
      <c r="L1419" s="68">
        <v>8.3420229405630906</v>
      </c>
      <c r="M1419" s="71">
        <v>0.97415477084898605</v>
      </c>
      <c r="N1419" s="68">
        <v>98.014629049111804</v>
      </c>
      <c r="O1419" s="71">
        <v>0.84263690296058702</v>
      </c>
      <c r="P1419" s="68">
        <v>95.978835978836003</v>
      </c>
      <c r="Q1419" s="71">
        <v>1</v>
      </c>
      <c r="R1419" s="68">
        <v>100</v>
      </c>
    </row>
    <row r="1420" spans="1:18" x14ac:dyDescent="0.2">
      <c r="A1420" s="72" t="s">
        <v>3106</v>
      </c>
      <c r="B1420" s="66" t="s">
        <v>3107</v>
      </c>
      <c r="C1420" s="67">
        <v>56</v>
      </c>
      <c r="D1420" s="67" t="s">
        <v>340</v>
      </c>
      <c r="E1420" s="71">
        <v>0.56233845428901497</v>
      </c>
      <c r="F1420" s="68">
        <v>29.960053262316901</v>
      </c>
      <c r="G1420" s="71">
        <v>0.59503349234571101</v>
      </c>
      <c r="H1420" s="68">
        <v>15.9786950732357</v>
      </c>
      <c r="I1420" s="71">
        <v>0.58074058797012396</v>
      </c>
      <c r="J1420" s="68">
        <v>8.2556591211717691</v>
      </c>
      <c r="K1420" s="71">
        <v>0.81343937573209801</v>
      </c>
      <c r="L1420" s="68">
        <v>64.314247669773593</v>
      </c>
      <c r="M1420" s="71">
        <v>0.28545119705340699</v>
      </c>
      <c r="N1420" s="68">
        <v>11.4513981358189</v>
      </c>
      <c r="O1420" s="71">
        <v>9.9366072632751004E-2</v>
      </c>
      <c r="P1420" s="68">
        <v>7.6407506702412897</v>
      </c>
      <c r="Q1420" s="71">
        <v>1</v>
      </c>
      <c r="R1420" s="68">
        <v>100</v>
      </c>
    </row>
    <row r="1421" spans="1:18" x14ac:dyDescent="0.2">
      <c r="A1421" s="72" t="s">
        <v>3108</v>
      </c>
      <c r="B1421" s="66" t="s">
        <v>3109</v>
      </c>
      <c r="C1421" s="67">
        <v>56</v>
      </c>
      <c r="D1421" s="67" t="s">
        <v>340</v>
      </c>
      <c r="E1421" s="71">
        <v>0.58934590219063798</v>
      </c>
      <c r="F1421" s="68">
        <v>38.482023968042597</v>
      </c>
      <c r="G1421" s="71">
        <v>0.58247181177119101</v>
      </c>
      <c r="H1421" s="68">
        <v>13.8482023968043</v>
      </c>
      <c r="I1421" s="71">
        <v>0.59495078341711205</v>
      </c>
      <c r="J1421" s="68">
        <v>10.119840213049301</v>
      </c>
      <c r="K1421" s="71">
        <v>0.75275153808198003</v>
      </c>
      <c r="L1421" s="68">
        <v>33.555259653794899</v>
      </c>
      <c r="M1421" s="71">
        <v>0.64272559852670397</v>
      </c>
      <c r="N1421" s="68">
        <v>44.340878828229002</v>
      </c>
      <c r="O1421" s="71">
        <v>0.61622568134684097</v>
      </c>
      <c r="P1421" s="68">
        <v>78.418230563002695</v>
      </c>
      <c r="Q1421" s="71">
        <v>0.34694999999999998</v>
      </c>
      <c r="R1421" s="68">
        <v>30.532212885154099</v>
      </c>
    </row>
    <row r="1422" spans="1:18" x14ac:dyDescent="0.2">
      <c r="A1422" s="72" t="s">
        <v>1108</v>
      </c>
      <c r="B1422" s="66" t="s">
        <v>3110</v>
      </c>
      <c r="C1422" s="67">
        <v>56</v>
      </c>
      <c r="D1422" s="67" t="s">
        <v>340</v>
      </c>
      <c r="E1422" s="71">
        <v>0.65346708481642002</v>
      </c>
      <c r="F1422" s="68">
        <v>60.053262316910804</v>
      </c>
      <c r="G1422" s="71">
        <v>0.61542760790169104</v>
      </c>
      <c r="H1422" s="68">
        <v>25.832223701730999</v>
      </c>
      <c r="I1422" s="71">
        <v>0.60771230880119298</v>
      </c>
      <c r="J1422" s="68">
        <v>12.516644474034599</v>
      </c>
      <c r="K1422" s="71">
        <v>0.85714823106476701</v>
      </c>
      <c r="L1422" s="68">
        <v>84.154460719041296</v>
      </c>
      <c r="M1422" s="71">
        <v>0.53591160220994505</v>
      </c>
      <c r="N1422" s="68">
        <v>30.093209054593899</v>
      </c>
      <c r="O1422" s="71">
        <v>0.47180275892092099</v>
      </c>
      <c r="P1422" s="68">
        <v>59.651474530831102</v>
      </c>
      <c r="Q1422" s="71">
        <v>0.83279999999999998</v>
      </c>
      <c r="R1422" s="68">
        <v>85.994397759103606</v>
      </c>
    </row>
    <row r="1423" spans="1:18" x14ac:dyDescent="0.2">
      <c r="A1423" s="72" t="s">
        <v>3111</v>
      </c>
      <c r="B1423" s="66" t="s">
        <v>3112</v>
      </c>
      <c r="C1423" s="67">
        <v>56</v>
      </c>
      <c r="D1423" s="67" t="s">
        <v>340</v>
      </c>
      <c r="E1423" s="71">
        <v>0.64033083236224497</v>
      </c>
      <c r="F1423" s="68">
        <v>55.525965379493996</v>
      </c>
      <c r="G1423" s="71">
        <v>0.56384532204777904</v>
      </c>
      <c r="H1423" s="68">
        <v>12.383488681757701</v>
      </c>
      <c r="I1423" s="71">
        <v>0.50213483013333404</v>
      </c>
      <c r="J1423" s="68">
        <v>3.3288948069241</v>
      </c>
      <c r="K1423" s="71">
        <v>0.79331518963926995</v>
      </c>
      <c r="L1423" s="68">
        <v>51.930758988016002</v>
      </c>
      <c r="M1423" s="71">
        <v>0.57274401473296499</v>
      </c>
      <c r="N1423" s="68">
        <v>35.818908122503302</v>
      </c>
      <c r="O1423" s="71">
        <v>0.75334563762012197</v>
      </c>
      <c r="P1423" s="68">
        <v>90.348525469168905</v>
      </c>
      <c r="Q1423" s="71">
        <v>0.65659999999999996</v>
      </c>
      <c r="R1423" s="68">
        <v>82.352941176470594</v>
      </c>
    </row>
    <row r="1424" spans="1:18" x14ac:dyDescent="0.2">
      <c r="A1424" s="72" t="s">
        <v>3113</v>
      </c>
      <c r="B1424" s="66" t="s">
        <v>3114</v>
      </c>
      <c r="C1424" s="67">
        <v>56</v>
      </c>
      <c r="D1424" s="67" t="s">
        <v>340</v>
      </c>
      <c r="E1424" s="71">
        <v>0.61896648402852605</v>
      </c>
      <c r="F1424" s="68">
        <v>47.936085219707103</v>
      </c>
      <c r="G1424" s="71">
        <v>0.59870429106289103</v>
      </c>
      <c r="H1424" s="68">
        <v>17.5765645805593</v>
      </c>
      <c r="I1424" s="71">
        <v>0.658472768373072</v>
      </c>
      <c r="J1424" s="68">
        <v>21.3049267643142</v>
      </c>
      <c r="K1424" s="71">
        <v>0.80524326775622501</v>
      </c>
      <c r="L1424" s="68">
        <v>58.455392809587202</v>
      </c>
      <c r="M1424" s="71">
        <v>0.16758747697974199</v>
      </c>
      <c r="N1424" s="68">
        <v>6.6577896138482</v>
      </c>
      <c r="O1424" s="71">
        <v>0.48379109999922498</v>
      </c>
      <c r="P1424" s="68">
        <v>61.260053619302901</v>
      </c>
      <c r="Q1424" s="71">
        <v>1</v>
      </c>
      <c r="R1424" s="68">
        <v>100</v>
      </c>
    </row>
    <row r="1425" spans="1:18" x14ac:dyDescent="0.2">
      <c r="A1425" s="72" t="s">
        <v>3115</v>
      </c>
      <c r="B1425" s="66" t="s">
        <v>3116</v>
      </c>
      <c r="C1425" s="67">
        <v>54</v>
      </c>
      <c r="D1425" s="67" t="s">
        <v>340</v>
      </c>
      <c r="E1425" s="71">
        <v>0.68069259448087405</v>
      </c>
      <c r="F1425" s="68">
        <v>72.3670490093848</v>
      </c>
      <c r="G1425" s="71">
        <v>0.64513529669052905</v>
      </c>
      <c r="H1425" s="68">
        <v>62.565172054223098</v>
      </c>
      <c r="I1425" s="71">
        <v>0.63286752223073195</v>
      </c>
      <c r="J1425" s="68">
        <v>75.4953076120959</v>
      </c>
      <c r="K1425" s="71">
        <v>0.86859810071261001</v>
      </c>
      <c r="L1425" s="68">
        <v>86.131386861313899</v>
      </c>
      <c r="M1425" s="71">
        <v>0.69241172051089395</v>
      </c>
      <c r="N1425" s="68">
        <v>23.406478578892401</v>
      </c>
      <c r="O1425" s="71">
        <v>0.76184292674047605</v>
      </c>
      <c r="P1425" s="68">
        <v>91.957671957672005</v>
      </c>
      <c r="Q1425" s="71">
        <v>0.48330000000000001</v>
      </c>
      <c r="R1425" s="68">
        <v>44.662921348314597</v>
      </c>
    </row>
    <row r="1426" spans="1:18" x14ac:dyDescent="0.2">
      <c r="A1426" s="72" t="s">
        <v>3117</v>
      </c>
      <c r="B1426" s="66" t="s">
        <v>3118</v>
      </c>
      <c r="C1426" s="67">
        <v>54</v>
      </c>
      <c r="D1426" s="67" t="s">
        <v>340</v>
      </c>
      <c r="E1426" s="71">
        <v>0.74198485937627001</v>
      </c>
      <c r="F1426" s="68">
        <v>90.406673618352499</v>
      </c>
      <c r="G1426" s="71">
        <v>0.78312190695809403</v>
      </c>
      <c r="H1426" s="68">
        <v>92.283628779979097</v>
      </c>
      <c r="I1426" s="71">
        <v>0.60651692318489403</v>
      </c>
      <c r="J1426" s="68">
        <v>61.418143899895703</v>
      </c>
      <c r="K1426" s="71">
        <v>0.78741758340343704</v>
      </c>
      <c r="L1426" s="68">
        <v>40.771637122002097</v>
      </c>
      <c r="M1426" s="71">
        <v>0.92531930879038304</v>
      </c>
      <c r="N1426" s="68">
        <v>95.820271682340604</v>
      </c>
      <c r="O1426" s="71">
        <v>0.50348343392080797</v>
      </c>
      <c r="P1426" s="68">
        <v>66.137566137566097</v>
      </c>
      <c r="Q1426" s="71">
        <v>0.84604999999999997</v>
      </c>
      <c r="R1426" s="68">
        <v>55.196629213483099</v>
      </c>
    </row>
    <row r="1427" spans="1:18" x14ac:dyDescent="0.2">
      <c r="A1427" s="72" t="s">
        <v>3119</v>
      </c>
      <c r="B1427" s="66" t="s">
        <v>3120</v>
      </c>
      <c r="C1427" s="67">
        <v>56</v>
      </c>
      <c r="D1427" s="67" t="s">
        <v>340</v>
      </c>
      <c r="E1427" s="71">
        <v>0.659750517434051</v>
      </c>
      <c r="F1427" s="68">
        <v>62.716378162450098</v>
      </c>
      <c r="G1427" s="71">
        <v>0.59249491206712201</v>
      </c>
      <c r="H1427" s="68">
        <v>15.4460719041278</v>
      </c>
      <c r="I1427" s="71">
        <v>0.55277117477239801</v>
      </c>
      <c r="J1427" s="68">
        <v>6.5246338215712401</v>
      </c>
      <c r="K1427" s="71">
        <v>0.89028182760226005</v>
      </c>
      <c r="L1427" s="68">
        <v>94.007989347536594</v>
      </c>
      <c r="M1427" s="71">
        <v>0.65745856353591203</v>
      </c>
      <c r="N1427" s="68">
        <v>46.071904127829598</v>
      </c>
      <c r="O1427" s="71">
        <v>0.605746109192562</v>
      </c>
      <c r="P1427" s="68">
        <v>77.613941018766795</v>
      </c>
      <c r="Q1427" s="71"/>
      <c r="R1427" s="68"/>
    </row>
    <row r="1428" spans="1:18" x14ac:dyDescent="0.2">
      <c r="A1428" s="72" t="s">
        <v>3121</v>
      </c>
      <c r="B1428" s="66" t="s">
        <v>3122</v>
      </c>
      <c r="C1428" s="67">
        <v>54</v>
      </c>
      <c r="D1428" s="67" t="s">
        <v>340</v>
      </c>
      <c r="E1428" s="71">
        <v>0.72601364671955104</v>
      </c>
      <c r="F1428" s="68">
        <v>86.235662148070901</v>
      </c>
      <c r="G1428" s="71">
        <v>0.68871712413323005</v>
      </c>
      <c r="H1428" s="68">
        <v>77.893639207507803</v>
      </c>
      <c r="I1428" s="71">
        <v>0.65179594972371901</v>
      </c>
      <c r="J1428" s="68">
        <v>83.733055265901996</v>
      </c>
      <c r="K1428" s="71">
        <v>0.81695583006309402</v>
      </c>
      <c r="L1428" s="68">
        <v>56.517205422314902</v>
      </c>
      <c r="M1428" s="71">
        <v>0.69992486851990998</v>
      </c>
      <c r="N1428" s="68">
        <v>25.809822361546502</v>
      </c>
      <c r="O1428" s="71">
        <v>0.49868810787735401</v>
      </c>
      <c r="P1428" s="68">
        <v>65.502645502645507</v>
      </c>
      <c r="Q1428" s="71">
        <v>1</v>
      </c>
      <c r="R1428" s="68">
        <v>100</v>
      </c>
    </row>
    <row r="1429" spans="1:18" x14ac:dyDescent="0.2">
      <c r="A1429" s="72" t="s">
        <v>3123</v>
      </c>
      <c r="B1429" s="66" t="s">
        <v>3124</v>
      </c>
      <c r="C1429" s="67">
        <v>54</v>
      </c>
      <c r="D1429" s="67" t="s">
        <v>340</v>
      </c>
      <c r="E1429" s="71">
        <v>0.63570340730166497</v>
      </c>
      <c r="F1429" s="68">
        <v>54.640250260688198</v>
      </c>
      <c r="G1429" s="71">
        <v>0.71675052290007302</v>
      </c>
      <c r="H1429" s="68">
        <v>83.837330552658997</v>
      </c>
      <c r="I1429" s="71">
        <v>0.75488848102495898</v>
      </c>
      <c r="J1429" s="68">
        <v>97.497393117831095</v>
      </c>
      <c r="K1429" s="71">
        <v>0.83851424743422698</v>
      </c>
      <c r="L1429" s="68">
        <v>69.551616266944706</v>
      </c>
      <c r="M1429" s="71">
        <v>0.83140495867768605</v>
      </c>
      <c r="N1429" s="68">
        <v>86.415882967607104</v>
      </c>
      <c r="O1429" s="71">
        <v>0.58686223377304403</v>
      </c>
      <c r="P1429" s="68">
        <v>77.566137566137598</v>
      </c>
      <c r="Q1429" s="71">
        <v>8.5800000000000001E-2</v>
      </c>
      <c r="R1429" s="68">
        <v>37.921348314606703</v>
      </c>
    </row>
    <row r="1430" spans="1:18" x14ac:dyDescent="0.2">
      <c r="A1430" s="72" t="s">
        <v>3125</v>
      </c>
      <c r="B1430" s="66" t="s">
        <v>3126</v>
      </c>
      <c r="C1430" s="67">
        <v>54</v>
      </c>
      <c r="D1430" s="67" t="s">
        <v>340</v>
      </c>
      <c r="E1430" s="71">
        <v>0.75203131725407701</v>
      </c>
      <c r="F1430" s="68">
        <v>91.970802919708007</v>
      </c>
      <c r="G1430" s="71">
        <v>0.81157227400566001</v>
      </c>
      <c r="H1430" s="68">
        <v>94.369134515119896</v>
      </c>
      <c r="I1430" s="71">
        <v>0.70073343226509199</v>
      </c>
      <c r="J1430" s="68">
        <v>93.534932221063599</v>
      </c>
      <c r="K1430" s="71">
        <v>0.76342990129114796</v>
      </c>
      <c r="L1430" s="68">
        <v>29.092805005213801</v>
      </c>
      <c r="M1430" s="71">
        <v>0.62479338842975196</v>
      </c>
      <c r="N1430" s="68">
        <v>12.748171368861</v>
      </c>
      <c r="O1430" s="71">
        <v>0.61165890753281005</v>
      </c>
      <c r="P1430" s="68">
        <v>80.634920634920604</v>
      </c>
      <c r="Q1430" s="71">
        <v>1</v>
      </c>
      <c r="R1430" s="68">
        <v>100</v>
      </c>
    </row>
    <row r="1431" spans="1:18" x14ac:dyDescent="0.2">
      <c r="A1431" s="72" t="s">
        <v>3127</v>
      </c>
      <c r="B1431" s="66" t="s">
        <v>3128</v>
      </c>
      <c r="C1431" s="67">
        <v>54</v>
      </c>
      <c r="D1431" s="67" t="s">
        <v>340</v>
      </c>
      <c r="E1431" s="71">
        <v>0.70738714937029701</v>
      </c>
      <c r="F1431" s="68">
        <v>80.917622523461901</v>
      </c>
      <c r="G1431" s="71">
        <v>0.75114814019280096</v>
      </c>
      <c r="H1431" s="68">
        <v>88.946819603753895</v>
      </c>
      <c r="I1431" s="71">
        <v>0.73787838941981798</v>
      </c>
      <c r="J1431" s="68">
        <v>95.933263816475502</v>
      </c>
      <c r="K1431" s="71">
        <v>0.79837330753798996</v>
      </c>
      <c r="L1431" s="68">
        <v>47.132429614181397</v>
      </c>
      <c r="M1431" s="71">
        <v>0.54214876033057902</v>
      </c>
      <c r="N1431" s="68">
        <v>9.7178683385579898</v>
      </c>
      <c r="O1431" s="71"/>
      <c r="P1431" s="68"/>
      <c r="Q1431" s="71"/>
      <c r="R1431" s="68"/>
    </row>
    <row r="1432" spans="1:18" x14ac:dyDescent="0.2">
      <c r="A1432" s="72" t="s">
        <v>3129</v>
      </c>
      <c r="B1432" s="66" t="s">
        <v>3130</v>
      </c>
      <c r="C1432" s="67">
        <v>54</v>
      </c>
      <c r="D1432" s="67" t="s">
        <v>340</v>
      </c>
      <c r="E1432" s="71">
        <v>0.76023577186649305</v>
      </c>
      <c r="F1432" s="68">
        <v>93.117831074035493</v>
      </c>
      <c r="G1432" s="71">
        <v>0.95096164684492501</v>
      </c>
      <c r="H1432" s="68">
        <v>98.9572471324296</v>
      </c>
      <c r="I1432" s="71">
        <v>0.84841782822227996</v>
      </c>
      <c r="J1432" s="68">
        <v>99.791449426485897</v>
      </c>
      <c r="K1432" s="71">
        <v>0.82246337100357203</v>
      </c>
      <c r="L1432" s="68">
        <v>59.436913451511998</v>
      </c>
      <c r="M1432" s="71">
        <v>0.92156273478587603</v>
      </c>
      <c r="N1432" s="68">
        <v>95.611285266457699</v>
      </c>
      <c r="O1432" s="71">
        <v>0.94190905034230898</v>
      </c>
      <c r="P1432" s="68">
        <v>98.730158730158706</v>
      </c>
      <c r="Q1432" s="71">
        <v>7.6100000000000001E-2</v>
      </c>
      <c r="R1432" s="68">
        <v>37.7808988764045</v>
      </c>
    </row>
    <row r="1433" spans="1:18" x14ac:dyDescent="0.2">
      <c r="A1433" s="72" t="s">
        <v>3131</v>
      </c>
      <c r="B1433" s="66" t="s">
        <v>3132</v>
      </c>
      <c r="C1433" s="67">
        <v>54</v>
      </c>
      <c r="D1433" s="67" t="s">
        <v>340</v>
      </c>
      <c r="E1433" s="71">
        <v>0.64201904755371897</v>
      </c>
      <c r="F1433" s="68">
        <v>57.872784150156399</v>
      </c>
      <c r="G1433" s="71">
        <v>0.68622680731151298</v>
      </c>
      <c r="H1433" s="68">
        <v>76.6423357664234</v>
      </c>
      <c r="I1433" s="71">
        <v>0.65764018347183395</v>
      </c>
      <c r="J1433" s="68">
        <v>85.0886339937435</v>
      </c>
      <c r="K1433" s="71">
        <v>0.82520375656778799</v>
      </c>
      <c r="L1433" s="68">
        <v>61.522419186652797</v>
      </c>
      <c r="M1433" s="71">
        <v>0.54590533433508703</v>
      </c>
      <c r="N1433" s="68">
        <v>9.8223615464994793</v>
      </c>
      <c r="O1433" s="71">
        <v>0.495119156082373</v>
      </c>
      <c r="P1433" s="68">
        <v>64.867724867724903</v>
      </c>
      <c r="Q1433" s="71"/>
      <c r="R1433" s="68"/>
    </row>
    <row r="1434" spans="1:18" x14ac:dyDescent="0.2">
      <c r="A1434" s="72" t="s">
        <v>3133</v>
      </c>
      <c r="B1434" s="66" t="s">
        <v>3134</v>
      </c>
      <c r="C1434" s="67">
        <v>54</v>
      </c>
      <c r="D1434" s="67" t="s">
        <v>340</v>
      </c>
      <c r="E1434" s="71">
        <v>0.65185414310380796</v>
      </c>
      <c r="F1434" s="68">
        <v>61.313868613138702</v>
      </c>
      <c r="G1434" s="71">
        <v>0.706720393779385</v>
      </c>
      <c r="H1434" s="68">
        <v>81.543274244004195</v>
      </c>
      <c r="I1434" s="71">
        <v>0.65354968032852701</v>
      </c>
      <c r="J1434" s="68">
        <v>84.254431699687203</v>
      </c>
      <c r="K1434" s="71">
        <v>0.815537122493872</v>
      </c>
      <c r="L1434" s="68">
        <v>55.787278415015599</v>
      </c>
      <c r="M1434" s="71">
        <v>0.538392186326071</v>
      </c>
      <c r="N1434" s="68">
        <v>9.5088819226750303</v>
      </c>
      <c r="O1434" s="71">
        <v>0.54507133259118201</v>
      </c>
      <c r="P1434" s="68">
        <v>72.910052910052897</v>
      </c>
      <c r="Q1434" s="71"/>
      <c r="R1434" s="68"/>
    </row>
    <row r="1435" spans="1:18" x14ac:dyDescent="0.2">
      <c r="A1435" s="72" t="s">
        <v>3135</v>
      </c>
      <c r="B1435" s="66" t="s">
        <v>3136</v>
      </c>
      <c r="C1435" s="67">
        <v>54</v>
      </c>
      <c r="D1435" s="67" t="s">
        <v>340</v>
      </c>
      <c r="E1435" s="71">
        <v>0.73150663263870197</v>
      </c>
      <c r="F1435" s="68">
        <v>88.216892596454599</v>
      </c>
      <c r="G1435" s="71">
        <v>0.75128747142024199</v>
      </c>
      <c r="H1435" s="68">
        <v>89.051094890510996</v>
      </c>
      <c r="I1435" s="71">
        <v>0.67739712025022902</v>
      </c>
      <c r="J1435" s="68">
        <v>90.093847758081296</v>
      </c>
      <c r="K1435" s="71">
        <v>0.77664756097383303</v>
      </c>
      <c r="L1435" s="68">
        <v>34.932221063607898</v>
      </c>
      <c r="M1435" s="71">
        <v>0.60225394440270497</v>
      </c>
      <c r="N1435" s="68">
        <v>11.285266457680301</v>
      </c>
      <c r="O1435" s="71">
        <v>0.58145369878520303</v>
      </c>
      <c r="P1435" s="68">
        <v>76.719576719576693</v>
      </c>
      <c r="Q1435" s="71">
        <v>1</v>
      </c>
      <c r="R1435" s="68">
        <v>100</v>
      </c>
    </row>
    <row r="1436" spans="1:18" x14ac:dyDescent="0.2">
      <c r="A1436" s="72" t="s">
        <v>3137</v>
      </c>
      <c r="B1436" s="66" t="s">
        <v>3138</v>
      </c>
      <c r="C1436" s="67">
        <v>54</v>
      </c>
      <c r="D1436" s="67" t="s">
        <v>340</v>
      </c>
      <c r="E1436" s="71">
        <v>0.80195367952355801</v>
      </c>
      <c r="F1436" s="68">
        <v>98.331595411887406</v>
      </c>
      <c r="G1436" s="71">
        <v>0.72908034268419897</v>
      </c>
      <c r="H1436" s="68">
        <v>86.339937434827903</v>
      </c>
      <c r="I1436" s="71">
        <v>0.564727081357425</v>
      </c>
      <c r="J1436" s="68">
        <v>34.723670490093902</v>
      </c>
      <c r="K1436" s="71">
        <v>0.74206506632286195</v>
      </c>
      <c r="L1436" s="68">
        <v>21.063607924921801</v>
      </c>
      <c r="M1436" s="71">
        <v>0.91404958677685999</v>
      </c>
      <c r="N1436" s="68">
        <v>95.193312434691705</v>
      </c>
      <c r="O1436" s="71">
        <v>1</v>
      </c>
      <c r="P1436" s="68">
        <v>100</v>
      </c>
      <c r="Q1436" s="71">
        <v>0.86180000000000001</v>
      </c>
      <c r="R1436" s="68">
        <v>55.898876404494402</v>
      </c>
    </row>
    <row r="1437" spans="1:18" x14ac:dyDescent="0.2">
      <c r="A1437" s="72" t="s">
        <v>3139</v>
      </c>
      <c r="B1437" s="66" t="s">
        <v>3140</v>
      </c>
      <c r="C1437" s="67">
        <v>54</v>
      </c>
      <c r="D1437" s="67" t="s">
        <v>340</v>
      </c>
      <c r="E1437" s="71">
        <v>0.918975887286545</v>
      </c>
      <c r="F1437" s="68">
        <v>99.895724713242998</v>
      </c>
      <c r="G1437" s="71">
        <v>0.98095284098229496</v>
      </c>
      <c r="H1437" s="68">
        <v>99.687174139728896</v>
      </c>
      <c r="I1437" s="71">
        <v>0.91345450855182697</v>
      </c>
      <c r="J1437" s="68">
        <v>100</v>
      </c>
      <c r="K1437" s="71">
        <v>0.85617548756135697</v>
      </c>
      <c r="L1437" s="68">
        <v>79.457768508863396</v>
      </c>
      <c r="M1437" s="71">
        <v>0.98166791885800198</v>
      </c>
      <c r="N1437" s="68">
        <v>98.5370950888192</v>
      </c>
      <c r="O1437" s="71">
        <v>0.97740456776578999</v>
      </c>
      <c r="P1437" s="68">
        <v>99.365079365079396</v>
      </c>
      <c r="Q1437" s="71">
        <v>0.80420000000000003</v>
      </c>
      <c r="R1437" s="68">
        <v>53.7921348314607</v>
      </c>
    </row>
    <row r="1438" spans="1:18" x14ac:dyDescent="0.2">
      <c r="A1438" s="72" t="s">
        <v>3141</v>
      </c>
      <c r="B1438" s="66" t="s">
        <v>3142</v>
      </c>
      <c r="C1438" s="67">
        <v>54</v>
      </c>
      <c r="D1438" s="67" t="s">
        <v>340</v>
      </c>
      <c r="E1438" s="71">
        <v>0.59947373876114596</v>
      </c>
      <c r="F1438" s="68">
        <v>38.790406673618399</v>
      </c>
      <c r="G1438" s="71">
        <v>0.78481408534354402</v>
      </c>
      <c r="H1438" s="68">
        <v>92.492179353493199</v>
      </c>
      <c r="I1438" s="71">
        <v>0.48974155827986798</v>
      </c>
      <c r="J1438" s="68">
        <v>7.0907194994786202</v>
      </c>
      <c r="K1438" s="71">
        <v>0.505720181185767</v>
      </c>
      <c r="L1438" s="68">
        <v>0.31282586027111597</v>
      </c>
      <c r="M1438" s="71">
        <v>0.91029301277235197</v>
      </c>
      <c r="N1438" s="68">
        <v>94.879832810867299</v>
      </c>
      <c r="O1438" s="71">
        <v>0.48257359498534302</v>
      </c>
      <c r="P1438" s="68">
        <v>62.857142857142897</v>
      </c>
      <c r="Q1438" s="71">
        <v>0.42370000000000002</v>
      </c>
      <c r="R1438" s="68">
        <v>43.398876404494402</v>
      </c>
    </row>
    <row r="1439" spans="1:18" x14ac:dyDescent="0.2">
      <c r="A1439" s="72" t="s">
        <v>3143</v>
      </c>
      <c r="B1439" s="66" t="s">
        <v>3144</v>
      </c>
      <c r="C1439" s="67">
        <v>54</v>
      </c>
      <c r="D1439" s="67" t="s">
        <v>340</v>
      </c>
      <c r="E1439" s="71">
        <v>0.70669270889070301</v>
      </c>
      <c r="F1439" s="68">
        <v>80.604796663190797</v>
      </c>
      <c r="G1439" s="71">
        <v>0.71116036679450301</v>
      </c>
      <c r="H1439" s="68">
        <v>82.690302398331596</v>
      </c>
      <c r="I1439" s="71">
        <v>0.59755773664848699</v>
      </c>
      <c r="J1439" s="68">
        <v>54.640250260688198</v>
      </c>
      <c r="K1439" s="71">
        <v>0.71622434490279396</v>
      </c>
      <c r="L1439" s="68">
        <v>12.6173096976017</v>
      </c>
      <c r="M1439" s="71">
        <v>0.78256949661908404</v>
      </c>
      <c r="N1439" s="68">
        <v>71.682340647857899</v>
      </c>
      <c r="O1439" s="71">
        <v>0.62184430837935201</v>
      </c>
      <c r="P1439" s="68">
        <v>81.481481481481495</v>
      </c>
      <c r="Q1439" s="71">
        <v>0.81079999999999997</v>
      </c>
      <c r="R1439" s="68">
        <v>54.213483146067396</v>
      </c>
    </row>
    <row r="1440" spans="1:18" x14ac:dyDescent="0.2">
      <c r="A1440" s="72" t="s">
        <v>3145</v>
      </c>
      <c r="B1440" s="66" t="s">
        <v>3146</v>
      </c>
      <c r="C1440" s="67">
        <v>54</v>
      </c>
      <c r="D1440" s="67" t="s">
        <v>340</v>
      </c>
      <c r="E1440" s="71">
        <v>0.63418178918581103</v>
      </c>
      <c r="F1440" s="68">
        <v>53.388946819603802</v>
      </c>
      <c r="G1440" s="71">
        <v>0.716997810419847</v>
      </c>
      <c r="H1440" s="68">
        <v>84.0458811261731</v>
      </c>
      <c r="I1440" s="71">
        <v>0.62847554854870402</v>
      </c>
      <c r="J1440" s="68">
        <v>73.096976016683996</v>
      </c>
      <c r="K1440" s="71">
        <v>0.72923207052472205</v>
      </c>
      <c r="L1440" s="68">
        <v>15.745568300312801</v>
      </c>
      <c r="M1440" s="71">
        <v>0.71495116453794205</v>
      </c>
      <c r="N1440" s="68">
        <v>34.273772204806697</v>
      </c>
      <c r="O1440" s="71">
        <v>0.38125235189784101</v>
      </c>
      <c r="P1440" s="68">
        <v>46.772486772486801</v>
      </c>
      <c r="Q1440" s="71"/>
      <c r="R1440" s="68"/>
    </row>
    <row r="1441" spans="1:18" x14ac:dyDescent="0.2">
      <c r="A1441" s="72" t="s">
        <v>3147</v>
      </c>
      <c r="B1441" s="66" t="s">
        <v>3148</v>
      </c>
      <c r="C1441" s="67">
        <v>54</v>
      </c>
      <c r="D1441" s="67" t="s">
        <v>340</v>
      </c>
      <c r="E1441" s="71">
        <v>0.67922939755737299</v>
      </c>
      <c r="F1441" s="68">
        <v>71.532846715328503</v>
      </c>
      <c r="G1441" s="71">
        <v>0.62645058160395894</v>
      </c>
      <c r="H1441" s="68">
        <v>51.0948905109489</v>
      </c>
      <c r="I1441" s="71">
        <v>0.542903276700478</v>
      </c>
      <c r="J1441" s="68">
        <v>23.044838373305499</v>
      </c>
      <c r="K1441" s="71">
        <v>0.71133168050395301</v>
      </c>
      <c r="L1441" s="68">
        <v>11.366006256517201</v>
      </c>
      <c r="M1441" s="71">
        <v>0.75627347858752902</v>
      </c>
      <c r="N1441" s="68">
        <v>57.993730407523501</v>
      </c>
      <c r="O1441" s="71">
        <v>0.43841736794831798</v>
      </c>
      <c r="P1441" s="68">
        <v>56.6137566137566</v>
      </c>
      <c r="Q1441" s="71">
        <v>1</v>
      </c>
      <c r="R1441" s="68">
        <v>100</v>
      </c>
    </row>
    <row r="1442" spans="1:18" x14ac:dyDescent="0.2">
      <c r="A1442" s="72" t="s">
        <v>3149</v>
      </c>
      <c r="B1442" s="66" t="s">
        <v>3150</v>
      </c>
      <c r="C1442" s="67">
        <v>54</v>
      </c>
      <c r="D1442" s="67" t="s">
        <v>340</v>
      </c>
      <c r="E1442" s="71">
        <v>0.53545124469248195</v>
      </c>
      <c r="F1442" s="68">
        <v>18.039624608967699</v>
      </c>
      <c r="G1442" s="71">
        <v>0.63453072295588597</v>
      </c>
      <c r="H1442" s="68">
        <v>56.621480709071903</v>
      </c>
      <c r="I1442" s="71">
        <v>0.50191945756754996</v>
      </c>
      <c r="J1442" s="68">
        <v>9.4890510948905096</v>
      </c>
      <c r="K1442" s="71">
        <v>0.70260932162427703</v>
      </c>
      <c r="L1442" s="68">
        <v>9.8018769551616298</v>
      </c>
      <c r="M1442" s="71">
        <v>0.79383921863260698</v>
      </c>
      <c r="N1442" s="68">
        <v>76.280041797283204</v>
      </c>
      <c r="O1442" s="71">
        <v>0.57955874737456903</v>
      </c>
      <c r="P1442" s="68">
        <v>76.296296296296305</v>
      </c>
      <c r="Q1442" s="71">
        <v>2.5000000000000001E-4</v>
      </c>
      <c r="R1442" s="68">
        <v>26.966292134831502</v>
      </c>
    </row>
    <row r="1443" spans="1:18" x14ac:dyDescent="0.2">
      <c r="A1443" s="72" t="s">
        <v>3151</v>
      </c>
      <c r="B1443" s="66" t="s">
        <v>3152</v>
      </c>
      <c r="C1443" s="67">
        <v>54</v>
      </c>
      <c r="D1443" s="67" t="s">
        <v>340</v>
      </c>
      <c r="E1443" s="71">
        <v>0.57351385250376996</v>
      </c>
      <c r="F1443" s="68">
        <v>29.405630865484898</v>
      </c>
      <c r="G1443" s="71">
        <v>0.78973339821266397</v>
      </c>
      <c r="H1443" s="68">
        <v>92.805005213764304</v>
      </c>
      <c r="I1443" s="71">
        <v>0.50309363363821502</v>
      </c>
      <c r="J1443" s="68">
        <v>10.010427528675701</v>
      </c>
      <c r="K1443" s="71">
        <v>0.55918524036458495</v>
      </c>
      <c r="L1443" s="68">
        <v>1.1470281543274199</v>
      </c>
      <c r="M1443" s="71">
        <v>0.82389181066867001</v>
      </c>
      <c r="N1443" s="68">
        <v>85.161964472309293</v>
      </c>
      <c r="O1443" s="71">
        <v>0.52477903213848698</v>
      </c>
      <c r="P1443" s="68">
        <v>69.312169312169303</v>
      </c>
      <c r="Q1443" s="71">
        <v>0.2404</v>
      </c>
      <c r="R1443" s="68">
        <v>40.308988764044898</v>
      </c>
    </row>
    <row r="1444" spans="1:18" x14ac:dyDescent="0.2">
      <c r="A1444" s="72" t="s">
        <v>1434</v>
      </c>
      <c r="B1444" s="66" t="s">
        <v>3153</v>
      </c>
      <c r="C1444" s="67">
        <v>54</v>
      </c>
      <c r="D1444" s="67" t="s">
        <v>340</v>
      </c>
      <c r="E1444" s="71">
        <v>0.66312911430310195</v>
      </c>
      <c r="F1444" s="68">
        <v>65.797705943691298</v>
      </c>
      <c r="G1444" s="71">
        <v>0.63227486055941196</v>
      </c>
      <c r="H1444" s="68">
        <v>55.2659019812304</v>
      </c>
      <c r="I1444" s="71">
        <v>0.59931110968127199</v>
      </c>
      <c r="J1444" s="68">
        <v>55.995828988529702</v>
      </c>
      <c r="K1444" s="71">
        <v>0.75608863746412802</v>
      </c>
      <c r="L1444" s="68">
        <v>26.798748696558899</v>
      </c>
      <c r="M1444" s="71">
        <v>0.80510894064613103</v>
      </c>
      <c r="N1444" s="68">
        <v>80.877742946708494</v>
      </c>
      <c r="O1444" s="71">
        <v>0.33349113746767001</v>
      </c>
      <c r="P1444" s="68">
        <v>38.518518518518498</v>
      </c>
      <c r="Q1444" s="71">
        <v>0.85250000000000004</v>
      </c>
      <c r="R1444" s="68">
        <v>55.337078651685403</v>
      </c>
    </row>
    <row r="1445" spans="1:18" x14ac:dyDescent="0.2">
      <c r="A1445" s="72" t="s">
        <v>3154</v>
      </c>
      <c r="B1445" s="66" t="s">
        <v>3155</v>
      </c>
      <c r="C1445" s="67">
        <v>54</v>
      </c>
      <c r="D1445" s="67" t="s">
        <v>340</v>
      </c>
      <c r="E1445" s="71">
        <v>0.56478759279350699</v>
      </c>
      <c r="F1445" s="68">
        <v>25.964546402502599</v>
      </c>
      <c r="G1445" s="71">
        <v>0.749953092649977</v>
      </c>
      <c r="H1445" s="68">
        <v>88.738269030239806</v>
      </c>
      <c r="I1445" s="71">
        <v>0.57633943159546497</v>
      </c>
      <c r="J1445" s="68">
        <v>42.440041710114699</v>
      </c>
      <c r="K1445" s="71">
        <v>0.80149280365152797</v>
      </c>
      <c r="L1445" s="68">
        <v>48.592283628780002</v>
      </c>
      <c r="M1445" s="71">
        <v>0.632306536438768</v>
      </c>
      <c r="N1445" s="68">
        <v>13.270637408568399</v>
      </c>
      <c r="O1445" s="71">
        <v>0.40963369242530301</v>
      </c>
      <c r="P1445" s="68">
        <v>51.216931216931201</v>
      </c>
      <c r="Q1445" s="71">
        <v>0.219</v>
      </c>
      <c r="R1445" s="68">
        <v>40.028089887640398</v>
      </c>
    </row>
    <row r="1446" spans="1:18" x14ac:dyDescent="0.2">
      <c r="A1446" s="72" t="s">
        <v>3156</v>
      </c>
      <c r="B1446" s="66" t="s">
        <v>3157</v>
      </c>
      <c r="C1446" s="67">
        <v>54</v>
      </c>
      <c r="D1446" s="67" t="s">
        <v>340</v>
      </c>
      <c r="E1446" s="71">
        <v>0.67925709169410498</v>
      </c>
      <c r="F1446" s="68">
        <v>71.637122002085505</v>
      </c>
      <c r="G1446" s="71">
        <v>0.79662787901152199</v>
      </c>
      <c r="H1446" s="68">
        <v>93.534932221063599</v>
      </c>
      <c r="I1446" s="71">
        <v>0.65088067000443794</v>
      </c>
      <c r="J1446" s="68">
        <v>83.420229405630906</v>
      </c>
      <c r="K1446" s="71">
        <v>0.80886736803312298</v>
      </c>
      <c r="L1446" s="68">
        <v>51.6162669447341</v>
      </c>
      <c r="M1446" s="71">
        <v>0.891510142749812</v>
      </c>
      <c r="N1446" s="68">
        <v>93.625914315569503</v>
      </c>
      <c r="O1446" s="71">
        <v>0.60145649036573401</v>
      </c>
      <c r="P1446" s="68">
        <v>78.730158730158706</v>
      </c>
      <c r="Q1446" s="71">
        <v>0.32619999999999999</v>
      </c>
      <c r="R1446" s="68">
        <v>41.5730337078652</v>
      </c>
    </row>
    <row r="1447" spans="1:18" x14ac:dyDescent="0.2">
      <c r="A1447" s="72" t="s">
        <v>3158</v>
      </c>
      <c r="B1447" s="66" t="s">
        <v>3159</v>
      </c>
      <c r="C1447" s="67">
        <v>54</v>
      </c>
      <c r="D1447" s="67" t="s">
        <v>340</v>
      </c>
      <c r="E1447" s="71">
        <v>0.69214914431421404</v>
      </c>
      <c r="F1447" s="68">
        <v>76.538060479666299</v>
      </c>
      <c r="G1447" s="71">
        <v>0.75401600334950403</v>
      </c>
      <c r="H1447" s="68">
        <v>89.3639207507821</v>
      </c>
      <c r="I1447" s="71">
        <v>0.62429467396994798</v>
      </c>
      <c r="J1447" s="68">
        <v>71.011470281543296</v>
      </c>
      <c r="K1447" s="71">
        <v>0.767622598320996</v>
      </c>
      <c r="L1447" s="68">
        <v>30.448383733055302</v>
      </c>
      <c r="M1447" s="71">
        <v>0.91029301277235197</v>
      </c>
      <c r="N1447" s="68">
        <v>94.879832810867299</v>
      </c>
      <c r="O1447" s="71">
        <v>0.68636857747248503</v>
      </c>
      <c r="P1447" s="68">
        <v>86.560846560846599</v>
      </c>
      <c r="Q1447" s="71">
        <v>0.4103</v>
      </c>
      <c r="R1447" s="68">
        <v>42.837078651685403</v>
      </c>
    </row>
    <row r="1448" spans="1:18" x14ac:dyDescent="0.2">
      <c r="A1448" s="72" t="s">
        <v>3160</v>
      </c>
      <c r="B1448" s="66" t="s">
        <v>3161</v>
      </c>
      <c r="C1448" s="67">
        <v>54</v>
      </c>
      <c r="D1448" s="67" t="s">
        <v>340</v>
      </c>
      <c r="E1448" s="71">
        <v>0.73099867045483502</v>
      </c>
      <c r="F1448" s="68">
        <v>88.008342022940596</v>
      </c>
      <c r="G1448" s="71">
        <v>0.64387545806023205</v>
      </c>
      <c r="H1448" s="68">
        <v>61.626694473409799</v>
      </c>
      <c r="I1448" s="71">
        <v>0.54196061536372797</v>
      </c>
      <c r="J1448" s="68">
        <v>22.314911366006299</v>
      </c>
      <c r="K1448" s="71">
        <v>0.76987224999617898</v>
      </c>
      <c r="L1448" s="68">
        <v>31.491136600625701</v>
      </c>
      <c r="M1448" s="71">
        <v>0.77881292261457602</v>
      </c>
      <c r="N1448" s="68">
        <v>68.861024033437801</v>
      </c>
      <c r="O1448" s="71">
        <v>0.84642077669429505</v>
      </c>
      <c r="P1448" s="68">
        <v>96.296296296296305</v>
      </c>
      <c r="Q1448" s="71">
        <v>0.80505000000000004</v>
      </c>
      <c r="R1448" s="68">
        <v>53.932584269662897</v>
      </c>
    </row>
    <row r="1449" spans="1:18" x14ac:dyDescent="0.2">
      <c r="A1449" s="72" t="s">
        <v>3162</v>
      </c>
      <c r="B1449" s="66" t="s">
        <v>3163</v>
      </c>
      <c r="C1449" s="67">
        <v>54</v>
      </c>
      <c r="D1449" s="67" t="s">
        <v>340</v>
      </c>
      <c r="E1449" s="71">
        <v>0.78638054294045001</v>
      </c>
      <c r="F1449" s="68">
        <v>96.350364963503694</v>
      </c>
      <c r="G1449" s="71">
        <v>0.99857723125275599</v>
      </c>
      <c r="H1449" s="68">
        <v>99.895724713242998</v>
      </c>
      <c r="I1449" s="71">
        <v>0.78396441279122997</v>
      </c>
      <c r="J1449" s="68">
        <v>98.540145985401494</v>
      </c>
      <c r="K1449" s="71">
        <v>0.66168142836027599</v>
      </c>
      <c r="L1449" s="68">
        <v>5.5265901981230403</v>
      </c>
      <c r="M1449" s="71">
        <v>0.99669421487603305</v>
      </c>
      <c r="N1449" s="68">
        <v>98.955067920585194</v>
      </c>
      <c r="O1449" s="71">
        <v>0.490985427421956</v>
      </c>
      <c r="P1449" s="68">
        <v>64.126984126984098</v>
      </c>
      <c r="Q1449" s="71"/>
      <c r="R1449" s="68"/>
    </row>
    <row r="1450" spans="1:18" x14ac:dyDescent="0.2">
      <c r="A1450" s="72" t="s">
        <v>3164</v>
      </c>
      <c r="B1450" s="66" t="s">
        <v>3165</v>
      </c>
      <c r="C1450" s="67">
        <v>54</v>
      </c>
      <c r="D1450" s="67" t="s">
        <v>340</v>
      </c>
      <c r="E1450" s="71">
        <v>0.68496563901895302</v>
      </c>
      <c r="F1450" s="68">
        <v>73.514077163712201</v>
      </c>
      <c r="G1450" s="71">
        <v>0.739313487830354</v>
      </c>
      <c r="H1450" s="68">
        <v>87.799791449426493</v>
      </c>
      <c r="I1450" s="71">
        <v>0.56593148942718496</v>
      </c>
      <c r="J1450" s="68">
        <v>35.245046923879002</v>
      </c>
      <c r="K1450" s="71">
        <v>0.53194464099217698</v>
      </c>
      <c r="L1450" s="68">
        <v>0.52137643378519305</v>
      </c>
      <c r="M1450" s="71">
        <v>0.81637866265965497</v>
      </c>
      <c r="N1450" s="68">
        <v>83.072100313479595</v>
      </c>
      <c r="O1450" s="71">
        <v>0.45622555320435099</v>
      </c>
      <c r="P1450" s="68">
        <v>58.624338624338598</v>
      </c>
      <c r="Q1450" s="71">
        <v>1</v>
      </c>
      <c r="R1450" s="68">
        <v>100</v>
      </c>
    </row>
    <row r="1451" spans="1:18" x14ac:dyDescent="0.2">
      <c r="A1451" s="72" t="s">
        <v>3166</v>
      </c>
      <c r="B1451" s="66" t="s">
        <v>3167</v>
      </c>
      <c r="C1451" s="67">
        <v>54</v>
      </c>
      <c r="D1451" s="67" t="s">
        <v>340</v>
      </c>
      <c r="E1451" s="71">
        <v>0.70559640062068796</v>
      </c>
      <c r="F1451" s="68">
        <v>80.396246089676794</v>
      </c>
      <c r="G1451" s="71">
        <v>0.67429138277126299</v>
      </c>
      <c r="H1451" s="68">
        <v>72.471324296141802</v>
      </c>
      <c r="I1451" s="71">
        <v>0.54896683150910996</v>
      </c>
      <c r="J1451" s="68">
        <v>25.651720542231502</v>
      </c>
      <c r="K1451" s="71">
        <v>0.567373416497997</v>
      </c>
      <c r="L1451" s="68">
        <v>1.4598540145985399</v>
      </c>
      <c r="M1451" s="71">
        <v>0.79008264462809996</v>
      </c>
      <c r="N1451" s="68">
        <v>74.503657262277997</v>
      </c>
      <c r="O1451" s="71">
        <v>0.65286412831765495</v>
      </c>
      <c r="P1451" s="68">
        <v>84.4444444444444</v>
      </c>
      <c r="Q1451" s="71">
        <v>1</v>
      </c>
      <c r="R1451" s="68">
        <v>100</v>
      </c>
    </row>
    <row r="1452" spans="1:18" x14ac:dyDescent="0.2">
      <c r="A1452" s="72" t="s">
        <v>3168</v>
      </c>
      <c r="B1452" s="66" t="s">
        <v>3169</v>
      </c>
      <c r="C1452" s="67">
        <v>54</v>
      </c>
      <c r="D1452" s="67" t="s">
        <v>340</v>
      </c>
      <c r="E1452" s="71">
        <v>0.69106497863932104</v>
      </c>
      <c r="F1452" s="68">
        <v>76.016684045881107</v>
      </c>
      <c r="G1452" s="71">
        <v>0.69033924466922503</v>
      </c>
      <c r="H1452" s="68">
        <v>78.206465067778893</v>
      </c>
      <c r="I1452" s="71">
        <v>0.56187077982907396</v>
      </c>
      <c r="J1452" s="68">
        <v>33.472367049009399</v>
      </c>
      <c r="K1452" s="71">
        <v>0.76606649784715097</v>
      </c>
      <c r="L1452" s="68">
        <v>29.927007299270102</v>
      </c>
      <c r="M1452" s="71">
        <v>0.76754320060105197</v>
      </c>
      <c r="N1452" s="68">
        <v>63.7408568443051</v>
      </c>
      <c r="O1452" s="71">
        <v>0.36107014888942701</v>
      </c>
      <c r="P1452" s="68">
        <v>43.174603174603199</v>
      </c>
      <c r="Q1452" s="71">
        <v>0.99950000000000006</v>
      </c>
      <c r="R1452" s="68">
        <v>60.252808988764002</v>
      </c>
    </row>
    <row r="1453" spans="1:18" x14ac:dyDescent="0.2">
      <c r="A1453" s="72" t="s">
        <v>3170</v>
      </c>
      <c r="B1453" s="66" t="s">
        <v>3171</v>
      </c>
      <c r="C1453" s="67">
        <v>54</v>
      </c>
      <c r="D1453" s="67" t="s">
        <v>340</v>
      </c>
      <c r="E1453" s="71">
        <v>0.66119853871752399</v>
      </c>
      <c r="F1453" s="68">
        <v>64.337851929092807</v>
      </c>
      <c r="G1453" s="71">
        <v>0.68116963006348896</v>
      </c>
      <c r="H1453" s="68">
        <v>74.973931178310707</v>
      </c>
      <c r="I1453" s="71">
        <v>0.54864498283706398</v>
      </c>
      <c r="J1453" s="68">
        <v>25.443169968717399</v>
      </c>
      <c r="K1453" s="71">
        <v>0.59923347988632103</v>
      </c>
      <c r="L1453" s="68">
        <v>2.60688216892596</v>
      </c>
      <c r="M1453" s="71">
        <v>0.75251690458302001</v>
      </c>
      <c r="N1453" s="68">
        <v>56.5308254963427</v>
      </c>
      <c r="O1453" s="71">
        <v>0.38562623493525</v>
      </c>
      <c r="P1453" s="68">
        <v>47.8306878306878</v>
      </c>
      <c r="Q1453" s="71">
        <v>1</v>
      </c>
      <c r="R1453" s="68">
        <v>100</v>
      </c>
    </row>
    <row r="1454" spans="1:18" x14ac:dyDescent="0.2">
      <c r="A1454" s="72" t="s">
        <v>3172</v>
      </c>
      <c r="B1454" s="66" t="s">
        <v>3173</v>
      </c>
      <c r="C1454" s="67">
        <v>54</v>
      </c>
      <c r="D1454" s="67" t="s">
        <v>340</v>
      </c>
      <c r="E1454" s="71">
        <v>0.66155038695657098</v>
      </c>
      <c r="F1454" s="68">
        <v>64.859228362878</v>
      </c>
      <c r="G1454" s="71">
        <v>0.64476478364984302</v>
      </c>
      <c r="H1454" s="68">
        <v>62.252346193952</v>
      </c>
      <c r="I1454" s="71">
        <v>0.55206211820500295</v>
      </c>
      <c r="J1454" s="68">
        <v>28.050052137643402</v>
      </c>
      <c r="K1454" s="71">
        <v>0.58510231006579705</v>
      </c>
      <c r="L1454" s="68">
        <v>2.29405630865485</v>
      </c>
      <c r="M1454" s="71">
        <v>0.69992486851990998</v>
      </c>
      <c r="N1454" s="68">
        <v>25.809822361546502</v>
      </c>
      <c r="O1454" s="71">
        <v>0.48814824129887402</v>
      </c>
      <c r="P1454" s="68">
        <v>63.809523809523803</v>
      </c>
      <c r="Q1454" s="71">
        <v>0.99929999999999997</v>
      </c>
      <c r="R1454" s="68">
        <v>59.971910112359602</v>
      </c>
    </row>
    <row r="1455" spans="1:18" x14ac:dyDescent="0.2">
      <c r="A1455" s="72" t="s">
        <v>3174</v>
      </c>
      <c r="B1455" s="66" t="s">
        <v>3175</v>
      </c>
      <c r="C1455" s="67">
        <v>54</v>
      </c>
      <c r="D1455" s="67" t="s">
        <v>340</v>
      </c>
      <c r="E1455" s="71">
        <v>0.60604508025953396</v>
      </c>
      <c r="F1455" s="68">
        <v>40.458811261731</v>
      </c>
      <c r="G1455" s="71">
        <v>0.59821195890503198</v>
      </c>
      <c r="H1455" s="68">
        <v>19.7080291970803</v>
      </c>
      <c r="I1455" s="71">
        <v>0.61618852697639304</v>
      </c>
      <c r="J1455" s="68">
        <v>67.466110531804006</v>
      </c>
      <c r="K1455" s="71">
        <v>0.72259478855491199</v>
      </c>
      <c r="L1455" s="68">
        <v>13.9728884254432</v>
      </c>
      <c r="M1455" s="71">
        <v>0.73373403456048103</v>
      </c>
      <c r="N1455" s="68">
        <v>45.977011494252899</v>
      </c>
      <c r="O1455" s="71">
        <v>0.30964117256038498</v>
      </c>
      <c r="P1455" s="68">
        <v>35.026455026454997</v>
      </c>
      <c r="Q1455" s="71">
        <v>0.65590000000000004</v>
      </c>
      <c r="R1455" s="68">
        <v>50.702247191011203</v>
      </c>
    </row>
    <row r="1456" spans="1:18" x14ac:dyDescent="0.2">
      <c r="A1456" s="72" t="s">
        <v>3176</v>
      </c>
      <c r="B1456" s="66" t="s">
        <v>3177</v>
      </c>
      <c r="C1456" s="67">
        <v>54</v>
      </c>
      <c r="D1456" s="67" t="s">
        <v>340</v>
      </c>
      <c r="E1456" s="71">
        <v>0.51985003387128803</v>
      </c>
      <c r="F1456" s="68">
        <v>15.224191866527599</v>
      </c>
      <c r="G1456" s="71">
        <v>0.64757847448776296</v>
      </c>
      <c r="H1456" s="68">
        <v>63.8164754953076</v>
      </c>
      <c r="I1456" s="71">
        <v>0.57084997557631001</v>
      </c>
      <c r="J1456" s="68">
        <v>38.373305526590201</v>
      </c>
      <c r="K1456" s="71">
        <v>0.56809004563668497</v>
      </c>
      <c r="L1456" s="68">
        <v>1.5641293013555799</v>
      </c>
      <c r="M1456" s="71">
        <v>0.75627347858752902</v>
      </c>
      <c r="N1456" s="68">
        <v>57.993730407523501</v>
      </c>
      <c r="O1456" s="71">
        <v>0.53390822893944001</v>
      </c>
      <c r="P1456" s="68">
        <v>70.687830687830697</v>
      </c>
      <c r="Q1456" s="71">
        <v>4.24E-2</v>
      </c>
      <c r="R1456" s="68">
        <v>36.797752808988797</v>
      </c>
    </row>
    <row r="1457" spans="1:18" x14ac:dyDescent="0.2">
      <c r="A1457" s="72" t="s">
        <v>3178</v>
      </c>
      <c r="B1457" s="66" t="s">
        <v>3179</v>
      </c>
      <c r="C1457" s="67">
        <v>54</v>
      </c>
      <c r="D1457" s="67" t="s">
        <v>340</v>
      </c>
      <c r="E1457" s="71">
        <v>0.54681765092442502</v>
      </c>
      <c r="F1457" s="68">
        <v>20.7507820646507</v>
      </c>
      <c r="G1457" s="71">
        <v>0.69768310205961703</v>
      </c>
      <c r="H1457" s="68">
        <v>79.874869655891601</v>
      </c>
      <c r="I1457" s="71">
        <v>0.585883947128924</v>
      </c>
      <c r="J1457" s="68">
        <v>48.279457768508898</v>
      </c>
      <c r="K1457" s="71">
        <v>0.56216926470170703</v>
      </c>
      <c r="L1457" s="68">
        <v>1.3555787278414999</v>
      </c>
      <c r="M1457" s="71">
        <v>0.77881292261457602</v>
      </c>
      <c r="N1457" s="68">
        <v>68.861024033437801</v>
      </c>
      <c r="O1457" s="71">
        <v>0.65635666904172696</v>
      </c>
      <c r="P1457" s="68">
        <v>84.656084656084701</v>
      </c>
      <c r="Q1457" s="71">
        <v>0</v>
      </c>
      <c r="R1457" s="68">
        <v>26.544943820224699</v>
      </c>
    </row>
    <row r="1458" spans="1:18" x14ac:dyDescent="0.2">
      <c r="A1458" s="72" t="s">
        <v>3180</v>
      </c>
      <c r="B1458" s="66" t="s">
        <v>3181</v>
      </c>
      <c r="C1458" s="67">
        <v>54</v>
      </c>
      <c r="D1458" s="67" t="s">
        <v>340</v>
      </c>
      <c r="E1458" s="71">
        <v>0.66845160992798303</v>
      </c>
      <c r="F1458" s="68">
        <v>67.570385818560993</v>
      </c>
      <c r="G1458" s="71">
        <v>0.67720774904315495</v>
      </c>
      <c r="H1458" s="68">
        <v>72.992700729926995</v>
      </c>
      <c r="I1458" s="71">
        <v>0.59868896491395096</v>
      </c>
      <c r="J1458" s="68">
        <v>55.578727841501603</v>
      </c>
      <c r="K1458" s="71">
        <v>0.65146326834173296</v>
      </c>
      <c r="L1458" s="68">
        <v>4.17101147028154</v>
      </c>
      <c r="M1458" s="71">
        <v>0.72246431254695698</v>
      </c>
      <c r="N1458" s="68">
        <v>39.4984326018809</v>
      </c>
      <c r="O1458" s="71">
        <v>0.47948536472210301</v>
      </c>
      <c r="P1458" s="68">
        <v>62.2222222222222</v>
      </c>
      <c r="Q1458" s="71">
        <v>0.88139999999999996</v>
      </c>
      <c r="R1458" s="68">
        <v>56.179775280898902</v>
      </c>
    </row>
    <row r="1459" spans="1:18" x14ac:dyDescent="0.2">
      <c r="A1459" s="72" t="s">
        <v>3182</v>
      </c>
      <c r="B1459" s="66" t="s">
        <v>3183</v>
      </c>
      <c r="C1459" s="67">
        <v>54</v>
      </c>
      <c r="D1459" s="67" t="s">
        <v>340</v>
      </c>
      <c r="E1459" s="71">
        <v>0.62056751035715996</v>
      </c>
      <c r="F1459" s="68">
        <v>46.923879040667401</v>
      </c>
      <c r="G1459" s="71">
        <v>0.65143874644077404</v>
      </c>
      <c r="H1459" s="68">
        <v>65.380604796663206</v>
      </c>
      <c r="I1459" s="71">
        <v>0.51546960969661704</v>
      </c>
      <c r="J1459" s="68">
        <v>12.2002085505735</v>
      </c>
      <c r="K1459" s="71">
        <v>0.55360263146102595</v>
      </c>
      <c r="L1459" s="68">
        <v>0.72992700729926996</v>
      </c>
      <c r="M1459" s="71">
        <v>0.77881292261457602</v>
      </c>
      <c r="N1459" s="68">
        <v>68.861024033437801</v>
      </c>
      <c r="O1459" s="71">
        <v>0.224081151929968</v>
      </c>
      <c r="P1459" s="68">
        <v>20.5291005291005</v>
      </c>
      <c r="Q1459" s="71">
        <v>1</v>
      </c>
      <c r="R1459" s="68">
        <v>100</v>
      </c>
    </row>
    <row r="1460" spans="1:18" x14ac:dyDescent="0.2">
      <c r="A1460" s="72" t="s">
        <v>3184</v>
      </c>
      <c r="B1460" s="66" t="s">
        <v>3185</v>
      </c>
      <c r="C1460" s="67">
        <v>54</v>
      </c>
      <c r="D1460" s="67" t="s">
        <v>340</v>
      </c>
      <c r="E1460" s="71">
        <v>0.63662637644880704</v>
      </c>
      <c r="F1460" s="68">
        <v>55.2659019812304</v>
      </c>
      <c r="G1460" s="71">
        <v>0.68321404403084796</v>
      </c>
      <c r="H1460" s="68">
        <v>75.912408759124105</v>
      </c>
      <c r="I1460" s="71">
        <v>0.57955651102324701</v>
      </c>
      <c r="J1460" s="68">
        <v>44.1084462982273</v>
      </c>
      <c r="K1460" s="71">
        <v>0.59885454509002101</v>
      </c>
      <c r="L1460" s="68">
        <v>2.50260688216893</v>
      </c>
      <c r="M1460" s="71">
        <v>0.74500375657400497</v>
      </c>
      <c r="N1460" s="68">
        <v>52.142110762800399</v>
      </c>
      <c r="O1460" s="71">
        <v>0.59532940197472195</v>
      </c>
      <c r="P1460" s="68">
        <v>78.201058201058203</v>
      </c>
      <c r="Q1460" s="71">
        <v>0.61780000000000002</v>
      </c>
      <c r="R1460" s="68">
        <v>49.859550561797803</v>
      </c>
    </row>
    <row r="1461" spans="1:18" x14ac:dyDescent="0.2">
      <c r="A1461" s="72" t="s">
        <v>3186</v>
      </c>
      <c r="B1461" s="66" t="s">
        <v>3187</v>
      </c>
      <c r="C1461" s="67">
        <v>54</v>
      </c>
      <c r="D1461" s="67" t="s">
        <v>340</v>
      </c>
      <c r="E1461" s="71">
        <v>0.58417505101824896</v>
      </c>
      <c r="F1461" s="68">
        <v>33.785192909280497</v>
      </c>
      <c r="G1461" s="71">
        <v>0.61809716276733795</v>
      </c>
      <c r="H1461" s="68">
        <v>44.7340980187696</v>
      </c>
      <c r="I1461" s="71">
        <v>0.55187458597382399</v>
      </c>
      <c r="J1461" s="68">
        <v>27.6329509906152</v>
      </c>
      <c r="K1461" s="71">
        <v>0.64446094807541898</v>
      </c>
      <c r="L1461" s="68">
        <v>3.6496350364963499</v>
      </c>
      <c r="M1461" s="71">
        <v>0.82013523666416299</v>
      </c>
      <c r="N1461" s="68">
        <v>84.639498432601897</v>
      </c>
      <c r="O1461" s="71">
        <v>0.23008237262874701</v>
      </c>
      <c r="P1461" s="68">
        <v>21.6931216931217</v>
      </c>
      <c r="Q1461" s="71">
        <v>0.64039999999999997</v>
      </c>
      <c r="R1461" s="68">
        <v>50.140449438202303</v>
      </c>
    </row>
    <row r="1462" spans="1:18" x14ac:dyDescent="0.2">
      <c r="A1462" s="72" t="s">
        <v>3188</v>
      </c>
      <c r="B1462" s="66" t="s">
        <v>3189</v>
      </c>
      <c r="C1462" s="67">
        <v>54</v>
      </c>
      <c r="D1462" s="67" t="s">
        <v>340</v>
      </c>
      <c r="E1462" s="71">
        <v>0.660608872272054</v>
      </c>
      <c r="F1462" s="68">
        <v>64.233576642335805</v>
      </c>
      <c r="G1462" s="71">
        <v>0.62539477272669197</v>
      </c>
      <c r="H1462" s="68">
        <v>50.469238790406699</v>
      </c>
      <c r="I1462" s="71">
        <v>0.59034071900357399</v>
      </c>
      <c r="J1462" s="68">
        <v>51.199165797705902</v>
      </c>
      <c r="K1462" s="71">
        <v>0.645893391868957</v>
      </c>
      <c r="L1462" s="68">
        <v>3.7539103232533901</v>
      </c>
      <c r="M1462" s="71">
        <v>0.80510894064613103</v>
      </c>
      <c r="N1462" s="68">
        <v>80.877742946708494</v>
      </c>
      <c r="O1462" s="71">
        <v>0.83701540938697006</v>
      </c>
      <c r="P1462" s="68">
        <v>95.767195767195801</v>
      </c>
      <c r="Q1462" s="71">
        <v>0.45989999999999998</v>
      </c>
      <c r="R1462" s="68">
        <v>44.101123595505598</v>
      </c>
    </row>
    <row r="1463" spans="1:18" x14ac:dyDescent="0.2">
      <c r="A1463" s="72" t="s">
        <v>3190</v>
      </c>
      <c r="B1463" s="66" t="s">
        <v>3191</v>
      </c>
      <c r="C1463" s="67">
        <v>54</v>
      </c>
      <c r="D1463" s="67" t="s">
        <v>340</v>
      </c>
      <c r="E1463" s="71">
        <v>0.67363656695664997</v>
      </c>
      <c r="F1463" s="68">
        <v>69.864442127215895</v>
      </c>
      <c r="G1463" s="71">
        <v>0.68038844468681303</v>
      </c>
      <c r="H1463" s="68">
        <v>74.4525547445255</v>
      </c>
      <c r="I1463" s="71">
        <v>0.58291692842643705</v>
      </c>
      <c r="J1463" s="68">
        <v>46.506777893639203</v>
      </c>
      <c r="K1463" s="71">
        <v>0.67265933273801504</v>
      </c>
      <c r="L1463" s="68">
        <v>6.3607924921793497</v>
      </c>
      <c r="M1463" s="71">
        <v>0.74124718256949695</v>
      </c>
      <c r="N1463" s="68">
        <v>50.156739811912203</v>
      </c>
      <c r="O1463" s="71">
        <v>0.47010751331913903</v>
      </c>
      <c r="P1463" s="68">
        <v>61.058201058201099</v>
      </c>
      <c r="Q1463" s="71">
        <v>0.89449999999999996</v>
      </c>
      <c r="R1463" s="68">
        <v>56.460674157303401</v>
      </c>
    </row>
    <row r="1464" spans="1:18" x14ac:dyDescent="0.2">
      <c r="A1464" s="72" t="s">
        <v>3192</v>
      </c>
      <c r="B1464" s="66" t="s">
        <v>3193</v>
      </c>
      <c r="C1464" s="67">
        <v>54</v>
      </c>
      <c r="D1464" s="67" t="s">
        <v>340</v>
      </c>
      <c r="E1464" s="71">
        <v>0.70764232004792504</v>
      </c>
      <c r="F1464" s="68">
        <v>81.230448383733105</v>
      </c>
      <c r="G1464" s="71">
        <v>0.66926960919637102</v>
      </c>
      <c r="H1464" s="68">
        <v>70.490093847758104</v>
      </c>
      <c r="I1464" s="71">
        <v>0.74363963443937697</v>
      </c>
      <c r="J1464" s="68">
        <v>96.454640250260695</v>
      </c>
      <c r="K1464" s="71">
        <v>0.69988564161190903</v>
      </c>
      <c r="L1464" s="68">
        <v>9.3847758081334707</v>
      </c>
      <c r="M1464" s="71">
        <v>0.797595792637115</v>
      </c>
      <c r="N1464" s="68">
        <v>77.847439916405406</v>
      </c>
      <c r="O1464" s="71">
        <v>0.77546324240277698</v>
      </c>
      <c r="P1464" s="68">
        <v>93.439153439153401</v>
      </c>
      <c r="Q1464" s="71">
        <v>0.56000000000000005</v>
      </c>
      <c r="R1464" s="68">
        <v>49.157303370786501</v>
      </c>
    </row>
    <row r="1465" spans="1:18" x14ac:dyDescent="0.2">
      <c r="A1465" s="72" t="s">
        <v>3194</v>
      </c>
      <c r="B1465" s="66" t="s">
        <v>3195</v>
      </c>
      <c r="C1465" s="67">
        <v>54</v>
      </c>
      <c r="D1465" s="67" t="s">
        <v>340</v>
      </c>
      <c r="E1465" s="71">
        <v>0.63806761694565695</v>
      </c>
      <c r="F1465" s="68">
        <v>55.8915537017727</v>
      </c>
      <c r="G1465" s="71">
        <v>0.60113582385309705</v>
      </c>
      <c r="H1465" s="68">
        <v>25.5474452554745</v>
      </c>
      <c r="I1465" s="71">
        <v>0.64460391185769905</v>
      </c>
      <c r="J1465" s="68">
        <v>80.917622523461901</v>
      </c>
      <c r="K1465" s="71">
        <v>0.65246516246499098</v>
      </c>
      <c r="L1465" s="68">
        <v>4.2752867570385797</v>
      </c>
      <c r="M1465" s="71">
        <v>0.73749060856498905</v>
      </c>
      <c r="N1465" s="68">
        <v>48.171368861024</v>
      </c>
      <c r="O1465" s="71">
        <v>0.25151019493316401</v>
      </c>
      <c r="P1465" s="68">
        <v>24.867724867724899</v>
      </c>
      <c r="Q1465" s="71">
        <v>0.94120000000000004</v>
      </c>
      <c r="R1465" s="68">
        <v>56.882022471910098</v>
      </c>
    </row>
    <row r="1466" spans="1:18" x14ac:dyDescent="0.2">
      <c r="A1466" s="72" t="s">
        <v>3196</v>
      </c>
      <c r="B1466" s="66" t="s">
        <v>3197</v>
      </c>
      <c r="C1466" s="67">
        <v>54</v>
      </c>
      <c r="D1466" s="67" t="s">
        <v>340</v>
      </c>
      <c r="E1466" s="71">
        <v>0.69007250593838299</v>
      </c>
      <c r="F1466" s="68">
        <v>75.4953076120959</v>
      </c>
      <c r="G1466" s="71">
        <v>0.614003102121087</v>
      </c>
      <c r="H1466" s="68">
        <v>42.0229405630866</v>
      </c>
      <c r="I1466" s="71">
        <v>0.64714302954581204</v>
      </c>
      <c r="J1466" s="68">
        <v>82.064650677789402</v>
      </c>
      <c r="K1466" s="71">
        <v>0.70611259767471002</v>
      </c>
      <c r="L1466" s="68">
        <v>10.5318039624609</v>
      </c>
      <c r="M1466" s="71">
        <v>0.71870773854244996</v>
      </c>
      <c r="N1466" s="68">
        <v>37.199582027168198</v>
      </c>
      <c r="O1466" s="71">
        <v>0.454468567746242</v>
      </c>
      <c r="P1466" s="68">
        <v>58.518518518518498</v>
      </c>
      <c r="Q1466" s="71">
        <v>1</v>
      </c>
      <c r="R1466" s="68">
        <v>100</v>
      </c>
    </row>
    <row r="1467" spans="1:18" x14ac:dyDescent="0.2">
      <c r="A1467" s="72" t="s">
        <v>3198</v>
      </c>
      <c r="B1467" s="66" t="s">
        <v>3199</v>
      </c>
      <c r="C1467" s="67">
        <v>54</v>
      </c>
      <c r="D1467" s="67" t="s">
        <v>340</v>
      </c>
      <c r="E1467" s="71">
        <v>0.700596153792163</v>
      </c>
      <c r="F1467" s="68">
        <v>78.623566214807099</v>
      </c>
      <c r="G1467" s="71">
        <v>0.640075030371132</v>
      </c>
      <c r="H1467" s="68">
        <v>59.332638164754997</v>
      </c>
      <c r="I1467" s="71">
        <v>0.66747204391271897</v>
      </c>
      <c r="J1467" s="68">
        <v>87.591240875912405</v>
      </c>
      <c r="K1467" s="71">
        <v>0.66472866164240996</v>
      </c>
      <c r="L1467" s="68">
        <v>5.6308654848800801</v>
      </c>
      <c r="M1467" s="71">
        <v>0.775056348610068</v>
      </c>
      <c r="N1467" s="68">
        <v>67.084639498432594</v>
      </c>
      <c r="O1467" s="71">
        <v>0.66589483821664797</v>
      </c>
      <c r="P1467" s="68">
        <v>85.291005291005305</v>
      </c>
      <c r="Q1467" s="71">
        <v>0.79035</v>
      </c>
      <c r="R1467" s="68">
        <v>53.089887640449398</v>
      </c>
    </row>
    <row r="1468" spans="1:18" x14ac:dyDescent="0.2">
      <c r="A1468" s="72" t="s">
        <v>3200</v>
      </c>
      <c r="B1468" s="66" t="s">
        <v>3201</v>
      </c>
      <c r="C1468" s="67">
        <v>54</v>
      </c>
      <c r="D1468" s="67" t="s">
        <v>340</v>
      </c>
      <c r="E1468" s="71">
        <v>0.46246853597334397</v>
      </c>
      <c r="F1468" s="68">
        <v>7.19499478623566</v>
      </c>
      <c r="G1468" s="71">
        <v>0.61628878797364395</v>
      </c>
      <c r="H1468" s="68">
        <v>43.482794577685098</v>
      </c>
      <c r="I1468" s="71">
        <v>0.61493622252978297</v>
      </c>
      <c r="J1468" s="68">
        <v>66.944734098018799</v>
      </c>
      <c r="K1468" s="71">
        <v>0.73208017316122098</v>
      </c>
      <c r="L1468" s="68">
        <v>16.892596454640199</v>
      </c>
      <c r="M1468" s="71">
        <v>0.73373403456048103</v>
      </c>
      <c r="N1468" s="68">
        <v>45.977011494252899</v>
      </c>
      <c r="O1468" s="71">
        <v>7.7771997614933502E-2</v>
      </c>
      <c r="P1468" s="68">
        <v>4.6560846560846603</v>
      </c>
      <c r="Q1468" s="71">
        <v>0</v>
      </c>
      <c r="R1468" s="68">
        <v>26.544943820224699</v>
      </c>
    </row>
    <row r="1469" spans="1:18" x14ac:dyDescent="0.2">
      <c r="A1469" s="72" t="s">
        <v>3202</v>
      </c>
      <c r="B1469" s="66" t="s">
        <v>3203</v>
      </c>
      <c r="C1469" s="67">
        <v>54</v>
      </c>
      <c r="D1469" s="67" t="s">
        <v>340</v>
      </c>
      <c r="E1469" s="71">
        <v>0.60014137208913199</v>
      </c>
      <c r="F1469" s="68">
        <v>39.207507820646498</v>
      </c>
      <c r="G1469" s="71">
        <v>0.62003631819320504</v>
      </c>
      <c r="H1469" s="68">
        <v>46.089676746611097</v>
      </c>
      <c r="I1469" s="71">
        <v>0.60418368214208495</v>
      </c>
      <c r="J1469" s="68">
        <v>59.749739311783102</v>
      </c>
      <c r="K1469" s="71">
        <v>0.74928825475377303</v>
      </c>
      <c r="L1469" s="68">
        <v>23.566214807090699</v>
      </c>
      <c r="M1469" s="71">
        <v>0.72622088655146499</v>
      </c>
      <c r="N1469" s="68">
        <v>41.901776384534998</v>
      </c>
      <c r="O1469" s="71">
        <v>0.38321909089426498</v>
      </c>
      <c r="P1469" s="68">
        <v>47.195767195767203</v>
      </c>
      <c r="Q1469" s="71">
        <v>0.51790000000000003</v>
      </c>
      <c r="R1469" s="68">
        <v>48.595505617977501</v>
      </c>
    </row>
    <row r="1470" spans="1:18" x14ac:dyDescent="0.2">
      <c r="A1470" s="72" t="s">
        <v>3204</v>
      </c>
      <c r="B1470" s="66" t="s">
        <v>3205</v>
      </c>
      <c r="C1470" s="67">
        <v>54</v>
      </c>
      <c r="D1470" s="67" t="s">
        <v>340</v>
      </c>
      <c r="E1470" s="71">
        <v>0.61674899744165401</v>
      </c>
      <c r="F1470" s="68">
        <v>45.464025026068803</v>
      </c>
      <c r="G1470" s="71">
        <v>0.68683871871522495</v>
      </c>
      <c r="H1470" s="68">
        <v>76.955161626694505</v>
      </c>
      <c r="I1470" s="71">
        <v>0.74094813968074502</v>
      </c>
      <c r="J1470" s="68">
        <v>96.037539103232504</v>
      </c>
      <c r="K1470" s="71">
        <v>0.76135713070929101</v>
      </c>
      <c r="L1470" s="68">
        <v>28.362877997914499</v>
      </c>
      <c r="M1470" s="71">
        <v>0.80510894064613103</v>
      </c>
      <c r="N1470" s="68">
        <v>80.877742946708494</v>
      </c>
      <c r="O1470" s="71">
        <v>0.70624105489853395</v>
      </c>
      <c r="P1470" s="68">
        <v>87.830687830687793</v>
      </c>
      <c r="Q1470" s="71">
        <v>0</v>
      </c>
      <c r="R1470" s="68">
        <v>26.544943820224699</v>
      </c>
    </row>
    <row r="1471" spans="1:18" x14ac:dyDescent="0.2">
      <c r="A1471" s="72" t="s">
        <v>3206</v>
      </c>
      <c r="B1471" s="66" t="s">
        <v>3207</v>
      </c>
      <c r="C1471" s="67">
        <v>54</v>
      </c>
      <c r="D1471" s="67" t="s">
        <v>340</v>
      </c>
      <c r="E1471" s="71">
        <v>0.588930929622417</v>
      </c>
      <c r="F1471" s="68">
        <v>35.6621480709072</v>
      </c>
      <c r="G1471" s="71">
        <v>0.59995213829878802</v>
      </c>
      <c r="H1471" s="68">
        <v>22.8362877997914</v>
      </c>
      <c r="I1471" s="71">
        <v>0.54141508196425103</v>
      </c>
      <c r="J1471" s="68">
        <v>21.897810218978101</v>
      </c>
      <c r="K1471" s="71">
        <v>0.73728901191408003</v>
      </c>
      <c r="L1471" s="68">
        <v>18.769551616266899</v>
      </c>
      <c r="M1471" s="71">
        <v>0.72622088655146499</v>
      </c>
      <c r="N1471" s="68">
        <v>41.901776384534998</v>
      </c>
      <c r="O1471" s="71">
        <v>0.16090845900591899</v>
      </c>
      <c r="P1471" s="68">
        <v>12.380952380952399</v>
      </c>
      <c r="Q1471" s="71">
        <v>0.76780000000000004</v>
      </c>
      <c r="R1471" s="68">
        <v>52.106741573033702</v>
      </c>
    </row>
    <row r="1472" spans="1:18" x14ac:dyDescent="0.2">
      <c r="A1472" s="72" t="s">
        <v>3208</v>
      </c>
      <c r="B1472" s="66" t="s">
        <v>3209</v>
      </c>
      <c r="C1472" s="67">
        <v>54</v>
      </c>
      <c r="D1472" s="67" t="s">
        <v>340</v>
      </c>
      <c r="E1472" s="71">
        <v>0.57257984565321496</v>
      </c>
      <c r="F1472" s="68">
        <v>29.092805005213801</v>
      </c>
      <c r="G1472" s="71">
        <v>0.589058332498411</v>
      </c>
      <c r="H1472" s="68">
        <v>14.389989572471301</v>
      </c>
      <c r="I1472" s="71">
        <v>0.60332999857693603</v>
      </c>
      <c r="J1472" s="68">
        <v>59.124087591240901</v>
      </c>
      <c r="K1472" s="71">
        <v>0.67469089713463604</v>
      </c>
      <c r="L1472" s="68">
        <v>6.4650677789363904</v>
      </c>
      <c r="M1472" s="71">
        <v>0.69616829451540196</v>
      </c>
      <c r="N1472" s="68">
        <v>24.2424242424242</v>
      </c>
      <c r="O1472" s="71">
        <v>0.48393155119390602</v>
      </c>
      <c r="P1472" s="68">
        <v>63.174603174603199</v>
      </c>
      <c r="Q1472" s="71">
        <v>0.38829999999999998</v>
      </c>
      <c r="R1472" s="68">
        <v>42.556179775280903</v>
      </c>
    </row>
    <row r="1473" spans="1:18" x14ac:dyDescent="0.2">
      <c r="A1473" s="72" t="s">
        <v>3210</v>
      </c>
      <c r="B1473" s="66" t="s">
        <v>3211</v>
      </c>
      <c r="C1473" s="67">
        <v>54</v>
      </c>
      <c r="D1473" s="67" t="s">
        <v>340</v>
      </c>
      <c r="E1473" s="71">
        <v>0.70315442976768305</v>
      </c>
      <c r="F1473" s="68">
        <v>79.353493222106394</v>
      </c>
      <c r="G1473" s="71">
        <v>0.61972058812122499</v>
      </c>
      <c r="H1473" s="68">
        <v>45.985401459854003</v>
      </c>
      <c r="I1473" s="71">
        <v>0.66417473946883498</v>
      </c>
      <c r="J1473" s="68">
        <v>86.652763295099106</v>
      </c>
      <c r="K1473" s="71">
        <v>0.81357579442832295</v>
      </c>
      <c r="L1473" s="68">
        <v>54.848800834202301</v>
      </c>
      <c r="M1473" s="71">
        <v>0.65108940646130697</v>
      </c>
      <c r="N1473" s="68">
        <v>15.256008359456599</v>
      </c>
      <c r="O1473" s="71">
        <v>0.471666050126405</v>
      </c>
      <c r="P1473" s="68">
        <v>61.481481481481502</v>
      </c>
      <c r="Q1473" s="71">
        <v>0.99870000000000003</v>
      </c>
      <c r="R1473" s="68">
        <v>59.410112359550602</v>
      </c>
    </row>
    <row r="1474" spans="1:18" x14ac:dyDescent="0.2">
      <c r="A1474" s="72" t="s">
        <v>3212</v>
      </c>
      <c r="B1474" s="66" t="s">
        <v>3213</v>
      </c>
      <c r="C1474" s="67">
        <v>54</v>
      </c>
      <c r="D1474" s="67" t="s">
        <v>340</v>
      </c>
      <c r="E1474" s="71">
        <v>0.56998187797301902</v>
      </c>
      <c r="F1474" s="68">
        <v>28.675703858185599</v>
      </c>
      <c r="G1474" s="71">
        <v>0.60129222261946402</v>
      </c>
      <c r="H1474" s="68">
        <v>26.173096976016701</v>
      </c>
      <c r="I1474" s="71">
        <v>0.54020272059586205</v>
      </c>
      <c r="J1474" s="68">
        <v>21.167883211678799</v>
      </c>
      <c r="K1474" s="71">
        <v>0.88433041316197103</v>
      </c>
      <c r="L1474" s="68">
        <v>92.179353493222095</v>
      </c>
      <c r="M1474" s="71">
        <v>0.73749060856498905</v>
      </c>
      <c r="N1474" s="68">
        <v>48.171368861024</v>
      </c>
      <c r="O1474" s="71">
        <v>8.6593424922809206E-2</v>
      </c>
      <c r="P1474" s="68">
        <v>5.5026455026454997</v>
      </c>
      <c r="Q1474" s="71"/>
      <c r="R1474" s="68"/>
    </row>
    <row r="1475" spans="1:18" x14ac:dyDescent="0.2">
      <c r="A1475" s="72" t="s">
        <v>3214</v>
      </c>
      <c r="B1475" s="66" t="s">
        <v>3215</v>
      </c>
      <c r="C1475" s="67">
        <v>54</v>
      </c>
      <c r="D1475" s="67" t="s">
        <v>340</v>
      </c>
      <c r="E1475" s="71">
        <v>0.67329163640263201</v>
      </c>
      <c r="F1475" s="68">
        <v>69.551616266944706</v>
      </c>
      <c r="G1475" s="71">
        <v>0.60332224046597704</v>
      </c>
      <c r="H1475" s="68">
        <v>29.5099061522419</v>
      </c>
      <c r="I1475" s="71">
        <v>0.63150472143487102</v>
      </c>
      <c r="J1475" s="68">
        <v>74.869655891553705</v>
      </c>
      <c r="K1475" s="71">
        <v>0.80831826797004003</v>
      </c>
      <c r="L1475" s="68">
        <v>51.407716371219998</v>
      </c>
      <c r="M1475" s="71">
        <v>0.73749060856498905</v>
      </c>
      <c r="N1475" s="68">
        <v>48.171368861024</v>
      </c>
      <c r="O1475" s="71">
        <v>0.25911397997991598</v>
      </c>
      <c r="P1475" s="68">
        <v>25.714285714285701</v>
      </c>
      <c r="Q1475" s="71">
        <v>1</v>
      </c>
      <c r="R1475" s="68">
        <v>100</v>
      </c>
    </row>
    <row r="1476" spans="1:18" x14ac:dyDescent="0.2">
      <c r="A1476" s="72" t="s">
        <v>3216</v>
      </c>
      <c r="B1476" s="66" t="s">
        <v>3217</v>
      </c>
      <c r="C1476" s="67">
        <v>54</v>
      </c>
      <c r="D1476" s="67" t="s">
        <v>340</v>
      </c>
      <c r="E1476" s="71">
        <v>0.61498577495695095</v>
      </c>
      <c r="F1476" s="68">
        <v>44.421272158498397</v>
      </c>
      <c r="G1476" s="71">
        <v>0.60362187420329505</v>
      </c>
      <c r="H1476" s="68">
        <v>29.927007299270102</v>
      </c>
      <c r="I1476" s="71">
        <v>0.60595922120026602</v>
      </c>
      <c r="J1476" s="68">
        <v>60.896767466110497</v>
      </c>
      <c r="K1476" s="71">
        <v>0.730775344018745</v>
      </c>
      <c r="L1476" s="68">
        <v>16.4754953076121</v>
      </c>
      <c r="M1476" s="71">
        <v>0.72246431254695698</v>
      </c>
      <c r="N1476" s="68">
        <v>39.4984326018809</v>
      </c>
      <c r="O1476" s="71">
        <v>2.70938977724412E-2</v>
      </c>
      <c r="P1476" s="68">
        <v>1.9047619047619</v>
      </c>
      <c r="Q1476" s="71">
        <v>1</v>
      </c>
      <c r="R1476" s="68">
        <v>100</v>
      </c>
    </row>
    <row r="1477" spans="1:18" x14ac:dyDescent="0.2">
      <c r="A1477" s="72" t="s">
        <v>3218</v>
      </c>
      <c r="B1477" s="66" t="s">
        <v>3219</v>
      </c>
      <c r="C1477" s="67">
        <v>54</v>
      </c>
      <c r="D1477" s="67" t="s">
        <v>340</v>
      </c>
      <c r="E1477" s="71">
        <v>0.620194908710621</v>
      </c>
      <c r="F1477" s="68">
        <v>46.715328467153299</v>
      </c>
      <c r="G1477" s="71">
        <v>0.60649663226626704</v>
      </c>
      <c r="H1477" s="68">
        <v>33.368091762252298</v>
      </c>
      <c r="I1477" s="71">
        <v>0.64123305716088097</v>
      </c>
      <c r="J1477" s="68">
        <v>79.666319082377498</v>
      </c>
      <c r="K1477" s="71">
        <v>0.80674230252833601</v>
      </c>
      <c r="L1477" s="68">
        <v>50.364963503649598</v>
      </c>
      <c r="M1477" s="71">
        <v>0.73373403456048103</v>
      </c>
      <c r="N1477" s="68">
        <v>45.977011494252899</v>
      </c>
      <c r="O1477" s="71">
        <v>0.17306342574776201</v>
      </c>
      <c r="P1477" s="68">
        <v>13.8624338624339</v>
      </c>
      <c r="Q1477" s="71">
        <v>0.75990000000000002</v>
      </c>
      <c r="R1477" s="68">
        <v>51.966292134831498</v>
      </c>
    </row>
    <row r="1478" spans="1:18" x14ac:dyDescent="0.2">
      <c r="A1478" s="72" t="s">
        <v>3220</v>
      </c>
      <c r="B1478" s="66" t="s">
        <v>3221</v>
      </c>
      <c r="C1478" s="67">
        <v>54</v>
      </c>
      <c r="D1478" s="67" t="s">
        <v>340</v>
      </c>
      <c r="E1478" s="71">
        <v>0.598942577426124</v>
      </c>
      <c r="F1478" s="68">
        <v>38.581856100104297</v>
      </c>
      <c r="G1478" s="71">
        <v>0.61584004728651798</v>
      </c>
      <c r="H1478" s="68">
        <v>42.857142857142897</v>
      </c>
      <c r="I1478" s="71">
        <v>0.58808921223065003</v>
      </c>
      <c r="J1478" s="68">
        <v>49.635036496350402</v>
      </c>
      <c r="K1478" s="71">
        <v>0.84862841605977601</v>
      </c>
      <c r="L1478" s="68">
        <v>75.078206465067794</v>
      </c>
      <c r="M1478" s="71">
        <v>0.78256949661908404</v>
      </c>
      <c r="N1478" s="68">
        <v>71.682340647857899</v>
      </c>
      <c r="O1478" s="71">
        <v>0.46892829236071698</v>
      </c>
      <c r="P1478" s="68">
        <v>60.846560846560799</v>
      </c>
      <c r="Q1478" s="71">
        <v>0.28960000000000002</v>
      </c>
      <c r="R1478" s="68">
        <v>40.870786516853897</v>
      </c>
    </row>
    <row r="1479" spans="1:18" x14ac:dyDescent="0.2">
      <c r="A1479" s="72" t="s">
        <v>3222</v>
      </c>
      <c r="B1479" s="66" t="s">
        <v>3223</v>
      </c>
      <c r="C1479" s="67">
        <v>54</v>
      </c>
      <c r="D1479" s="67" t="s">
        <v>340</v>
      </c>
      <c r="E1479" s="71">
        <v>0.65020544436364003</v>
      </c>
      <c r="F1479" s="68">
        <v>60.6882168925965</v>
      </c>
      <c r="G1479" s="71">
        <v>0.66839053212841004</v>
      </c>
      <c r="H1479" s="68">
        <v>70.385818561001003</v>
      </c>
      <c r="I1479" s="71">
        <v>0.53624897322553</v>
      </c>
      <c r="J1479" s="68">
        <v>19.499478623566201</v>
      </c>
      <c r="K1479" s="71">
        <v>0.67802386493020295</v>
      </c>
      <c r="L1479" s="68">
        <v>6.8821689259645504</v>
      </c>
      <c r="M1479" s="71">
        <v>0.79383921863260698</v>
      </c>
      <c r="N1479" s="68">
        <v>76.280041797283204</v>
      </c>
      <c r="O1479" s="71">
        <v>0.22493007726509101</v>
      </c>
      <c r="P1479" s="68">
        <v>20.740740740740701</v>
      </c>
      <c r="Q1479" s="71">
        <v>0.99980000000000002</v>
      </c>
      <c r="R1479" s="68">
        <v>60.814606741573002</v>
      </c>
    </row>
    <row r="1480" spans="1:18" x14ac:dyDescent="0.2">
      <c r="A1480" s="72" t="s">
        <v>3224</v>
      </c>
      <c r="B1480" s="66" t="s">
        <v>3225</v>
      </c>
      <c r="C1480" s="67">
        <v>54</v>
      </c>
      <c r="D1480" s="67" t="s">
        <v>340</v>
      </c>
      <c r="E1480" s="71">
        <v>0.598610853076326</v>
      </c>
      <c r="F1480" s="68">
        <v>38.477580813347203</v>
      </c>
      <c r="G1480" s="71">
        <v>0.643738299070303</v>
      </c>
      <c r="H1480" s="68">
        <v>61.418143899895703</v>
      </c>
      <c r="I1480" s="71">
        <v>0.61680024420619395</v>
      </c>
      <c r="J1480" s="68">
        <v>67.674661105317995</v>
      </c>
      <c r="K1480" s="71">
        <v>0.74304643738738996</v>
      </c>
      <c r="L1480" s="68">
        <v>21.376433785192901</v>
      </c>
      <c r="M1480" s="71">
        <v>0.74124718256949695</v>
      </c>
      <c r="N1480" s="68">
        <v>50.156739811912203</v>
      </c>
      <c r="O1480" s="71">
        <v>0.50463295522457197</v>
      </c>
      <c r="P1480" s="68">
        <v>66.349206349206298</v>
      </c>
      <c r="Q1480" s="71">
        <v>0.3422</v>
      </c>
      <c r="R1480" s="68">
        <v>41.994382022471903</v>
      </c>
    </row>
    <row r="1481" spans="1:18" x14ac:dyDescent="0.2">
      <c r="A1481" s="72" t="s">
        <v>3226</v>
      </c>
      <c r="B1481" s="66" t="s">
        <v>3227</v>
      </c>
      <c r="C1481" s="67">
        <v>54</v>
      </c>
      <c r="D1481" s="67" t="s">
        <v>340</v>
      </c>
      <c r="E1481" s="71">
        <v>0.73091212352922097</v>
      </c>
      <c r="F1481" s="68">
        <v>87.695516162669406</v>
      </c>
      <c r="G1481" s="71">
        <v>0.759334065334487</v>
      </c>
      <c r="H1481" s="68">
        <v>90.198123044838397</v>
      </c>
      <c r="I1481" s="71">
        <v>0.63636255503941697</v>
      </c>
      <c r="J1481" s="68">
        <v>77.685088633993701</v>
      </c>
      <c r="K1481" s="71">
        <v>0.69477809043815297</v>
      </c>
      <c r="L1481" s="68">
        <v>8.4462982273201206</v>
      </c>
      <c r="M1481" s="71">
        <v>0.868970698722765</v>
      </c>
      <c r="N1481" s="68">
        <v>91.640543364681307</v>
      </c>
      <c r="O1481" s="71">
        <v>0.63332733164050303</v>
      </c>
      <c r="P1481" s="68">
        <v>82.116402116402099</v>
      </c>
      <c r="Q1481" s="71">
        <v>0.79269999999999996</v>
      </c>
      <c r="R1481" s="68">
        <v>53.230337078651701</v>
      </c>
    </row>
    <row r="1482" spans="1:18" x14ac:dyDescent="0.2">
      <c r="A1482" s="72" t="s">
        <v>3228</v>
      </c>
      <c r="B1482" s="66" t="s">
        <v>3229</v>
      </c>
      <c r="C1482" s="67">
        <v>54</v>
      </c>
      <c r="D1482" s="67" t="s">
        <v>340</v>
      </c>
      <c r="E1482" s="71">
        <v>0.79479794511112001</v>
      </c>
      <c r="F1482" s="68">
        <v>97.601668404588096</v>
      </c>
      <c r="G1482" s="71">
        <v>0.99890415060478899</v>
      </c>
      <c r="H1482" s="68">
        <v>100</v>
      </c>
      <c r="I1482" s="71">
        <v>0.66437449323787001</v>
      </c>
      <c r="J1482" s="68">
        <v>86.757038581856094</v>
      </c>
      <c r="K1482" s="71">
        <v>0.78676808370794504</v>
      </c>
      <c r="L1482" s="68">
        <v>40.563086548488002</v>
      </c>
      <c r="M1482" s="71">
        <v>1</v>
      </c>
      <c r="N1482" s="68">
        <v>100</v>
      </c>
      <c r="O1482" s="71">
        <v>0.523942998004995</v>
      </c>
      <c r="P1482" s="68">
        <v>69.100529100529101</v>
      </c>
      <c r="Q1482" s="71"/>
      <c r="R1482" s="68"/>
    </row>
    <row r="1483" spans="1:18" x14ac:dyDescent="0.2">
      <c r="A1483" s="72" t="s">
        <v>3230</v>
      </c>
      <c r="B1483" s="66" t="s">
        <v>3231</v>
      </c>
      <c r="C1483" s="67">
        <v>54</v>
      </c>
      <c r="D1483" s="67" t="s">
        <v>340</v>
      </c>
      <c r="E1483" s="71">
        <v>0.44597047983724503</v>
      </c>
      <c r="F1483" s="68">
        <v>4.7966631908237698</v>
      </c>
      <c r="G1483" s="71">
        <v>0.55388135395132299</v>
      </c>
      <c r="H1483" s="68">
        <v>8.1334723670490092</v>
      </c>
      <c r="I1483" s="71">
        <v>0.46333956221584599</v>
      </c>
      <c r="J1483" s="68">
        <v>4.3795620437956204</v>
      </c>
      <c r="K1483" s="71">
        <v>0.82346867397785595</v>
      </c>
      <c r="L1483" s="68">
        <v>60.166840458811301</v>
      </c>
      <c r="M1483" s="71">
        <v>0.16273478587528201</v>
      </c>
      <c r="N1483" s="68">
        <v>3.5527690700104499</v>
      </c>
      <c r="O1483" s="71">
        <v>0.20009850300316001</v>
      </c>
      <c r="P1483" s="68">
        <v>17.460317460317501</v>
      </c>
      <c r="Q1483" s="71">
        <v>0.4723</v>
      </c>
      <c r="R1483" s="68">
        <v>44.382022471910098</v>
      </c>
    </row>
    <row r="1484" spans="1:18" x14ac:dyDescent="0.2">
      <c r="A1484" s="72" t="s">
        <v>3232</v>
      </c>
      <c r="B1484" s="66" t="s">
        <v>3233</v>
      </c>
      <c r="C1484" s="67">
        <v>54</v>
      </c>
      <c r="D1484" s="67" t="s">
        <v>340</v>
      </c>
      <c r="E1484" s="71">
        <v>0.45062528265667701</v>
      </c>
      <c r="F1484" s="68">
        <v>5.3180396246089696</v>
      </c>
      <c r="G1484" s="71">
        <v>0.39606785852871101</v>
      </c>
      <c r="H1484" s="68">
        <v>2.29405630865485</v>
      </c>
      <c r="I1484" s="71">
        <v>0.41421108575489601</v>
      </c>
      <c r="J1484" s="68">
        <v>1.6684045881126199</v>
      </c>
      <c r="K1484" s="71">
        <v>0.75579007421352695</v>
      </c>
      <c r="L1484" s="68">
        <v>26.5901981230448</v>
      </c>
      <c r="M1484" s="71">
        <v>0.14019534184823401</v>
      </c>
      <c r="N1484" s="68">
        <v>3.0303030303030298</v>
      </c>
      <c r="O1484" s="71">
        <v>0.32578733559469197</v>
      </c>
      <c r="P1484" s="68">
        <v>37.142857142857103</v>
      </c>
      <c r="Q1484" s="71">
        <v>0.67169999999999996</v>
      </c>
      <c r="R1484" s="68">
        <v>50.983146067415703</v>
      </c>
    </row>
    <row r="1485" spans="1:18" x14ac:dyDescent="0.2">
      <c r="A1485" s="72" t="s">
        <v>3234</v>
      </c>
      <c r="B1485" s="66" t="s">
        <v>3235</v>
      </c>
      <c r="C1485" s="67">
        <v>54</v>
      </c>
      <c r="D1485" s="67" t="s">
        <v>340</v>
      </c>
      <c r="E1485" s="71">
        <v>0.38663691084072099</v>
      </c>
      <c r="F1485" s="68">
        <v>2.81543274244004</v>
      </c>
      <c r="G1485" s="71">
        <v>0.46571353039344199</v>
      </c>
      <c r="H1485" s="68">
        <v>4.5881126173097</v>
      </c>
      <c r="I1485" s="71">
        <v>0.60116992018136295</v>
      </c>
      <c r="J1485" s="68">
        <v>57.4556830031283</v>
      </c>
      <c r="K1485" s="71">
        <v>0.80693461281504997</v>
      </c>
      <c r="L1485" s="68">
        <v>50.469238790406699</v>
      </c>
      <c r="M1485" s="71">
        <v>0.10638617580766301</v>
      </c>
      <c r="N1485" s="68">
        <v>2.5078369905956102</v>
      </c>
      <c r="O1485" s="71">
        <v>0.33961722584680898</v>
      </c>
      <c r="P1485" s="68">
        <v>40</v>
      </c>
      <c r="Q1485" s="71">
        <v>0</v>
      </c>
      <c r="R1485" s="68">
        <v>26.544943820224699</v>
      </c>
    </row>
    <row r="1486" spans="1:18" x14ac:dyDescent="0.2">
      <c r="A1486" s="72" t="s">
        <v>3236</v>
      </c>
      <c r="B1486" s="66" t="s">
        <v>3237</v>
      </c>
      <c r="C1486" s="67">
        <v>54</v>
      </c>
      <c r="D1486" s="67" t="s">
        <v>340</v>
      </c>
      <c r="E1486" s="71">
        <v>0.41901281455582501</v>
      </c>
      <c r="F1486" s="68">
        <v>3.4410844629822699</v>
      </c>
      <c r="G1486" s="71">
        <v>0.68194511068335895</v>
      </c>
      <c r="H1486" s="68">
        <v>75.599582898853001</v>
      </c>
      <c r="I1486" s="71">
        <v>0.65686975602437003</v>
      </c>
      <c r="J1486" s="68">
        <v>84.880083420229397</v>
      </c>
      <c r="K1486" s="71">
        <v>0.83150139251228605</v>
      </c>
      <c r="L1486" s="68">
        <v>64.337851929092807</v>
      </c>
      <c r="M1486" s="71">
        <v>0</v>
      </c>
      <c r="N1486" s="68">
        <v>1.04493207941484</v>
      </c>
      <c r="O1486" s="71">
        <v>0.34376062811493302</v>
      </c>
      <c r="P1486" s="68">
        <v>40.529100529100504</v>
      </c>
      <c r="Q1486" s="71">
        <v>0</v>
      </c>
      <c r="R1486" s="68">
        <v>26.544943820224699</v>
      </c>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486"/>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7" t="s">
        <v>105</v>
      </c>
      <c r="B1" s="208"/>
      <c r="C1" s="208"/>
      <c r="D1" s="209"/>
      <c r="E1" s="210" t="s">
        <v>100</v>
      </c>
      <c r="F1" s="211"/>
      <c r="G1" s="210" t="s">
        <v>103</v>
      </c>
      <c r="H1" s="211"/>
      <c r="I1" s="210" t="s">
        <v>40</v>
      </c>
      <c r="J1" s="211"/>
      <c r="K1" s="210" t="s">
        <v>44</v>
      </c>
      <c r="L1" s="211"/>
    </row>
    <row r="2" spans="1:12" s="12" customFormat="1" ht="13.5" thickBot="1" x14ac:dyDescent="0.25">
      <c r="A2" s="11" t="s">
        <v>49</v>
      </c>
      <c r="B2" s="10" t="s">
        <v>0</v>
      </c>
      <c r="C2" s="11" t="s">
        <v>1</v>
      </c>
      <c r="D2" s="11" t="s">
        <v>2</v>
      </c>
      <c r="E2" s="11" t="s">
        <v>278</v>
      </c>
      <c r="F2" s="11" t="s">
        <v>279</v>
      </c>
      <c r="G2" s="11" t="s">
        <v>280</v>
      </c>
      <c r="H2" s="11" t="s">
        <v>281</v>
      </c>
      <c r="I2" s="11" t="s">
        <v>282</v>
      </c>
      <c r="J2" s="11" t="s">
        <v>283</v>
      </c>
      <c r="K2" s="11" t="s">
        <v>284</v>
      </c>
      <c r="L2" s="11" t="s">
        <v>285</v>
      </c>
    </row>
    <row r="3" spans="1:12" x14ac:dyDescent="0.2">
      <c r="A3" s="72" t="s">
        <v>338</v>
      </c>
      <c r="B3" s="66" t="s">
        <v>339</v>
      </c>
      <c r="C3" s="67">
        <v>56</v>
      </c>
      <c r="D3" s="67" t="s">
        <v>340</v>
      </c>
      <c r="E3" s="71">
        <v>0.196625282547158</v>
      </c>
      <c r="F3" s="68">
        <v>62.716378162450098</v>
      </c>
      <c r="G3" s="71">
        <v>0.364159705619017</v>
      </c>
      <c r="H3" s="68">
        <v>84.553928095872195</v>
      </c>
      <c r="I3" s="71">
        <v>2.90908594752987E-2</v>
      </c>
      <c r="J3" s="68">
        <v>27.296937416777599</v>
      </c>
      <c r="K3" s="71"/>
      <c r="L3" s="68"/>
    </row>
    <row r="4" spans="1:12" x14ac:dyDescent="0.2">
      <c r="A4" s="72" t="s">
        <v>341</v>
      </c>
      <c r="B4" s="66" t="s">
        <v>342</v>
      </c>
      <c r="C4" s="67">
        <v>56</v>
      </c>
      <c r="D4" s="67" t="s">
        <v>340</v>
      </c>
      <c r="E4" s="71">
        <v>0.25364206023768698</v>
      </c>
      <c r="F4" s="68">
        <v>82.956058588548601</v>
      </c>
      <c r="G4" s="71">
        <v>0.46178054558103698</v>
      </c>
      <c r="H4" s="68">
        <v>90.812250332889505</v>
      </c>
      <c r="I4" s="71">
        <v>4.5503574894337998E-2</v>
      </c>
      <c r="J4" s="68">
        <v>41.411451398135803</v>
      </c>
      <c r="K4" s="71"/>
      <c r="L4" s="68"/>
    </row>
    <row r="5" spans="1:12" x14ac:dyDescent="0.2">
      <c r="A5" s="72" t="s">
        <v>343</v>
      </c>
      <c r="B5" s="66" t="s">
        <v>344</v>
      </c>
      <c r="C5" s="67">
        <v>56</v>
      </c>
      <c r="D5" s="67" t="s">
        <v>340</v>
      </c>
      <c r="E5" s="71">
        <v>0.24380212133713999</v>
      </c>
      <c r="F5" s="68">
        <v>81.225033288948097</v>
      </c>
      <c r="G5" s="71">
        <v>0.45630171444385698</v>
      </c>
      <c r="H5" s="68">
        <v>90.545938748335601</v>
      </c>
      <c r="I5" s="71">
        <v>3.13025282304224E-2</v>
      </c>
      <c r="J5" s="68">
        <v>28.3621837549933</v>
      </c>
      <c r="K5" s="71"/>
      <c r="L5" s="68"/>
    </row>
    <row r="6" spans="1:12" x14ac:dyDescent="0.2">
      <c r="A6" s="72" t="s">
        <v>345</v>
      </c>
      <c r="B6" s="66" t="s">
        <v>346</v>
      </c>
      <c r="C6" s="67">
        <v>56</v>
      </c>
      <c r="D6" s="67" t="s">
        <v>340</v>
      </c>
      <c r="E6" s="71">
        <v>0.361516004245936</v>
      </c>
      <c r="F6" s="68">
        <v>93.209054593874797</v>
      </c>
      <c r="G6" s="71">
        <v>0.63812598068150395</v>
      </c>
      <c r="H6" s="68">
        <v>96.671105193075903</v>
      </c>
      <c r="I6" s="71">
        <v>8.4906027810367393E-2</v>
      </c>
      <c r="J6" s="68">
        <v>61.118508655126497</v>
      </c>
      <c r="K6" s="71"/>
      <c r="L6" s="68"/>
    </row>
    <row r="7" spans="1:12" x14ac:dyDescent="0.2">
      <c r="A7" s="72" t="s">
        <v>347</v>
      </c>
      <c r="B7" s="66" t="s">
        <v>348</v>
      </c>
      <c r="C7" s="67">
        <v>56</v>
      </c>
      <c r="D7" s="67" t="s">
        <v>340</v>
      </c>
      <c r="E7" s="71">
        <v>0.16933725714388501</v>
      </c>
      <c r="F7" s="68">
        <v>50.7323568575233</v>
      </c>
      <c r="G7" s="71">
        <v>0.29847087499868502</v>
      </c>
      <c r="H7" s="68">
        <v>73.368841544607207</v>
      </c>
      <c r="I7" s="71">
        <v>4.0203639289085297E-2</v>
      </c>
      <c r="J7" s="68">
        <v>36.085219707057298</v>
      </c>
      <c r="K7" s="71"/>
      <c r="L7" s="68"/>
    </row>
    <row r="8" spans="1:12" x14ac:dyDescent="0.2">
      <c r="A8" s="72" t="s">
        <v>349</v>
      </c>
      <c r="B8" s="66" t="s">
        <v>350</v>
      </c>
      <c r="C8" s="67">
        <v>56</v>
      </c>
      <c r="D8" s="67" t="s">
        <v>340</v>
      </c>
      <c r="E8" s="71">
        <v>0.66429034090878303</v>
      </c>
      <c r="F8" s="68">
        <v>99.866844207723005</v>
      </c>
      <c r="G8" s="71">
        <v>0.87597402597387897</v>
      </c>
      <c r="H8" s="68">
        <v>99.600532623169101</v>
      </c>
      <c r="I8" s="71">
        <v>0.45260665584368798</v>
      </c>
      <c r="J8" s="68">
        <v>99.201065246338203</v>
      </c>
      <c r="K8" s="71"/>
      <c r="L8" s="68"/>
    </row>
    <row r="9" spans="1:12" x14ac:dyDescent="0.2">
      <c r="A9" s="72" t="s">
        <v>351</v>
      </c>
      <c r="B9" s="66" t="s">
        <v>352</v>
      </c>
      <c r="C9" s="67">
        <v>54</v>
      </c>
      <c r="D9" s="67" t="s">
        <v>340</v>
      </c>
      <c r="E9" s="71">
        <v>0.49063593554931101</v>
      </c>
      <c r="F9" s="68">
        <v>97.914494264859201</v>
      </c>
      <c r="G9" s="71">
        <v>0.85126466275659896</v>
      </c>
      <c r="H9" s="68">
        <v>99.478623566214793</v>
      </c>
      <c r="I9" s="71">
        <v>0.13000720834202301</v>
      </c>
      <c r="J9" s="68">
        <v>81.021897810219002</v>
      </c>
      <c r="K9" s="71"/>
      <c r="L9" s="68"/>
    </row>
    <row r="10" spans="1:12" x14ac:dyDescent="0.2">
      <c r="A10" s="72" t="s">
        <v>353</v>
      </c>
      <c r="B10" s="66" t="s">
        <v>354</v>
      </c>
      <c r="C10" s="67">
        <v>54</v>
      </c>
      <c r="D10" s="67" t="s">
        <v>340</v>
      </c>
      <c r="E10" s="71">
        <v>0.59359793854408505</v>
      </c>
      <c r="F10" s="68">
        <v>99.374348279457806</v>
      </c>
      <c r="G10" s="71">
        <v>0.79171127580476697</v>
      </c>
      <c r="H10" s="68">
        <v>98.435870698644393</v>
      </c>
      <c r="I10" s="71">
        <v>0.39548460128340202</v>
      </c>
      <c r="J10" s="68">
        <v>98.9572471324296</v>
      </c>
      <c r="K10" s="71"/>
      <c r="L10" s="68"/>
    </row>
    <row r="11" spans="1:12" x14ac:dyDescent="0.2">
      <c r="A11" s="72" t="s">
        <v>355</v>
      </c>
      <c r="B11" s="66" t="s">
        <v>356</v>
      </c>
      <c r="C11" s="67">
        <v>56</v>
      </c>
      <c r="D11" s="67" t="s">
        <v>340</v>
      </c>
      <c r="E11" s="71">
        <v>0.21298338237355799</v>
      </c>
      <c r="F11" s="68">
        <v>70.972037283621802</v>
      </c>
      <c r="G11" s="71">
        <v>0.30126165003069699</v>
      </c>
      <c r="H11" s="68">
        <v>74.167776298269004</v>
      </c>
      <c r="I11" s="71">
        <v>0.124705114716419</v>
      </c>
      <c r="J11" s="68">
        <v>72.303595206391506</v>
      </c>
      <c r="K11" s="71"/>
      <c r="L11" s="68"/>
    </row>
    <row r="12" spans="1:12" x14ac:dyDescent="0.2">
      <c r="A12" s="72" t="s">
        <v>357</v>
      </c>
      <c r="B12" s="66" t="s">
        <v>358</v>
      </c>
      <c r="C12" s="67">
        <v>56</v>
      </c>
      <c r="D12" s="67" t="s">
        <v>340</v>
      </c>
      <c r="E12" s="71">
        <v>0.29729515997206801</v>
      </c>
      <c r="F12" s="68">
        <v>88.282290279627205</v>
      </c>
      <c r="G12" s="71">
        <v>0.47226455263339601</v>
      </c>
      <c r="H12" s="68">
        <v>91.344873501997299</v>
      </c>
      <c r="I12" s="71">
        <v>0.12232576731073901</v>
      </c>
      <c r="J12" s="68">
        <v>71.637816245006704</v>
      </c>
      <c r="K12" s="71"/>
      <c r="L12" s="68"/>
    </row>
    <row r="13" spans="1:12" x14ac:dyDescent="0.2">
      <c r="A13" s="72" t="s">
        <v>359</v>
      </c>
      <c r="B13" s="66" t="s">
        <v>360</v>
      </c>
      <c r="C13" s="67">
        <v>56</v>
      </c>
      <c r="D13" s="67" t="s">
        <v>340</v>
      </c>
      <c r="E13" s="71">
        <v>0.62251551198666799</v>
      </c>
      <c r="F13" s="68">
        <v>99.733688415446096</v>
      </c>
      <c r="G13" s="71">
        <v>0.81803556051269699</v>
      </c>
      <c r="H13" s="68">
        <v>99.067909454061294</v>
      </c>
      <c r="I13" s="71">
        <v>0.42699546346063799</v>
      </c>
      <c r="J13" s="68">
        <v>98.801597869507304</v>
      </c>
      <c r="K13" s="71"/>
      <c r="L13" s="68"/>
    </row>
    <row r="14" spans="1:12" x14ac:dyDescent="0.2">
      <c r="A14" s="72" t="s">
        <v>361</v>
      </c>
      <c r="B14" s="66" t="s">
        <v>362</v>
      </c>
      <c r="C14" s="67">
        <v>54</v>
      </c>
      <c r="D14" s="67" t="s">
        <v>340</v>
      </c>
      <c r="E14" s="71">
        <v>0.52767694799928799</v>
      </c>
      <c r="F14" s="68">
        <v>98.852971845672599</v>
      </c>
      <c r="G14" s="71">
        <v>0.78537411065269003</v>
      </c>
      <c r="H14" s="68">
        <v>98.227320125130305</v>
      </c>
      <c r="I14" s="71">
        <v>0.26997978534588601</v>
      </c>
      <c r="J14" s="68">
        <v>93.743482794577702</v>
      </c>
      <c r="K14" s="71"/>
      <c r="L14" s="68"/>
    </row>
    <row r="15" spans="1:12" x14ac:dyDescent="0.2">
      <c r="A15" s="72" t="s">
        <v>363</v>
      </c>
      <c r="B15" s="66" t="s">
        <v>364</v>
      </c>
      <c r="C15" s="67">
        <v>54</v>
      </c>
      <c r="D15" s="67" t="s">
        <v>340</v>
      </c>
      <c r="E15" s="71">
        <v>0.60118282145198099</v>
      </c>
      <c r="F15" s="68">
        <v>99.478623566214793</v>
      </c>
      <c r="G15" s="71">
        <v>0.76788422265899703</v>
      </c>
      <c r="H15" s="68">
        <v>98.123044838373303</v>
      </c>
      <c r="I15" s="71">
        <v>0.434481420244964</v>
      </c>
      <c r="J15" s="68">
        <v>99.582898852971894</v>
      </c>
      <c r="K15" s="71"/>
      <c r="L15" s="68"/>
    </row>
    <row r="16" spans="1:12" x14ac:dyDescent="0.2">
      <c r="A16" s="72" t="s">
        <v>365</v>
      </c>
      <c r="B16" s="66" t="s">
        <v>366</v>
      </c>
      <c r="C16" s="67">
        <v>54</v>
      </c>
      <c r="D16" s="67" t="s">
        <v>340</v>
      </c>
      <c r="E16" s="71">
        <v>0.63661570803123002</v>
      </c>
      <c r="F16" s="68">
        <v>100</v>
      </c>
      <c r="G16" s="71">
        <v>0.83247800509115299</v>
      </c>
      <c r="H16" s="68">
        <v>99.165797705943703</v>
      </c>
      <c r="I16" s="71">
        <v>0.44075341097130699</v>
      </c>
      <c r="J16" s="68">
        <v>99.687174139728896</v>
      </c>
      <c r="K16" s="71"/>
      <c r="L16" s="68"/>
    </row>
    <row r="17" spans="1:12" x14ac:dyDescent="0.2">
      <c r="A17" s="72" t="s">
        <v>367</v>
      </c>
      <c r="B17" s="66" t="s">
        <v>368</v>
      </c>
      <c r="C17" s="67">
        <v>54</v>
      </c>
      <c r="D17" s="67" t="s">
        <v>340</v>
      </c>
      <c r="E17" s="71">
        <v>0.35087083523721102</v>
      </c>
      <c r="F17" s="68">
        <v>94.056308654848806</v>
      </c>
      <c r="G17" s="71">
        <v>0.56000440012989405</v>
      </c>
      <c r="H17" s="68">
        <v>94.994786235662104</v>
      </c>
      <c r="I17" s="71">
        <v>0.14173727034452799</v>
      </c>
      <c r="J17" s="68">
        <v>83.211678832116803</v>
      </c>
      <c r="K17" s="71"/>
      <c r="L17" s="68"/>
    </row>
    <row r="18" spans="1:12" x14ac:dyDescent="0.2">
      <c r="A18" s="72" t="s">
        <v>369</v>
      </c>
      <c r="B18" s="66" t="s">
        <v>370</v>
      </c>
      <c r="C18" s="67">
        <v>54</v>
      </c>
      <c r="D18" s="67" t="s">
        <v>340</v>
      </c>
      <c r="E18" s="71">
        <v>0.61257936315952199</v>
      </c>
      <c r="F18" s="68">
        <v>99.687174139728896</v>
      </c>
      <c r="G18" s="71">
        <v>0.82328998224364702</v>
      </c>
      <c r="H18" s="68">
        <v>98.9572471324296</v>
      </c>
      <c r="I18" s="71">
        <v>0.40186874407539602</v>
      </c>
      <c r="J18" s="68">
        <v>99.061522419186701</v>
      </c>
      <c r="K18" s="71"/>
      <c r="L18" s="68"/>
    </row>
    <row r="19" spans="1:12" x14ac:dyDescent="0.2">
      <c r="A19" s="72" t="s">
        <v>371</v>
      </c>
      <c r="B19" s="66" t="s">
        <v>372</v>
      </c>
      <c r="C19" s="67">
        <v>54</v>
      </c>
      <c r="D19" s="67" t="s">
        <v>340</v>
      </c>
      <c r="E19" s="71">
        <v>0.38830664392151099</v>
      </c>
      <c r="F19" s="68">
        <v>95.933263816475502</v>
      </c>
      <c r="G19" s="71">
        <v>0.64477754031374201</v>
      </c>
      <c r="H19" s="68">
        <v>96.663190823774798</v>
      </c>
      <c r="I19" s="71">
        <v>0.13183574752927901</v>
      </c>
      <c r="J19" s="68">
        <v>81.334723670490106</v>
      </c>
      <c r="K19" s="71"/>
      <c r="L19" s="68"/>
    </row>
    <row r="20" spans="1:12" x14ac:dyDescent="0.2">
      <c r="A20" s="72" t="s">
        <v>373</v>
      </c>
      <c r="B20" s="66" t="s">
        <v>374</v>
      </c>
      <c r="C20" s="67">
        <v>54</v>
      </c>
      <c r="D20" s="67" t="s">
        <v>340</v>
      </c>
      <c r="E20" s="71">
        <v>0.49491774665859201</v>
      </c>
      <c r="F20" s="68">
        <v>98.123044838373303</v>
      </c>
      <c r="G20" s="71">
        <v>0.64343420439874699</v>
      </c>
      <c r="H20" s="68">
        <v>96.558915537017697</v>
      </c>
      <c r="I20" s="71">
        <v>0.34640128891843802</v>
      </c>
      <c r="J20" s="68">
        <v>97.810218978102199</v>
      </c>
      <c r="K20" s="71"/>
      <c r="L20" s="68"/>
    </row>
    <row r="21" spans="1:12" x14ac:dyDescent="0.2">
      <c r="A21" s="72" t="s">
        <v>375</v>
      </c>
      <c r="B21" s="66" t="s">
        <v>376</v>
      </c>
      <c r="C21" s="67">
        <v>54</v>
      </c>
      <c r="D21" s="67" t="s">
        <v>340</v>
      </c>
      <c r="E21" s="71">
        <v>0.60222546051147496</v>
      </c>
      <c r="F21" s="68">
        <v>99.582898852971894</v>
      </c>
      <c r="G21" s="71">
        <v>0.79335954736013303</v>
      </c>
      <c r="H21" s="68">
        <v>98.540145985401494</v>
      </c>
      <c r="I21" s="71">
        <v>0.411091373662818</v>
      </c>
      <c r="J21" s="68">
        <v>99.165797705943703</v>
      </c>
      <c r="K21" s="71"/>
      <c r="L21" s="68"/>
    </row>
    <row r="22" spans="1:12" x14ac:dyDescent="0.2">
      <c r="A22" s="72" t="s">
        <v>377</v>
      </c>
      <c r="B22" s="66" t="s">
        <v>378</v>
      </c>
      <c r="C22" s="67">
        <v>54</v>
      </c>
      <c r="D22" s="67" t="s">
        <v>340</v>
      </c>
      <c r="E22" s="71">
        <v>0.56627384240591505</v>
      </c>
      <c r="F22" s="68">
        <v>99.061522419186701</v>
      </c>
      <c r="G22" s="71">
        <v>0.74215624582467699</v>
      </c>
      <c r="H22" s="68">
        <v>97.705943691345198</v>
      </c>
      <c r="I22" s="71">
        <v>0.390391438987154</v>
      </c>
      <c r="J22" s="68">
        <v>98.852971845672599</v>
      </c>
      <c r="K22" s="71"/>
      <c r="L22" s="68"/>
    </row>
    <row r="23" spans="1:12" x14ac:dyDescent="0.2">
      <c r="A23" s="72" t="s">
        <v>379</v>
      </c>
      <c r="B23" s="66" t="s">
        <v>380</v>
      </c>
      <c r="C23" s="67">
        <v>56</v>
      </c>
      <c r="D23" s="67" t="s">
        <v>340</v>
      </c>
      <c r="E23" s="71">
        <v>0.52210680909170804</v>
      </c>
      <c r="F23" s="68">
        <v>98.801597869507304</v>
      </c>
      <c r="G23" s="71">
        <v>0.69670015997956503</v>
      </c>
      <c r="H23" s="68">
        <v>97.736351531291604</v>
      </c>
      <c r="I23" s="71">
        <v>0.34751345820385099</v>
      </c>
      <c r="J23" s="68">
        <v>96.937416777629807</v>
      </c>
      <c r="K23" s="71"/>
      <c r="L23" s="68"/>
    </row>
    <row r="24" spans="1:12" x14ac:dyDescent="0.2">
      <c r="A24" s="72" t="s">
        <v>381</v>
      </c>
      <c r="B24" s="66" t="s">
        <v>382</v>
      </c>
      <c r="C24" s="67">
        <v>56</v>
      </c>
      <c r="D24" s="67" t="s">
        <v>340</v>
      </c>
      <c r="E24" s="71">
        <v>0.37542910564629001</v>
      </c>
      <c r="F24" s="68">
        <v>94.274300932090597</v>
      </c>
      <c r="G24" s="71">
        <v>0.52016365137752396</v>
      </c>
      <c r="H24" s="68">
        <v>93.209054593874797</v>
      </c>
      <c r="I24" s="71">
        <v>0.230694559915056</v>
      </c>
      <c r="J24" s="68">
        <v>90.812250332889505</v>
      </c>
      <c r="K24" s="71"/>
      <c r="L24" s="68"/>
    </row>
    <row r="25" spans="1:12" x14ac:dyDescent="0.2">
      <c r="A25" s="72" t="s">
        <v>383</v>
      </c>
      <c r="B25" s="66" t="s">
        <v>384</v>
      </c>
      <c r="C25" s="67">
        <v>54</v>
      </c>
      <c r="D25" s="67" t="s">
        <v>340</v>
      </c>
      <c r="E25" s="71">
        <v>0.44518614280853802</v>
      </c>
      <c r="F25" s="68">
        <v>96.976016684045902</v>
      </c>
      <c r="G25" s="71">
        <v>0.38075538348212101</v>
      </c>
      <c r="H25" s="68">
        <v>90.615224191866503</v>
      </c>
      <c r="I25" s="71">
        <v>0.50961690213495603</v>
      </c>
      <c r="J25" s="68">
        <v>99.791449426485897</v>
      </c>
      <c r="K25" s="71"/>
      <c r="L25" s="68"/>
    </row>
    <row r="26" spans="1:12" x14ac:dyDescent="0.2">
      <c r="A26" s="72" t="s">
        <v>385</v>
      </c>
      <c r="B26" s="66" t="s">
        <v>386</v>
      </c>
      <c r="C26" s="67">
        <v>56</v>
      </c>
      <c r="D26" s="67" t="s">
        <v>340</v>
      </c>
      <c r="E26" s="71">
        <v>0.17978061091858599</v>
      </c>
      <c r="F26" s="68">
        <v>56.324900133155801</v>
      </c>
      <c r="G26" s="71">
        <v>0.31046300631318802</v>
      </c>
      <c r="H26" s="68">
        <v>76.697736351531304</v>
      </c>
      <c r="I26" s="71">
        <v>4.9098215523984301E-2</v>
      </c>
      <c r="J26" s="68">
        <v>43.408788282290303</v>
      </c>
      <c r="K26" s="71"/>
      <c r="L26" s="68"/>
    </row>
    <row r="27" spans="1:12" x14ac:dyDescent="0.2">
      <c r="A27" s="72" t="s">
        <v>387</v>
      </c>
      <c r="B27" s="66" t="s">
        <v>388</v>
      </c>
      <c r="C27" s="67">
        <v>56</v>
      </c>
      <c r="D27" s="67" t="s">
        <v>340</v>
      </c>
      <c r="E27" s="71">
        <v>0.16062492991951999</v>
      </c>
      <c r="F27" s="68">
        <v>42.7430093209055</v>
      </c>
      <c r="G27" s="71">
        <v>0.27606809919171199</v>
      </c>
      <c r="H27" s="68">
        <v>64.314247669773593</v>
      </c>
      <c r="I27" s="71">
        <v>4.5181760647328997E-2</v>
      </c>
      <c r="J27" s="68">
        <v>41.011984021304897</v>
      </c>
      <c r="K27" s="71"/>
      <c r="L27" s="68"/>
    </row>
    <row r="28" spans="1:12" x14ac:dyDescent="0.2">
      <c r="A28" s="72" t="s">
        <v>389</v>
      </c>
      <c r="B28" s="66" t="s">
        <v>390</v>
      </c>
      <c r="C28" s="67">
        <v>56</v>
      </c>
      <c r="D28" s="67" t="s">
        <v>340</v>
      </c>
      <c r="E28" s="71">
        <v>0.16585934022780399</v>
      </c>
      <c r="F28" s="68">
        <v>48.069241011983998</v>
      </c>
      <c r="G28" s="71">
        <v>0.303901734073033</v>
      </c>
      <c r="H28" s="68">
        <v>75.3661784287617</v>
      </c>
      <c r="I28" s="71">
        <v>2.7816946382574599E-2</v>
      </c>
      <c r="J28" s="68">
        <v>26.098535286284999</v>
      </c>
      <c r="K28" s="71"/>
      <c r="L28" s="68"/>
    </row>
    <row r="29" spans="1:12" x14ac:dyDescent="0.2">
      <c r="A29" s="72" t="s">
        <v>391</v>
      </c>
      <c r="B29" s="66" t="s">
        <v>392</v>
      </c>
      <c r="C29" s="67">
        <v>56</v>
      </c>
      <c r="D29" s="67" t="s">
        <v>340</v>
      </c>
      <c r="E29" s="71">
        <v>0.148084392123884</v>
      </c>
      <c r="F29" s="68">
        <v>30.758988015978701</v>
      </c>
      <c r="G29" s="71">
        <v>0.248364150789325</v>
      </c>
      <c r="H29" s="68">
        <v>7.5898801597869499</v>
      </c>
      <c r="I29" s="71">
        <v>4.7804633458442797E-2</v>
      </c>
      <c r="J29" s="68">
        <v>43.142476697736399</v>
      </c>
      <c r="K29" s="71"/>
      <c r="L29" s="68"/>
    </row>
    <row r="30" spans="1:12" x14ac:dyDescent="0.2">
      <c r="A30" s="72" t="s">
        <v>393</v>
      </c>
      <c r="B30" s="66" t="s">
        <v>394</v>
      </c>
      <c r="C30" s="67">
        <v>56</v>
      </c>
      <c r="D30" s="67" t="s">
        <v>340</v>
      </c>
      <c r="E30" s="71">
        <v>0.22226849635045601</v>
      </c>
      <c r="F30" s="68">
        <v>73.501997336884102</v>
      </c>
      <c r="G30" s="71">
        <v>0.27834146265193299</v>
      </c>
      <c r="H30" s="68">
        <v>65.512649800266303</v>
      </c>
      <c r="I30" s="71">
        <v>0.166195530048979</v>
      </c>
      <c r="J30" s="68">
        <v>82.157123834886804</v>
      </c>
      <c r="K30" s="71"/>
      <c r="L30" s="68"/>
    </row>
    <row r="31" spans="1:12" x14ac:dyDescent="0.2">
      <c r="A31" s="72" t="s">
        <v>395</v>
      </c>
      <c r="B31" s="66" t="s">
        <v>396</v>
      </c>
      <c r="C31" s="67">
        <v>55</v>
      </c>
      <c r="D31" s="67" t="s">
        <v>340</v>
      </c>
      <c r="E31" s="71">
        <v>0.192954670537831</v>
      </c>
      <c r="F31" s="68">
        <v>78.193146417445504</v>
      </c>
      <c r="G31" s="71">
        <v>0.31156642052942901</v>
      </c>
      <c r="H31" s="68">
        <v>80.218068535825594</v>
      </c>
      <c r="I31" s="71">
        <v>7.4342920546232996E-2</v>
      </c>
      <c r="J31" s="68">
        <v>75.934579439252303</v>
      </c>
      <c r="K31" s="71"/>
      <c r="L31" s="68"/>
    </row>
    <row r="32" spans="1:12" x14ac:dyDescent="0.2">
      <c r="A32" s="72" t="s">
        <v>397</v>
      </c>
      <c r="B32" s="66" t="s">
        <v>398</v>
      </c>
      <c r="C32" s="67">
        <v>56</v>
      </c>
      <c r="D32" s="67" t="s">
        <v>340</v>
      </c>
      <c r="E32" s="71">
        <v>0.157000107555887</v>
      </c>
      <c r="F32" s="68">
        <v>39.6804260985353</v>
      </c>
      <c r="G32" s="71">
        <v>0.25405456888234002</v>
      </c>
      <c r="H32" s="68">
        <v>40.479360852197097</v>
      </c>
      <c r="I32" s="71">
        <v>5.9945646229434602E-2</v>
      </c>
      <c r="J32" s="68">
        <v>50.066577896138497</v>
      </c>
      <c r="K32" s="71"/>
      <c r="L32" s="68"/>
    </row>
    <row r="33" spans="1:12" x14ac:dyDescent="0.2">
      <c r="A33" s="72" t="s">
        <v>399</v>
      </c>
      <c r="B33" s="66" t="s">
        <v>400</v>
      </c>
      <c r="C33" s="67">
        <v>56</v>
      </c>
      <c r="D33" s="67" t="s">
        <v>340</v>
      </c>
      <c r="E33" s="71">
        <v>0.303619167425904</v>
      </c>
      <c r="F33" s="68">
        <v>89.214380825565897</v>
      </c>
      <c r="G33" s="71">
        <v>0.25838640964161302</v>
      </c>
      <c r="H33" s="68">
        <v>47.403462050599202</v>
      </c>
      <c r="I33" s="71">
        <v>0.34885192521019398</v>
      </c>
      <c r="J33" s="68">
        <v>97.070572569906801</v>
      </c>
      <c r="K33" s="71"/>
      <c r="L33" s="68"/>
    </row>
    <row r="34" spans="1:12" x14ac:dyDescent="0.2">
      <c r="A34" s="72" t="s">
        <v>365</v>
      </c>
      <c r="B34" s="66" t="s">
        <v>401</v>
      </c>
      <c r="C34" s="67">
        <v>56</v>
      </c>
      <c r="D34" s="67" t="s">
        <v>340</v>
      </c>
      <c r="E34" s="71">
        <v>0.34757309803890102</v>
      </c>
      <c r="F34" s="68">
        <v>92.143808255659096</v>
      </c>
      <c r="G34" s="71">
        <v>0.58981957373079397</v>
      </c>
      <c r="H34" s="68">
        <v>95.739014647137196</v>
      </c>
      <c r="I34" s="71">
        <v>0.105326622347008</v>
      </c>
      <c r="J34" s="68">
        <v>67.909454061251694</v>
      </c>
      <c r="K34" s="71"/>
      <c r="L34" s="68"/>
    </row>
    <row r="35" spans="1:12" x14ac:dyDescent="0.2">
      <c r="A35" s="72" t="s">
        <v>402</v>
      </c>
      <c r="B35" s="66" t="s">
        <v>403</v>
      </c>
      <c r="C35" s="67">
        <v>56</v>
      </c>
      <c r="D35" s="67" t="s">
        <v>340</v>
      </c>
      <c r="E35" s="71">
        <v>0.145417184831658</v>
      </c>
      <c r="F35" s="68">
        <v>27.296937416777599</v>
      </c>
      <c r="G35" s="71">
        <v>0.26861710735121702</v>
      </c>
      <c r="H35" s="68">
        <v>58.055925432756297</v>
      </c>
      <c r="I35" s="71">
        <v>2.2217262312099698E-2</v>
      </c>
      <c r="J35" s="68">
        <v>19.5739014647137</v>
      </c>
      <c r="K35" s="71"/>
      <c r="L35" s="68"/>
    </row>
    <row r="36" spans="1:12" x14ac:dyDescent="0.2">
      <c r="A36" s="72" t="s">
        <v>404</v>
      </c>
      <c r="B36" s="66" t="s">
        <v>405</v>
      </c>
      <c r="C36" s="67">
        <v>56</v>
      </c>
      <c r="D36" s="67" t="s">
        <v>340</v>
      </c>
      <c r="E36" s="71">
        <v>0.14884290347752899</v>
      </c>
      <c r="F36" s="68">
        <v>31.957390146471401</v>
      </c>
      <c r="G36" s="71">
        <v>0.25056547590955303</v>
      </c>
      <c r="H36" s="68">
        <v>31.1584553928096</v>
      </c>
      <c r="I36" s="71">
        <v>4.7120331045505101E-2</v>
      </c>
      <c r="J36" s="68">
        <v>42.609853528628499</v>
      </c>
      <c r="K36" s="71"/>
      <c r="L36" s="68"/>
    </row>
    <row r="37" spans="1:12" x14ac:dyDescent="0.2">
      <c r="A37" s="72" t="s">
        <v>406</v>
      </c>
      <c r="B37" s="66" t="s">
        <v>407</v>
      </c>
      <c r="C37" s="67">
        <v>56</v>
      </c>
      <c r="D37" s="67" t="s">
        <v>340</v>
      </c>
      <c r="E37" s="71">
        <v>0.163424040130979</v>
      </c>
      <c r="F37" s="68">
        <v>46.338215712383501</v>
      </c>
      <c r="G37" s="71">
        <v>0.26294123405952602</v>
      </c>
      <c r="H37" s="68">
        <v>53.2623169107856</v>
      </c>
      <c r="I37" s="71">
        <v>6.3906846202431797E-2</v>
      </c>
      <c r="J37" s="68">
        <v>52.330226364846901</v>
      </c>
      <c r="K37" s="71"/>
      <c r="L37" s="68"/>
    </row>
    <row r="38" spans="1:12" x14ac:dyDescent="0.2">
      <c r="A38" s="72" t="s">
        <v>408</v>
      </c>
      <c r="B38" s="66" t="s">
        <v>409</v>
      </c>
      <c r="C38" s="67">
        <v>56</v>
      </c>
      <c r="D38" s="67" t="s">
        <v>340</v>
      </c>
      <c r="E38" s="71">
        <v>0.14590242792515901</v>
      </c>
      <c r="F38" s="68">
        <v>28.095872170439399</v>
      </c>
      <c r="G38" s="71">
        <v>0.262216318673402</v>
      </c>
      <c r="H38" s="68">
        <v>52.063914780292897</v>
      </c>
      <c r="I38" s="71">
        <v>2.9588537176916601E-2</v>
      </c>
      <c r="J38" s="68">
        <v>27.563249001331599</v>
      </c>
      <c r="K38" s="71"/>
      <c r="L38" s="68"/>
    </row>
    <row r="39" spans="1:12" x14ac:dyDescent="0.2">
      <c r="A39" s="72" t="s">
        <v>410</v>
      </c>
      <c r="B39" s="66" t="s">
        <v>411</v>
      </c>
      <c r="C39" s="67">
        <v>56</v>
      </c>
      <c r="D39" s="67" t="s">
        <v>340</v>
      </c>
      <c r="E39" s="71">
        <v>3.89838135628265E-2</v>
      </c>
      <c r="F39" s="68">
        <v>1.3315579227696399</v>
      </c>
      <c r="G39" s="71">
        <v>5.4867413235916797E-2</v>
      </c>
      <c r="H39" s="68">
        <v>1.4647137150466001</v>
      </c>
      <c r="I39" s="71">
        <v>2.3100213889736199E-2</v>
      </c>
      <c r="J39" s="68">
        <v>20.1065246338216</v>
      </c>
      <c r="K39" s="71"/>
      <c r="L39" s="68"/>
    </row>
    <row r="40" spans="1:12" x14ac:dyDescent="0.2">
      <c r="A40" s="72" t="s">
        <v>412</v>
      </c>
      <c r="B40" s="66" t="s">
        <v>413</v>
      </c>
      <c r="C40" s="67">
        <v>56</v>
      </c>
      <c r="D40" s="67" t="s">
        <v>340</v>
      </c>
      <c r="E40" s="71">
        <v>0.11285550513081501</v>
      </c>
      <c r="F40" s="68">
        <v>3.5952063914780301</v>
      </c>
      <c r="G40" s="71">
        <v>0.185648579042033</v>
      </c>
      <c r="H40" s="68">
        <v>3.7283621837549901</v>
      </c>
      <c r="I40" s="71">
        <v>4.0062431219596802E-2</v>
      </c>
      <c r="J40" s="68">
        <v>35.952063914780297</v>
      </c>
      <c r="K40" s="71"/>
      <c r="L40" s="68"/>
    </row>
    <row r="41" spans="1:12" x14ac:dyDescent="0.2">
      <c r="A41" s="72" t="s">
        <v>414</v>
      </c>
      <c r="B41" s="66" t="s">
        <v>415</v>
      </c>
      <c r="C41" s="67">
        <v>56</v>
      </c>
      <c r="D41" s="67" t="s">
        <v>340</v>
      </c>
      <c r="E41" s="71">
        <v>0.17408471594064101</v>
      </c>
      <c r="F41" s="68">
        <v>53.928095872170402</v>
      </c>
      <c r="G41" s="71">
        <v>0.25175254460438201</v>
      </c>
      <c r="H41" s="68">
        <v>35.286284953395501</v>
      </c>
      <c r="I41" s="71">
        <v>9.6416887276899302E-2</v>
      </c>
      <c r="J41" s="68">
        <v>64.580559254327596</v>
      </c>
      <c r="K41" s="71"/>
      <c r="L41" s="68"/>
    </row>
    <row r="42" spans="1:12" x14ac:dyDescent="0.2">
      <c r="A42" s="72" t="s">
        <v>416</v>
      </c>
      <c r="B42" s="66" t="s">
        <v>417</v>
      </c>
      <c r="C42" s="67">
        <v>56</v>
      </c>
      <c r="D42" s="67" t="s">
        <v>340</v>
      </c>
      <c r="E42" s="71">
        <v>0.18085933836601101</v>
      </c>
      <c r="F42" s="68">
        <v>56.724367509986699</v>
      </c>
      <c r="G42" s="71">
        <v>0.27869560926616199</v>
      </c>
      <c r="H42" s="68">
        <v>65.645805592543297</v>
      </c>
      <c r="I42" s="71">
        <v>8.3023067465860301E-2</v>
      </c>
      <c r="J42" s="68">
        <v>59.920106524633802</v>
      </c>
      <c r="K42" s="71"/>
      <c r="L42" s="68"/>
    </row>
    <row r="43" spans="1:12" x14ac:dyDescent="0.2">
      <c r="A43" s="72" t="s">
        <v>418</v>
      </c>
      <c r="B43" s="66" t="s">
        <v>419</v>
      </c>
      <c r="C43" s="67">
        <v>56</v>
      </c>
      <c r="D43" s="67" t="s">
        <v>340</v>
      </c>
      <c r="E43" s="71">
        <v>6.9131975851987701E-2</v>
      </c>
      <c r="F43" s="68">
        <v>1.73102529960053</v>
      </c>
      <c r="G43" s="71">
        <v>7.4565197262557906E-2</v>
      </c>
      <c r="H43" s="68">
        <v>1.59786950732357</v>
      </c>
      <c r="I43" s="71">
        <v>6.3698754441417593E-2</v>
      </c>
      <c r="J43" s="68">
        <v>52.063914780292897</v>
      </c>
      <c r="K43" s="71"/>
      <c r="L43" s="68"/>
    </row>
    <row r="44" spans="1:12" x14ac:dyDescent="0.2">
      <c r="A44" s="72" t="s">
        <v>420</v>
      </c>
      <c r="B44" s="66" t="s">
        <v>421</v>
      </c>
      <c r="C44" s="67">
        <v>56</v>
      </c>
      <c r="D44" s="67" t="s">
        <v>340</v>
      </c>
      <c r="E44" s="71">
        <v>0.17481134988091199</v>
      </c>
      <c r="F44" s="68">
        <v>54.327563249001301</v>
      </c>
      <c r="G44" s="71">
        <v>0.25584415584415598</v>
      </c>
      <c r="H44" s="68">
        <v>44.474034620506004</v>
      </c>
      <c r="I44" s="71">
        <v>9.3778543917667503E-2</v>
      </c>
      <c r="J44" s="68">
        <v>63.914780292942702</v>
      </c>
      <c r="K44" s="71"/>
      <c r="L44" s="68"/>
    </row>
    <row r="45" spans="1:12" x14ac:dyDescent="0.2">
      <c r="A45" s="72" t="s">
        <v>422</v>
      </c>
      <c r="B45" s="66" t="s">
        <v>423</v>
      </c>
      <c r="C45" s="67">
        <v>56</v>
      </c>
      <c r="D45" s="67" t="s">
        <v>340</v>
      </c>
      <c r="E45" s="71">
        <v>0.14419195456324699</v>
      </c>
      <c r="F45" s="68">
        <v>25.166444740346201</v>
      </c>
      <c r="G45" s="71">
        <v>0.259176349965824</v>
      </c>
      <c r="H45" s="68">
        <v>48.202396804260999</v>
      </c>
      <c r="I45" s="71">
        <v>2.9207559160670901E-2</v>
      </c>
      <c r="J45" s="68">
        <v>27.430093209054601</v>
      </c>
      <c r="K45" s="71"/>
      <c r="L45" s="68"/>
    </row>
    <row r="46" spans="1:12" x14ac:dyDescent="0.2">
      <c r="A46" s="72" t="s">
        <v>424</v>
      </c>
      <c r="B46" s="66" t="s">
        <v>425</v>
      </c>
      <c r="C46" s="67">
        <v>56</v>
      </c>
      <c r="D46" s="67" t="s">
        <v>340</v>
      </c>
      <c r="E46" s="71">
        <v>0.16262203275415099</v>
      </c>
      <c r="F46" s="68">
        <v>45.539280958721697</v>
      </c>
      <c r="G46" s="71">
        <v>0.25974025974025999</v>
      </c>
      <c r="H46" s="68">
        <v>49.667110519307599</v>
      </c>
      <c r="I46" s="71">
        <v>6.5503805768041795E-2</v>
      </c>
      <c r="J46" s="68">
        <v>53.2623169107856</v>
      </c>
      <c r="K46" s="71"/>
      <c r="L46" s="68"/>
    </row>
    <row r="47" spans="1:12" x14ac:dyDescent="0.2">
      <c r="A47" s="72" t="s">
        <v>426</v>
      </c>
      <c r="B47" s="66" t="s">
        <v>427</v>
      </c>
      <c r="C47" s="67">
        <v>56</v>
      </c>
      <c r="D47" s="67" t="s">
        <v>340</v>
      </c>
      <c r="E47" s="71">
        <v>0.158036220929263</v>
      </c>
      <c r="F47" s="68">
        <v>40.878828229028002</v>
      </c>
      <c r="G47" s="71">
        <v>0.25127431948962498</v>
      </c>
      <c r="H47" s="68">
        <v>33.155792276964</v>
      </c>
      <c r="I47" s="71">
        <v>6.4798122368899994E-2</v>
      </c>
      <c r="J47" s="68">
        <v>52.996005326231703</v>
      </c>
      <c r="K47" s="71"/>
      <c r="L47" s="68"/>
    </row>
    <row r="48" spans="1:12" x14ac:dyDescent="0.2">
      <c r="A48" s="72" t="s">
        <v>428</v>
      </c>
      <c r="B48" s="66" t="s">
        <v>429</v>
      </c>
      <c r="C48" s="67">
        <v>56</v>
      </c>
      <c r="D48" s="67" t="s">
        <v>340</v>
      </c>
      <c r="E48" s="71">
        <v>0.16260207979768501</v>
      </c>
      <c r="F48" s="68">
        <v>45.406125166444703</v>
      </c>
      <c r="G48" s="71">
        <v>0.26078491025250999</v>
      </c>
      <c r="H48" s="68">
        <v>50.1997336884154</v>
      </c>
      <c r="I48" s="71">
        <v>6.4419249342860196E-2</v>
      </c>
      <c r="J48" s="68">
        <v>52.596537949400798</v>
      </c>
      <c r="K48" s="71"/>
      <c r="L48" s="68"/>
    </row>
    <row r="49" spans="1:12" x14ac:dyDescent="0.2">
      <c r="A49" s="72" t="s">
        <v>430</v>
      </c>
      <c r="B49" s="66" t="s">
        <v>431</v>
      </c>
      <c r="C49" s="67">
        <v>56</v>
      </c>
      <c r="D49" s="67" t="s">
        <v>340</v>
      </c>
      <c r="E49" s="71">
        <v>0.181379835917165</v>
      </c>
      <c r="F49" s="68">
        <v>57.123834886817598</v>
      </c>
      <c r="G49" s="71">
        <v>0.26206652337622799</v>
      </c>
      <c r="H49" s="68">
        <v>51.797603195739001</v>
      </c>
      <c r="I49" s="71">
        <v>0.100693148458103</v>
      </c>
      <c r="J49" s="68">
        <v>66.711051930758998</v>
      </c>
      <c r="K49" s="71"/>
      <c r="L49" s="68"/>
    </row>
    <row r="50" spans="1:12" x14ac:dyDescent="0.2">
      <c r="A50" s="72" t="s">
        <v>432</v>
      </c>
      <c r="B50" s="66" t="s">
        <v>433</v>
      </c>
      <c r="C50" s="67">
        <v>56</v>
      </c>
      <c r="D50" s="67" t="s">
        <v>340</v>
      </c>
      <c r="E50" s="71">
        <v>0.19356068482915101</v>
      </c>
      <c r="F50" s="68">
        <v>61.517976031957403</v>
      </c>
      <c r="G50" s="71">
        <v>0.33557066602389402</v>
      </c>
      <c r="H50" s="68">
        <v>80.692410119840204</v>
      </c>
      <c r="I50" s="71">
        <v>5.1550703634408501E-2</v>
      </c>
      <c r="J50" s="68">
        <v>45.139813581890799</v>
      </c>
      <c r="K50" s="71"/>
      <c r="L50" s="68"/>
    </row>
    <row r="51" spans="1:12" x14ac:dyDescent="0.2">
      <c r="A51" s="72" t="s">
        <v>434</v>
      </c>
      <c r="B51" s="66" t="s">
        <v>435</v>
      </c>
      <c r="C51" s="67">
        <v>56</v>
      </c>
      <c r="D51" s="67" t="s">
        <v>340</v>
      </c>
      <c r="E51" s="71">
        <v>0.14765995700579901</v>
      </c>
      <c r="F51" s="68">
        <v>30.359520639147799</v>
      </c>
      <c r="G51" s="71">
        <v>0.27979868550907999</v>
      </c>
      <c r="H51" s="68">
        <v>66.3115845539281</v>
      </c>
      <c r="I51" s="71">
        <v>1.5521228502517101E-2</v>
      </c>
      <c r="J51" s="68">
        <v>13.7150466045273</v>
      </c>
      <c r="K51" s="71"/>
      <c r="L51" s="68"/>
    </row>
    <row r="52" spans="1:12" x14ac:dyDescent="0.2">
      <c r="A52" s="72" t="s">
        <v>436</v>
      </c>
      <c r="B52" s="66" t="s">
        <v>437</v>
      </c>
      <c r="C52" s="67">
        <v>56</v>
      </c>
      <c r="D52" s="67" t="s">
        <v>340</v>
      </c>
      <c r="E52" s="71">
        <v>0.19618785110022</v>
      </c>
      <c r="F52" s="68">
        <v>62.450066577896102</v>
      </c>
      <c r="G52" s="71">
        <v>0.37116679066146802</v>
      </c>
      <c r="H52" s="68">
        <v>85.352862849533906</v>
      </c>
      <c r="I52" s="71">
        <v>2.1208911538971399E-2</v>
      </c>
      <c r="J52" s="68">
        <v>18.508655126497999</v>
      </c>
      <c r="K52" s="71"/>
      <c r="L52" s="68"/>
    </row>
    <row r="53" spans="1:12" x14ac:dyDescent="0.2">
      <c r="A53" s="72" t="s">
        <v>438</v>
      </c>
      <c r="B53" s="66" t="s">
        <v>439</v>
      </c>
      <c r="C53" s="67">
        <v>56</v>
      </c>
      <c r="D53" s="67" t="s">
        <v>340</v>
      </c>
      <c r="E53" s="71">
        <v>0.217410503540302</v>
      </c>
      <c r="F53" s="68">
        <v>72.569906790945396</v>
      </c>
      <c r="G53" s="71">
        <v>0.37510075059100001</v>
      </c>
      <c r="H53" s="68">
        <v>85.486018641810901</v>
      </c>
      <c r="I53" s="71">
        <v>5.9720256489604197E-2</v>
      </c>
      <c r="J53" s="68">
        <v>49.933422103861503</v>
      </c>
      <c r="K53" s="71"/>
      <c r="L53" s="68"/>
    </row>
    <row r="54" spans="1:12" x14ac:dyDescent="0.2">
      <c r="A54" s="72" t="s">
        <v>440</v>
      </c>
      <c r="B54" s="66" t="s">
        <v>441</v>
      </c>
      <c r="C54" s="67">
        <v>56</v>
      </c>
      <c r="D54" s="67" t="s">
        <v>340</v>
      </c>
      <c r="E54" s="71">
        <v>0.166236538672524</v>
      </c>
      <c r="F54" s="68">
        <v>48.335552596538001</v>
      </c>
      <c r="G54" s="71">
        <v>0.27715422011014901</v>
      </c>
      <c r="H54" s="68">
        <v>64.980026631158495</v>
      </c>
      <c r="I54" s="71">
        <v>5.5318857234899203E-2</v>
      </c>
      <c r="J54" s="68">
        <v>47.003994673768297</v>
      </c>
      <c r="K54" s="71"/>
      <c r="L54" s="68"/>
    </row>
    <row r="55" spans="1:12" x14ac:dyDescent="0.2">
      <c r="A55" s="72" t="s">
        <v>442</v>
      </c>
      <c r="B55" s="66" t="s">
        <v>443</v>
      </c>
      <c r="C55" s="67">
        <v>56</v>
      </c>
      <c r="D55" s="67" t="s">
        <v>340</v>
      </c>
      <c r="E55" s="71">
        <v>0.1481616109985</v>
      </c>
      <c r="F55" s="68">
        <v>30.8921438082557</v>
      </c>
      <c r="G55" s="71">
        <v>0.25515432228269003</v>
      </c>
      <c r="H55" s="68">
        <v>42.876165113182402</v>
      </c>
      <c r="I55" s="71">
        <v>4.1168899714310897E-2</v>
      </c>
      <c r="J55" s="68">
        <v>37.416777629826903</v>
      </c>
      <c r="K55" s="71"/>
      <c r="L55" s="68"/>
    </row>
    <row r="56" spans="1:12" x14ac:dyDescent="0.2">
      <c r="A56" s="72" t="s">
        <v>444</v>
      </c>
      <c r="B56" s="66" t="s">
        <v>445</v>
      </c>
      <c r="C56" s="67">
        <v>56</v>
      </c>
      <c r="D56" s="67" t="s">
        <v>340</v>
      </c>
      <c r="E56" s="71">
        <v>0.26996855101671802</v>
      </c>
      <c r="F56" s="68">
        <v>84.553928095872195</v>
      </c>
      <c r="G56" s="71">
        <v>0.428845897212909</v>
      </c>
      <c r="H56" s="68">
        <v>89.214380825565897</v>
      </c>
      <c r="I56" s="71">
        <v>0.11109120482052701</v>
      </c>
      <c r="J56" s="68">
        <v>69.640479360852197</v>
      </c>
      <c r="K56" s="71"/>
      <c r="L56" s="68"/>
    </row>
    <row r="57" spans="1:12" x14ac:dyDescent="0.2">
      <c r="A57" s="72" t="s">
        <v>446</v>
      </c>
      <c r="B57" s="66" t="s">
        <v>447</v>
      </c>
      <c r="C57" s="67">
        <v>56</v>
      </c>
      <c r="D57" s="67" t="s">
        <v>340</v>
      </c>
      <c r="E57" s="71">
        <v>0.16303124827900101</v>
      </c>
      <c r="F57" s="68">
        <v>45.938748335552603</v>
      </c>
      <c r="G57" s="71">
        <v>0.28183259773097702</v>
      </c>
      <c r="H57" s="68">
        <v>67.243675099866806</v>
      </c>
      <c r="I57" s="71">
        <v>4.42298988270238E-2</v>
      </c>
      <c r="J57" s="68">
        <v>40.2130492676431</v>
      </c>
      <c r="K57" s="71"/>
      <c r="L57" s="68"/>
    </row>
    <row r="58" spans="1:12" x14ac:dyDescent="0.2">
      <c r="A58" s="72" t="s">
        <v>448</v>
      </c>
      <c r="B58" s="66" t="s">
        <v>449</v>
      </c>
      <c r="C58" s="67">
        <v>56</v>
      </c>
      <c r="D58" s="67" t="s">
        <v>340</v>
      </c>
      <c r="E58" s="71">
        <v>0.22634546236016301</v>
      </c>
      <c r="F58" s="68">
        <v>75.632490013315604</v>
      </c>
      <c r="G58" s="71">
        <v>0.33615131473630699</v>
      </c>
      <c r="H58" s="68">
        <v>81.091877496671103</v>
      </c>
      <c r="I58" s="71">
        <v>0.11653960998401899</v>
      </c>
      <c r="J58" s="68">
        <v>70.306258322236999</v>
      </c>
      <c r="K58" s="71"/>
      <c r="L58" s="68"/>
    </row>
    <row r="59" spans="1:12" x14ac:dyDescent="0.2">
      <c r="A59" s="72" t="s">
        <v>450</v>
      </c>
      <c r="B59" s="66" t="s">
        <v>451</v>
      </c>
      <c r="C59" s="67">
        <v>56</v>
      </c>
      <c r="D59" s="67" t="s">
        <v>340</v>
      </c>
      <c r="E59" s="71">
        <v>0.22709507384594199</v>
      </c>
      <c r="F59" s="68">
        <v>75.898801597869493</v>
      </c>
      <c r="G59" s="71">
        <v>0.25056089572197299</v>
      </c>
      <c r="H59" s="68">
        <v>31.025299600532598</v>
      </c>
      <c r="I59" s="71">
        <v>0.20362925196991</v>
      </c>
      <c r="J59" s="68">
        <v>87.350199733688399</v>
      </c>
      <c r="K59" s="71"/>
      <c r="L59" s="68"/>
    </row>
    <row r="60" spans="1:12" x14ac:dyDescent="0.2">
      <c r="A60" s="72" t="s">
        <v>452</v>
      </c>
      <c r="B60" s="66" t="s">
        <v>453</v>
      </c>
      <c r="C60" s="67">
        <v>55</v>
      </c>
      <c r="D60" s="67" t="s">
        <v>340</v>
      </c>
      <c r="E60" s="71">
        <v>0.14897938892082899</v>
      </c>
      <c r="F60" s="68">
        <v>54.283489096573199</v>
      </c>
      <c r="G60" s="71">
        <v>0.25240250621432397</v>
      </c>
      <c r="H60" s="68">
        <v>48.909657320872299</v>
      </c>
      <c r="I60" s="71">
        <v>4.5556271627334097E-2</v>
      </c>
      <c r="J60" s="68">
        <v>64.174454828660402</v>
      </c>
      <c r="K60" s="71"/>
      <c r="L60" s="68"/>
    </row>
    <row r="61" spans="1:12" x14ac:dyDescent="0.2">
      <c r="A61" s="72" t="s">
        <v>454</v>
      </c>
      <c r="B61" s="66" t="s">
        <v>455</v>
      </c>
      <c r="C61" s="67">
        <v>56</v>
      </c>
      <c r="D61" s="67" t="s">
        <v>340</v>
      </c>
      <c r="E61" s="71">
        <v>0.16778895464693599</v>
      </c>
      <c r="F61" s="68">
        <v>49.2676431424767</v>
      </c>
      <c r="G61" s="71">
        <v>0.25957469025543001</v>
      </c>
      <c r="H61" s="68">
        <v>48.868175765645802</v>
      </c>
      <c r="I61" s="71">
        <v>7.6003219038440803E-2</v>
      </c>
      <c r="J61" s="68">
        <v>57.2569906790945</v>
      </c>
      <c r="K61" s="71"/>
      <c r="L61" s="68"/>
    </row>
    <row r="62" spans="1:12" x14ac:dyDescent="0.2">
      <c r="A62" s="72" t="s">
        <v>456</v>
      </c>
      <c r="B62" s="66" t="s">
        <v>457</v>
      </c>
      <c r="C62" s="67">
        <v>55</v>
      </c>
      <c r="D62" s="67" t="s">
        <v>340</v>
      </c>
      <c r="E62" s="71">
        <v>0.22025050547089001</v>
      </c>
      <c r="F62" s="68">
        <v>83.255451713395601</v>
      </c>
      <c r="G62" s="71">
        <v>0.26281332334485002</v>
      </c>
      <c r="H62" s="68">
        <v>60.514018691588802</v>
      </c>
      <c r="I62" s="71">
        <v>0.17768768759692999</v>
      </c>
      <c r="J62" s="68">
        <v>91.043613707165093</v>
      </c>
      <c r="K62" s="71"/>
      <c r="L62" s="68"/>
    </row>
    <row r="63" spans="1:12" x14ac:dyDescent="0.2">
      <c r="A63" s="72" t="s">
        <v>458</v>
      </c>
      <c r="B63" s="66" t="s">
        <v>459</v>
      </c>
      <c r="C63" s="67">
        <v>56</v>
      </c>
      <c r="D63" s="67" t="s">
        <v>340</v>
      </c>
      <c r="E63" s="71">
        <v>0.14669378246404699</v>
      </c>
      <c r="F63" s="68">
        <v>28.8948069241012</v>
      </c>
      <c r="G63" s="71">
        <v>0.25649350648257302</v>
      </c>
      <c r="H63" s="68">
        <v>45.406125166444703</v>
      </c>
      <c r="I63" s="71">
        <v>3.6894058445522002E-2</v>
      </c>
      <c r="J63" s="68">
        <v>32.889480692410103</v>
      </c>
      <c r="K63" s="71"/>
      <c r="L63" s="68"/>
    </row>
    <row r="64" spans="1:12" x14ac:dyDescent="0.2">
      <c r="A64" s="72" t="s">
        <v>460</v>
      </c>
      <c r="B64" s="66" t="s">
        <v>461</v>
      </c>
      <c r="C64" s="67">
        <v>56</v>
      </c>
      <c r="D64" s="67" t="s">
        <v>340</v>
      </c>
      <c r="E64" s="71">
        <v>0.20198697766316301</v>
      </c>
      <c r="F64" s="68">
        <v>65.113182423435404</v>
      </c>
      <c r="G64" s="71">
        <v>0.25893448952859999</v>
      </c>
      <c r="H64" s="68">
        <v>47.936085219707103</v>
      </c>
      <c r="I64" s="71">
        <v>0.145039465797726</v>
      </c>
      <c r="J64" s="68">
        <v>76.697736351531304</v>
      </c>
      <c r="K64" s="71"/>
      <c r="L64" s="68"/>
    </row>
    <row r="65" spans="1:12" x14ac:dyDescent="0.2">
      <c r="A65" s="72" t="s">
        <v>462</v>
      </c>
      <c r="B65" s="66" t="s">
        <v>463</v>
      </c>
      <c r="C65" s="67">
        <v>56</v>
      </c>
      <c r="D65" s="67" t="s">
        <v>340</v>
      </c>
      <c r="E65" s="71">
        <v>0.16291079949068299</v>
      </c>
      <c r="F65" s="68">
        <v>45.805592543275601</v>
      </c>
      <c r="G65" s="71">
        <v>0.22755332466127201</v>
      </c>
      <c r="H65" s="68">
        <v>4.7936085219707101</v>
      </c>
      <c r="I65" s="71">
        <v>9.8268274320092705E-2</v>
      </c>
      <c r="J65" s="68">
        <v>65.512649800266303</v>
      </c>
      <c r="K65" s="71"/>
      <c r="L65" s="68"/>
    </row>
    <row r="66" spans="1:12" x14ac:dyDescent="0.2">
      <c r="A66" s="72" t="s">
        <v>464</v>
      </c>
      <c r="B66" s="66" t="s">
        <v>465</v>
      </c>
      <c r="C66" s="67">
        <v>56</v>
      </c>
      <c r="D66" s="67" t="s">
        <v>340</v>
      </c>
      <c r="E66" s="71">
        <v>0.18126316407471499</v>
      </c>
      <c r="F66" s="68">
        <v>56.990679094540603</v>
      </c>
      <c r="G66" s="71">
        <v>0.214411788858521</v>
      </c>
      <c r="H66" s="68">
        <v>4.2609853528628499</v>
      </c>
      <c r="I66" s="71">
        <v>0.14811453929091001</v>
      </c>
      <c r="J66" s="68">
        <v>77.496671105193101</v>
      </c>
      <c r="K66" s="71"/>
      <c r="L66" s="68"/>
    </row>
    <row r="67" spans="1:12" x14ac:dyDescent="0.2">
      <c r="A67" s="72" t="s">
        <v>466</v>
      </c>
      <c r="B67" s="66" t="s">
        <v>467</v>
      </c>
      <c r="C67" s="67">
        <v>56</v>
      </c>
      <c r="D67" s="67" t="s">
        <v>340</v>
      </c>
      <c r="E67" s="71">
        <v>0.20160499380396699</v>
      </c>
      <c r="F67" s="68">
        <v>64.980026631158495</v>
      </c>
      <c r="G67" s="71">
        <v>0.26611722446222302</v>
      </c>
      <c r="H67" s="68">
        <v>55.7922769640479</v>
      </c>
      <c r="I67" s="71">
        <v>0.13709276314571101</v>
      </c>
      <c r="J67" s="68">
        <v>75.099866844207696</v>
      </c>
      <c r="K67" s="71"/>
      <c r="L67" s="68"/>
    </row>
    <row r="68" spans="1:12" x14ac:dyDescent="0.2">
      <c r="A68" s="72" t="s">
        <v>468</v>
      </c>
      <c r="B68" s="66" t="s">
        <v>469</v>
      </c>
      <c r="C68" s="67">
        <v>56</v>
      </c>
      <c r="D68" s="67" t="s">
        <v>340</v>
      </c>
      <c r="E68" s="71">
        <v>0.29248456122989402</v>
      </c>
      <c r="F68" s="68">
        <v>87.882822902796306</v>
      </c>
      <c r="G68" s="71">
        <v>0.25844155844155797</v>
      </c>
      <c r="H68" s="68">
        <v>47.802929427430101</v>
      </c>
      <c r="I68" s="71">
        <v>0.32652756401822902</v>
      </c>
      <c r="J68" s="68">
        <v>95.605858854860202</v>
      </c>
      <c r="K68" s="71"/>
      <c r="L68" s="68"/>
    </row>
    <row r="69" spans="1:12" x14ac:dyDescent="0.2">
      <c r="A69" s="72" t="s">
        <v>470</v>
      </c>
      <c r="B69" s="66" t="s">
        <v>471</v>
      </c>
      <c r="C69" s="67">
        <v>56</v>
      </c>
      <c r="D69" s="67" t="s">
        <v>340</v>
      </c>
      <c r="E69" s="71">
        <v>0.24752334884050201</v>
      </c>
      <c r="F69" s="68">
        <v>81.624500665778996</v>
      </c>
      <c r="G69" s="71">
        <v>0.25394736842105298</v>
      </c>
      <c r="H69" s="68">
        <v>40.079893475366198</v>
      </c>
      <c r="I69" s="71">
        <v>0.24109932925995101</v>
      </c>
      <c r="J69" s="68">
        <v>91.744340878828197</v>
      </c>
      <c r="K69" s="71"/>
      <c r="L69" s="68"/>
    </row>
    <row r="70" spans="1:12" x14ac:dyDescent="0.2">
      <c r="A70" s="72" t="s">
        <v>472</v>
      </c>
      <c r="B70" s="66" t="s">
        <v>473</v>
      </c>
      <c r="C70" s="67">
        <v>56</v>
      </c>
      <c r="D70" s="67" t="s">
        <v>340</v>
      </c>
      <c r="E70" s="71">
        <v>0.29850764631200899</v>
      </c>
      <c r="F70" s="68">
        <v>88.548601864181094</v>
      </c>
      <c r="G70" s="71">
        <v>0.334382494596976</v>
      </c>
      <c r="H70" s="68">
        <v>80.4260985352863</v>
      </c>
      <c r="I70" s="71">
        <v>0.26263279802704198</v>
      </c>
      <c r="J70" s="68">
        <v>92.942743009320907</v>
      </c>
      <c r="K70" s="71"/>
      <c r="L70" s="68"/>
    </row>
    <row r="71" spans="1:12" x14ac:dyDescent="0.2">
      <c r="A71" s="72" t="s">
        <v>474</v>
      </c>
      <c r="B71" s="66" t="s">
        <v>475</v>
      </c>
      <c r="C71" s="67">
        <v>56</v>
      </c>
      <c r="D71" s="67" t="s">
        <v>340</v>
      </c>
      <c r="E71" s="71">
        <v>0.23221267177469401</v>
      </c>
      <c r="F71" s="68">
        <v>76.964047936085194</v>
      </c>
      <c r="G71" s="71">
        <v>0.25</v>
      </c>
      <c r="H71" s="68">
        <v>30.758988015978701</v>
      </c>
      <c r="I71" s="71">
        <v>0.214425343549388</v>
      </c>
      <c r="J71" s="68">
        <v>88.681757656458103</v>
      </c>
      <c r="K71" s="71"/>
      <c r="L71" s="68"/>
    </row>
    <row r="72" spans="1:12" x14ac:dyDescent="0.2">
      <c r="A72" s="72" t="s">
        <v>476</v>
      </c>
      <c r="B72" s="66" t="s">
        <v>477</v>
      </c>
      <c r="C72" s="67">
        <v>56</v>
      </c>
      <c r="D72" s="67" t="s">
        <v>340</v>
      </c>
      <c r="E72" s="71">
        <v>0.28958217769042199</v>
      </c>
      <c r="F72" s="68">
        <v>87.350199733688399</v>
      </c>
      <c r="G72" s="71">
        <v>0.253246753246753</v>
      </c>
      <c r="H72" s="68">
        <v>39.014647137150497</v>
      </c>
      <c r="I72" s="71">
        <v>0.32591760213409099</v>
      </c>
      <c r="J72" s="68">
        <v>95.206391478029303</v>
      </c>
      <c r="K72" s="71"/>
      <c r="L72" s="68"/>
    </row>
    <row r="73" spans="1:12" x14ac:dyDescent="0.2">
      <c r="A73" s="72" t="s">
        <v>478</v>
      </c>
      <c r="B73" s="66" t="s">
        <v>479</v>
      </c>
      <c r="C73" s="67">
        <v>56</v>
      </c>
      <c r="D73" s="67" t="s">
        <v>340</v>
      </c>
      <c r="E73" s="71">
        <v>0.243782707202612</v>
      </c>
      <c r="F73" s="68">
        <v>81.091877496671103</v>
      </c>
      <c r="G73" s="71">
        <v>0.26753246753246801</v>
      </c>
      <c r="H73" s="68">
        <v>56.990679094540603</v>
      </c>
      <c r="I73" s="71">
        <v>0.22003294687275701</v>
      </c>
      <c r="J73" s="68">
        <v>89.747003994673804</v>
      </c>
      <c r="K73" s="71"/>
      <c r="L73" s="68"/>
    </row>
    <row r="74" spans="1:12" x14ac:dyDescent="0.2">
      <c r="A74" s="72" t="s">
        <v>480</v>
      </c>
      <c r="B74" s="66" t="s">
        <v>481</v>
      </c>
      <c r="C74" s="67">
        <v>56</v>
      </c>
      <c r="D74" s="67" t="s">
        <v>340</v>
      </c>
      <c r="E74" s="71">
        <v>0.219474867089307</v>
      </c>
      <c r="F74" s="68">
        <v>72.969374167776294</v>
      </c>
      <c r="G74" s="71">
        <v>0.25477309583797297</v>
      </c>
      <c r="H74" s="68">
        <v>42.609853528628499</v>
      </c>
      <c r="I74" s="71">
        <v>0.18417663834064099</v>
      </c>
      <c r="J74" s="68">
        <v>84.687083888149104</v>
      </c>
      <c r="K74" s="71"/>
      <c r="L74" s="68"/>
    </row>
    <row r="75" spans="1:12" x14ac:dyDescent="0.2">
      <c r="A75" s="72" t="s">
        <v>482</v>
      </c>
      <c r="B75" s="66" t="s">
        <v>483</v>
      </c>
      <c r="C75" s="67">
        <v>56</v>
      </c>
      <c r="D75" s="67" t="s">
        <v>340</v>
      </c>
      <c r="E75" s="71">
        <v>0.240944104225428</v>
      </c>
      <c r="F75" s="68">
        <v>80.292942743009306</v>
      </c>
      <c r="G75" s="71">
        <v>0.27389246078600199</v>
      </c>
      <c r="H75" s="68">
        <v>62.3169107856192</v>
      </c>
      <c r="I75" s="71">
        <v>0.20799574766485501</v>
      </c>
      <c r="J75" s="68">
        <v>88.015978695073201</v>
      </c>
      <c r="K75" s="71"/>
      <c r="L75" s="68"/>
    </row>
    <row r="76" spans="1:12" x14ac:dyDescent="0.2">
      <c r="A76" s="72" t="s">
        <v>484</v>
      </c>
      <c r="B76" s="66" t="s">
        <v>485</v>
      </c>
      <c r="C76" s="67">
        <v>56</v>
      </c>
      <c r="D76" s="67" t="s">
        <v>340</v>
      </c>
      <c r="E76" s="71">
        <v>0.22376819176438301</v>
      </c>
      <c r="F76" s="68">
        <v>74.434087882822894</v>
      </c>
      <c r="G76" s="71">
        <v>0.25519480519409699</v>
      </c>
      <c r="H76" s="68">
        <v>43.009320905459397</v>
      </c>
      <c r="I76" s="71">
        <v>0.192341578334669</v>
      </c>
      <c r="J76" s="68">
        <v>85.486018641810901</v>
      </c>
      <c r="K76" s="71"/>
      <c r="L76" s="68"/>
    </row>
    <row r="77" spans="1:12" x14ac:dyDescent="0.2">
      <c r="A77" s="72" t="s">
        <v>486</v>
      </c>
      <c r="B77" s="66" t="s">
        <v>487</v>
      </c>
      <c r="C77" s="67">
        <v>56</v>
      </c>
      <c r="D77" s="67" t="s">
        <v>340</v>
      </c>
      <c r="E77" s="71">
        <v>0.19627521755855001</v>
      </c>
      <c r="F77" s="68">
        <v>62.583222370173097</v>
      </c>
      <c r="G77" s="71">
        <v>0.26038961038961</v>
      </c>
      <c r="H77" s="68">
        <v>49.933422103861503</v>
      </c>
      <c r="I77" s="71">
        <v>0.13216082472748999</v>
      </c>
      <c r="J77" s="68">
        <v>74.034620505991995</v>
      </c>
      <c r="K77" s="71"/>
      <c r="L77" s="68"/>
    </row>
    <row r="78" spans="1:12" x14ac:dyDescent="0.2">
      <c r="A78" s="72" t="s">
        <v>488</v>
      </c>
      <c r="B78" s="66" t="s">
        <v>489</v>
      </c>
      <c r="C78" s="67">
        <v>56</v>
      </c>
      <c r="D78" s="67" t="s">
        <v>340</v>
      </c>
      <c r="E78" s="71">
        <v>0.24263311234354301</v>
      </c>
      <c r="F78" s="68">
        <v>80.825565912117199</v>
      </c>
      <c r="G78" s="71">
        <v>0.288839993787805</v>
      </c>
      <c r="H78" s="68">
        <v>70.439414114513994</v>
      </c>
      <c r="I78" s="71">
        <v>0.19642623089928199</v>
      </c>
      <c r="J78" s="68">
        <v>86.551264980026602</v>
      </c>
      <c r="K78" s="71"/>
      <c r="L78" s="68"/>
    </row>
    <row r="79" spans="1:12" x14ac:dyDescent="0.2">
      <c r="A79" s="72" t="s">
        <v>490</v>
      </c>
      <c r="B79" s="66" t="s">
        <v>491</v>
      </c>
      <c r="C79" s="67">
        <v>56</v>
      </c>
      <c r="D79" s="67" t="s">
        <v>340</v>
      </c>
      <c r="E79" s="71">
        <v>0.22515615104259201</v>
      </c>
      <c r="F79" s="68">
        <v>75.099866844207696</v>
      </c>
      <c r="G79" s="71">
        <v>0.26168831168831203</v>
      </c>
      <c r="H79" s="68">
        <v>51.398135818908102</v>
      </c>
      <c r="I79" s="71">
        <v>0.188623990396872</v>
      </c>
      <c r="J79" s="68">
        <v>85.219707057256997</v>
      </c>
      <c r="K79" s="71"/>
      <c r="L79" s="68"/>
    </row>
    <row r="80" spans="1:12" x14ac:dyDescent="0.2">
      <c r="A80" s="72" t="s">
        <v>492</v>
      </c>
      <c r="B80" s="66" t="s">
        <v>493</v>
      </c>
      <c r="C80" s="67">
        <v>56</v>
      </c>
      <c r="D80" s="67" t="s">
        <v>340</v>
      </c>
      <c r="E80" s="71">
        <v>0.28181351837597202</v>
      </c>
      <c r="F80" s="68">
        <v>86.151797603195703</v>
      </c>
      <c r="G80" s="71">
        <v>0.32962062275988702</v>
      </c>
      <c r="H80" s="68">
        <v>79.760319573901498</v>
      </c>
      <c r="I80" s="71">
        <v>0.23400641399205799</v>
      </c>
      <c r="J80" s="68">
        <v>91.078561917443395</v>
      </c>
      <c r="K80" s="71"/>
      <c r="L80" s="68"/>
    </row>
    <row r="81" spans="1:12" x14ac:dyDescent="0.2">
      <c r="A81" s="72" t="s">
        <v>494</v>
      </c>
      <c r="B81" s="66" t="s">
        <v>495</v>
      </c>
      <c r="C81" s="67">
        <v>56</v>
      </c>
      <c r="D81" s="67" t="s">
        <v>340</v>
      </c>
      <c r="E81" s="71">
        <v>0.356275193911477</v>
      </c>
      <c r="F81" s="68">
        <v>92.676431424767003</v>
      </c>
      <c r="G81" s="71">
        <v>0.33593136268815199</v>
      </c>
      <c r="H81" s="68">
        <v>80.825565912117199</v>
      </c>
      <c r="I81" s="71">
        <v>0.376619025134803</v>
      </c>
      <c r="J81" s="68">
        <v>98.002663115845493</v>
      </c>
      <c r="K81" s="71"/>
      <c r="L81" s="68"/>
    </row>
    <row r="82" spans="1:12" x14ac:dyDescent="0.2">
      <c r="A82" s="72" t="s">
        <v>496</v>
      </c>
      <c r="B82" s="66" t="s">
        <v>497</v>
      </c>
      <c r="C82" s="67">
        <v>56</v>
      </c>
      <c r="D82" s="67" t="s">
        <v>340</v>
      </c>
      <c r="E82" s="71">
        <v>0.40195114975523</v>
      </c>
      <c r="F82" s="68">
        <v>95.472703062583193</v>
      </c>
      <c r="G82" s="71">
        <v>0.47794251577721503</v>
      </c>
      <c r="H82" s="68">
        <v>91.744340878828197</v>
      </c>
      <c r="I82" s="71">
        <v>0.32595978373324502</v>
      </c>
      <c r="J82" s="68">
        <v>95.339547270306298</v>
      </c>
      <c r="K82" s="71"/>
      <c r="L82" s="68"/>
    </row>
    <row r="83" spans="1:12" x14ac:dyDescent="0.2">
      <c r="A83" s="72" t="s">
        <v>498</v>
      </c>
      <c r="B83" s="66" t="s">
        <v>499</v>
      </c>
      <c r="C83" s="67">
        <v>56</v>
      </c>
      <c r="D83" s="67" t="s">
        <v>340</v>
      </c>
      <c r="E83" s="71">
        <v>0.25126288935657298</v>
      </c>
      <c r="F83" s="68">
        <v>82.822902796271606</v>
      </c>
      <c r="G83" s="71">
        <v>0.41340947612319501</v>
      </c>
      <c r="H83" s="68">
        <v>88.149134487350196</v>
      </c>
      <c r="I83" s="71">
        <v>8.91163025899505E-2</v>
      </c>
      <c r="J83" s="68">
        <v>62.982689747004002</v>
      </c>
      <c r="K83" s="71"/>
      <c r="L83" s="68"/>
    </row>
    <row r="84" spans="1:12" x14ac:dyDescent="0.2">
      <c r="A84" s="72" t="s">
        <v>500</v>
      </c>
      <c r="B84" s="66" t="s">
        <v>501</v>
      </c>
      <c r="C84" s="67">
        <v>56</v>
      </c>
      <c r="D84" s="67" t="s">
        <v>340</v>
      </c>
      <c r="E84" s="71">
        <v>0.29848017344420302</v>
      </c>
      <c r="F84" s="68">
        <v>88.4154460719041</v>
      </c>
      <c r="G84" s="71">
        <v>0.54103458154343598</v>
      </c>
      <c r="H84" s="68">
        <v>93.741677762982704</v>
      </c>
      <c r="I84" s="71">
        <v>5.5925765344970797E-2</v>
      </c>
      <c r="J84" s="68">
        <v>47.403462050599202</v>
      </c>
      <c r="K84" s="71"/>
      <c r="L84" s="68"/>
    </row>
    <row r="85" spans="1:12" x14ac:dyDescent="0.2">
      <c r="A85" s="72" t="s">
        <v>502</v>
      </c>
      <c r="B85" s="66" t="s">
        <v>503</v>
      </c>
      <c r="C85" s="67">
        <v>56</v>
      </c>
      <c r="D85" s="67" t="s">
        <v>340</v>
      </c>
      <c r="E85" s="71">
        <v>0.370521128717265</v>
      </c>
      <c r="F85" s="68">
        <v>93.874833555259698</v>
      </c>
      <c r="G85" s="71">
        <v>0.46888417956920198</v>
      </c>
      <c r="H85" s="68">
        <v>91.211717709720403</v>
      </c>
      <c r="I85" s="71">
        <v>0.27215807786532797</v>
      </c>
      <c r="J85" s="68">
        <v>93.342210386151805</v>
      </c>
      <c r="K85" s="71"/>
      <c r="L85" s="68"/>
    </row>
    <row r="86" spans="1:12" x14ac:dyDescent="0.2">
      <c r="A86" s="72" t="s">
        <v>504</v>
      </c>
      <c r="B86" s="66" t="s">
        <v>505</v>
      </c>
      <c r="C86" s="67">
        <v>56</v>
      </c>
      <c r="D86" s="67" t="s">
        <v>340</v>
      </c>
      <c r="E86" s="71">
        <v>0.23359830512884699</v>
      </c>
      <c r="F86" s="68">
        <v>77.363515312916107</v>
      </c>
      <c r="G86" s="71">
        <v>0.26112440191387598</v>
      </c>
      <c r="H86" s="68">
        <v>50.998668442077197</v>
      </c>
      <c r="I86" s="71">
        <v>0.20607220834381801</v>
      </c>
      <c r="J86" s="68">
        <v>87.749667110519297</v>
      </c>
      <c r="K86" s="71"/>
      <c r="L86" s="68"/>
    </row>
    <row r="87" spans="1:12" x14ac:dyDescent="0.2">
      <c r="A87" s="72" t="s">
        <v>506</v>
      </c>
      <c r="B87" s="66" t="s">
        <v>507</v>
      </c>
      <c r="C87" s="67">
        <v>56</v>
      </c>
      <c r="D87" s="67" t="s">
        <v>340</v>
      </c>
      <c r="E87" s="71">
        <v>0.18197916210955201</v>
      </c>
      <c r="F87" s="68">
        <v>57.2569906790945</v>
      </c>
      <c r="G87" s="71">
        <v>0.25129870129870102</v>
      </c>
      <c r="H87" s="68">
        <v>33.954727030625797</v>
      </c>
      <c r="I87" s="71">
        <v>0.11265962292040201</v>
      </c>
      <c r="J87" s="68">
        <v>69.906790945406101</v>
      </c>
      <c r="K87" s="71"/>
      <c r="L87" s="68"/>
    </row>
    <row r="88" spans="1:12" x14ac:dyDescent="0.2">
      <c r="A88" s="72" t="s">
        <v>508</v>
      </c>
      <c r="B88" s="66" t="s">
        <v>509</v>
      </c>
      <c r="C88" s="67">
        <v>56</v>
      </c>
      <c r="D88" s="67" t="s">
        <v>340</v>
      </c>
      <c r="E88" s="71">
        <v>0.22797749603532499</v>
      </c>
      <c r="F88" s="68">
        <v>76.165113182423397</v>
      </c>
      <c r="G88" s="71">
        <v>0.253246753246753</v>
      </c>
      <c r="H88" s="68">
        <v>39.014647137150497</v>
      </c>
      <c r="I88" s="71">
        <v>0.20270823882389699</v>
      </c>
      <c r="J88" s="68">
        <v>87.217043941411404</v>
      </c>
      <c r="K88" s="71"/>
      <c r="L88" s="68"/>
    </row>
    <row r="89" spans="1:12" x14ac:dyDescent="0.2">
      <c r="A89" s="72" t="s">
        <v>510</v>
      </c>
      <c r="B89" s="66" t="s">
        <v>511</v>
      </c>
      <c r="C89" s="67">
        <v>56</v>
      </c>
      <c r="D89" s="67" t="s">
        <v>340</v>
      </c>
      <c r="E89" s="71">
        <v>0.23520467462275099</v>
      </c>
      <c r="F89" s="68">
        <v>78.162450066577904</v>
      </c>
      <c r="G89" s="71">
        <v>0.32244813294402602</v>
      </c>
      <c r="H89" s="68">
        <v>78.561917443408802</v>
      </c>
      <c r="I89" s="71">
        <v>0.14796121630147699</v>
      </c>
      <c r="J89" s="68">
        <v>77.363515312916107</v>
      </c>
      <c r="K89" s="71"/>
      <c r="L89" s="68"/>
    </row>
    <row r="90" spans="1:12" x14ac:dyDescent="0.2">
      <c r="A90" s="72" t="s">
        <v>512</v>
      </c>
      <c r="B90" s="66" t="s">
        <v>513</v>
      </c>
      <c r="C90" s="67">
        <v>56</v>
      </c>
      <c r="D90" s="67" t="s">
        <v>340</v>
      </c>
      <c r="E90" s="71">
        <v>0.38877625958705297</v>
      </c>
      <c r="F90" s="68">
        <v>94.940079893475399</v>
      </c>
      <c r="G90" s="71">
        <v>0.57829468339602097</v>
      </c>
      <c r="H90" s="68">
        <v>95.206391478029303</v>
      </c>
      <c r="I90" s="71">
        <v>0.19925783577808501</v>
      </c>
      <c r="J90" s="68">
        <v>86.817576564580605</v>
      </c>
      <c r="K90" s="71"/>
      <c r="L90" s="68"/>
    </row>
    <row r="91" spans="1:12" x14ac:dyDescent="0.2">
      <c r="A91" s="72" t="s">
        <v>514</v>
      </c>
      <c r="B91" s="66" t="s">
        <v>515</v>
      </c>
      <c r="C91" s="67">
        <v>56</v>
      </c>
      <c r="D91" s="67" t="s">
        <v>340</v>
      </c>
      <c r="E91" s="71">
        <v>0.31044413851855501</v>
      </c>
      <c r="F91" s="68">
        <v>89.747003994673804</v>
      </c>
      <c r="G91" s="71">
        <v>0.43789957078128899</v>
      </c>
      <c r="H91" s="68">
        <v>89.880159786950699</v>
      </c>
      <c r="I91" s="71">
        <v>0.182988706255821</v>
      </c>
      <c r="J91" s="68">
        <v>84.287616511318205</v>
      </c>
      <c r="K91" s="71"/>
      <c r="L91" s="68"/>
    </row>
    <row r="92" spans="1:12" x14ac:dyDescent="0.2">
      <c r="A92" s="72" t="s">
        <v>516</v>
      </c>
      <c r="B92" s="66" t="s">
        <v>517</v>
      </c>
      <c r="C92" s="67">
        <v>56</v>
      </c>
      <c r="D92" s="67" t="s">
        <v>340</v>
      </c>
      <c r="E92" s="71">
        <v>0.37375316473637599</v>
      </c>
      <c r="F92" s="68">
        <v>94.141145139813602</v>
      </c>
      <c r="G92" s="71">
        <v>0.49379124607776598</v>
      </c>
      <c r="H92" s="68">
        <v>92.276964047936104</v>
      </c>
      <c r="I92" s="71">
        <v>0.253715083394986</v>
      </c>
      <c r="J92" s="68">
        <v>92.543275632489994</v>
      </c>
      <c r="K92" s="71"/>
      <c r="L92" s="68"/>
    </row>
    <row r="93" spans="1:12" x14ac:dyDescent="0.2">
      <c r="A93" s="72" t="s">
        <v>518</v>
      </c>
      <c r="B93" s="66" t="s">
        <v>519</v>
      </c>
      <c r="C93" s="67">
        <v>56</v>
      </c>
      <c r="D93" s="67" t="s">
        <v>340</v>
      </c>
      <c r="E93" s="71">
        <v>0.51728936005120196</v>
      </c>
      <c r="F93" s="68">
        <v>98.668442077230395</v>
      </c>
      <c r="G93" s="71">
        <v>0.58420232794065297</v>
      </c>
      <c r="H93" s="68">
        <v>95.339547270306298</v>
      </c>
      <c r="I93" s="71">
        <v>0.45037639216175102</v>
      </c>
      <c r="J93" s="68">
        <v>99.067909454061294</v>
      </c>
      <c r="K93" s="71"/>
      <c r="L93" s="68"/>
    </row>
    <row r="94" spans="1:12" x14ac:dyDescent="0.2">
      <c r="A94" s="72" t="s">
        <v>520</v>
      </c>
      <c r="B94" s="66" t="s">
        <v>521</v>
      </c>
      <c r="C94" s="67">
        <v>56</v>
      </c>
      <c r="D94" s="67" t="s">
        <v>340</v>
      </c>
      <c r="E94" s="71">
        <v>0.37157381294571101</v>
      </c>
      <c r="F94" s="68">
        <v>94.007989347536594</v>
      </c>
      <c r="G94" s="71">
        <v>0.39716563479106098</v>
      </c>
      <c r="H94" s="68">
        <v>86.684420772303596</v>
      </c>
      <c r="I94" s="71">
        <v>0.34598199110036199</v>
      </c>
      <c r="J94" s="68">
        <v>96.671105193075903</v>
      </c>
      <c r="K94" s="71"/>
      <c r="L94" s="68"/>
    </row>
    <row r="95" spans="1:12" x14ac:dyDescent="0.2">
      <c r="A95" s="72" t="s">
        <v>522</v>
      </c>
      <c r="B95" s="66" t="s">
        <v>523</v>
      </c>
      <c r="C95" s="67">
        <v>56</v>
      </c>
      <c r="D95" s="67" t="s">
        <v>340</v>
      </c>
      <c r="E95" s="71">
        <v>0.44395482650763501</v>
      </c>
      <c r="F95" s="68">
        <v>96.671105193075903</v>
      </c>
      <c r="G95" s="71">
        <v>0.56686237401119899</v>
      </c>
      <c r="H95" s="68">
        <v>94.673768308921396</v>
      </c>
      <c r="I95" s="71">
        <v>0.32104727900407098</v>
      </c>
      <c r="J95" s="68">
        <v>94.806924101198405</v>
      </c>
      <c r="K95" s="71"/>
      <c r="L95" s="68"/>
    </row>
    <row r="96" spans="1:12" x14ac:dyDescent="0.2">
      <c r="A96" s="72" t="s">
        <v>524</v>
      </c>
      <c r="B96" s="66" t="s">
        <v>525</v>
      </c>
      <c r="C96" s="67">
        <v>56</v>
      </c>
      <c r="D96" s="67" t="s">
        <v>340</v>
      </c>
      <c r="E96" s="71">
        <v>0.28830775381812701</v>
      </c>
      <c r="F96" s="68">
        <v>86.9507323568575</v>
      </c>
      <c r="G96" s="71">
        <v>0.481263155507694</v>
      </c>
      <c r="H96" s="68">
        <v>91.877496671105206</v>
      </c>
      <c r="I96" s="71">
        <v>9.5352352128559303E-2</v>
      </c>
      <c r="J96" s="68">
        <v>64.314247669773593</v>
      </c>
      <c r="K96" s="71"/>
      <c r="L96" s="68"/>
    </row>
    <row r="97" spans="1:12" x14ac:dyDescent="0.2">
      <c r="A97" s="72" t="s">
        <v>526</v>
      </c>
      <c r="B97" s="66" t="s">
        <v>527</v>
      </c>
      <c r="C97" s="67">
        <v>55</v>
      </c>
      <c r="D97" s="67" t="s">
        <v>340</v>
      </c>
      <c r="E97" s="71">
        <v>0.13638383487175801</v>
      </c>
      <c r="F97" s="68">
        <v>35.280373831775698</v>
      </c>
      <c r="G97" s="71">
        <v>0.258814858248748</v>
      </c>
      <c r="H97" s="68">
        <v>56.853582554517097</v>
      </c>
      <c r="I97" s="71">
        <v>1.39528114947677E-2</v>
      </c>
      <c r="J97" s="68">
        <v>32.242990654205599</v>
      </c>
      <c r="K97" s="71"/>
      <c r="L97" s="68"/>
    </row>
    <row r="98" spans="1:12" x14ac:dyDescent="0.2">
      <c r="A98" s="72" t="s">
        <v>528</v>
      </c>
      <c r="B98" s="66" t="s">
        <v>529</v>
      </c>
      <c r="C98" s="67">
        <v>55</v>
      </c>
      <c r="D98" s="67" t="s">
        <v>340</v>
      </c>
      <c r="E98" s="71">
        <v>0.34707912824654602</v>
      </c>
      <c r="F98" s="68">
        <v>92.445482866043605</v>
      </c>
      <c r="G98" s="71">
        <v>0.61404453516106206</v>
      </c>
      <c r="H98" s="68">
        <v>96.573208722741398</v>
      </c>
      <c r="I98" s="71">
        <v>8.0113721332029805E-2</v>
      </c>
      <c r="J98" s="68">
        <v>78.037383177570106</v>
      </c>
      <c r="K98" s="71"/>
      <c r="L98" s="68"/>
    </row>
    <row r="99" spans="1:12" x14ac:dyDescent="0.2">
      <c r="A99" s="72" t="s">
        <v>530</v>
      </c>
      <c r="B99" s="66" t="s">
        <v>531</v>
      </c>
      <c r="C99" s="67">
        <v>55</v>
      </c>
      <c r="D99" s="67" t="s">
        <v>340</v>
      </c>
      <c r="E99" s="71">
        <v>0.201962299222745</v>
      </c>
      <c r="F99" s="68">
        <v>79.517133956386303</v>
      </c>
      <c r="G99" s="71">
        <v>0.36257829964242699</v>
      </c>
      <c r="H99" s="68">
        <v>86.370716510903407</v>
      </c>
      <c r="I99" s="71">
        <v>4.1346298803062197E-2</v>
      </c>
      <c r="J99" s="68">
        <v>61.526479750778797</v>
      </c>
      <c r="K99" s="71"/>
      <c r="L99" s="68"/>
    </row>
    <row r="100" spans="1:12" x14ac:dyDescent="0.2">
      <c r="A100" s="72" t="s">
        <v>532</v>
      </c>
      <c r="B100" s="66" t="s">
        <v>533</v>
      </c>
      <c r="C100" s="67">
        <v>55</v>
      </c>
      <c r="D100" s="67" t="s">
        <v>340</v>
      </c>
      <c r="E100" s="71">
        <v>0.117573468912471</v>
      </c>
      <c r="F100" s="68">
        <v>2.9595015576324002</v>
      </c>
      <c r="G100" s="71">
        <v>0.198189467352755</v>
      </c>
      <c r="H100" s="68">
        <v>2.9595015576324002</v>
      </c>
      <c r="I100" s="71">
        <v>3.6957470472187198E-2</v>
      </c>
      <c r="J100" s="68">
        <v>58.566978193146397</v>
      </c>
      <c r="K100" s="71"/>
      <c r="L100" s="68"/>
    </row>
    <row r="101" spans="1:12" x14ac:dyDescent="0.2">
      <c r="A101" s="72" t="s">
        <v>534</v>
      </c>
      <c r="B101" s="66" t="s">
        <v>535</v>
      </c>
      <c r="C101" s="67">
        <v>55</v>
      </c>
      <c r="D101" s="67" t="s">
        <v>340</v>
      </c>
      <c r="E101" s="71">
        <v>0.120754079789058</v>
      </c>
      <c r="F101" s="68">
        <v>3.19314641744548</v>
      </c>
      <c r="G101" s="71">
        <v>0.220838323432027</v>
      </c>
      <c r="H101" s="68">
        <v>3.5825545171339601</v>
      </c>
      <c r="I101" s="71">
        <v>2.0669836146089301E-2</v>
      </c>
      <c r="J101" s="68">
        <v>43.146417445482903</v>
      </c>
      <c r="K101" s="71"/>
      <c r="L101" s="68"/>
    </row>
    <row r="102" spans="1:12" x14ac:dyDescent="0.2">
      <c r="A102" s="72" t="s">
        <v>536</v>
      </c>
      <c r="B102" s="66" t="s">
        <v>537</v>
      </c>
      <c r="C102" s="67">
        <v>55</v>
      </c>
      <c r="D102" s="67" t="s">
        <v>340</v>
      </c>
      <c r="E102" s="71">
        <v>0.157399759986872</v>
      </c>
      <c r="F102" s="68">
        <v>61.604361370716497</v>
      </c>
      <c r="G102" s="71">
        <v>0.27427820223986998</v>
      </c>
      <c r="H102" s="68">
        <v>68.146417445482896</v>
      </c>
      <c r="I102" s="71">
        <v>4.05213177338739E-2</v>
      </c>
      <c r="J102" s="68">
        <v>60.825545171339598</v>
      </c>
      <c r="K102" s="71"/>
      <c r="L102" s="68"/>
    </row>
    <row r="103" spans="1:12" x14ac:dyDescent="0.2">
      <c r="A103" s="72" t="s">
        <v>538</v>
      </c>
      <c r="B103" s="66" t="s">
        <v>539</v>
      </c>
      <c r="C103" s="67">
        <v>55</v>
      </c>
      <c r="D103" s="67" t="s">
        <v>340</v>
      </c>
      <c r="E103" s="71">
        <v>0.13768187001436299</v>
      </c>
      <c r="F103" s="68">
        <v>37.616822429906499</v>
      </c>
      <c r="G103" s="71">
        <v>0.25</v>
      </c>
      <c r="H103" s="68">
        <v>44.392523364486003</v>
      </c>
      <c r="I103" s="71">
        <v>2.5363740028725299E-2</v>
      </c>
      <c r="J103" s="68">
        <v>47.507788161993801</v>
      </c>
      <c r="K103" s="71"/>
      <c r="L103" s="68"/>
    </row>
    <row r="104" spans="1:12" x14ac:dyDescent="0.2">
      <c r="A104" s="72" t="s">
        <v>540</v>
      </c>
      <c r="B104" s="66" t="s">
        <v>541</v>
      </c>
      <c r="C104" s="67">
        <v>55</v>
      </c>
      <c r="D104" s="67" t="s">
        <v>340</v>
      </c>
      <c r="E104" s="71">
        <v>0.13795115488569301</v>
      </c>
      <c r="F104" s="68">
        <v>38.7071651090343</v>
      </c>
      <c r="G104" s="71">
        <v>0.25</v>
      </c>
      <c r="H104" s="68">
        <v>44.392523364486003</v>
      </c>
      <c r="I104" s="71">
        <v>2.59023097713856E-2</v>
      </c>
      <c r="J104" s="68">
        <v>48.909657320872299</v>
      </c>
      <c r="K104" s="71"/>
      <c r="L104" s="68"/>
    </row>
    <row r="105" spans="1:12" x14ac:dyDescent="0.2">
      <c r="A105" s="72" t="s">
        <v>542</v>
      </c>
      <c r="B105" s="66" t="s">
        <v>543</v>
      </c>
      <c r="C105" s="67">
        <v>56</v>
      </c>
      <c r="D105" s="67" t="s">
        <v>340</v>
      </c>
      <c r="E105" s="71">
        <v>0.203378400496628</v>
      </c>
      <c r="F105" s="68">
        <v>65.778961384820207</v>
      </c>
      <c r="G105" s="71">
        <v>0.36602525098858901</v>
      </c>
      <c r="H105" s="68">
        <v>84.820239680426099</v>
      </c>
      <c r="I105" s="71">
        <v>4.0731550004667598E-2</v>
      </c>
      <c r="J105" s="68">
        <v>37.017310252995998</v>
      </c>
      <c r="K105" s="71"/>
      <c r="L105" s="68"/>
    </row>
    <row r="106" spans="1:12" x14ac:dyDescent="0.2">
      <c r="A106" s="72" t="s">
        <v>544</v>
      </c>
      <c r="B106" s="66" t="s">
        <v>545</v>
      </c>
      <c r="C106" s="67">
        <v>55</v>
      </c>
      <c r="D106" s="67" t="s">
        <v>340</v>
      </c>
      <c r="E106" s="71">
        <v>0.206507264208494</v>
      </c>
      <c r="F106" s="68">
        <v>80.295950155763194</v>
      </c>
      <c r="G106" s="71">
        <v>0.36656471266729801</v>
      </c>
      <c r="H106" s="68">
        <v>86.838006230529601</v>
      </c>
      <c r="I106" s="71">
        <v>4.6449815749690399E-2</v>
      </c>
      <c r="J106" s="68">
        <v>64.797507788161994</v>
      </c>
      <c r="K106" s="71"/>
      <c r="L106" s="68"/>
    </row>
    <row r="107" spans="1:12" x14ac:dyDescent="0.2">
      <c r="A107" s="72" t="s">
        <v>546</v>
      </c>
      <c r="B107" s="66" t="s">
        <v>547</v>
      </c>
      <c r="C107" s="67">
        <v>55</v>
      </c>
      <c r="D107" s="67" t="s">
        <v>340</v>
      </c>
      <c r="E107" s="71">
        <v>0.15214477724651501</v>
      </c>
      <c r="F107" s="68">
        <v>56.386292834891002</v>
      </c>
      <c r="G107" s="71">
        <v>0.28308429252983702</v>
      </c>
      <c r="H107" s="68">
        <v>72.118380062305306</v>
      </c>
      <c r="I107" s="71">
        <v>2.1205261963193899E-2</v>
      </c>
      <c r="J107" s="68">
        <v>43.769470404984403</v>
      </c>
      <c r="K107" s="71"/>
      <c r="L107" s="68"/>
    </row>
    <row r="108" spans="1:12" x14ac:dyDescent="0.2">
      <c r="A108" s="72" t="s">
        <v>548</v>
      </c>
      <c r="B108" s="66" t="s">
        <v>549</v>
      </c>
      <c r="C108" s="67">
        <v>55</v>
      </c>
      <c r="D108" s="67" t="s">
        <v>340</v>
      </c>
      <c r="E108" s="71">
        <v>0.21760301340331401</v>
      </c>
      <c r="F108" s="68">
        <v>82.866043613707205</v>
      </c>
      <c r="G108" s="71">
        <v>0.28236069399608299</v>
      </c>
      <c r="H108" s="68">
        <v>71.806853582554496</v>
      </c>
      <c r="I108" s="71">
        <v>0.15284533281054499</v>
      </c>
      <c r="J108" s="68">
        <v>88.940809968847404</v>
      </c>
      <c r="K108" s="71"/>
      <c r="L108" s="68"/>
    </row>
    <row r="109" spans="1:12" x14ac:dyDescent="0.2">
      <c r="A109" s="72" t="s">
        <v>550</v>
      </c>
      <c r="B109" s="66" t="s">
        <v>551</v>
      </c>
      <c r="C109" s="67">
        <v>55</v>
      </c>
      <c r="D109" s="67" t="s">
        <v>340</v>
      </c>
      <c r="E109" s="71">
        <v>0.24870133850569501</v>
      </c>
      <c r="F109" s="68">
        <v>87.149532710280397</v>
      </c>
      <c r="G109" s="71">
        <v>0.46248855650540599</v>
      </c>
      <c r="H109" s="68">
        <v>92.367601246105906</v>
      </c>
      <c r="I109" s="71">
        <v>3.4914120505984997E-2</v>
      </c>
      <c r="J109" s="68">
        <v>57.320872274143298</v>
      </c>
      <c r="K109" s="71"/>
      <c r="L109" s="68"/>
    </row>
    <row r="110" spans="1:12" x14ac:dyDescent="0.2">
      <c r="A110" s="72" t="s">
        <v>552</v>
      </c>
      <c r="B110" s="66" t="s">
        <v>553</v>
      </c>
      <c r="C110" s="67">
        <v>55</v>
      </c>
      <c r="D110" s="67" t="s">
        <v>340</v>
      </c>
      <c r="E110" s="71">
        <v>0.24676184151875</v>
      </c>
      <c r="F110" s="68">
        <v>86.838006230529601</v>
      </c>
      <c r="G110" s="71">
        <v>0.43535807364957102</v>
      </c>
      <c r="H110" s="68">
        <v>90.887850467289695</v>
      </c>
      <c r="I110" s="71">
        <v>5.8165609387929702E-2</v>
      </c>
      <c r="J110" s="68">
        <v>70.2492211838006</v>
      </c>
      <c r="K110" s="71"/>
      <c r="L110" s="68"/>
    </row>
    <row r="111" spans="1:12" x14ac:dyDescent="0.2">
      <c r="A111" s="72" t="s">
        <v>554</v>
      </c>
      <c r="B111" s="66" t="s">
        <v>555</v>
      </c>
      <c r="C111" s="67">
        <v>55</v>
      </c>
      <c r="D111" s="67" t="s">
        <v>340</v>
      </c>
      <c r="E111" s="71">
        <v>0.20570079536855099</v>
      </c>
      <c r="F111" s="68">
        <v>80.218068535825594</v>
      </c>
      <c r="G111" s="71">
        <v>0.357251142240192</v>
      </c>
      <c r="H111" s="68">
        <v>86.059190031152596</v>
      </c>
      <c r="I111" s="71">
        <v>5.4150448496909302E-2</v>
      </c>
      <c r="J111" s="68">
        <v>67.912772585669799</v>
      </c>
      <c r="K111" s="71"/>
      <c r="L111" s="68"/>
    </row>
    <row r="112" spans="1:12" x14ac:dyDescent="0.2">
      <c r="A112" s="72" t="s">
        <v>556</v>
      </c>
      <c r="B112" s="66" t="s">
        <v>557</v>
      </c>
      <c r="C112" s="67">
        <v>55</v>
      </c>
      <c r="D112" s="67" t="s">
        <v>340</v>
      </c>
      <c r="E112" s="71">
        <v>0.148203973272067</v>
      </c>
      <c r="F112" s="68">
        <v>53.115264797507798</v>
      </c>
      <c r="G112" s="71">
        <v>0.25384401007130603</v>
      </c>
      <c r="H112" s="68">
        <v>51.323987538940798</v>
      </c>
      <c r="I112" s="71">
        <v>4.2563936472828502E-2</v>
      </c>
      <c r="J112" s="68">
        <v>62.383177570093501</v>
      </c>
      <c r="K112" s="71"/>
      <c r="L112" s="68"/>
    </row>
    <row r="113" spans="1:12" x14ac:dyDescent="0.2">
      <c r="A113" s="72" t="s">
        <v>558</v>
      </c>
      <c r="B113" s="66" t="s">
        <v>559</v>
      </c>
      <c r="C113" s="67">
        <v>55</v>
      </c>
      <c r="D113" s="67" t="s">
        <v>340</v>
      </c>
      <c r="E113" s="71">
        <v>0.16670255899094999</v>
      </c>
      <c r="F113" s="68">
        <v>67.445482866043605</v>
      </c>
      <c r="G113" s="71">
        <v>0.26425047430661702</v>
      </c>
      <c r="H113" s="68">
        <v>61.9158878504673</v>
      </c>
      <c r="I113" s="71">
        <v>6.9154643675282804E-2</v>
      </c>
      <c r="J113" s="68">
        <v>74.532710280373806</v>
      </c>
      <c r="K113" s="71"/>
      <c r="L113" s="68"/>
    </row>
    <row r="114" spans="1:12" x14ac:dyDescent="0.2">
      <c r="A114" s="72" t="s">
        <v>560</v>
      </c>
      <c r="B114" s="66" t="s">
        <v>561</v>
      </c>
      <c r="C114" s="67">
        <v>55</v>
      </c>
      <c r="D114" s="67" t="s">
        <v>340</v>
      </c>
      <c r="E114" s="71">
        <v>0.22533953493477199</v>
      </c>
      <c r="F114" s="68">
        <v>84.735202492211798</v>
      </c>
      <c r="G114" s="71">
        <v>0.393295030762779</v>
      </c>
      <c r="H114" s="68">
        <v>88.862928348909605</v>
      </c>
      <c r="I114" s="71">
        <v>5.7384039106764401E-2</v>
      </c>
      <c r="J114" s="68">
        <v>69.704049844236806</v>
      </c>
      <c r="K114" s="71"/>
      <c r="L114" s="68"/>
    </row>
    <row r="115" spans="1:12" x14ac:dyDescent="0.2">
      <c r="A115" s="72" t="s">
        <v>562</v>
      </c>
      <c r="B115" s="66" t="s">
        <v>563</v>
      </c>
      <c r="C115" s="67">
        <v>55</v>
      </c>
      <c r="D115" s="67" t="s">
        <v>340</v>
      </c>
      <c r="E115" s="71">
        <v>0.20915892488123899</v>
      </c>
      <c r="F115" s="68">
        <v>81.152647975077898</v>
      </c>
      <c r="G115" s="71">
        <v>0.30985790385279099</v>
      </c>
      <c r="H115" s="68">
        <v>79.595015576324002</v>
      </c>
      <c r="I115" s="71">
        <v>0.108459945909686</v>
      </c>
      <c r="J115" s="68">
        <v>83.177570093457902</v>
      </c>
      <c r="K115" s="71"/>
      <c r="L115" s="68"/>
    </row>
    <row r="116" spans="1:12" x14ac:dyDescent="0.2">
      <c r="A116" s="72" t="s">
        <v>564</v>
      </c>
      <c r="B116" s="66" t="s">
        <v>565</v>
      </c>
      <c r="C116" s="67">
        <v>55</v>
      </c>
      <c r="D116" s="67" t="s">
        <v>340</v>
      </c>
      <c r="E116" s="71">
        <v>0.177364741779649</v>
      </c>
      <c r="F116" s="68">
        <v>72.429906542056102</v>
      </c>
      <c r="G116" s="71">
        <v>0.32392000452024</v>
      </c>
      <c r="H116" s="68">
        <v>82.554517133956395</v>
      </c>
      <c r="I116" s="71">
        <v>3.0809479039059E-2</v>
      </c>
      <c r="J116" s="68">
        <v>52.9595015576324</v>
      </c>
      <c r="K116" s="71"/>
      <c r="L116" s="68"/>
    </row>
    <row r="117" spans="1:12" x14ac:dyDescent="0.2">
      <c r="A117" s="72" t="s">
        <v>566</v>
      </c>
      <c r="B117" s="66" t="s">
        <v>567</v>
      </c>
      <c r="C117" s="67">
        <v>55</v>
      </c>
      <c r="D117" s="67" t="s">
        <v>340</v>
      </c>
      <c r="E117" s="71">
        <v>0.13578202911859399</v>
      </c>
      <c r="F117" s="68">
        <v>34.423676012461101</v>
      </c>
      <c r="G117" s="71">
        <v>0.24939005520170099</v>
      </c>
      <c r="H117" s="68">
        <v>7.7881619937694699</v>
      </c>
      <c r="I117" s="71">
        <v>2.2174003035486001E-2</v>
      </c>
      <c r="J117" s="68">
        <v>44.548286604361401</v>
      </c>
      <c r="K117" s="71"/>
      <c r="L117" s="68"/>
    </row>
    <row r="118" spans="1:12" x14ac:dyDescent="0.2">
      <c r="A118" s="72" t="s">
        <v>568</v>
      </c>
      <c r="B118" s="66" t="s">
        <v>569</v>
      </c>
      <c r="C118" s="67">
        <v>55</v>
      </c>
      <c r="D118" s="67" t="s">
        <v>340</v>
      </c>
      <c r="E118" s="71">
        <v>0.138328511438466</v>
      </c>
      <c r="F118" s="68">
        <v>39.641744548286603</v>
      </c>
      <c r="G118" s="71">
        <v>0.25384401006084001</v>
      </c>
      <c r="H118" s="68">
        <v>51.090342679127701</v>
      </c>
      <c r="I118" s="71">
        <v>2.2813012816092899E-2</v>
      </c>
      <c r="J118" s="68">
        <v>45.404984423675998</v>
      </c>
      <c r="K118" s="71"/>
      <c r="L118" s="68"/>
    </row>
    <row r="119" spans="1:12" x14ac:dyDescent="0.2">
      <c r="A119" s="72" t="s">
        <v>570</v>
      </c>
      <c r="B119" s="66" t="s">
        <v>571</v>
      </c>
      <c r="C119" s="67">
        <v>55</v>
      </c>
      <c r="D119" s="67" t="s">
        <v>340</v>
      </c>
      <c r="E119" s="71">
        <v>0.16987173120413601</v>
      </c>
      <c r="F119" s="68">
        <v>69.0809968847352</v>
      </c>
      <c r="G119" s="71">
        <v>0.30462831536617102</v>
      </c>
      <c r="H119" s="68">
        <v>78.816199376946997</v>
      </c>
      <c r="I119" s="71">
        <v>3.5115147042101301E-2</v>
      </c>
      <c r="J119" s="68">
        <v>57.398753894080997</v>
      </c>
      <c r="K119" s="71"/>
      <c r="L119" s="68"/>
    </row>
    <row r="120" spans="1:12" x14ac:dyDescent="0.2">
      <c r="A120" s="72" t="s">
        <v>572</v>
      </c>
      <c r="B120" s="66" t="s">
        <v>573</v>
      </c>
      <c r="C120" s="67">
        <v>55</v>
      </c>
      <c r="D120" s="67" t="s">
        <v>340</v>
      </c>
      <c r="E120" s="71">
        <v>0.425824563800551</v>
      </c>
      <c r="F120" s="68">
        <v>96.183800623053003</v>
      </c>
      <c r="G120" s="71">
        <v>0.69278638656832103</v>
      </c>
      <c r="H120" s="68">
        <v>97.741433021806898</v>
      </c>
      <c r="I120" s="71">
        <v>0.158862741032781</v>
      </c>
      <c r="J120" s="68">
        <v>89.641744548286596</v>
      </c>
      <c r="K120" s="71"/>
      <c r="L120" s="68"/>
    </row>
    <row r="121" spans="1:12" x14ac:dyDescent="0.2">
      <c r="A121" s="72" t="s">
        <v>574</v>
      </c>
      <c r="B121" s="66" t="s">
        <v>575</v>
      </c>
      <c r="C121" s="67">
        <v>55</v>
      </c>
      <c r="D121" s="67" t="s">
        <v>340</v>
      </c>
      <c r="E121" s="71">
        <v>0.51997854210621297</v>
      </c>
      <c r="F121" s="68">
        <v>98.286604361370706</v>
      </c>
      <c r="G121" s="71">
        <v>0.77956931983086997</v>
      </c>
      <c r="H121" s="68">
        <v>99.065420560747697</v>
      </c>
      <c r="I121" s="71">
        <v>0.26038776438155598</v>
      </c>
      <c r="J121" s="68">
        <v>93.769470404984403</v>
      </c>
      <c r="K121" s="71"/>
      <c r="L121" s="68"/>
    </row>
    <row r="122" spans="1:12" x14ac:dyDescent="0.2">
      <c r="A122" s="72" t="s">
        <v>576</v>
      </c>
      <c r="B122" s="66" t="s">
        <v>577</v>
      </c>
      <c r="C122" s="67">
        <v>55</v>
      </c>
      <c r="D122" s="67" t="s">
        <v>340</v>
      </c>
      <c r="E122" s="71">
        <v>0.16078191564500299</v>
      </c>
      <c r="F122" s="68">
        <v>63.862928348909698</v>
      </c>
      <c r="G122" s="71">
        <v>0.25</v>
      </c>
      <c r="H122" s="68">
        <v>44.392523364486003</v>
      </c>
      <c r="I122" s="71">
        <v>7.1563831290005694E-2</v>
      </c>
      <c r="J122" s="68">
        <v>75.467289719626194</v>
      </c>
      <c r="K122" s="71"/>
      <c r="L122" s="68"/>
    </row>
    <row r="123" spans="1:12" x14ac:dyDescent="0.2">
      <c r="A123" s="72" t="s">
        <v>578</v>
      </c>
      <c r="B123" s="66" t="s">
        <v>579</v>
      </c>
      <c r="C123" s="67">
        <v>55</v>
      </c>
      <c r="D123" s="67" t="s">
        <v>340</v>
      </c>
      <c r="E123" s="71">
        <v>0.13512594985881099</v>
      </c>
      <c r="F123" s="68">
        <v>33.021806853582603</v>
      </c>
      <c r="G123" s="71">
        <v>0.25</v>
      </c>
      <c r="H123" s="68">
        <v>44.392523364486003</v>
      </c>
      <c r="I123" s="71">
        <v>2.0251899717621199E-2</v>
      </c>
      <c r="J123" s="68">
        <v>42.367601246105899</v>
      </c>
      <c r="K123" s="71"/>
      <c r="L123" s="68"/>
    </row>
    <row r="124" spans="1:12" x14ac:dyDescent="0.2">
      <c r="A124" s="72" t="s">
        <v>580</v>
      </c>
      <c r="B124" s="66" t="s">
        <v>581</v>
      </c>
      <c r="C124" s="67">
        <v>55</v>
      </c>
      <c r="D124" s="67" t="s">
        <v>340</v>
      </c>
      <c r="E124" s="71">
        <v>0.12967288267510699</v>
      </c>
      <c r="F124" s="68">
        <v>18.847352024922099</v>
      </c>
      <c r="G124" s="71">
        <v>0.25</v>
      </c>
      <c r="H124" s="68">
        <v>44.392523364486003</v>
      </c>
      <c r="I124" s="71">
        <v>9.3457653502148404E-3</v>
      </c>
      <c r="J124" s="68">
        <v>22.196261682243001</v>
      </c>
      <c r="K124" s="71"/>
      <c r="L124" s="68"/>
    </row>
    <row r="125" spans="1:12" x14ac:dyDescent="0.2">
      <c r="A125" s="72" t="s">
        <v>582</v>
      </c>
      <c r="B125" s="66" t="s">
        <v>583</v>
      </c>
      <c r="C125" s="67">
        <v>55</v>
      </c>
      <c r="D125" s="67" t="s">
        <v>340</v>
      </c>
      <c r="E125" s="71">
        <v>0.12979865844213201</v>
      </c>
      <c r="F125" s="68">
        <v>19.236760124610601</v>
      </c>
      <c r="G125" s="71">
        <v>0.25</v>
      </c>
      <c r="H125" s="68">
        <v>44.392523364486003</v>
      </c>
      <c r="I125" s="71">
        <v>9.5973168842648296E-3</v>
      </c>
      <c r="J125" s="68">
        <v>22.741433021806898</v>
      </c>
      <c r="K125" s="71"/>
      <c r="L125" s="68"/>
    </row>
    <row r="126" spans="1:12" x14ac:dyDescent="0.2">
      <c r="A126" s="72" t="s">
        <v>584</v>
      </c>
      <c r="B126" s="66" t="s">
        <v>585</v>
      </c>
      <c r="C126" s="67">
        <v>55</v>
      </c>
      <c r="D126" s="67" t="s">
        <v>340</v>
      </c>
      <c r="E126" s="71">
        <v>0.14138930998837301</v>
      </c>
      <c r="F126" s="68">
        <v>44.392523364486003</v>
      </c>
      <c r="G126" s="71">
        <v>0.25</v>
      </c>
      <c r="H126" s="68">
        <v>44.392523364486003</v>
      </c>
      <c r="I126" s="71">
        <v>3.2778619976745603E-2</v>
      </c>
      <c r="J126" s="68">
        <v>54.984423676012497</v>
      </c>
      <c r="K126" s="71"/>
      <c r="L126" s="68"/>
    </row>
    <row r="127" spans="1:12" x14ac:dyDescent="0.2">
      <c r="A127" s="72" t="s">
        <v>586</v>
      </c>
      <c r="B127" s="66" t="s">
        <v>587</v>
      </c>
      <c r="C127" s="67">
        <v>55</v>
      </c>
      <c r="D127" s="67" t="s">
        <v>340</v>
      </c>
      <c r="E127" s="71">
        <v>0.13366453952187801</v>
      </c>
      <c r="F127" s="68">
        <v>29.595015576323998</v>
      </c>
      <c r="G127" s="71">
        <v>0.25919861652807402</v>
      </c>
      <c r="H127" s="68">
        <v>57.788161993769499</v>
      </c>
      <c r="I127" s="71">
        <v>8.1304625156813307E-3</v>
      </c>
      <c r="J127" s="68">
        <v>18.925233644859802</v>
      </c>
      <c r="K127" s="71"/>
      <c r="L127" s="68"/>
    </row>
    <row r="128" spans="1:12" x14ac:dyDescent="0.2">
      <c r="A128" s="72" t="s">
        <v>588</v>
      </c>
      <c r="B128" s="66" t="s">
        <v>589</v>
      </c>
      <c r="C128" s="67">
        <v>55</v>
      </c>
      <c r="D128" s="67" t="s">
        <v>340</v>
      </c>
      <c r="E128" s="71">
        <v>0.18176708745672299</v>
      </c>
      <c r="F128" s="68">
        <v>73.753894080996901</v>
      </c>
      <c r="G128" s="71">
        <v>0.25772069248933599</v>
      </c>
      <c r="H128" s="68">
        <v>56.619937694703999</v>
      </c>
      <c r="I128" s="71">
        <v>0.10581348242411</v>
      </c>
      <c r="J128" s="68">
        <v>82.943925233644904</v>
      </c>
      <c r="K128" s="71"/>
      <c r="L128" s="68"/>
    </row>
    <row r="129" spans="1:12" x14ac:dyDescent="0.2">
      <c r="A129" s="72" t="s">
        <v>590</v>
      </c>
      <c r="B129" s="66" t="s">
        <v>591</v>
      </c>
      <c r="C129" s="67">
        <v>55</v>
      </c>
      <c r="D129" s="67" t="s">
        <v>340</v>
      </c>
      <c r="E129" s="71">
        <v>0.19031629041304601</v>
      </c>
      <c r="F129" s="68">
        <v>77.647975077881597</v>
      </c>
      <c r="G129" s="71">
        <v>0.30772429403658402</v>
      </c>
      <c r="H129" s="68">
        <v>79.205607476635507</v>
      </c>
      <c r="I129" s="71">
        <v>7.2908286789507504E-2</v>
      </c>
      <c r="J129" s="68">
        <v>75.700934579439206</v>
      </c>
      <c r="K129" s="71"/>
      <c r="L129" s="68"/>
    </row>
    <row r="130" spans="1:12" x14ac:dyDescent="0.2">
      <c r="A130" s="72" t="s">
        <v>592</v>
      </c>
      <c r="B130" s="66" t="s">
        <v>593</v>
      </c>
      <c r="C130" s="67">
        <v>55</v>
      </c>
      <c r="D130" s="67" t="s">
        <v>340</v>
      </c>
      <c r="E130" s="71">
        <v>0.130898326426062</v>
      </c>
      <c r="F130" s="68">
        <v>22.8971962616822</v>
      </c>
      <c r="G130" s="71">
        <v>0.25</v>
      </c>
      <c r="H130" s="68">
        <v>44.392523364486003</v>
      </c>
      <c r="I130" s="71">
        <v>1.1796652852123401E-2</v>
      </c>
      <c r="J130" s="68">
        <v>28.115264797507798</v>
      </c>
      <c r="K130" s="71"/>
      <c r="L130" s="68"/>
    </row>
    <row r="131" spans="1:12" x14ac:dyDescent="0.2">
      <c r="A131" s="72" t="s">
        <v>594</v>
      </c>
      <c r="B131" s="66" t="s">
        <v>595</v>
      </c>
      <c r="C131" s="67">
        <v>55</v>
      </c>
      <c r="D131" s="67" t="s">
        <v>340</v>
      </c>
      <c r="E131" s="71">
        <v>0.12933881964759</v>
      </c>
      <c r="F131" s="68">
        <v>17.601246105919</v>
      </c>
      <c r="G131" s="71">
        <v>0.25</v>
      </c>
      <c r="H131" s="68">
        <v>44.392523364486003</v>
      </c>
      <c r="I131" s="71">
        <v>8.6776392951795605E-3</v>
      </c>
      <c r="J131" s="68">
        <v>20.327102803738299</v>
      </c>
      <c r="K131" s="71"/>
      <c r="L131" s="68"/>
    </row>
    <row r="132" spans="1:12" x14ac:dyDescent="0.2">
      <c r="A132" s="72" t="s">
        <v>596</v>
      </c>
      <c r="B132" s="66" t="s">
        <v>597</v>
      </c>
      <c r="C132" s="67">
        <v>55</v>
      </c>
      <c r="D132" s="67" t="s">
        <v>340</v>
      </c>
      <c r="E132" s="71">
        <v>0.130349477597898</v>
      </c>
      <c r="F132" s="68">
        <v>21.495327102803699</v>
      </c>
      <c r="G132" s="71">
        <v>0.25</v>
      </c>
      <c r="H132" s="68">
        <v>44.392523364486003</v>
      </c>
      <c r="I132" s="71">
        <v>1.0698955195796601E-2</v>
      </c>
      <c r="J132" s="68">
        <v>25.700934579439199</v>
      </c>
      <c r="K132" s="71"/>
      <c r="L132" s="68"/>
    </row>
    <row r="133" spans="1:12" x14ac:dyDescent="0.2">
      <c r="A133" s="72" t="s">
        <v>598</v>
      </c>
      <c r="B133" s="66" t="s">
        <v>599</v>
      </c>
      <c r="C133" s="67">
        <v>55</v>
      </c>
      <c r="D133" s="67" t="s">
        <v>340</v>
      </c>
      <c r="E133" s="71">
        <v>0.140939342562176</v>
      </c>
      <c r="F133" s="68">
        <v>43.613707165108998</v>
      </c>
      <c r="G133" s="71">
        <v>0.26633704280305198</v>
      </c>
      <c r="H133" s="68">
        <v>63.0841121495327</v>
      </c>
      <c r="I133" s="71">
        <v>1.5541642321299299E-2</v>
      </c>
      <c r="J133" s="68">
        <v>35.6697819314642</v>
      </c>
      <c r="K133" s="71"/>
      <c r="L133" s="68"/>
    </row>
    <row r="134" spans="1:12" x14ac:dyDescent="0.2">
      <c r="A134" s="72" t="s">
        <v>600</v>
      </c>
      <c r="B134" s="66" t="s">
        <v>601</v>
      </c>
      <c r="C134" s="67">
        <v>55</v>
      </c>
      <c r="D134" s="67" t="s">
        <v>340</v>
      </c>
      <c r="E134" s="71">
        <v>0.13974037527800501</v>
      </c>
      <c r="F134" s="68">
        <v>41.588785046729001</v>
      </c>
      <c r="G134" s="71">
        <v>0.26852537625422701</v>
      </c>
      <c r="H134" s="68">
        <v>64.797507788161994</v>
      </c>
      <c r="I134" s="71">
        <v>1.09553743017827E-2</v>
      </c>
      <c r="J134" s="68">
        <v>26.401869158878501</v>
      </c>
      <c r="K134" s="71"/>
      <c r="L134" s="68"/>
    </row>
    <row r="135" spans="1:12" x14ac:dyDescent="0.2">
      <c r="A135" s="72" t="s">
        <v>602</v>
      </c>
      <c r="B135" s="66" t="s">
        <v>603</v>
      </c>
      <c r="C135" s="67">
        <v>55</v>
      </c>
      <c r="D135" s="67" t="s">
        <v>340</v>
      </c>
      <c r="E135" s="71">
        <v>0.16457128563513601</v>
      </c>
      <c r="F135" s="68">
        <v>66.199376947040506</v>
      </c>
      <c r="G135" s="71">
        <v>0.28534292031619202</v>
      </c>
      <c r="H135" s="68">
        <v>73.208722741432993</v>
      </c>
      <c r="I135" s="71">
        <v>4.3799650954080303E-2</v>
      </c>
      <c r="J135" s="68">
        <v>63.395638629283503</v>
      </c>
      <c r="K135" s="71"/>
      <c r="L135" s="68"/>
    </row>
    <row r="136" spans="1:12" x14ac:dyDescent="0.2">
      <c r="A136" s="72" t="s">
        <v>604</v>
      </c>
      <c r="B136" s="66" t="s">
        <v>605</v>
      </c>
      <c r="C136" s="67">
        <v>55</v>
      </c>
      <c r="D136" s="67" t="s">
        <v>340</v>
      </c>
      <c r="E136" s="71">
        <v>0.233111456711802</v>
      </c>
      <c r="F136" s="68">
        <v>85.747663551401899</v>
      </c>
      <c r="G136" s="71">
        <v>0.32532628976144101</v>
      </c>
      <c r="H136" s="68">
        <v>82.866043613707205</v>
      </c>
      <c r="I136" s="71">
        <v>0.14089662366216299</v>
      </c>
      <c r="J136" s="68">
        <v>87.772585669781904</v>
      </c>
      <c r="K136" s="71"/>
      <c r="L136" s="68"/>
    </row>
    <row r="137" spans="1:12" x14ac:dyDescent="0.2">
      <c r="A137" s="72" t="s">
        <v>606</v>
      </c>
      <c r="B137" s="66" t="s">
        <v>607</v>
      </c>
      <c r="C137" s="67">
        <v>55</v>
      </c>
      <c r="D137" s="67" t="s">
        <v>340</v>
      </c>
      <c r="E137" s="71">
        <v>0.37280544541838301</v>
      </c>
      <c r="F137" s="68">
        <v>93.691588785046704</v>
      </c>
      <c r="G137" s="71">
        <v>0.628204986433195</v>
      </c>
      <c r="H137" s="68">
        <v>96.884735202492195</v>
      </c>
      <c r="I137" s="71">
        <v>0.117405904403571</v>
      </c>
      <c r="J137" s="68">
        <v>84.735202492211798</v>
      </c>
      <c r="K137" s="71"/>
      <c r="L137" s="68"/>
    </row>
    <row r="138" spans="1:12" x14ac:dyDescent="0.2">
      <c r="A138" s="72" t="s">
        <v>608</v>
      </c>
      <c r="B138" s="66" t="s">
        <v>609</v>
      </c>
      <c r="C138" s="67">
        <v>55</v>
      </c>
      <c r="D138" s="67" t="s">
        <v>340</v>
      </c>
      <c r="E138" s="71">
        <v>0.32609817380468797</v>
      </c>
      <c r="F138" s="68">
        <v>91.744548286604399</v>
      </c>
      <c r="G138" s="71">
        <v>0.380276837030538</v>
      </c>
      <c r="H138" s="68">
        <v>88.0841121495327</v>
      </c>
      <c r="I138" s="71">
        <v>0.27191951057883801</v>
      </c>
      <c r="J138" s="68">
        <v>94.0809968847352</v>
      </c>
      <c r="K138" s="71"/>
      <c r="L138" s="68"/>
    </row>
    <row r="139" spans="1:12" x14ac:dyDescent="0.2">
      <c r="A139" s="72" t="s">
        <v>610</v>
      </c>
      <c r="B139" s="66" t="s">
        <v>611</v>
      </c>
      <c r="C139" s="67">
        <v>55</v>
      </c>
      <c r="D139" s="67" t="s">
        <v>340</v>
      </c>
      <c r="E139" s="71">
        <v>0.24144496292386</v>
      </c>
      <c r="F139" s="68">
        <v>86.292834890965693</v>
      </c>
      <c r="G139" s="71">
        <v>0.37136148595457702</v>
      </c>
      <c r="H139" s="68">
        <v>87.305295950155795</v>
      </c>
      <c r="I139" s="71">
        <v>0.111528439893142</v>
      </c>
      <c r="J139" s="68">
        <v>83.644859813084096</v>
      </c>
      <c r="K139" s="71"/>
      <c r="L139" s="68"/>
    </row>
    <row r="140" spans="1:12" x14ac:dyDescent="0.2">
      <c r="A140" s="72" t="s">
        <v>612</v>
      </c>
      <c r="B140" s="66" t="s">
        <v>613</v>
      </c>
      <c r="C140" s="67">
        <v>55</v>
      </c>
      <c r="D140" s="67" t="s">
        <v>340</v>
      </c>
      <c r="E140" s="71">
        <v>0.35920098461099298</v>
      </c>
      <c r="F140" s="68">
        <v>93.224299065420595</v>
      </c>
      <c r="G140" s="71">
        <v>0.43648798849284498</v>
      </c>
      <c r="H140" s="68">
        <v>90.965732087227394</v>
      </c>
      <c r="I140" s="71">
        <v>0.28191398072913998</v>
      </c>
      <c r="J140" s="68">
        <v>94.236760124610598</v>
      </c>
      <c r="K140" s="71"/>
      <c r="L140" s="68"/>
    </row>
    <row r="141" spans="1:12" x14ac:dyDescent="0.2">
      <c r="A141" s="72" t="s">
        <v>614</v>
      </c>
      <c r="B141" s="66" t="s">
        <v>615</v>
      </c>
      <c r="C141" s="67">
        <v>57</v>
      </c>
      <c r="D141" s="67" t="s">
        <v>340</v>
      </c>
      <c r="E141" s="71">
        <v>0.19048373187867501</v>
      </c>
      <c r="F141" s="68">
        <v>76.865671641790996</v>
      </c>
      <c r="G141" s="71">
        <v>0.36930547760165</v>
      </c>
      <c r="H141" s="68">
        <v>88.308457711442799</v>
      </c>
      <c r="I141" s="71">
        <v>1.16619861556996E-2</v>
      </c>
      <c r="J141" s="68">
        <v>23.383084577114399</v>
      </c>
      <c r="K141" s="71"/>
      <c r="L141" s="68"/>
    </row>
    <row r="142" spans="1:12" x14ac:dyDescent="0.2">
      <c r="A142" s="72" t="s">
        <v>556</v>
      </c>
      <c r="B142" s="66" t="s">
        <v>616</v>
      </c>
      <c r="C142" s="67">
        <v>57</v>
      </c>
      <c r="D142" s="67" t="s">
        <v>340</v>
      </c>
      <c r="E142" s="71">
        <v>0.13051431807299699</v>
      </c>
      <c r="F142" s="68">
        <v>19.402985074626901</v>
      </c>
      <c r="G142" s="71">
        <v>0.25675706112888003</v>
      </c>
      <c r="H142" s="68">
        <v>61.691542288557201</v>
      </c>
      <c r="I142" s="71">
        <v>4.2715750171138803E-3</v>
      </c>
      <c r="J142" s="68">
        <v>10.9452736318408</v>
      </c>
      <c r="K142" s="71"/>
      <c r="L142" s="68"/>
    </row>
    <row r="143" spans="1:12" x14ac:dyDescent="0.2">
      <c r="A143" s="72" t="s">
        <v>617</v>
      </c>
      <c r="B143" s="66" t="s">
        <v>618</v>
      </c>
      <c r="C143" s="67">
        <v>57</v>
      </c>
      <c r="D143" s="67" t="s">
        <v>340</v>
      </c>
      <c r="E143" s="71">
        <v>0.13894894958439999</v>
      </c>
      <c r="F143" s="68">
        <v>32.338308457711399</v>
      </c>
      <c r="G143" s="71">
        <v>0.27174233871513997</v>
      </c>
      <c r="H143" s="68">
        <v>73.631840796019901</v>
      </c>
      <c r="I143" s="71">
        <v>6.1555604536598103E-3</v>
      </c>
      <c r="J143" s="68">
        <v>14.427860696517399</v>
      </c>
      <c r="K143" s="71"/>
      <c r="L143" s="68"/>
    </row>
    <row r="144" spans="1:12" x14ac:dyDescent="0.2">
      <c r="A144" s="72" t="s">
        <v>619</v>
      </c>
      <c r="B144" s="66" t="s">
        <v>620</v>
      </c>
      <c r="C144" s="67">
        <v>57</v>
      </c>
      <c r="D144" s="67" t="s">
        <v>340</v>
      </c>
      <c r="E144" s="71">
        <v>0.14586085244737801</v>
      </c>
      <c r="F144" s="68">
        <v>41.293532338308502</v>
      </c>
      <c r="G144" s="71">
        <v>0.284911482499212</v>
      </c>
      <c r="H144" s="68">
        <v>77.611940298507506</v>
      </c>
      <c r="I144" s="71">
        <v>6.8102223955449799E-3</v>
      </c>
      <c r="J144" s="68">
        <v>15.6716417910448</v>
      </c>
      <c r="K144" s="71"/>
      <c r="L144" s="68"/>
    </row>
    <row r="145" spans="1:12" x14ac:dyDescent="0.2">
      <c r="A145" s="72" t="s">
        <v>621</v>
      </c>
      <c r="B145" s="66" t="s">
        <v>622</v>
      </c>
      <c r="C145" s="67">
        <v>57</v>
      </c>
      <c r="D145" s="67" t="s">
        <v>340</v>
      </c>
      <c r="E145" s="71">
        <v>0.12706092736065899</v>
      </c>
      <c r="F145" s="68">
        <v>11.442786069651699</v>
      </c>
      <c r="G145" s="71">
        <v>0.25</v>
      </c>
      <c r="H145" s="68">
        <v>45.522388059701498</v>
      </c>
      <c r="I145" s="71">
        <v>4.1218547213178703E-3</v>
      </c>
      <c r="J145" s="68">
        <v>10.4477611940298</v>
      </c>
      <c r="K145" s="71"/>
      <c r="L145" s="68"/>
    </row>
    <row r="146" spans="1:12" x14ac:dyDescent="0.2">
      <c r="A146" s="72" t="s">
        <v>623</v>
      </c>
      <c r="B146" s="66" t="s">
        <v>624</v>
      </c>
      <c r="C146" s="67">
        <v>55</v>
      </c>
      <c r="D146" s="67" t="s">
        <v>340</v>
      </c>
      <c r="E146" s="71">
        <v>0.12993320417832099</v>
      </c>
      <c r="F146" s="68">
        <v>19.859813084112101</v>
      </c>
      <c r="G146" s="71">
        <v>0.25</v>
      </c>
      <c r="H146" s="68">
        <v>44.392523364486003</v>
      </c>
      <c r="I146" s="71">
        <v>9.8664083566421604E-3</v>
      </c>
      <c r="J146" s="68">
        <v>23.442367601246101</v>
      </c>
      <c r="K146" s="71"/>
      <c r="L146" s="68"/>
    </row>
    <row r="147" spans="1:12" x14ac:dyDescent="0.2">
      <c r="A147" s="72" t="s">
        <v>625</v>
      </c>
      <c r="B147" s="66" t="s">
        <v>626</v>
      </c>
      <c r="C147" s="67">
        <v>55</v>
      </c>
      <c r="D147" s="67" t="s">
        <v>340</v>
      </c>
      <c r="E147" s="71">
        <v>0.12803433055649999</v>
      </c>
      <c r="F147" s="68">
        <v>13.3956386292835</v>
      </c>
      <c r="G147" s="71">
        <v>0.25144150377674002</v>
      </c>
      <c r="H147" s="68">
        <v>46.105919003115297</v>
      </c>
      <c r="I147" s="71">
        <v>4.6271573362605097E-3</v>
      </c>
      <c r="J147" s="68">
        <v>10.981308411215</v>
      </c>
      <c r="K147" s="71"/>
      <c r="L147" s="68"/>
    </row>
    <row r="148" spans="1:12" x14ac:dyDescent="0.2">
      <c r="A148" s="72" t="s">
        <v>627</v>
      </c>
      <c r="B148" s="66" t="s">
        <v>628</v>
      </c>
      <c r="C148" s="67">
        <v>55</v>
      </c>
      <c r="D148" s="67" t="s">
        <v>340</v>
      </c>
      <c r="E148" s="71">
        <v>0.12645034647856901</v>
      </c>
      <c r="F148" s="68">
        <v>8.2554517133956402</v>
      </c>
      <c r="G148" s="71">
        <v>0.25</v>
      </c>
      <c r="H148" s="68">
        <v>44.392523364486003</v>
      </c>
      <c r="I148" s="71">
        <v>2.9006929571380202E-3</v>
      </c>
      <c r="J148" s="68">
        <v>6.5420560747663501</v>
      </c>
      <c r="K148" s="71"/>
      <c r="L148" s="68"/>
    </row>
    <row r="149" spans="1:12" x14ac:dyDescent="0.2">
      <c r="A149" s="72" t="s">
        <v>629</v>
      </c>
      <c r="B149" s="66" t="s">
        <v>630</v>
      </c>
      <c r="C149" s="67">
        <v>55</v>
      </c>
      <c r="D149" s="67" t="s">
        <v>340</v>
      </c>
      <c r="E149" s="71">
        <v>0.12993345994671801</v>
      </c>
      <c r="F149" s="68">
        <v>19.9376947040498</v>
      </c>
      <c r="G149" s="71">
        <v>0.25</v>
      </c>
      <c r="H149" s="68">
        <v>44.392523364486003</v>
      </c>
      <c r="I149" s="71">
        <v>9.8669198934366806E-3</v>
      </c>
      <c r="J149" s="68">
        <v>23.5202492211838</v>
      </c>
      <c r="K149" s="71"/>
      <c r="L149" s="68"/>
    </row>
    <row r="150" spans="1:12" x14ac:dyDescent="0.2">
      <c r="A150" s="72" t="s">
        <v>631</v>
      </c>
      <c r="B150" s="66" t="s">
        <v>632</v>
      </c>
      <c r="C150" s="67">
        <v>55</v>
      </c>
      <c r="D150" s="67" t="s">
        <v>340</v>
      </c>
      <c r="E150" s="71">
        <v>0.150999839125529</v>
      </c>
      <c r="F150" s="68">
        <v>55.3738317757009</v>
      </c>
      <c r="G150" s="71">
        <v>0.26287806313930401</v>
      </c>
      <c r="H150" s="68">
        <v>61.137071651090302</v>
      </c>
      <c r="I150" s="71">
        <v>3.9121615111754E-2</v>
      </c>
      <c r="J150" s="68">
        <v>59.813084112149497</v>
      </c>
      <c r="K150" s="71"/>
      <c r="L150" s="68"/>
    </row>
    <row r="151" spans="1:12" x14ac:dyDescent="0.2">
      <c r="A151" s="72" t="s">
        <v>633</v>
      </c>
      <c r="B151" s="66" t="s">
        <v>634</v>
      </c>
      <c r="C151" s="67">
        <v>55</v>
      </c>
      <c r="D151" s="67" t="s">
        <v>340</v>
      </c>
      <c r="E151" s="71">
        <v>0.13313334539361199</v>
      </c>
      <c r="F151" s="68">
        <v>28.037383177570099</v>
      </c>
      <c r="G151" s="71">
        <v>0.25588096918372</v>
      </c>
      <c r="H151" s="68">
        <v>54.127725856697801</v>
      </c>
      <c r="I151" s="71">
        <v>1.03857216035036E-2</v>
      </c>
      <c r="J151" s="68">
        <v>25.077881619937699</v>
      </c>
      <c r="K151" s="71"/>
      <c r="L151" s="68"/>
    </row>
    <row r="152" spans="1:12" x14ac:dyDescent="0.2">
      <c r="A152" s="72" t="s">
        <v>635</v>
      </c>
      <c r="B152" s="66" t="s">
        <v>636</v>
      </c>
      <c r="C152" s="67">
        <v>55</v>
      </c>
      <c r="D152" s="67" t="s">
        <v>340</v>
      </c>
      <c r="E152" s="71">
        <v>0.128794847244003</v>
      </c>
      <c r="F152" s="68">
        <v>15.6542056074766</v>
      </c>
      <c r="G152" s="71">
        <v>0.255880969183721</v>
      </c>
      <c r="H152" s="68">
        <v>54.361370716510898</v>
      </c>
      <c r="I152" s="71">
        <v>1.7087253042841601E-3</v>
      </c>
      <c r="J152" s="68">
        <v>3.7383177570093502</v>
      </c>
      <c r="K152" s="71"/>
      <c r="L152" s="68"/>
    </row>
    <row r="153" spans="1:12" x14ac:dyDescent="0.2">
      <c r="A153" s="72" t="s">
        <v>637</v>
      </c>
      <c r="B153" s="66" t="s">
        <v>638</v>
      </c>
      <c r="C153" s="67">
        <v>55</v>
      </c>
      <c r="D153" s="67" t="s">
        <v>340</v>
      </c>
      <c r="E153" s="71">
        <v>0.12624473440108999</v>
      </c>
      <c r="F153" s="68">
        <v>7.7102803738317798</v>
      </c>
      <c r="G153" s="71">
        <v>0.25</v>
      </c>
      <c r="H153" s="68">
        <v>44.392523364486003</v>
      </c>
      <c r="I153" s="71">
        <v>2.4894688021807601E-3</v>
      </c>
      <c r="J153" s="68">
        <v>5.8411214953270996</v>
      </c>
      <c r="K153" s="71"/>
      <c r="L153" s="68"/>
    </row>
    <row r="154" spans="1:12" x14ac:dyDescent="0.2">
      <c r="A154" s="72" t="s">
        <v>639</v>
      </c>
      <c r="B154" s="66" t="s">
        <v>640</v>
      </c>
      <c r="C154" s="67">
        <v>55</v>
      </c>
      <c r="D154" s="67" t="s">
        <v>340</v>
      </c>
      <c r="E154" s="71">
        <v>0.13183113931656801</v>
      </c>
      <c r="F154" s="68">
        <v>25</v>
      </c>
      <c r="G154" s="71">
        <v>0.25367944661122999</v>
      </c>
      <c r="H154" s="68">
        <v>50.934579439252303</v>
      </c>
      <c r="I154" s="71">
        <v>9.9828320219069993E-3</v>
      </c>
      <c r="J154" s="68">
        <v>23.909657320872299</v>
      </c>
      <c r="K154" s="71"/>
      <c r="L154" s="68"/>
    </row>
    <row r="155" spans="1:12" x14ac:dyDescent="0.2">
      <c r="A155" s="72" t="s">
        <v>641</v>
      </c>
      <c r="B155" s="66" t="s">
        <v>642</v>
      </c>
      <c r="C155" s="67">
        <v>71</v>
      </c>
      <c r="D155" s="67" t="s">
        <v>340</v>
      </c>
      <c r="E155" s="71">
        <v>0.118758145825821</v>
      </c>
      <c r="F155" s="68">
        <v>56.613372093023301</v>
      </c>
      <c r="G155" s="71">
        <v>0.30288590831566897</v>
      </c>
      <c r="H155" s="68">
        <v>77.543604651162795</v>
      </c>
      <c r="I155" s="71">
        <v>5.3388529161793201E-2</v>
      </c>
      <c r="J155" s="68">
        <v>77.761627906976798</v>
      </c>
      <c r="K155" s="71">
        <v>0</v>
      </c>
      <c r="L155" s="68">
        <v>20.2761627906977</v>
      </c>
    </row>
    <row r="156" spans="1:12" x14ac:dyDescent="0.2">
      <c r="A156" s="72" t="s">
        <v>643</v>
      </c>
      <c r="B156" s="66" t="s">
        <v>644</v>
      </c>
      <c r="C156" s="67">
        <v>55</v>
      </c>
      <c r="D156" s="67" t="s">
        <v>340</v>
      </c>
      <c r="E156" s="71">
        <v>0.12536732773915801</v>
      </c>
      <c r="F156" s="68">
        <v>4.2056074766355103</v>
      </c>
      <c r="G156" s="71">
        <v>0.25</v>
      </c>
      <c r="H156" s="68">
        <v>44.392523364486003</v>
      </c>
      <c r="I156" s="71">
        <v>7.3465547831579904E-4</v>
      </c>
      <c r="J156" s="68">
        <v>0.77881619937694702</v>
      </c>
      <c r="K156" s="71"/>
      <c r="L156" s="68"/>
    </row>
    <row r="157" spans="1:12" x14ac:dyDescent="0.2">
      <c r="A157" s="72" t="s">
        <v>645</v>
      </c>
      <c r="B157" s="66" t="s">
        <v>646</v>
      </c>
      <c r="C157" s="67">
        <v>55</v>
      </c>
      <c r="D157" s="67" t="s">
        <v>340</v>
      </c>
      <c r="E157" s="71">
        <v>0.13005133118777301</v>
      </c>
      <c r="F157" s="68">
        <v>20.404984423676002</v>
      </c>
      <c r="G157" s="71">
        <v>0.24986267659261299</v>
      </c>
      <c r="H157" s="68">
        <v>8.6448598130841106</v>
      </c>
      <c r="I157" s="71">
        <v>1.0239985782933199E-2</v>
      </c>
      <c r="J157" s="68">
        <v>24.6884735202492</v>
      </c>
      <c r="K157" s="71"/>
      <c r="L157" s="68"/>
    </row>
    <row r="158" spans="1:12" x14ac:dyDescent="0.2">
      <c r="A158" s="72" t="s">
        <v>647</v>
      </c>
      <c r="B158" s="66" t="s">
        <v>648</v>
      </c>
      <c r="C158" s="67">
        <v>55</v>
      </c>
      <c r="D158" s="67" t="s">
        <v>340</v>
      </c>
      <c r="E158" s="71">
        <v>0.13322770490320399</v>
      </c>
      <c r="F158" s="68">
        <v>28.426791277258602</v>
      </c>
      <c r="G158" s="71">
        <v>0.25</v>
      </c>
      <c r="H158" s="68">
        <v>44.392523364486003</v>
      </c>
      <c r="I158" s="71">
        <v>1.6455409806407199E-2</v>
      </c>
      <c r="J158" s="68">
        <v>37.383177570093501</v>
      </c>
      <c r="K158" s="71"/>
      <c r="L158" s="68"/>
    </row>
    <row r="159" spans="1:12" x14ac:dyDescent="0.2">
      <c r="A159" s="72" t="s">
        <v>649</v>
      </c>
      <c r="B159" s="66" t="s">
        <v>650</v>
      </c>
      <c r="C159" s="67">
        <v>55</v>
      </c>
      <c r="D159" s="67" t="s">
        <v>340</v>
      </c>
      <c r="E159" s="71">
        <v>0.13301732798221999</v>
      </c>
      <c r="F159" s="68">
        <v>27.803738317756999</v>
      </c>
      <c r="G159" s="71">
        <v>0.240139035099807</v>
      </c>
      <c r="H159" s="68">
        <v>5.29595015576324</v>
      </c>
      <c r="I159" s="71">
        <v>2.58956208646333E-2</v>
      </c>
      <c r="J159" s="68">
        <v>48.753894080996901</v>
      </c>
      <c r="K159" s="71"/>
      <c r="L159" s="68"/>
    </row>
    <row r="160" spans="1:12" x14ac:dyDescent="0.2">
      <c r="A160" s="72" t="s">
        <v>651</v>
      </c>
      <c r="B160" s="66" t="s">
        <v>652</v>
      </c>
      <c r="C160" s="67">
        <v>55</v>
      </c>
      <c r="D160" s="67" t="s">
        <v>340</v>
      </c>
      <c r="E160" s="71">
        <v>0.126868057934685</v>
      </c>
      <c r="F160" s="68">
        <v>10.2803738317757</v>
      </c>
      <c r="G160" s="71">
        <v>0.25</v>
      </c>
      <c r="H160" s="68">
        <v>44.392523364486003</v>
      </c>
      <c r="I160" s="71">
        <v>3.7361158693691599E-3</v>
      </c>
      <c r="J160" s="68">
        <v>9.1121495327102799</v>
      </c>
      <c r="K160" s="71"/>
      <c r="L160" s="68"/>
    </row>
    <row r="161" spans="1:12" x14ac:dyDescent="0.2">
      <c r="A161" s="72" t="s">
        <v>653</v>
      </c>
      <c r="B161" s="66" t="s">
        <v>654</v>
      </c>
      <c r="C161" s="67">
        <v>55</v>
      </c>
      <c r="D161" s="67" t="s">
        <v>340</v>
      </c>
      <c r="E161" s="71">
        <v>0.13110537395847399</v>
      </c>
      <c r="F161" s="68">
        <v>23.442367601246101</v>
      </c>
      <c r="G161" s="71">
        <v>0.25</v>
      </c>
      <c r="H161" s="68">
        <v>44.392523364486003</v>
      </c>
      <c r="I161" s="71">
        <v>1.2210747916948801E-2</v>
      </c>
      <c r="J161" s="68">
        <v>28.971962616822399</v>
      </c>
      <c r="K161" s="71"/>
      <c r="L161" s="68"/>
    </row>
    <row r="162" spans="1:12" x14ac:dyDescent="0.2">
      <c r="A162" s="72" t="s">
        <v>655</v>
      </c>
      <c r="B162" s="66" t="s">
        <v>656</v>
      </c>
      <c r="C162" s="67">
        <v>55</v>
      </c>
      <c r="D162" s="67" t="s">
        <v>340</v>
      </c>
      <c r="E162" s="71">
        <v>0.13088237480009701</v>
      </c>
      <c r="F162" s="68">
        <v>22.819314641744501</v>
      </c>
      <c r="G162" s="71">
        <v>0.25</v>
      </c>
      <c r="H162" s="68">
        <v>44.392523364486003</v>
      </c>
      <c r="I162" s="71">
        <v>1.17647496001937E-2</v>
      </c>
      <c r="J162" s="68">
        <v>27.9595015576324</v>
      </c>
      <c r="K162" s="71"/>
      <c r="L162" s="68"/>
    </row>
    <row r="163" spans="1:12" x14ac:dyDescent="0.2">
      <c r="A163" s="72" t="s">
        <v>657</v>
      </c>
      <c r="B163" s="66" t="s">
        <v>658</v>
      </c>
      <c r="C163" s="67">
        <v>55</v>
      </c>
      <c r="D163" s="67" t="s">
        <v>340</v>
      </c>
      <c r="E163" s="71">
        <v>0.14672414627425001</v>
      </c>
      <c r="F163" s="68">
        <v>52.024922118380097</v>
      </c>
      <c r="G163" s="71">
        <v>0.25183972330561499</v>
      </c>
      <c r="H163" s="68">
        <v>48.442367601246097</v>
      </c>
      <c r="I163" s="71">
        <v>4.1608569242885397E-2</v>
      </c>
      <c r="J163" s="68">
        <v>61.682242990654203</v>
      </c>
      <c r="K163" s="71"/>
      <c r="L163" s="68"/>
    </row>
    <row r="164" spans="1:12" x14ac:dyDescent="0.2">
      <c r="A164" s="72" t="s">
        <v>659</v>
      </c>
      <c r="B164" s="66" t="s">
        <v>660</v>
      </c>
      <c r="C164" s="67">
        <v>55</v>
      </c>
      <c r="D164" s="67" t="s">
        <v>340</v>
      </c>
      <c r="E164" s="71">
        <v>0.14350221821758699</v>
      </c>
      <c r="F164" s="68">
        <v>47.897196261682197</v>
      </c>
      <c r="G164" s="71">
        <v>0.27427820223986998</v>
      </c>
      <c r="H164" s="68">
        <v>68.146417445482896</v>
      </c>
      <c r="I164" s="71">
        <v>1.27262341953034E-2</v>
      </c>
      <c r="J164" s="68">
        <v>30.0623052959502</v>
      </c>
      <c r="K164" s="71"/>
      <c r="L164" s="68"/>
    </row>
    <row r="165" spans="1:12" x14ac:dyDescent="0.2">
      <c r="A165" s="72" t="s">
        <v>661</v>
      </c>
      <c r="B165" s="66" t="s">
        <v>662</v>
      </c>
      <c r="C165" s="67">
        <v>55</v>
      </c>
      <c r="D165" s="67" t="s">
        <v>340</v>
      </c>
      <c r="E165" s="71">
        <v>0.139471641992548</v>
      </c>
      <c r="F165" s="68">
        <v>41.199376947040498</v>
      </c>
      <c r="G165" s="71">
        <v>0.26103833983368901</v>
      </c>
      <c r="H165" s="68">
        <v>59.657320872274099</v>
      </c>
      <c r="I165" s="71">
        <v>1.7904944151407799E-2</v>
      </c>
      <c r="J165" s="68">
        <v>39.174454828660402</v>
      </c>
      <c r="K165" s="71"/>
      <c r="L165" s="68"/>
    </row>
    <row r="166" spans="1:12" x14ac:dyDescent="0.2">
      <c r="A166" s="72" t="s">
        <v>663</v>
      </c>
      <c r="B166" s="66" t="s">
        <v>664</v>
      </c>
      <c r="C166" s="67">
        <v>55</v>
      </c>
      <c r="D166" s="67" t="s">
        <v>340</v>
      </c>
      <c r="E166" s="71">
        <v>0.129773926089785</v>
      </c>
      <c r="F166" s="68">
        <v>19.158878504672899</v>
      </c>
      <c r="G166" s="71">
        <v>0.25</v>
      </c>
      <c r="H166" s="68">
        <v>44.392523364486003</v>
      </c>
      <c r="I166" s="71">
        <v>9.5478521795701807E-3</v>
      </c>
      <c r="J166" s="68">
        <v>22.5856697819315</v>
      </c>
      <c r="K166" s="71"/>
      <c r="L166" s="68"/>
    </row>
    <row r="167" spans="1:12" x14ac:dyDescent="0.2">
      <c r="A167" s="72" t="s">
        <v>665</v>
      </c>
      <c r="B167" s="66" t="s">
        <v>666</v>
      </c>
      <c r="C167" s="67">
        <v>55</v>
      </c>
      <c r="D167" s="67" t="s">
        <v>340</v>
      </c>
      <c r="E167" s="71">
        <v>0.13427902898291699</v>
      </c>
      <c r="F167" s="68">
        <v>30.841121495327101</v>
      </c>
      <c r="G167" s="71">
        <v>0.25919861652807402</v>
      </c>
      <c r="H167" s="68">
        <v>57.788161993769499</v>
      </c>
      <c r="I167" s="71">
        <v>9.3594414377598297E-3</v>
      </c>
      <c r="J167" s="68">
        <v>22.3520249221184</v>
      </c>
      <c r="K167" s="71"/>
      <c r="L167" s="68"/>
    </row>
    <row r="168" spans="1:12" x14ac:dyDescent="0.2">
      <c r="A168" s="72" t="s">
        <v>667</v>
      </c>
      <c r="B168" s="66" t="s">
        <v>668</v>
      </c>
      <c r="C168" s="67">
        <v>55</v>
      </c>
      <c r="D168" s="67" t="s">
        <v>340</v>
      </c>
      <c r="E168" s="71">
        <v>0.126215880349098</v>
      </c>
      <c r="F168" s="68">
        <v>7.4766355140186898</v>
      </c>
      <c r="G168" s="71">
        <v>0.25</v>
      </c>
      <c r="H168" s="68">
        <v>44.392523364486003</v>
      </c>
      <c r="I168" s="71">
        <v>2.43176069819513E-3</v>
      </c>
      <c r="J168" s="68">
        <v>5.6853582554517104</v>
      </c>
      <c r="K168" s="71"/>
      <c r="L168" s="68"/>
    </row>
    <row r="169" spans="1:12" x14ac:dyDescent="0.2">
      <c r="A169" s="72" t="s">
        <v>669</v>
      </c>
      <c r="B169" s="66" t="s">
        <v>670</v>
      </c>
      <c r="C169" s="67">
        <v>55</v>
      </c>
      <c r="D169" s="67" t="s">
        <v>340</v>
      </c>
      <c r="E169" s="71">
        <v>0.12940262982008399</v>
      </c>
      <c r="F169" s="68">
        <v>17.912772585669799</v>
      </c>
      <c r="G169" s="71">
        <v>0.249930193936856</v>
      </c>
      <c r="H169" s="68">
        <v>9.0342679127725791</v>
      </c>
      <c r="I169" s="71">
        <v>8.8750657033110705E-3</v>
      </c>
      <c r="J169" s="68">
        <v>20.872274143302199</v>
      </c>
      <c r="K169" s="71"/>
      <c r="L169" s="68"/>
    </row>
    <row r="170" spans="1:12" x14ac:dyDescent="0.2">
      <c r="A170" s="72" t="s">
        <v>671</v>
      </c>
      <c r="B170" s="66" t="s">
        <v>672</v>
      </c>
      <c r="C170" s="67">
        <v>55</v>
      </c>
      <c r="D170" s="67" t="s">
        <v>340</v>
      </c>
      <c r="E170" s="71">
        <v>0.12883559248760301</v>
      </c>
      <c r="F170" s="68">
        <v>15.809968847352</v>
      </c>
      <c r="G170" s="71">
        <v>0.25</v>
      </c>
      <c r="H170" s="68">
        <v>44.392523364486003</v>
      </c>
      <c r="I170" s="71">
        <v>7.6711849752068E-3</v>
      </c>
      <c r="J170" s="68">
        <v>17.2897196261682</v>
      </c>
      <c r="K170" s="71"/>
      <c r="L170" s="68"/>
    </row>
    <row r="171" spans="1:12" x14ac:dyDescent="0.2">
      <c r="A171" s="72" t="s">
        <v>673</v>
      </c>
      <c r="B171" s="66" t="s">
        <v>674</v>
      </c>
      <c r="C171" s="67">
        <v>55</v>
      </c>
      <c r="D171" s="67" t="s">
        <v>340</v>
      </c>
      <c r="E171" s="71">
        <v>0.13983743696465001</v>
      </c>
      <c r="F171" s="68">
        <v>41.6666666666667</v>
      </c>
      <c r="G171" s="71">
        <v>0.25367944661122999</v>
      </c>
      <c r="H171" s="68">
        <v>50.934579439252303</v>
      </c>
      <c r="I171" s="71">
        <v>2.59954273180707E-2</v>
      </c>
      <c r="J171" s="68">
        <v>49.221183800623102</v>
      </c>
      <c r="K171" s="71"/>
      <c r="L171" s="68"/>
    </row>
    <row r="172" spans="1:12" x14ac:dyDescent="0.2">
      <c r="A172" s="72" t="s">
        <v>675</v>
      </c>
      <c r="B172" s="66" t="s">
        <v>676</v>
      </c>
      <c r="C172" s="67">
        <v>55</v>
      </c>
      <c r="D172" s="67" t="s">
        <v>340</v>
      </c>
      <c r="E172" s="71">
        <v>0.130802750769731</v>
      </c>
      <c r="F172" s="68">
        <v>22.507788161993801</v>
      </c>
      <c r="G172" s="71">
        <v>0.25</v>
      </c>
      <c r="H172" s="68">
        <v>44.392523364486003</v>
      </c>
      <c r="I172" s="71">
        <v>1.16055015394628E-2</v>
      </c>
      <c r="J172" s="68">
        <v>27.4143302180685</v>
      </c>
      <c r="K172" s="71"/>
      <c r="L172" s="68"/>
    </row>
    <row r="173" spans="1:12" x14ac:dyDescent="0.2">
      <c r="A173" s="72" t="s">
        <v>677</v>
      </c>
      <c r="B173" s="66" t="s">
        <v>678</v>
      </c>
      <c r="C173" s="67">
        <v>55</v>
      </c>
      <c r="D173" s="67" t="s">
        <v>340</v>
      </c>
      <c r="E173" s="71">
        <v>0.12548899960405299</v>
      </c>
      <c r="F173" s="68">
        <v>4.6728971962616797</v>
      </c>
      <c r="G173" s="71">
        <v>0.25</v>
      </c>
      <c r="H173" s="68">
        <v>44.392523364486003</v>
      </c>
      <c r="I173" s="71">
        <v>9.7799920810567897E-4</v>
      </c>
      <c r="J173" s="68">
        <v>1.4018691588784999</v>
      </c>
      <c r="K173" s="71"/>
      <c r="L173" s="68"/>
    </row>
    <row r="174" spans="1:12" x14ac:dyDescent="0.2">
      <c r="A174" s="72" t="s">
        <v>679</v>
      </c>
      <c r="B174" s="66" t="s">
        <v>680</v>
      </c>
      <c r="C174" s="67">
        <v>55</v>
      </c>
      <c r="D174" s="67" t="s">
        <v>340</v>
      </c>
      <c r="E174" s="71">
        <v>0.135914213463532</v>
      </c>
      <c r="F174" s="68">
        <v>34.5015576323988</v>
      </c>
      <c r="G174" s="71">
        <v>0.25183972330561499</v>
      </c>
      <c r="H174" s="68">
        <v>48.442367601246097</v>
      </c>
      <c r="I174" s="71">
        <v>1.9988703621449899E-2</v>
      </c>
      <c r="J174" s="68">
        <v>41.900311526479697</v>
      </c>
      <c r="K174" s="71"/>
      <c r="L174" s="68"/>
    </row>
    <row r="175" spans="1:12" x14ac:dyDescent="0.2">
      <c r="A175" s="72" t="s">
        <v>681</v>
      </c>
      <c r="B175" s="66" t="s">
        <v>682</v>
      </c>
      <c r="C175" s="67">
        <v>55</v>
      </c>
      <c r="D175" s="67" t="s">
        <v>340</v>
      </c>
      <c r="E175" s="71">
        <v>0.12848269730805001</v>
      </c>
      <c r="F175" s="68">
        <v>14.7196261682243</v>
      </c>
      <c r="G175" s="71">
        <v>0.25</v>
      </c>
      <c r="H175" s="68">
        <v>44.392523364486003</v>
      </c>
      <c r="I175" s="71">
        <v>6.9653946161008402E-3</v>
      </c>
      <c r="J175" s="68">
        <v>15.3426791277259</v>
      </c>
      <c r="K175" s="71"/>
      <c r="L175" s="68"/>
    </row>
    <row r="176" spans="1:12" x14ac:dyDescent="0.2">
      <c r="A176" s="72" t="s">
        <v>683</v>
      </c>
      <c r="B176" s="66" t="s">
        <v>684</v>
      </c>
      <c r="C176" s="67">
        <v>55</v>
      </c>
      <c r="D176" s="67" t="s">
        <v>340</v>
      </c>
      <c r="E176" s="71">
        <v>0.14385147281500199</v>
      </c>
      <c r="F176" s="68">
        <v>48.208722741433</v>
      </c>
      <c r="G176" s="71">
        <v>0.27059875562864</v>
      </c>
      <c r="H176" s="68">
        <v>66.510903426791302</v>
      </c>
      <c r="I176" s="71">
        <v>1.7104190001364199E-2</v>
      </c>
      <c r="J176" s="68">
        <v>38.161993769470399</v>
      </c>
      <c r="K176" s="71"/>
      <c r="L176" s="68"/>
    </row>
    <row r="177" spans="1:12" x14ac:dyDescent="0.2">
      <c r="A177" s="72" t="s">
        <v>685</v>
      </c>
      <c r="B177" s="66" t="s">
        <v>686</v>
      </c>
      <c r="C177" s="67">
        <v>55</v>
      </c>
      <c r="D177" s="67" t="s">
        <v>340</v>
      </c>
      <c r="E177" s="71">
        <v>0.17513501488241601</v>
      </c>
      <c r="F177" s="68">
        <v>71.183800623053003</v>
      </c>
      <c r="G177" s="71">
        <v>0.25551916991684398</v>
      </c>
      <c r="H177" s="68">
        <v>53.894080996884703</v>
      </c>
      <c r="I177" s="71">
        <v>9.4750859847988103E-2</v>
      </c>
      <c r="J177" s="68">
        <v>80.9190031152648</v>
      </c>
      <c r="K177" s="71"/>
      <c r="L177" s="68"/>
    </row>
    <row r="178" spans="1:12" x14ac:dyDescent="0.2">
      <c r="A178" s="72" t="s">
        <v>687</v>
      </c>
      <c r="B178" s="66" t="s">
        <v>688</v>
      </c>
      <c r="C178" s="67">
        <v>55</v>
      </c>
      <c r="D178" s="67" t="s">
        <v>340</v>
      </c>
      <c r="E178" s="71">
        <v>0.158179242802967</v>
      </c>
      <c r="F178" s="68">
        <v>62.071651090342698</v>
      </c>
      <c r="G178" s="71">
        <v>0.31288166468655099</v>
      </c>
      <c r="H178" s="68">
        <v>80.841121495327101</v>
      </c>
      <c r="I178" s="71">
        <v>3.4768209193825898E-3</v>
      </c>
      <c r="J178" s="68">
        <v>8.3333333333333304</v>
      </c>
      <c r="K178" s="71"/>
      <c r="L178" s="68"/>
    </row>
    <row r="179" spans="1:12" x14ac:dyDescent="0.2">
      <c r="A179" s="72" t="s">
        <v>689</v>
      </c>
      <c r="B179" s="66" t="s">
        <v>690</v>
      </c>
      <c r="C179" s="67">
        <v>71</v>
      </c>
      <c r="D179" s="67" t="s">
        <v>340</v>
      </c>
      <c r="E179" s="71">
        <v>0.105746873824591</v>
      </c>
      <c r="F179" s="68">
        <v>46.293604651162802</v>
      </c>
      <c r="G179" s="71">
        <v>0.31360860880332198</v>
      </c>
      <c r="H179" s="68">
        <v>80.159883720930196</v>
      </c>
      <c r="I179" s="71">
        <v>3.63201267045179E-3</v>
      </c>
      <c r="J179" s="68">
        <v>14.9709302325581</v>
      </c>
      <c r="K179" s="71">
        <v>0</v>
      </c>
      <c r="L179" s="68">
        <v>20.2761627906977</v>
      </c>
    </row>
    <row r="180" spans="1:12" x14ac:dyDescent="0.2">
      <c r="A180" s="72" t="s">
        <v>691</v>
      </c>
      <c r="B180" s="66" t="s">
        <v>692</v>
      </c>
      <c r="C180" s="67">
        <v>55</v>
      </c>
      <c r="D180" s="67" t="s">
        <v>340</v>
      </c>
      <c r="E180" s="71">
        <v>0.23146940079172701</v>
      </c>
      <c r="F180" s="68">
        <v>85.436137071651103</v>
      </c>
      <c r="G180" s="71">
        <v>0.4596362759264</v>
      </c>
      <c r="H180" s="68">
        <v>92.289719626168207</v>
      </c>
      <c r="I180" s="71">
        <v>3.3025256570538598E-3</v>
      </c>
      <c r="J180" s="68">
        <v>7.6323987538940798</v>
      </c>
      <c r="K180" s="71"/>
      <c r="L180" s="68"/>
    </row>
    <row r="181" spans="1:12" x14ac:dyDescent="0.2">
      <c r="A181" s="72" t="s">
        <v>693</v>
      </c>
      <c r="B181" s="66" t="s">
        <v>694</v>
      </c>
      <c r="C181" s="67">
        <v>71</v>
      </c>
      <c r="D181" s="67" t="s">
        <v>340</v>
      </c>
      <c r="E181" s="71">
        <v>0.115807342092531</v>
      </c>
      <c r="F181" s="68">
        <v>54.360465116279101</v>
      </c>
      <c r="G181" s="71">
        <v>0.33610852021958498</v>
      </c>
      <c r="H181" s="68">
        <v>84.084302325581405</v>
      </c>
      <c r="I181" s="71">
        <v>1.13135060580079E-2</v>
      </c>
      <c r="J181" s="68">
        <v>45.566860465116299</v>
      </c>
      <c r="K181" s="71">
        <v>0</v>
      </c>
      <c r="L181" s="68">
        <v>20.2761627906977</v>
      </c>
    </row>
    <row r="182" spans="1:12" x14ac:dyDescent="0.2">
      <c r="A182" s="72" t="s">
        <v>695</v>
      </c>
      <c r="B182" s="66" t="s">
        <v>696</v>
      </c>
      <c r="C182" s="67">
        <v>55</v>
      </c>
      <c r="D182" s="67" t="s">
        <v>340</v>
      </c>
      <c r="E182" s="71">
        <v>0.131991039240658</v>
      </c>
      <c r="F182" s="68">
        <v>25.467289719626201</v>
      </c>
      <c r="G182" s="71">
        <v>0.25772069248933599</v>
      </c>
      <c r="H182" s="68">
        <v>56.619937694703999</v>
      </c>
      <c r="I182" s="71">
        <v>6.2613859919804799E-3</v>
      </c>
      <c r="J182" s="68">
        <v>13.629283489096601</v>
      </c>
      <c r="K182" s="71"/>
      <c r="L182" s="68"/>
    </row>
    <row r="183" spans="1:12" x14ac:dyDescent="0.2">
      <c r="A183" s="72" t="s">
        <v>697</v>
      </c>
      <c r="B183" s="66" t="s">
        <v>698</v>
      </c>
      <c r="C183" s="67">
        <v>55</v>
      </c>
      <c r="D183" s="67" t="s">
        <v>340</v>
      </c>
      <c r="E183" s="71">
        <v>0.18885758262911601</v>
      </c>
      <c r="F183" s="68">
        <v>77.102803738317803</v>
      </c>
      <c r="G183" s="71">
        <v>0.36804263688376598</v>
      </c>
      <c r="H183" s="68">
        <v>86.993769470404999</v>
      </c>
      <c r="I183" s="71">
        <v>9.6725283744660794E-3</v>
      </c>
      <c r="J183" s="68">
        <v>22.8971962616822</v>
      </c>
      <c r="K183" s="71"/>
      <c r="L183" s="68"/>
    </row>
    <row r="184" spans="1:12" x14ac:dyDescent="0.2">
      <c r="A184" s="72" t="s">
        <v>699</v>
      </c>
      <c r="B184" s="66" t="s">
        <v>700</v>
      </c>
      <c r="C184" s="67">
        <v>55</v>
      </c>
      <c r="D184" s="67" t="s">
        <v>340</v>
      </c>
      <c r="E184" s="71">
        <v>0.175466449378783</v>
      </c>
      <c r="F184" s="68">
        <v>71.417445482866</v>
      </c>
      <c r="G184" s="71">
        <v>0.34783640749323302</v>
      </c>
      <c r="H184" s="68">
        <v>85.124610591900307</v>
      </c>
      <c r="I184" s="71">
        <v>3.0964912643327001E-3</v>
      </c>
      <c r="J184" s="68">
        <v>7.1651090342679096</v>
      </c>
      <c r="K184" s="71"/>
      <c r="L184" s="68"/>
    </row>
    <row r="185" spans="1:12" x14ac:dyDescent="0.2">
      <c r="A185" s="72" t="s">
        <v>701</v>
      </c>
      <c r="B185" s="66" t="s">
        <v>702</v>
      </c>
      <c r="C185" s="67">
        <v>55</v>
      </c>
      <c r="D185" s="67" t="s">
        <v>340</v>
      </c>
      <c r="E185" s="71">
        <v>0.15713007858677699</v>
      </c>
      <c r="F185" s="68">
        <v>61.214953271028001</v>
      </c>
      <c r="G185" s="71">
        <v>0.309956543580305</v>
      </c>
      <c r="H185" s="68">
        <v>79.672897196261701</v>
      </c>
      <c r="I185" s="71">
        <v>4.3036135932487101E-3</v>
      </c>
      <c r="J185" s="68">
        <v>10.046728971962599</v>
      </c>
      <c r="K185" s="71"/>
      <c r="L185" s="68"/>
    </row>
    <row r="186" spans="1:12" x14ac:dyDescent="0.2">
      <c r="A186" s="72" t="s">
        <v>703</v>
      </c>
      <c r="B186" s="66" t="s">
        <v>704</v>
      </c>
      <c r="C186" s="67">
        <v>55</v>
      </c>
      <c r="D186" s="67" t="s">
        <v>340</v>
      </c>
      <c r="E186" s="71">
        <v>0.14943407032221301</v>
      </c>
      <c r="F186" s="68">
        <v>54.595015576324002</v>
      </c>
      <c r="G186" s="71">
        <v>0.28863418941791102</v>
      </c>
      <c r="H186" s="68">
        <v>73.753894080996901</v>
      </c>
      <c r="I186" s="71">
        <v>1.02339512265148E-2</v>
      </c>
      <c r="J186" s="68">
        <v>24.610591900311501</v>
      </c>
      <c r="K186" s="71"/>
      <c r="L186" s="68"/>
    </row>
    <row r="187" spans="1:12" x14ac:dyDescent="0.2">
      <c r="A187" s="72" t="s">
        <v>705</v>
      </c>
      <c r="B187" s="66" t="s">
        <v>706</v>
      </c>
      <c r="C187" s="67">
        <v>55</v>
      </c>
      <c r="D187" s="67" t="s">
        <v>340</v>
      </c>
      <c r="E187" s="71">
        <v>0.162798801119443</v>
      </c>
      <c r="F187" s="68">
        <v>65.264797507788202</v>
      </c>
      <c r="G187" s="71">
        <v>0.31251986541967403</v>
      </c>
      <c r="H187" s="68">
        <v>80.451713395638606</v>
      </c>
      <c r="I187" s="71">
        <v>1.3077736819212499E-2</v>
      </c>
      <c r="J187" s="68">
        <v>30.763239875389399</v>
      </c>
      <c r="K187" s="71"/>
      <c r="L187" s="68"/>
    </row>
    <row r="188" spans="1:12" x14ac:dyDescent="0.2">
      <c r="A188" s="72" t="s">
        <v>707</v>
      </c>
      <c r="B188" s="66" t="s">
        <v>708</v>
      </c>
      <c r="C188" s="67">
        <v>55</v>
      </c>
      <c r="D188" s="67" t="s">
        <v>340</v>
      </c>
      <c r="E188" s="71">
        <v>0.14298531929821201</v>
      </c>
      <c r="F188" s="68">
        <v>46.806853582554503</v>
      </c>
      <c r="G188" s="71">
        <v>0.27759584958422201</v>
      </c>
      <c r="H188" s="68">
        <v>70.093457943925202</v>
      </c>
      <c r="I188" s="71">
        <v>8.3747890122008901E-3</v>
      </c>
      <c r="J188" s="68">
        <v>19.6261682242991</v>
      </c>
      <c r="K188" s="71"/>
      <c r="L188" s="68"/>
    </row>
    <row r="189" spans="1:12" x14ac:dyDescent="0.2">
      <c r="A189" s="72" t="s">
        <v>371</v>
      </c>
      <c r="B189" s="66" t="s">
        <v>709</v>
      </c>
      <c r="C189" s="67">
        <v>71</v>
      </c>
      <c r="D189" s="67" t="s">
        <v>340</v>
      </c>
      <c r="E189" s="71">
        <v>0.13547826335086799</v>
      </c>
      <c r="F189" s="68">
        <v>64.970930232558104</v>
      </c>
      <c r="G189" s="71">
        <v>0.39607573755277797</v>
      </c>
      <c r="H189" s="68">
        <v>90.770348837209298</v>
      </c>
      <c r="I189" s="71">
        <v>6.3829093586715603E-3</v>
      </c>
      <c r="J189" s="68">
        <v>28.851744186046499</v>
      </c>
      <c r="K189" s="71">
        <v>3.9761431411530898E-3</v>
      </c>
      <c r="L189" s="68">
        <v>33.066860465116299</v>
      </c>
    </row>
    <row r="190" spans="1:12" x14ac:dyDescent="0.2">
      <c r="A190" s="72" t="s">
        <v>710</v>
      </c>
      <c r="B190" s="66" t="s">
        <v>711</v>
      </c>
      <c r="C190" s="67">
        <v>55</v>
      </c>
      <c r="D190" s="67" t="s">
        <v>340</v>
      </c>
      <c r="E190" s="71">
        <v>0.15138320578481601</v>
      </c>
      <c r="F190" s="68">
        <v>55.529595015576298</v>
      </c>
      <c r="G190" s="71">
        <v>0.29707848044100099</v>
      </c>
      <c r="H190" s="68">
        <v>76.869158878504706</v>
      </c>
      <c r="I190" s="71">
        <v>5.6879311286314304E-3</v>
      </c>
      <c r="J190" s="68">
        <v>12.7725856697819</v>
      </c>
      <c r="K190" s="71"/>
      <c r="L190" s="68"/>
    </row>
    <row r="191" spans="1:12" x14ac:dyDescent="0.2">
      <c r="A191" s="72" t="s">
        <v>712</v>
      </c>
      <c r="B191" s="66" t="s">
        <v>713</v>
      </c>
      <c r="C191" s="67">
        <v>71</v>
      </c>
      <c r="D191" s="67" t="s">
        <v>340</v>
      </c>
      <c r="E191" s="71">
        <v>0.141191377825296</v>
      </c>
      <c r="F191" s="68">
        <v>67.369186046511601</v>
      </c>
      <c r="G191" s="71">
        <v>0.41398241951043702</v>
      </c>
      <c r="H191" s="68">
        <v>91.933139534883693</v>
      </c>
      <c r="I191" s="71">
        <v>9.5917139654510594E-3</v>
      </c>
      <c r="J191" s="68">
        <v>40.915697674418603</v>
      </c>
      <c r="K191" s="71">
        <v>0</v>
      </c>
      <c r="L191" s="68">
        <v>20.2761627906977</v>
      </c>
    </row>
    <row r="192" spans="1:12" x14ac:dyDescent="0.2">
      <c r="A192" s="72" t="s">
        <v>714</v>
      </c>
      <c r="B192" s="66" t="s">
        <v>715</v>
      </c>
      <c r="C192" s="67">
        <v>55</v>
      </c>
      <c r="D192" s="67" t="s">
        <v>340</v>
      </c>
      <c r="E192" s="71">
        <v>0.12848251794267501</v>
      </c>
      <c r="F192" s="68">
        <v>14.641744548286599</v>
      </c>
      <c r="G192" s="71">
        <v>0.25</v>
      </c>
      <c r="H192" s="68">
        <v>44.392523364486003</v>
      </c>
      <c r="I192" s="71">
        <v>6.9650358853504696E-3</v>
      </c>
      <c r="J192" s="68">
        <v>15.264797507788201</v>
      </c>
      <c r="K192" s="71"/>
      <c r="L192" s="68"/>
    </row>
    <row r="193" spans="1:12" x14ac:dyDescent="0.2">
      <c r="A193" s="72" t="s">
        <v>716</v>
      </c>
      <c r="B193" s="66" t="s">
        <v>717</v>
      </c>
      <c r="C193" s="67">
        <v>55</v>
      </c>
      <c r="D193" s="67" t="s">
        <v>340</v>
      </c>
      <c r="E193" s="71">
        <v>0.173443006556396</v>
      </c>
      <c r="F193" s="68">
        <v>70.716510903426794</v>
      </c>
      <c r="G193" s="71">
        <v>0.33091709847582201</v>
      </c>
      <c r="H193" s="68">
        <v>83.722741433021795</v>
      </c>
      <c r="I193" s="71">
        <v>1.5968914636969599E-2</v>
      </c>
      <c r="J193" s="68">
        <v>36.448598130841098</v>
      </c>
      <c r="K193" s="71"/>
      <c r="L193" s="68"/>
    </row>
    <row r="194" spans="1:12" x14ac:dyDescent="0.2">
      <c r="A194" s="72" t="s">
        <v>718</v>
      </c>
      <c r="B194" s="66" t="s">
        <v>719</v>
      </c>
      <c r="C194" s="67">
        <v>55</v>
      </c>
      <c r="D194" s="67" t="s">
        <v>340</v>
      </c>
      <c r="E194" s="71">
        <v>0.20386096831883399</v>
      </c>
      <c r="F194" s="68">
        <v>79.906542056074798</v>
      </c>
      <c r="G194" s="71">
        <v>0.33019349994206798</v>
      </c>
      <c r="H194" s="68">
        <v>83.566978193146397</v>
      </c>
      <c r="I194" s="71">
        <v>7.7528436695599195E-2</v>
      </c>
      <c r="J194" s="68">
        <v>77.258566978193102</v>
      </c>
      <c r="K194" s="71"/>
      <c r="L194" s="68"/>
    </row>
    <row r="195" spans="1:12" x14ac:dyDescent="0.2">
      <c r="A195" s="72" t="s">
        <v>720</v>
      </c>
      <c r="B195" s="66" t="s">
        <v>721</v>
      </c>
      <c r="C195" s="67">
        <v>55</v>
      </c>
      <c r="D195" s="67" t="s">
        <v>340</v>
      </c>
      <c r="E195" s="71">
        <v>0.15602482140071</v>
      </c>
      <c r="F195" s="68">
        <v>60.202492211837999</v>
      </c>
      <c r="G195" s="71">
        <v>0.26912083158990202</v>
      </c>
      <c r="H195" s="68">
        <v>65.498442367601299</v>
      </c>
      <c r="I195" s="71">
        <v>4.2928811211518099E-2</v>
      </c>
      <c r="J195" s="68">
        <v>62.694704049844198</v>
      </c>
      <c r="K195" s="71"/>
      <c r="L195" s="68"/>
    </row>
    <row r="196" spans="1:12" x14ac:dyDescent="0.2">
      <c r="A196" s="72" t="s">
        <v>722</v>
      </c>
      <c r="B196" s="66" t="s">
        <v>723</v>
      </c>
      <c r="C196" s="67">
        <v>55</v>
      </c>
      <c r="D196" s="67" t="s">
        <v>340</v>
      </c>
      <c r="E196" s="71">
        <v>0.17301101696162799</v>
      </c>
      <c r="F196" s="68">
        <v>70.482866043613697</v>
      </c>
      <c r="G196" s="71">
        <v>0.26140013910056598</v>
      </c>
      <c r="H196" s="68">
        <v>60.046728971962601</v>
      </c>
      <c r="I196" s="71">
        <v>8.4621894822689794E-2</v>
      </c>
      <c r="J196" s="68">
        <v>78.504672897196301</v>
      </c>
      <c r="K196" s="71"/>
      <c r="L196" s="68"/>
    </row>
    <row r="197" spans="1:12" x14ac:dyDescent="0.2">
      <c r="A197" s="72" t="s">
        <v>724</v>
      </c>
      <c r="B197" s="66" t="s">
        <v>725</v>
      </c>
      <c r="C197" s="67">
        <v>55</v>
      </c>
      <c r="D197" s="67" t="s">
        <v>340</v>
      </c>
      <c r="E197" s="71">
        <v>0.23268459345821499</v>
      </c>
      <c r="F197" s="68">
        <v>85.591900311526501</v>
      </c>
      <c r="G197" s="71">
        <v>0.29816387824163199</v>
      </c>
      <c r="H197" s="68">
        <v>77.180685358255403</v>
      </c>
      <c r="I197" s="71">
        <v>0.16720530867479699</v>
      </c>
      <c r="J197" s="68">
        <v>90.186915887850503</v>
      </c>
      <c r="K197" s="71"/>
      <c r="L197" s="68"/>
    </row>
    <row r="198" spans="1:12" x14ac:dyDescent="0.2">
      <c r="A198" s="72" t="s">
        <v>726</v>
      </c>
      <c r="B198" s="66" t="s">
        <v>727</v>
      </c>
      <c r="C198" s="67">
        <v>55</v>
      </c>
      <c r="D198" s="67" t="s">
        <v>340</v>
      </c>
      <c r="E198" s="71">
        <v>0.12851392162340899</v>
      </c>
      <c r="F198" s="68">
        <v>14.8753894080997</v>
      </c>
      <c r="G198" s="71">
        <v>0.25</v>
      </c>
      <c r="H198" s="68">
        <v>44.392523364486003</v>
      </c>
      <c r="I198" s="71">
        <v>7.0278432468177899E-3</v>
      </c>
      <c r="J198" s="68">
        <v>15.4984423676012</v>
      </c>
      <c r="K198" s="71"/>
      <c r="L198" s="68"/>
    </row>
    <row r="199" spans="1:12" x14ac:dyDescent="0.2">
      <c r="A199" s="72" t="s">
        <v>728</v>
      </c>
      <c r="B199" s="66" t="s">
        <v>729</v>
      </c>
      <c r="C199" s="67">
        <v>55</v>
      </c>
      <c r="D199" s="67" t="s">
        <v>340</v>
      </c>
      <c r="E199" s="71">
        <v>0.13069901791140801</v>
      </c>
      <c r="F199" s="68">
        <v>22.196261682243001</v>
      </c>
      <c r="G199" s="71">
        <v>0.25796518355243098</v>
      </c>
      <c r="H199" s="68">
        <v>56.697819314641698</v>
      </c>
      <c r="I199" s="71">
        <v>3.4328522703862899E-3</v>
      </c>
      <c r="J199" s="68">
        <v>8.0996884735202492</v>
      </c>
      <c r="K199" s="71"/>
      <c r="L199" s="68"/>
    </row>
    <row r="200" spans="1:12" x14ac:dyDescent="0.2">
      <c r="A200" s="72" t="s">
        <v>730</v>
      </c>
      <c r="B200" s="66" t="s">
        <v>731</v>
      </c>
      <c r="C200" s="67">
        <v>55</v>
      </c>
      <c r="D200" s="67" t="s">
        <v>340</v>
      </c>
      <c r="E200" s="71">
        <v>0.14302474762839101</v>
      </c>
      <c r="F200" s="68">
        <v>46.962616822429901</v>
      </c>
      <c r="G200" s="71">
        <v>0.28468091856061101</v>
      </c>
      <c r="H200" s="68">
        <v>73.052959501557595</v>
      </c>
      <c r="I200" s="71">
        <v>1.3685766961706999E-3</v>
      </c>
      <c r="J200" s="68">
        <v>2.7258566978193102</v>
      </c>
      <c r="K200" s="71"/>
      <c r="L200" s="68"/>
    </row>
    <row r="201" spans="1:12" x14ac:dyDescent="0.2">
      <c r="A201" s="72" t="s">
        <v>732</v>
      </c>
      <c r="B201" s="66" t="s">
        <v>733</v>
      </c>
      <c r="C201" s="67">
        <v>55</v>
      </c>
      <c r="D201" s="67" t="s">
        <v>340</v>
      </c>
      <c r="E201" s="71">
        <v>0.14392889512760099</v>
      </c>
      <c r="F201" s="68">
        <v>48.286604361370699</v>
      </c>
      <c r="G201" s="71">
        <v>0.28503702453671997</v>
      </c>
      <c r="H201" s="68">
        <v>73.130841121495294</v>
      </c>
      <c r="I201" s="71">
        <v>2.8207657184823099E-3</v>
      </c>
      <c r="J201" s="68">
        <v>6.3862928348909698</v>
      </c>
      <c r="K201" s="71"/>
      <c r="L201" s="68"/>
    </row>
    <row r="202" spans="1:12" x14ac:dyDescent="0.2">
      <c r="A202" s="72" t="s">
        <v>734</v>
      </c>
      <c r="B202" s="66" t="s">
        <v>735</v>
      </c>
      <c r="C202" s="67">
        <v>55</v>
      </c>
      <c r="D202" s="67" t="s">
        <v>340</v>
      </c>
      <c r="E202" s="71">
        <v>0.13432050262175901</v>
      </c>
      <c r="F202" s="68">
        <v>30.996884735202499</v>
      </c>
      <c r="G202" s="71">
        <v>0.253363508812393</v>
      </c>
      <c r="H202" s="68">
        <v>49.610591900311498</v>
      </c>
      <c r="I202" s="71">
        <v>1.5277496431124599E-2</v>
      </c>
      <c r="J202" s="68">
        <v>35.046728971962601</v>
      </c>
      <c r="K202" s="71"/>
      <c r="L202" s="68"/>
    </row>
    <row r="203" spans="1:12" x14ac:dyDescent="0.2">
      <c r="A203" s="72" t="s">
        <v>736</v>
      </c>
      <c r="B203" s="66" t="s">
        <v>737</v>
      </c>
      <c r="C203" s="67">
        <v>55</v>
      </c>
      <c r="D203" s="67" t="s">
        <v>340</v>
      </c>
      <c r="E203" s="71">
        <v>0.106890358780782</v>
      </c>
      <c r="F203" s="68">
        <v>2.4922118380062299</v>
      </c>
      <c r="G203" s="71">
        <v>0.21228006477111</v>
      </c>
      <c r="H203" s="68">
        <v>3.3489096573208701</v>
      </c>
      <c r="I203" s="71">
        <v>1.50065279045368E-3</v>
      </c>
      <c r="J203" s="68">
        <v>3.0373831775700899</v>
      </c>
      <c r="K203" s="71"/>
      <c r="L203" s="68"/>
    </row>
    <row r="204" spans="1:12" x14ac:dyDescent="0.2">
      <c r="A204" s="72" t="s">
        <v>738</v>
      </c>
      <c r="B204" s="66" t="s">
        <v>739</v>
      </c>
      <c r="C204" s="67">
        <v>55</v>
      </c>
      <c r="D204" s="67" t="s">
        <v>340</v>
      </c>
      <c r="E204" s="71">
        <v>0.14146065603237701</v>
      </c>
      <c r="F204" s="68">
        <v>44.781931464174498</v>
      </c>
      <c r="G204" s="71">
        <v>0.27644330455036298</v>
      </c>
      <c r="H204" s="68">
        <v>69.314641744548297</v>
      </c>
      <c r="I204" s="71">
        <v>6.4780075143903697E-3</v>
      </c>
      <c r="J204" s="68">
        <v>14.1744548286604</v>
      </c>
      <c r="K204" s="71"/>
      <c r="L204" s="68"/>
    </row>
    <row r="205" spans="1:12" x14ac:dyDescent="0.2">
      <c r="A205" s="72" t="s">
        <v>740</v>
      </c>
      <c r="B205" s="66" t="s">
        <v>741</v>
      </c>
      <c r="C205" s="67">
        <v>55</v>
      </c>
      <c r="D205" s="67" t="s">
        <v>340</v>
      </c>
      <c r="E205" s="71">
        <v>4.3123811424835998E-2</v>
      </c>
      <c r="F205" s="68">
        <v>1.09034267912773</v>
      </c>
      <c r="G205" s="71">
        <v>8.3182055677533701E-2</v>
      </c>
      <c r="H205" s="68">
        <v>1.2461059190031201</v>
      </c>
      <c r="I205" s="71">
        <v>3.06556717213832E-3</v>
      </c>
      <c r="J205" s="68">
        <v>7.0093457943925204</v>
      </c>
      <c r="K205" s="71"/>
      <c r="L205" s="68"/>
    </row>
    <row r="206" spans="1:12" x14ac:dyDescent="0.2">
      <c r="A206" s="72" t="s">
        <v>742</v>
      </c>
      <c r="B206" s="66" t="s">
        <v>743</v>
      </c>
      <c r="C206" s="67">
        <v>55</v>
      </c>
      <c r="D206" s="67" t="s">
        <v>340</v>
      </c>
      <c r="E206" s="71">
        <v>0.14958318198762199</v>
      </c>
      <c r="F206" s="68">
        <v>54.7507788161994</v>
      </c>
      <c r="G206" s="71">
        <v>0.29376083309664902</v>
      </c>
      <c r="H206" s="68">
        <v>75.467289719626194</v>
      </c>
      <c r="I206" s="71">
        <v>5.4055308785960904E-3</v>
      </c>
      <c r="J206" s="68">
        <v>12.2274143302181</v>
      </c>
      <c r="K206" s="71"/>
      <c r="L206" s="68"/>
    </row>
    <row r="207" spans="1:12" x14ac:dyDescent="0.2">
      <c r="A207" s="72" t="s">
        <v>744</v>
      </c>
      <c r="B207" s="66" t="s">
        <v>745</v>
      </c>
      <c r="C207" s="67">
        <v>55</v>
      </c>
      <c r="D207" s="67" t="s">
        <v>340</v>
      </c>
      <c r="E207" s="71">
        <v>9.3146147933616599E-3</v>
      </c>
      <c r="F207" s="68">
        <v>0.54517133956386299</v>
      </c>
      <c r="G207" s="71">
        <v>0</v>
      </c>
      <c r="H207" s="68">
        <v>0.38940809968847401</v>
      </c>
      <c r="I207" s="71">
        <v>1.8629229586723299E-2</v>
      </c>
      <c r="J207" s="68">
        <v>40.109034267912797</v>
      </c>
      <c r="K207" s="71"/>
      <c r="L207" s="68"/>
    </row>
    <row r="208" spans="1:12" x14ac:dyDescent="0.2">
      <c r="A208" s="72" t="s">
        <v>578</v>
      </c>
      <c r="B208" s="66" t="s">
        <v>746</v>
      </c>
      <c r="C208" s="67">
        <v>55</v>
      </c>
      <c r="D208" s="67" t="s">
        <v>340</v>
      </c>
      <c r="E208" s="71">
        <v>0.141281497919444</v>
      </c>
      <c r="F208" s="68">
        <v>44.314641744548297</v>
      </c>
      <c r="G208" s="71">
        <v>0.27759584958422201</v>
      </c>
      <c r="H208" s="68">
        <v>70.093457943925202</v>
      </c>
      <c r="I208" s="71">
        <v>4.9671462546651201E-3</v>
      </c>
      <c r="J208" s="68">
        <v>11.526479750778799</v>
      </c>
      <c r="K208" s="71"/>
      <c r="L208" s="68"/>
    </row>
    <row r="209" spans="1:12" x14ac:dyDescent="0.2">
      <c r="A209" s="72" t="s">
        <v>747</v>
      </c>
      <c r="B209" s="66" t="s">
        <v>748</v>
      </c>
      <c r="C209" s="67">
        <v>55</v>
      </c>
      <c r="D209" s="67" t="s">
        <v>340</v>
      </c>
      <c r="E209" s="71">
        <v>0.129408852384471</v>
      </c>
      <c r="F209" s="68">
        <v>17.990654205607498</v>
      </c>
      <c r="G209" s="71">
        <v>0.25735889322245897</v>
      </c>
      <c r="H209" s="68">
        <v>55.529595015576298</v>
      </c>
      <c r="I209" s="71">
        <v>1.4588115464833401E-3</v>
      </c>
      <c r="J209" s="68">
        <v>2.9595015576324002</v>
      </c>
      <c r="K209" s="71"/>
      <c r="L209" s="68"/>
    </row>
    <row r="210" spans="1:12" x14ac:dyDescent="0.2">
      <c r="A210" s="72" t="s">
        <v>749</v>
      </c>
      <c r="B210" s="66" t="s">
        <v>750</v>
      </c>
      <c r="C210" s="67">
        <v>55</v>
      </c>
      <c r="D210" s="67" t="s">
        <v>340</v>
      </c>
      <c r="E210" s="71">
        <v>0.13503713543189599</v>
      </c>
      <c r="F210" s="68">
        <v>32.788161993769499</v>
      </c>
      <c r="G210" s="71">
        <v>0.26323986240618102</v>
      </c>
      <c r="H210" s="68">
        <v>61.682242990654203</v>
      </c>
      <c r="I210" s="71">
        <v>6.8344084576121896E-3</v>
      </c>
      <c r="J210" s="68">
        <v>14.8753894080997</v>
      </c>
      <c r="K210" s="71"/>
      <c r="L210" s="68"/>
    </row>
    <row r="211" spans="1:12" x14ac:dyDescent="0.2">
      <c r="A211" s="72" t="s">
        <v>751</v>
      </c>
      <c r="B211" s="66" t="s">
        <v>752</v>
      </c>
      <c r="C211" s="67">
        <v>55</v>
      </c>
      <c r="D211" s="67" t="s">
        <v>340</v>
      </c>
      <c r="E211" s="71">
        <v>0.12745323322149199</v>
      </c>
      <c r="F211" s="68">
        <v>11.993769470405001</v>
      </c>
      <c r="G211" s="71">
        <v>0.247581963680264</v>
      </c>
      <c r="H211" s="68">
        <v>6.6978193146417402</v>
      </c>
      <c r="I211" s="71">
        <v>7.3245027627194797E-3</v>
      </c>
      <c r="J211" s="68">
        <v>16.6666666666667</v>
      </c>
      <c r="K211" s="71"/>
      <c r="L211" s="68"/>
    </row>
    <row r="212" spans="1:12" x14ac:dyDescent="0.2">
      <c r="A212" s="72" t="s">
        <v>753</v>
      </c>
      <c r="B212" s="66" t="s">
        <v>754</v>
      </c>
      <c r="C212" s="67">
        <v>71</v>
      </c>
      <c r="D212" s="67" t="s">
        <v>340</v>
      </c>
      <c r="E212" s="71">
        <v>8.6219119762627902E-2</v>
      </c>
      <c r="F212" s="68">
        <v>14.680232558139499</v>
      </c>
      <c r="G212" s="71">
        <v>0.25083263946711098</v>
      </c>
      <c r="H212" s="68">
        <v>34.447674418604599</v>
      </c>
      <c r="I212" s="71">
        <v>7.8247198207729296E-3</v>
      </c>
      <c r="J212" s="68">
        <v>34.302325581395401</v>
      </c>
      <c r="K212" s="71">
        <v>0</v>
      </c>
      <c r="L212" s="68">
        <v>20.2761627906977</v>
      </c>
    </row>
    <row r="213" spans="1:12" x14ac:dyDescent="0.2">
      <c r="A213" s="72" t="s">
        <v>755</v>
      </c>
      <c r="B213" s="66" t="s">
        <v>756</v>
      </c>
      <c r="C213" s="67">
        <v>71</v>
      </c>
      <c r="D213" s="67" t="s">
        <v>340</v>
      </c>
      <c r="E213" s="71">
        <v>9.4899672544133104E-2</v>
      </c>
      <c r="F213" s="68">
        <v>32.194767441860499</v>
      </c>
      <c r="G213" s="71">
        <v>0.25749375520399698</v>
      </c>
      <c r="H213" s="68">
        <v>45.639534883720899</v>
      </c>
      <c r="I213" s="71">
        <v>2.72052624284027E-2</v>
      </c>
      <c r="J213" s="68">
        <v>66.642441860465098</v>
      </c>
      <c r="K213" s="71">
        <v>0</v>
      </c>
      <c r="L213" s="68">
        <v>20.2761627906977</v>
      </c>
    </row>
    <row r="214" spans="1:12" x14ac:dyDescent="0.2">
      <c r="A214" s="72" t="s">
        <v>757</v>
      </c>
      <c r="B214" s="66" t="s">
        <v>758</v>
      </c>
      <c r="C214" s="67">
        <v>55</v>
      </c>
      <c r="D214" s="67" t="s">
        <v>340</v>
      </c>
      <c r="E214" s="71">
        <v>0.13254326131409</v>
      </c>
      <c r="F214" s="68">
        <v>26.713395638629301</v>
      </c>
      <c r="G214" s="71">
        <v>0.25</v>
      </c>
      <c r="H214" s="68">
        <v>44.392523364486003</v>
      </c>
      <c r="I214" s="71">
        <v>1.50865226281796E-2</v>
      </c>
      <c r="J214" s="68">
        <v>34.345794392523402</v>
      </c>
      <c r="K214" s="71"/>
      <c r="L214" s="68"/>
    </row>
    <row r="215" spans="1:12" x14ac:dyDescent="0.2">
      <c r="A215" s="72" t="s">
        <v>759</v>
      </c>
      <c r="B215" s="66" t="s">
        <v>760</v>
      </c>
      <c r="C215" s="67">
        <v>55</v>
      </c>
      <c r="D215" s="67" t="s">
        <v>340</v>
      </c>
      <c r="E215" s="71">
        <v>0.15269947149747301</v>
      </c>
      <c r="F215" s="68">
        <v>57.087227414330201</v>
      </c>
      <c r="G215" s="71">
        <v>0.29376083309664902</v>
      </c>
      <c r="H215" s="68">
        <v>75.467289719626194</v>
      </c>
      <c r="I215" s="71">
        <v>1.1638109898296301E-2</v>
      </c>
      <c r="J215" s="68">
        <v>27.6479750778816</v>
      </c>
      <c r="K215" s="71"/>
      <c r="L215" s="68"/>
    </row>
    <row r="216" spans="1:12" x14ac:dyDescent="0.2">
      <c r="A216" s="72" t="s">
        <v>761</v>
      </c>
      <c r="B216" s="66" t="s">
        <v>762</v>
      </c>
      <c r="C216" s="67">
        <v>71</v>
      </c>
      <c r="D216" s="67" t="s">
        <v>340</v>
      </c>
      <c r="E216" s="71">
        <v>9.3423398331984306E-2</v>
      </c>
      <c r="F216" s="68">
        <v>28.7790697674419</v>
      </c>
      <c r="G216" s="71">
        <v>0.25</v>
      </c>
      <c r="H216" s="68">
        <v>32.558139534883701</v>
      </c>
      <c r="I216" s="71">
        <v>2.6294051854799799E-2</v>
      </c>
      <c r="J216" s="68">
        <v>66.133720930232599</v>
      </c>
      <c r="K216" s="71">
        <v>3.9761431411530898E-3</v>
      </c>
      <c r="L216" s="68">
        <v>33.066860465116299</v>
      </c>
    </row>
    <row r="217" spans="1:12" x14ac:dyDescent="0.2">
      <c r="A217" s="72" t="s">
        <v>763</v>
      </c>
      <c r="B217" s="66" t="s">
        <v>764</v>
      </c>
      <c r="C217" s="67">
        <v>71</v>
      </c>
      <c r="D217" s="67" t="s">
        <v>340</v>
      </c>
      <c r="E217" s="71">
        <v>0.101615220348634</v>
      </c>
      <c r="F217" s="68">
        <v>41.0610465116279</v>
      </c>
      <c r="G217" s="71">
        <v>0.27686313593890599</v>
      </c>
      <c r="H217" s="68">
        <v>65.043604651162795</v>
      </c>
      <c r="I217" s="71">
        <v>2.0030238824690801E-2</v>
      </c>
      <c r="J217" s="68">
        <v>59.956395348837198</v>
      </c>
      <c r="K217" s="71">
        <v>7.9522862823061691E-3</v>
      </c>
      <c r="L217" s="68">
        <v>41.4970930232558</v>
      </c>
    </row>
    <row r="218" spans="1:12" x14ac:dyDescent="0.2">
      <c r="A218" s="72" t="s">
        <v>765</v>
      </c>
      <c r="B218" s="66" t="s">
        <v>766</v>
      </c>
      <c r="C218" s="67">
        <v>71</v>
      </c>
      <c r="D218" s="67" t="s">
        <v>340</v>
      </c>
      <c r="E218" s="71">
        <v>0.159670730603898</v>
      </c>
      <c r="F218" s="68">
        <v>74.636627906976798</v>
      </c>
      <c r="G218" s="71">
        <v>0.37499264081279099</v>
      </c>
      <c r="H218" s="68">
        <v>89.316860465116307</v>
      </c>
      <c r="I218" s="71">
        <v>0.104019550998904</v>
      </c>
      <c r="J218" s="68">
        <v>85.828488372093005</v>
      </c>
      <c r="K218" s="71">
        <v>0</v>
      </c>
      <c r="L218" s="68">
        <v>20.2761627906977</v>
      </c>
    </row>
    <row r="219" spans="1:12" x14ac:dyDescent="0.2">
      <c r="A219" s="72" t="s">
        <v>767</v>
      </c>
      <c r="B219" s="66" t="s">
        <v>768</v>
      </c>
      <c r="C219" s="67">
        <v>55</v>
      </c>
      <c r="D219" s="67" t="s">
        <v>340</v>
      </c>
      <c r="E219" s="71">
        <v>0.15169976037023999</v>
      </c>
      <c r="F219" s="68">
        <v>55.685358255451703</v>
      </c>
      <c r="G219" s="71">
        <v>0.26103833983368901</v>
      </c>
      <c r="H219" s="68">
        <v>59.657320872274099</v>
      </c>
      <c r="I219" s="71">
        <v>4.2361180906790197E-2</v>
      </c>
      <c r="J219" s="68">
        <v>62.305295950155802</v>
      </c>
      <c r="K219" s="71"/>
      <c r="L219" s="68"/>
    </row>
    <row r="220" spans="1:12" x14ac:dyDescent="0.2">
      <c r="A220" s="72" t="s">
        <v>769</v>
      </c>
      <c r="B220" s="66" t="s">
        <v>770</v>
      </c>
      <c r="C220" s="67">
        <v>55</v>
      </c>
      <c r="D220" s="67" t="s">
        <v>340</v>
      </c>
      <c r="E220" s="71">
        <v>0.149064881351581</v>
      </c>
      <c r="F220" s="68">
        <v>54.439252336448597</v>
      </c>
      <c r="G220" s="71">
        <v>0.25</v>
      </c>
      <c r="H220" s="68">
        <v>44.392523364486003</v>
      </c>
      <c r="I220" s="71">
        <v>4.8129762703162798E-2</v>
      </c>
      <c r="J220" s="68">
        <v>66.121495327102807</v>
      </c>
      <c r="K220" s="71"/>
      <c r="L220" s="68"/>
    </row>
    <row r="221" spans="1:12" x14ac:dyDescent="0.2">
      <c r="A221" s="72" t="s">
        <v>771</v>
      </c>
      <c r="B221" s="66" t="s">
        <v>772</v>
      </c>
      <c r="C221" s="67">
        <v>71</v>
      </c>
      <c r="D221" s="67" t="s">
        <v>340</v>
      </c>
      <c r="E221" s="71">
        <v>0.103888695762282</v>
      </c>
      <c r="F221" s="68">
        <v>44.476744186046503</v>
      </c>
      <c r="G221" s="71">
        <v>0.27014735195322598</v>
      </c>
      <c r="H221" s="68">
        <v>59.738372093023301</v>
      </c>
      <c r="I221" s="71">
        <v>3.7542592192466702E-2</v>
      </c>
      <c r="J221" s="68">
        <v>71.875</v>
      </c>
      <c r="K221" s="71">
        <v>3.9761431411530898E-3</v>
      </c>
      <c r="L221" s="68">
        <v>33.066860465116299</v>
      </c>
    </row>
    <row r="222" spans="1:12" x14ac:dyDescent="0.2">
      <c r="A222" s="72" t="s">
        <v>773</v>
      </c>
      <c r="B222" s="66" t="s">
        <v>774</v>
      </c>
      <c r="C222" s="67">
        <v>71</v>
      </c>
      <c r="D222" s="67" t="s">
        <v>340</v>
      </c>
      <c r="E222" s="71">
        <v>9.4230624578380606E-2</v>
      </c>
      <c r="F222" s="68">
        <v>30.3779069767442</v>
      </c>
      <c r="G222" s="71">
        <v>0.25</v>
      </c>
      <c r="H222" s="68">
        <v>32.558139534883701</v>
      </c>
      <c r="I222" s="71">
        <v>3.2691873735141798E-2</v>
      </c>
      <c r="J222" s="68">
        <v>69.767441860465098</v>
      </c>
      <c r="K222" s="71">
        <v>0</v>
      </c>
      <c r="L222" s="68">
        <v>20.2761627906977</v>
      </c>
    </row>
    <row r="223" spans="1:12" x14ac:dyDescent="0.2">
      <c r="A223" s="72" t="s">
        <v>775</v>
      </c>
      <c r="B223" s="66" t="s">
        <v>776</v>
      </c>
      <c r="C223" s="67">
        <v>55</v>
      </c>
      <c r="D223" s="67" t="s">
        <v>340</v>
      </c>
      <c r="E223" s="71">
        <v>0.13516038704588401</v>
      </c>
      <c r="F223" s="68">
        <v>33.177570093457902</v>
      </c>
      <c r="G223" s="71">
        <v>0.25183972330561499</v>
      </c>
      <c r="H223" s="68">
        <v>48.442367601246097</v>
      </c>
      <c r="I223" s="71">
        <v>1.8481050786152701E-2</v>
      </c>
      <c r="J223" s="68">
        <v>39.797507788162001</v>
      </c>
      <c r="K223" s="71"/>
      <c r="L223" s="68"/>
    </row>
    <row r="224" spans="1:12" x14ac:dyDescent="0.2">
      <c r="A224" s="72" t="s">
        <v>777</v>
      </c>
      <c r="B224" s="66" t="s">
        <v>778</v>
      </c>
      <c r="C224" s="67">
        <v>55</v>
      </c>
      <c r="D224" s="67" t="s">
        <v>340</v>
      </c>
      <c r="E224" s="71">
        <v>0.17430785016549699</v>
      </c>
      <c r="F224" s="68">
        <v>70.950155763239906</v>
      </c>
      <c r="G224" s="71">
        <v>0.27867112911613101</v>
      </c>
      <c r="H224" s="68">
        <v>70.560747663551396</v>
      </c>
      <c r="I224" s="71">
        <v>6.9944571214862195E-2</v>
      </c>
      <c r="J224" s="68">
        <v>74.688473520249204</v>
      </c>
      <c r="K224" s="71"/>
      <c r="L224" s="68"/>
    </row>
    <row r="225" spans="1:12" x14ac:dyDescent="0.2">
      <c r="A225" s="72" t="s">
        <v>779</v>
      </c>
      <c r="B225" s="66" t="s">
        <v>780</v>
      </c>
      <c r="C225" s="67">
        <v>55</v>
      </c>
      <c r="D225" s="67" t="s">
        <v>340</v>
      </c>
      <c r="E225" s="71">
        <v>0.13226306843930299</v>
      </c>
      <c r="F225" s="68">
        <v>26.012461059189999</v>
      </c>
      <c r="G225" s="71">
        <v>0.25</v>
      </c>
      <c r="H225" s="68">
        <v>44.392523364486003</v>
      </c>
      <c r="I225" s="71">
        <v>1.45261368786056E-2</v>
      </c>
      <c r="J225" s="68">
        <v>33.3333333333333</v>
      </c>
      <c r="K225" s="71"/>
      <c r="L225" s="68"/>
    </row>
    <row r="226" spans="1:12" x14ac:dyDescent="0.2">
      <c r="A226" s="72" t="s">
        <v>781</v>
      </c>
      <c r="B226" s="66" t="s">
        <v>782</v>
      </c>
      <c r="C226" s="67">
        <v>55</v>
      </c>
      <c r="D226" s="67" t="s">
        <v>340</v>
      </c>
      <c r="E226" s="71">
        <v>0.13718802302491101</v>
      </c>
      <c r="F226" s="68">
        <v>36.370716510903399</v>
      </c>
      <c r="G226" s="71">
        <v>0.26764290755116399</v>
      </c>
      <c r="H226" s="68">
        <v>64.252336448598101</v>
      </c>
      <c r="I226" s="71">
        <v>6.7331384986574197E-3</v>
      </c>
      <c r="J226" s="68">
        <v>14.641744548286599</v>
      </c>
      <c r="K226" s="71"/>
      <c r="L226" s="68"/>
    </row>
    <row r="227" spans="1:12" x14ac:dyDescent="0.2">
      <c r="A227" s="72" t="s">
        <v>783</v>
      </c>
      <c r="B227" s="66" t="s">
        <v>784</v>
      </c>
      <c r="C227" s="67">
        <v>55</v>
      </c>
      <c r="D227" s="67" t="s">
        <v>340</v>
      </c>
      <c r="E227" s="71">
        <v>0.13325416461933101</v>
      </c>
      <c r="F227" s="68">
        <v>28.504672897196301</v>
      </c>
      <c r="G227" s="71">
        <v>0.259560415746246</v>
      </c>
      <c r="H227" s="68">
        <v>57.866043613707198</v>
      </c>
      <c r="I227" s="71">
        <v>6.9479134924148997E-3</v>
      </c>
      <c r="J227" s="68">
        <v>15.1869158878505</v>
      </c>
      <c r="K227" s="71"/>
      <c r="L227" s="68"/>
    </row>
    <row r="228" spans="1:12" x14ac:dyDescent="0.2">
      <c r="A228" s="72" t="s">
        <v>785</v>
      </c>
      <c r="B228" s="66" t="s">
        <v>786</v>
      </c>
      <c r="C228" s="67">
        <v>55</v>
      </c>
      <c r="D228" s="67" t="s">
        <v>340</v>
      </c>
      <c r="E228" s="71">
        <v>0.134633652230576</v>
      </c>
      <c r="F228" s="68">
        <v>31.8535825545171</v>
      </c>
      <c r="G228" s="71">
        <v>0.25</v>
      </c>
      <c r="H228" s="68">
        <v>44.392523364486003</v>
      </c>
      <c r="I228" s="71">
        <v>1.92673044611529E-2</v>
      </c>
      <c r="J228" s="68">
        <v>41.199376947040498</v>
      </c>
      <c r="K228" s="71"/>
      <c r="L228" s="68"/>
    </row>
    <row r="229" spans="1:12" x14ac:dyDescent="0.2">
      <c r="A229" s="72" t="s">
        <v>787</v>
      </c>
      <c r="B229" s="66" t="s">
        <v>788</v>
      </c>
      <c r="C229" s="67">
        <v>55</v>
      </c>
      <c r="D229" s="67" t="s">
        <v>340</v>
      </c>
      <c r="E229" s="71">
        <v>0.133950359366556</v>
      </c>
      <c r="F229" s="68">
        <v>30.295950155763201</v>
      </c>
      <c r="G229" s="71">
        <v>0.25</v>
      </c>
      <c r="H229" s="68">
        <v>44.392523364486003</v>
      </c>
      <c r="I229" s="71">
        <v>1.79007187331118E-2</v>
      </c>
      <c r="J229" s="68">
        <v>39.096573208722702</v>
      </c>
      <c r="K229" s="71"/>
      <c r="L229" s="68"/>
    </row>
    <row r="230" spans="1:12" x14ac:dyDescent="0.2">
      <c r="A230" s="72" t="s">
        <v>789</v>
      </c>
      <c r="B230" s="66" t="s">
        <v>790</v>
      </c>
      <c r="C230" s="67">
        <v>71</v>
      </c>
      <c r="D230" s="67" t="s">
        <v>340</v>
      </c>
      <c r="E230" s="71">
        <v>8.8508488631189194E-2</v>
      </c>
      <c r="F230" s="68">
        <v>18.531976744186</v>
      </c>
      <c r="G230" s="71">
        <v>0.25499583680266402</v>
      </c>
      <c r="H230" s="68">
        <v>41.206395348837198</v>
      </c>
      <c r="I230" s="71">
        <v>1.05296290909032E-2</v>
      </c>
      <c r="J230" s="68">
        <v>43.531976744185997</v>
      </c>
      <c r="K230" s="71">
        <v>0</v>
      </c>
      <c r="L230" s="68">
        <v>20.2761627906977</v>
      </c>
    </row>
    <row r="231" spans="1:12" x14ac:dyDescent="0.2">
      <c r="A231" s="72" t="s">
        <v>564</v>
      </c>
      <c r="B231" s="66" t="s">
        <v>791</v>
      </c>
      <c r="C231" s="67">
        <v>55</v>
      </c>
      <c r="D231" s="67" t="s">
        <v>340</v>
      </c>
      <c r="E231" s="71">
        <v>0.129939623151128</v>
      </c>
      <c r="F231" s="68">
        <v>20.015576323987499</v>
      </c>
      <c r="G231" s="71">
        <v>0.25</v>
      </c>
      <c r="H231" s="68">
        <v>44.392523364486003</v>
      </c>
      <c r="I231" s="71">
        <v>9.8792463022551093E-3</v>
      </c>
      <c r="J231" s="68">
        <v>23.598130841121499</v>
      </c>
      <c r="K231" s="71"/>
      <c r="L231" s="68"/>
    </row>
    <row r="232" spans="1:12" x14ac:dyDescent="0.2">
      <c r="A232" s="72" t="s">
        <v>792</v>
      </c>
      <c r="B232" s="66" t="s">
        <v>793</v>
      </c>
      <c r="C232" s="67">
        <v>55</v>
      </c>
      <c r="D232" s="67" t="s">
        <v>340</v>
      </c>
      <c r="E232" s="71">
        <v>0.14281001170979499</v>
      </c>
      <c r="F232" s="68">
        <v>46.573208722741398</v>
      </c>
      <c r="G232" s="71">
        <v>0.26507958571179602</v>
      </c>
      <c r="H232" s="68">
        <v>62.694704049844198</v>
      </c>
      <c r="I232" s="71">
        <v>2.0540437707793902E-2</v>
      </c>
      <c r="J232" s="68">
        <v>42.912772585669799</v>
      </c>
      <c r="K232" s="71"/>
      <c r="L232" s="68"/>
    </row>
    <row r="233" spans="1:12" x14ac:dyDescent="0.2">
      <c r="A233" s="72" t="s">
        <v>794</v>
      </c>
      <c r="B233" s="66" t="s">
        <v>795</v>
      </c>
      <c r="C233" s="67">
        <v>71</v>
      </c>
      <c r="D233" s="67" t="s">
        <v>340</v>
      </c>
      <c r="E233" s="71">
        <v>0.111152755471859</v>
      </c>
      <c r="F233" s="68">
        <v>51.380813953488399</v>
      </c>
      <c r="G233" s="71">
        <v>0.31532855616945399</v>
      </c>
      <c r="H233" s="68">
        <v>80.450581395348806</v>
      </c>
      <c r="I233" s="71">
        <v>1.8129710246122099E-2</v>
      </c>
      <c r="J233" s="68">
        <v>57.485465116279101</v>
      </c>
      <c r="K233" s="71">
        <v>0</v>
      </c>
      <c r="L233" s="68">
        <v>20.2761627906977</v>
      </c>
    </row>
    <row r="234" spans="1:12" x14ac:dyDescent="0.2">
      <c r="A234" s="72" t="s">
        <v>796</v>
      </c>
      <c r="B234" s="66" t="s">
        <v>797</v>
      </c>
      <c r="C234" s="67">
        <v>55</v>
      </c>
      <c r="D234" s="67" t="s">
        <v>340</v>
      </c>
      <c r="E234" s="71">
        <v>0.13117451689461701</v>
      </c>
      <c r="F234" s="68">
        <v>23.5202492211838</v>
      </c>
      <c r="G234" s="71">
        <v>0.249999999996637</v>
      </c>
      <c r="H234" s="68">
        <v>10.903426791277299</v>
      </c>
      <c r="I234" s="71">
        <v>1.23490337925975E-2</v>
      </c>
      <c r="J234" s="68">
        <v>29.049844236760102</v>
      </c>
      <c r="K234" s="71"/>
      <c r="L234" s="68"/>
    </row>
    <row r="235" spans="1:12" x14ac:dyDescent="0.2">
      <c r="A235" s="72" t="s">
        <v>798</v>
      </c>
      <c r="B235" s="66" t="s">
        <v>799</v>
      </c>
      <c r="C235" s="67">
        <v>71</v>
      </c>
      <c r="D235" s="67" t="s">
        <v>340</v>
      </c>
      <c r="E235" s="71">
        <v>9.2779030747995497E-2</v>
      </c>
      <c r="F235" s="68">
        <v>27.834302325581401</v>
      </c>
      <c r="G235" s="71">
        <v>0.25059984312756101</v>
      </c>
      <c r="H235" s="68">
        <v>32.848837209302303</v>
      </c>
      <c r="I235" s="71">
        <v>2.7737249116425201E-2</v>
      </c>
      <c r="J235" s="68">
        <v>66.933139534883693</v>
      </c>
      <c r="K235" s="71">
        <v>0</v>
      </c>
      <c r="L235" s="68">
        <v>20.2761627906977</v>
      </c>
    </row>
    <row r="236" spans="1:12" x14ac:dyDescent="0.2">
      <c r="A236" s="72" t="s">
        <v>800</v>
      </c>
      <c r="B236" s="66" t="s">
        <v>801</v>
      </c>
      <c r="C236" s="67">
        <v>71</v>
      </c>
      <c r="D236" s="67" t="s">
        <v>340</v>
      </c>
      <c r="E236" s="71">
        <v>8.9689402272434604E-2</v>
      </c>
      <c r="F236" s="68">
        <v>21.729651162790699</v>
      </c>
      <c r="G236" s="71">
        <v>0.25372670806362202</v>
      </c>
      <c r="H236" s="68">
        <v>39.026162790697697</v>
      </c>
      <c r="I236" s="71">
        <v>1.53414987536819E-2</v>
      </c>
      <c r="J236" s="68">
        <v>53.125</v>
      </c>
      <c r="K236" s="71">
        <v>0</v>
      </c>
      <c r="L236" s="68">
        <v>20.2761627906977</v>
      </c>
    </row>
    <row r="237" spans="1:12" x14ac:dyDescent="0.2">
      <c r="A237" s="72" t="s">
        <v>802</v>
      </c>
      <c r="B237" s="66" t="s">
        <v>803</v>
      </c>
      <c r="C237" s="67">
        <v>71</v>
      </c>
      <c r="D237" s="67" t="s">
        <v>340</v>
      </c>
      <c r="E237" s="71">
        <v>8.5237419266620706E-2</v>
      </c>
      <c r="F237" s="68">
        <v>12.9360465116279</v>
      </c>
      <c r="G237" s="71">
        <v>0.25062111800986597</v>
      </c>
      <c r="H237" s="68">
        <v>33.139534883720899</v>
      </c>
      <c r="I237" s="71">
        <v>5.0911397899958497E-3</v>
      </c>
      <c r="J237" s="68">
        <v>22.819767441860499</v>
      </c>
      <c r="K237" s="71">
        <v>0</v>
      </c>
      <c r="L237" s="68">
        <v>20.2761627906977</v>
      </c>
    </row>
    <row r="238" spans="1:12" x14ac:dyDescent="0.2">
      <c r="A238" s="72" t="s">
        <v>804</v>
      </c>
      <c r="B238" s="66" t="s">
        <v>805</v>
      </c>
      <c r="C238" s="67">
        <v>55</v>
      </c>
      <c r="D238" s="67" t="s">
        <v>340</v>
      </c>
      <c r="E238" s="71">
        <v>0.141279787426107</v>
      </c>
      <c r="F238" s="68">
        <v>44.236760124610598</v>
      </c>
      <c r="G238" s="71">
        <v>0.27391640285654401</v>
      </c>
      <c r="H238" s="68">
        <v>67.8348909657321</v>
      </c>
      <c r="I238" s="71">
        <v>8.6431719956698693E-3</v>
      </c>
      <c r="J238" s="68">
        <v>20.171339563862901</v>
      </c>
      <c r="K238" s="71"/>
      <c r="L238" s="68"/>
    </row>
    <row r="239" spans="1:12" x14ac:dyDescent="0.2">
      <c r="A239" s="72" t="s">
        <v>806</v>
      </c>
      <c r="B239" s="66" t="s">
        <v>807</v>
      </c>
      <c r="C239" s="67">
        <v>71</v>
      </c>
      <c r="D239" s="67" t="s">
        <v>340</v>
      </c>
      <c r="E239" s="71">
        <v>0.102339567944844</v>
      </c>
      <c r="F239" s="68">
        <v>42.587209302325597</v>
      </c>
      <c r="G239" s="71">
        <v>0.26320601413481998</v>
      </c>
      <c r="H239" s="68">
        <v>53.052325581395401</v>
      </c>
      <c r="I239" s="71">
        <v>4.3812689699711901E-2</v>
      </c>
      <c r="J239" s="68">
        <v>74.927325581395394</v>
      </c>
      <c r="K239" s="71">
        <v>0</v>
      </c>
      <c r="L239" s="68">
        <v>20.2761627906977</v>
      </c>
    </row>
    <row r="240" spans="1:12" x14ac:dyDescent="0.2">
      <c r="A240" s="72" t="s">
        <v>808</v>
      </c>
      <c r="B240" s="66" t="s">
        <v>809</v>
      </c>
      <c r="C240" s="67">
        <v>71</v>
      </c>
      <c r="D240" s="67" t="s">
        <v>340</v>
      </c>
      <c r="E240" s="71">
        <v>8.50608467164604E-2</v>
      </c>
      <c r="F240" s="68">
        <v>12.5726744186047</v>
      </c>
      <c r="G240" s="71">
        <v>0.25395167588086498</v>
      </c>
      <c r="H240" s="68">
        <v>39.389534883720899</v>
      </c>
      <c r="I240" s="71">
        <v>1.23086426851588E-3</v>
      </c>
      <c r="J240" s="68">
        <v>2.7616279069767402</v>
      </c>
      <c r="K240" s="71">
        <v>0</v>
      </c>
      <c r="L240" s="68">
        <v>20.2761627906977</v>
      </c>
    </row>
    <row r="241" spans="1:12" x14ac:dyDescent="0.2">
      <c r="A241" s="72" t="s">
        <v>810</v>
      </c>
      <c r="B241" s="66" t="s">
        <v>811</v>
      </c>
      <c r="C241" s="67">
        <v>71</v>
      </c>
      <c r="D241" s="67" t="s">
        <v>340</v>
      </c>
      <c r="E241" s="71">
        <v>8.9392990826577506E-2</v>
      </c>
      <c r="F241" s="68">
        <v>21.2209302325581</v>
      </c>
      <c r="G241" s="71">
        <v>0.256504262530038</v>
      </c>
      <c r="H241" s="68">
        <v>43.604651162790702</v>
      </c>
      <c r="I241" s="71">
        <v>7.6985668085412899E-3</v>
      </c>
      <c r="J241" s="68">
        <v>33.720930232558104</v>
      </c>
      <c r="K241" s="71">
        <v>3.9761431411530898E-3</v>
      </c>
      <c r="L241" s="68">
        <v>33.066860465116299</v>
      </c>
    </row>
    <row r="242" spans="1:12" x14ac:dyDescent="0.2">
      <c r="A242" s="72" t="s">
        <v>812</v>
      </c>
      <c r="B242" s="66" t="s">
        <v>813</v>
      </c>
      <c r="C242" s="67">
        <v>71</v>
      </c>
      <c r="D242" s="67" t="s">
        <v>340</v>
      </c>
      <c r="E242" s="71">
        <v>8.5060509652989294E-2</v>
      </c>
      <c r="F242" s="68">
        <v>12.5</v>
      </c>
      <c r="G242" s="71">
        <v>0.25228639692315002</v>
      </c>
      <c r="H242" s="68">
        <v>36.555232558139501</v>
      </c>
      <c r="I242" s="71">
        <v>2.8951320358180598E-3</v>
      </c>
      <c r="J242" s="68">
        <v>10.828488372093</v>
      </c>
      <c r="K242" s="71">
        <v>0</v>
      </c>
      <c r="L242" s="68">
        <v>20.2761627906977</v>
      </c>
    </row>
    <row r="243" spans="1:12" x14ac:dyDescent="0.2">
      <c r="A243" s="72" t="s">
        <v>814</v>
      </c>
      <c r="B243" s="66" t="s">
        <v>815</v>
      </c>
      <c r="C243" s="67">
        <v>55</v>
      </c>
      <c r="D243" s="67" t="s">
        <v>340</v>
      </c>
      <c r="E243" s="71">
        <v>0.125424657550888</v>
      </c>
      <c r="F243" s="68">
        <v>4.4392523364486003</v>
      </c>
      <c r="G243" s="71">
        <v>0.25</v>
      </c>
      <c r="H243" s="68">
        <v>44.392523364486003</v>
      </c>
      <c r="I243" s="71">
        <v>8.4931510177598403E-4</v>
      </c>
      <c r="J243" s="68">
        <v>1.01246105919003</v>
      </c>
      <c r="K243" s="71"/>
      <c r="L243" s="68"/>
    </row>
    <row r="244" spans="1:12" x14ac:dyDescent="0.2">
      <c r="A244" s="72" t="s">
        <v>816</v>
      </c>
      <c r="B244" s="66" t="s">
        <v>817</v>
      </c>
      <c r="C244" s="67">
        <v>55</v>
      </c>
      <c r="D244" s="67" t="s">
        <v>340</v>
      </c>
      <c r="E244" s="71">
        <v>0.126538789763118</v>
      </c>
      <c r="F244" s="68">
        <v>8.8006230529594998</v>
      </c>
      <c r="G244" s="71">
        <v>0.249999999997357</v>
      </c>
      <c r="H244" s="68">
        <v>10.981308411215</v>
      </c>
      <c r="I244" s="71">
        <v>3.0775795288791302E-3</v>
      </c>
      <c r="J244" s="68">
        <v>7.0872274143302203</v>
      </c>
      <c r="K244" s="71"/>
      <c r="L244" s="68"/>
    </row>
    <row r="245" spans="1:12" x14ac:dyDescent="0.2">
      <c r="A245" s="72" t="s">
        <v>564</v>
      </c>
      <c r="B245" s="66" t="s">
        <v>818</v>
      </c>
      <c r="C245" s="67">
        <v>55</v>
      </c>
      <c r="D245" s="67" t="s">
        <v>340</v>
      </c>
      <c r="E245" s="71">
        <v>0.14044879599323301</v>
      </c>
      <c r="F245" s="68">
        <v>42.757009345794401</v>
      </c>
      <c r="G245" s="71">
        <v>0.27575612627860702</v>
      </c>
      <c r="H245" s="68">
        <v>69.0809968847352</v>
      </c>
      <c r="I245" s="71">
        <v>5.1414657078583201E-3</v>
      </c>
      <c r="J245" s="68">
        <v>11.838006230529601</v>
      </c>
      <c r="K245" s="71"/>
      <c r="L245" s="68"/>
    </row>
    <row r="246" spans="1:12" x14ac:dyDescent="0.2">
      <c r="A246" s="72" t="s">
        <v>819</v>
      </c>
      <c r="B246" s="66" t="s">
        <v>820</v>
      </c>
      <c r="C246" s="67">
        <v>55</v>
      </c>
      <c r="D246" s="67" t="s">
        <v>340</v>
      </c>
      <c r="E246" s="71">
        <v>0.12980029178300001</v>
      </c>
      <c r="F246" s="68">
        <v>19.3146417445483</v>
      </c>
      <c r="G246" s="71">
        <v>0.25183972330260201</v>
      </c>
      <c r="H246" s="68">
        <v>46.183800623053003</v>
      </c>
      <c r="I246" s="71">
        <v>7.7608602633989603E-3</v>
      </c>
      <c r="J246" s="68">
        <v>17.5233644859813</v>
      </c>
      <c r="K246" s="71"/>
      <c r="L246" s="68"/>
    </row>
    <row r="247" spans="1:12" x14ac:dyDescent="0.2">
      <c r="A247" s="72" t="s">
        <v>821</v>
      </c>
      <c r="B247" s="66" t="s">
        <v>822</v>
      </c>
      <c r="C247" s="67">
        <v>55</v>
      </c>
      <c r="D247" s="67" t="s">
        <v>340</v>
      </c>
      <c r="E247" s="71">
        <v>0.14300144867569201</v>
      </c>
      <c r="F247" s="68">
        <v>46.884735202492202</v>
      </c>
      <c r="G247" s="71">
        <v>0.26828622996703599</v>
      </c>
      <c r="H247" s="68">
        <v>64.563862928348897</v>
      </c>
      <c r="I247" s="71">
        <v>1.77166673843475E-2</v>
      </c>
      <c r="J247" s="68">
        <v>38.940809968847397</v>
      </c>
      <c r="K247" s="71"/>
      <c r="L247" s="68"/>
    </row>
    <row r="248" spans="1:12" x14ac:dyDescent="0.2">
      <c r="A248" s="72" t="s">
        <v>823</v>
      </c>
      <c r="B248" s="66" t="s">
        <v>824</v>
      </c>
      <c r="C248" s="67">
        <v>55</v>
      </c>
      <c r="D248" s="67" t="s">
        <v>340</v>
      </c>
      <c r="E248" s="71">
        <v>0.13601117434718901</v>
      </c>
      <c r="F248" s="68">
        <v>34.657320872274099</v>
      </c>
      <c r="G248" s="71">
        <v>0.26287806313930401</v>
      </c>
      <c r="H248" s="68">
        <v>61.137071651090302</v>
      </c>
      <c r="I248" s="71">
        <v>9.1442855550747E-3</v>
      </c>
      <c r="J248" s="68">
        <v>21.884735202492202</v>
      </c>
      <c r="K248" s="71"/>
      <c r="L248" s="68"/>
    </row>
    <row r="249" spans="1:12" x14ac:dyDescent="0.2">
      <c r="A249" s="72" t="s">
        <v>825</v>
      </c>
      <c r="B249" s="66" t="s">
        <v>826</v>
      </c>
      <c r="C249" s="67">
        <v>55</v>
      </c>
      <c r="D249" s="67" t="s">
        <v>340</v>
      </c>
      <c r="E249" s="71">
        <v>0.13779495822763799</v>
      </c>
      <c r="F249" s="68">
        <v>38.0841121495327</v>
      </c>
      <c r="G249" s="71">
        <v>0.25551916991684398</v>
      </c>
      <c r="H249" s="68">
        <v>53.894080996884703</v>
      </c>
      <c r="I249" s="71">
        <v>2.0070746538432001E-2</v>
      </c>
      <c r="J249" s="68">
        <v>42.056074766355103</v>
      </c>
      <c r="K249" s="71"/>
      <c r="L249" s="68"/>
    </row>
    <row r="250" spans="1:12" x14ac:dyDescent="0.2">
      <c r="A250" s="72" t="s">
        <v>827</v>
      </c>
      <c r="B250" s="66" t="s">
        <v>828</v>
      </c>
      <c r="C250" s="67">
        <v>55</v>
      </c>
      <c r="D250" s="67" t="s">
        <v>340</v>
      </c>
      <c r="E250" s="71">
        <v>0.13023539980621399</v>
      </c>
      <c r="F250" s="68">
        <v>21.1059190031153</v>
      </c>
      <c r="G250" s="71">
        <v>0.25</v>
      </c>
      <c r="H250" s="68">
        <v>44.392523364486003</v>
      </c>
      <c r="I250" s="71">
        <v>1.0470799612428401E-2</v>
      </c>
      <c r="J250" s="68">
        <v>25.3115264797508</v>
      </c>
      <c r="K250" s="71"/>
      <c r="L250" s="68"/>
    </row>
    <row r="251" spans="1:12" x14ac:dyDescent="0.2">
      <c r="A251" s="72" t="s">
        <v>829</v>
      </c>
      <c r="B251" s="66" t="s">
        <v>830</v>
      </c>
      <c r="C251" s="67">
        <v>55</v>
      </c>
      <c r="D251" s="67" t="s">
        <v>340</v>
      </c>
      <c r="E251" s="71">
        <v>0.12864199655434599</v>
      </c>
      <c r="F251" s="68">
        <v>15.264797507788201</v>
      </c>
      <c r="G251" s="71">
        <v>0.25</v>
      </c>
      <c r="H251" s="68">
        <v>44.392523364486003</v>
      </c>
      <c r="I251" s="71">
        <v>7.2839931086919997E-3</v>
      </c>
      <c r="J251" s="68">
        <v>16.510903426791302</v>
      </c>
      <c r="K251" s="71"/>
      <c r="L251" s="68"/>
    </row>
    <row r="252" spans="1:12" x14ac:dyDescent="0.2">
      <c r="A252" s="72" t="s">
        <v>831</v>
      </c>
      <c r="B252" s="66" t="s">
        <v>832</v>
      </c>
      <c r="C252" s="67">
        <v>55</v>
      </c>
      <c r="D252" s="67" t="s">
        <v>340</v>
      </c>
      <c r="E252" s="71">
        <v>0.12838233584389799</v>
      </c>
      <c r="F252" s="68">
        <v>14.4080996884735</v>
      </c>
      <c r="G252" s="71">
        <v>0.25</v>
      </c>
      <c r="H252" s="68">
        <v>44.392523364486003</v>
      </c>
      <c r="I252" s="71">
        <v>6.7646716877964698E-3</v>
      </c>
      <c r="J252" s="68">
        <v>14.797507788161999</v>
      </c>
      <c r="K252" s="71"/>
      <c r="L252" s="68"/>
    </row>
    <row r="253" spans="1:12" x14ac:dyDescent="0.2">
      <c r="A253" s="72" t="s">
        <v>833</v>
      </c>
      <c r="B253" s="66" t="s">
        <v>834</v>
      </c>
      <c r="C253" s="67">
        <v>55</v>
      </c>
      <c r="D253" s="67" t="s">
        <v>340</v>
      </c>
      <c r="E253" s="71">
        <v>0.12966552836157499</v>
      </c>
      <c r="F253" s="68">
        <v>18.7694704049844</v>
      </c>
      <c r="G253" s="71">
        <v>0.25</v>
      </c>
      <c r="H253" s="68">
        <v>44.392523364486003</v>
      </c>
      <c r="I253" s="71">
        <v>9.3310567231503598E-3</v>
      </c>
      <c r="J253" s="68">
        <v>22.118380062305299</v>
      </c>
      <c r="K253" s="71"/>
      <c r="L253" s="68"/>
    </row>
    <row r="254" spans="1:12" x14ac:dyDescent="0.2">
      <c r="A254" s="72" t="s">
        <v>835</v>
      </c>
      <c r="B254" s="66" t="s">
        <v>836</v>
      </c>
      <c r="C254" s="67">
        <v>55</v>
      </c>
      <c r="D254" s="67" t="s">
        <v>340</v>
      </c>
      <c r="E254" s="71">
        <v>0.12726328834790701</v>
      </c>
      <c r="F254" s="68">
        <v>11.2928348909657</v>
      </c>
      <c r="G254" s="71">
        <v>0.25</v>
      </c>
      <c r="H254" s="68">
        <v>44.392523364486003</v>
      </c>
      <c r="I254" s="71">
        <v>4.5265766958146403E-3</v>
      </c>
      <c r="J254" s="68">
        <v>10.5919003115265</v>
      </c>
      <c r="K254" s="71"/>
      <c r="L254" s="68"/>
    </row>
    <row r="255" spans="1:12" x14ac:dyDescent="0.2">
      <c r="A255" s="72" t="s">
        <v>837</v>
      </c>
      <c r="B255" s="66" t="s">
        <v>838</v>
      </c>
      <c r="C255" s="67">
        <v>55</v>
      </c>
      <c r="D255" s="67" t="s">
        <v>340</v>
      </c>
      <c r="E255" s="71">
        <v>0.12926506892530701</v>
      </c>
      <c r="F255" s="68">
        <v>17.2897196261682</v>
      </c>
      <c r="G255" s="71">
        <v>0.25</v>
      </c>
      <c r="H255" s="68">
        <v>44.392523364486003</v>
      </c>
      <c r="I255" s="71">
        <v>8.5301378506138295E-3</v>
      </c>
      <c r="J255" s="68">
        <v>19.9376947040498</v>
      </c>
      <c r="K255" s="71"/>
      <c r="L255" s="68"/>
    </row>
    <row r="256" spans="1:12" x14ac:dyDescent="0.2">
      <c r="A256" s="72" t="s">
        <v>839</v>
      </c>
      <c r="B256" s="66" t="s">
        <v>840</v>
      </c>
      <c r="C256" s="67">
        <v>55</v>
      </c>
      <c r="D256" s="67" t="s">
        <v>340</v>
      </c>
      <c r="E256" s="71">
        <v>0.133544488803398</v>
      </c>
      <c r="F256" s="68">
        <v>29.2056074766355</v>
      </c>
      <c r="G256" s="71">
        <v>0.264717786444919</v>
      </c>
      <c r="H256" s="68">
        <v>62.4610591900312</v>
      </c>
      <c r="I256" s="71">
        <v>2.3711911618780699E-3</v>
      </c>
      <c r="J256" s="68">
        <v>5.29595015576324</v>
      </c>
      <c r="K256" s="71"/>
      <c r="L256" s="68"/>
    </row>
    <row r="257" spans="1:12" x14ac:dyDescent="0.2">
      <c r="A257" s="72" t="s">
        <v>841</v>
      </c>
      <c r="B257" s="66" t="s">
        <v>842</v>
      </c>
      <c r="C257" s="67">
        <v>55</v>
      </c>
      <c r="D257" s="67" t="s">
        <v>340</v>
      </c>
      <c r="E257" s="71">
        <v>0.18523203895985299</v>
      </c>
      <c r="F257" s="68">
        <v>75.778816199376905</v>
      </c>
      <c r="G257" s="71">
        <v>0.300034328518477</v>
      </c>
      <c r="H257" s="68">
        <v>77.725856697819296</v>
      </c>
      <c r="I257" s="71">
        <v>7.0429749401228703E-2</v>
      </c>
      <c r="J257" s="68">
        <v>74.766355140186903</v>
      </c>
      <c r="K257" s="71"/>
      <c r="L257" s="68"/>
    </row>
    <row r="258" spans="1:12" x14ac:dyDescent="0.2">
      <c r="A258" s="72" t="s">
        <v>843</v>
      </c>
      <c r="B258" s="66" t="s">
        <v>844</v>
      </c>
      <c r="C258" s="67">
        <v>55</v>
      </c>
      <c r="D258" s="67" t="s">
        <v>340</v>
      </c>
      <c r="E258" s="71">
        <v>0.18403674810489001</v>
      </c>
      <c r="F258" s="68">
        <v>74.922118380062301</v>
      </c>
      <c r="G258" s="71">
        <v>0.29450829243159798</v>
      </c>
      <c r="H258" s="68">
        <v>75.700934579439206</v>
      </c>
      <c r="I258" s="71">
        <v>7.3565203778181806E-2</v>
      </c>
      <c r="J258" s="68">
        <v>75.778816199376905</v>
      </c>
      <c r="K258" s="71"/>
      <c r="L258" s="68"/>
    </row>
    <row r="259" spans="1:12" x14ac:dyDescent="0.2">
      <c r="A259" s="72" t="s">
        <v>845</v>
      </c>
      <c r="B259" s="66" t="s">
        <v>846</v>
      </c>
      <c r="C259" s="67">
        <v>55</v>
      </c>
      <c r="D259" s="67" t="s">
        <v>340</v>
      </c>
      <c r="E259" s="71">
        <v>0.12620664753550301</v>
      </c>
      <c r="F259" s="68">
        <v>7.2429906542056104</v>
      </c>
      <c r="G259" s="71">
        <v>0.24999999999793299</v>
      </c>
      <c r="H259" s="68">
        <v>11.0591900311526</v>
      </c>
      <c r="I259" s="71">
        <v>2.4132950730718799E-3</v>
      </c>
      <c r="J259" s="68">
        <v>5.4517133956386301</v>
      </c>
      <c r="K259" s="71"/>
      <c r="L259" s="68"/>
    </row>
    <row r="260" spans="1:12" x14ac:dyDescent="0.2">
      <c r="A260" s="72" t="s">
        <v>847</v>
      </c>
      <c r="B260" s="66" t="s">
        <v>848</v>
      </c>
      <c r="C260" s="67">
        <v>55</v>
      </c>
      <c r="D260" s="67" t="s">
        <v>340</v>
      </c>
      <c r="E260" s="71">
        <v>0.13346304173595</v>
      </c>
      <c r="F260" s="68">
        <v>28.8940809968847</v>
      </c>
      <c r="G260" s="71">
        <v>0.25</v>
      </c>
      <c r="H260" s="68">
        <v>44.392523364486003</v>
      </c>
      <c r="I260" s="71">
        <v>1.6926083471899101E-2</v>
      </c>
      <c r="J260" s="68">
        <v>37.694704049844198</v>
      </c>
      <c r="K260" s="71"/>
      <c r="L260" s="68"/>
    </row>
    <row r="261" spans="1:12" x14ac:dyDescent="0.2">
      <c r="A261" s="72" t="s">
        <v>849</v>
      </c>
      <c r="B261" s="66" t="s">
        <v>850</v>
      </c>
      <c r="C261" s="67">
        <v>55</v>
      </c>
      <c r="D261" s="67" t="s">
        <v>340</v>
      </c>
      <c r="E261" s="71">
        <v>0.12857854273168701</v>
      </c>
      <c r="F261" s="68">
        <v>15.1869158878505</v>
      </c>
      <c r="G261" s="71">
        <v>0.25</v>
      </c>
      <c r="H261" s="68">
        <v>44.392523364486003</v>
      </c>
      <c r="I261" s="71">
        <v>7.1570854633744496E-3</v>
      </c>
      <c r="J261" s="68">
        <v>16.199376947040498</v>
      </c>
      <c r="K261" s="71"/>
      <c r="L261" s="68"/>
    </row>
    <row r="262" spans="1:12" x14ac:dyDescent="0.2">
      <c r="A262" s="72" t="s">
        <v>851</v>
      </c>
      <c r="B262" s="66" t="s">
        <v>852</v>
      </c>
      <c r="C262" s="67">
        <v>55</v>
      </c>
      <c r="D262" s="67" t="s">
        <v>340</v>
      </c>
      <c r="E262" s="71">
        <v>0.15230136805042899</v>
      </c>
      <c r="F262" s="68">
        <v>56.775700934579397</v>
      </c>
      <c r="G262" s="71">
        <v>0.25551916991684398</v>
      </c>
      <c r="H262" s="68">
        <v>53.894080996884703</v>
      </c>
      <c r="I262" s="71">
        <v>4.9083566184013001E-2</v>
      </c>
      <c r="J262" s="68">
        <v>66.510903426791302</v>
      </c>
      <c r="K262" s="71"/>
      <c r="L262" s="68"/>
    </row>
    <row r="263" spans="1:12" x14ac:dyDescent="0.2">
      <c r="A263" s="72" t="s">
        <v>853</v>
      </c>
      <c r="B263" s="66" t="s">
        <v>854</v>
      </c>
      <c r="C263" s="67">
        <v>55</v>
      </c>
      <c r="D263" s="67" t="s">
        <v>340</v>
      </c>
      <c r="E263" s="71">
        <v>0.128083365614896</v>
      </c>
      <c r="F263" s="68">
        <v>13.629283489096601</v>
      </c>
      <c r="G263" s="71">
        <v>0.25</v>
      </c>
      <c r="H263" s="68">
        <v>44.392523364486003</v>
      </c>
      <c r="I263" s="71">
        <v>6.1667312297917403E-3</v>
      </c>
      <c r="J263" s="68">
        <v>13.3956386292835</v>
      </c>
      <c r="K263" s="71"/>
      <c r="L263" s="68"/>
    </row>
    <row r="264" spans="1:12" x14ac:dyDescent="0.2">
      <c r="A264" s="72" t="s">
        <v>855</v>
      </c>
      <c r="B264" s="66" t="s">
        <v>856</v>
      </c>
      <c r="C264" s="67">
        <v>55</v>
      </c>
      <c r="D264" s="67" t="s">
        <v>340</v>
      </c>
      <c r="E264" s="71">
        <v>0.133636594686529</v>
      </c>
      <c r="F264" s="68">
        <v>29.517133956386299</v>
      </c>
      <c r="G264" s="71">
        <v>0.25464044912905598</v>
      </c>
      <c r="H264" s="68">
        <v>51.713395638629301</v>
      </c>
      <c r="I264" s="71">
        <v>1.2632740244001E-2</v>
      </c>
      <c r="J264" s="68">
        <v>29.828660436137099</v>
      </c>
      <c r="K264" s="71"/>
      <c r="L264" s="68"/>
    </row>
    <row r="265" spans="1:12" x14ac:dyDescent="0.2">
      <c r="A265" s="72" t="s">
        <v>857</v>
      </c>
      <c r="B265" s="66" t="s">
        <v>858</v>
      </c>
      <c r="C265" s="67">
        <v>55</v>
      </c>
      <c r="D265" s="67" t="s">
        <v>340</v>
      </c>
      <c r="E265" s="71">
        <v>0.15206808615059</v>
      </c>
      <c r="F265" s="68">
        <v>56.230529595015597</v>
      </c>
      <c r="G265" s="71">
        <v>0.28930188446426103</v>
      </c>
      <c r="H265" s="68">
        <v>74.065420560747697</v>
      </c>
      <c r="I265" s="71">
        <v>1.48342878369197E-2</v>
      </c>
      <c r="J265" s="68">
        <v>33.878504672897201</v>
      </c>
      <c r="K265" s="71"/>
      <c r="L265" s="68"/>
    </row>
    <row r="266" spans="1:12" x14ac:dyDescent="0.2">
      <c r="A266" s="72" t="s">
        <v>859</v>
      </c>
      <c r="B266" s="66" t="s">
        <v>860</v>
      </c>
      <c r="C266" s="67">
        <v>55</v>
      </c>
      <c r="D266" s="67" t="s">
        <v>340</v>
      </c>
      <c r="E266" s="71">
        <v>0.28647496647820497</v>
      </c>
      <c r="F266" s="68">
        <v>88.862928348909605</v>
      </c>
      <c r="G266" s="71">
        <v>0.48870000752999598</v>
      </c>
      <c r="H266" s="68">
        <v>93.302180685358294</v>
      </c>
      <c r="I266" s="71">
        <v>8.4249925426414199E-2</v>
      </c>
      <c r="J266" s="68">
        <v>78.426791277258602</v>
      </c>
      <c r="K266" s="71"/>
      <c r="L266" s="68"/>
    </row>
    <row r="267" spans="1:12" x14ac:dyDescent="0.2">
      <c r="A267" s="72" t="s">
        <v>861</v>
      </c>
      <c r="B267" s="66" t="s">
        <v>862</v>
      </c>
      <c r="C267" s="67">
        <v>55</v>
      </c>
      <c r="D267" s="67" t="s">
        <v>340</v>
      </c>
      <c r="E267" s="71">
        <v>0.138364604428803</v>
      </c>
      <c r="F267" s="68">
        <v>39.719626168224302</v>
      </c>
      <c r="G267" s="71">
        <v>0.269486378772054</v>
      </c>
      <c r="H267" s="68">
        <v>65.732087227414297</v>
      </c>
      <c r="I267" s="71">
        <v>7.2428300855525698E-3</v>
      </c>
      <c r="J267" s="68">
        <v>16.433021806853599</v>
      </c>
      <c r="K267" s="71"/>
      <c r="L267" s="68"/>
    </row>
    <row r="268" spans="1:12" x14ac:dyDescent="0.2">
      <c r="A268" s="72" t="s">
        <v>863</v>
      </c>
      <c r="B268" s="66" t="s">
        <v>864</v>
      </c>
      <c r="C268" s="67">
        <v>55</v>
      </c>
      <c r="D268" s="67" t="s">
        <v>340</v>
      </c>
      <c r="E268" s="71">
        <v>0.35402701320845797</v>
      </c>
      <c r="F268" s="68">
        <v>92.912772585669799</v>
      </c>
      <c r="G268" s="71">
        <v>0.56871335153756797</v>
      </c>
      <c r="H268" s="68">
        <v>95.560747663551396</v>
      </c>
      <c r="I268" s="71">
        <v>0.13934067487934801</v>
      </c>
      <c r="J268" s="68">
        <v>87.461059190031193</v>
      </c>
      <c r="K268" s="71"/>
      <c r="L268" s="68"/>
    </row>
    <row r="269" spans="1:12" x14ac:dyDescent="0.2">
      <c r="A269" s="72" t="s">
        <v>865</v>
      </c>
      <c r="B269" s="66" t="s">
        <v>866</v>
      </c>
      <c r="C269" s="67">
        <v>55</v>
      </c>
      <c r="D269" s="67" t="s">
        <v>340</v>
      </c>
      <c r="E269" s="71">
        <v>0.17350067152818799</v>
      </c>
      <c r="F269" s="68">
        <v>70.794392523364493</v>
      </c>
      <c r="G269" s="71">
        <v>0.29089101466448603</v>
      </c>
      <c r="H269" s="68">
        <v>74.610591900311505</v>
      </c>
      <c r="I269" s="71">
        <v>5.6110328391889799E-2</v>
      </c>
      <c r="J269" s="68">
        <v>68.691588785046704</v>
      </c>
      <c r="K269" s="71"/>
      <c r="L269" s="68"/>
    </row>
    <row r="270" spans="1:12" x14ac:dyDescent="0.2">
      <c r="A270" s="72" t="s">
        <v>867</v>
      </c>
      <c r="B270" s="66" t="s">
        <v>868</v>
      </c>
      <c r="C270" s="67">
        <v>55</v>
      </c>
      <c r="D270" s="67" t="s">
        <v>340</v>
      </c>
      <c r="E270" s="71">
        <v>0.13911188865322499</v>
      </c>
      <c r="F270" s="68">
        <v>40.732087227414297</v>
      </c>
      <c r="G270" s="71">
        <v>0.25232022456452802</v>
      </c>
      <c r="H270" s="68">
        <v>48.8317757009346</v>
      </c>
      <c r="I270" s="71">
        <v>2.59035527419216E-2</v>
      </c>
      <c r="J270" s="68">
        <v>48.987538940809998</v>
      </c>
      <c r="K270" s="71"/>
      <c r="L270" s="68"/>
    </row>
    <row r="271" spans="1:12" x14ac:dyDescent="0.2">
      <c r="A271" s="72" t="s">
        <v>869</v>
      </c>
      <c r="B271" s="66" t="s">
        <v>870</v>
      </c>
      <c r="C271" s="67">
        <v>55</v>
      </c>
      <c r="D271" s="67" t="s">
        <v>340</v>
      </c>
      <c r="E271" s="71">
        <v>0.12853035852300301</v>
      </c>
      <c r="F271" s="68">
        <v>14.953271028037401</v>
      </c>
      <c r="G271" s="71">
        <v>0.25</v>
      </c>
      <c r="H271" s="68">
        <v>44.392523364486003</v>
      </c>
      <c r="I271" s="71">
        <v>7.0607170460057402E-3</v>
      </c>
      <c r="J271" s="68">
        <v>15.6542056074766</v>
      </c>
      <c r="K271" s="71"/>
      <c r="L271" s="68"/>
    </row>
    <row r="272" spans="1:12" x14ac:dyDescent="0.2">
      <c r="A272" s="72" t="s">
        <v>871</v>
      </c>
      <c r="B272" s="66" t="s">
        <v>872</v>
      </c>
      <c r="C272" s="67">
        <v>55</v>
      </c>
      <c r="D272" s="67" t="s">
        <v>340</v>
      </c>
      <c r="E272" s="71">
        <v>0.14780895250034201</v>
      </c>
      <c r="F272" s="68">
        <v>52.725856697819303</v>
      </c>
      <c r="G272" s="71">
        <v>0.25</v>
      </c>
      <c r="H272" s="68">
        <v>44.392523364486003</v>
      </c>
      <c r="I272" s="71">
        <v>4.56179050006848E-2</v>
      </c>
      <c r="J272" s="68">
        <v>64.252336448598101</v>
      </c>
      <c r="K272" s="71"/>
      <c r="L272" s="68"/>
    </row>
    <row r="273" spans="1:12" x14ac:dyDescent="0.2">
      <c r="A273" s="72" t="s">
        <v>873</v>
      </c>
      <c r="B273" s="66" t="s">
        <v>874</v>
      </c>
      <c r="C273" s="67">
        <v>55</v>
      </c>
      <c r="D273" s="67" t="s">
        <v>340</v>
      </c>
      <c r="E273" s="71">
        <v>0.12938515125338099</v>
      </c>
      <c r="F273" s="68">
        <v>17.8348909657321</v>
      </c>
      <c r="G273" s="71">
        <v>0.24999999999148501</v>
      </c>
      <c r="H273" s="68">
        <v>10.747663551401899</v>
      </c>
      <c r="I273" s="71">
        <v>8.7703025152766501E-3</v>
      </c>
      <c r="J273" s="68">
        <v>20.638629283489099</v>
      </c>
      <c r="K273" s="71"/>
      <c r="L273" s="68"/>
    </row>
    <row r="274" spans="1:12" x14ac:dyDescent="0.2">
      <c r="A274" s="72" t="s">
        <v>875</v>
      </c>
      <c r="B274" s="66" t="s">
        <v>876</v>
      </c>
      <c r="C274" s="67">
        <v>55</v>
      </c>
      <c r="D274" s="67" t="s">
        <v>340</v>
      </c>
      <c r="E274" s="71">
        <v>0.21539839741490099</v>
      </c>
      <c r="F274" s="68">
        <v>82.554517133956395</v>
      </c>
      <c r="G274" s="71">
        <v>0.29683605675663099</v>
      </c>
      <c r="H274" s="68">
        <v>76.791277258567007</v>
      </c>
      <c r="I274" s="71">
        <v>0.13396073807317099</v>
      </c>
      <c r="J274" s="68">
        <v>86.682242990654203</v>
      </c>
      <c r="K274" s="71"/>
      <c r="L274" s="68"/>
    </row>
    <row r="275" spans="1:12" x14ac:dyDescent="0.2">
      <c r="A275" s="72" t="s">
        <v>877</v>
      </c>
      <c r="B275" s="66" t="s">
        <v>878</v>
      </c>
      <c r="C275" s="67">
        <v>55</v>
      </c>
      <c r="D275" s="67" t="s">
        <v>340</v>
      </c>
      <c r="E275" s="71">
        <v>0.148160871985343</v>
      </c>
      <c r="F275" s="68">
        <v>53.037383177570099</v>
      </c>
      <c r="G275" s="71">
        <v>0.25</v>
      </c>
      <c r="H275" s="68">
        <v>44.392523364486003</v>
      </c>
      <c r="I275" s="71">
        <v>4.63217439706861E-2</v>
      </c>
      <c r="J275" s="68">
        <v>64.641744548286596</v>
      </c>
      <c r="K275" s="71"/>
      <c r="L275" s="68"/>
    </row>
    <row r="276" spans="1:12" x14ac:dyDescent="0.2">
      <c r="A276" s="72" t="s">
        <v>879</v>
      </c>
      <c r="B276" s="66" t="s">
        <v>880</v>
      </c>
      <c r="C276" s="67">
        <v>55</v>
      </c>
      <c r="D276" s="67" t="s">
        <v>340</v>
      </c>
      <c r="E276" s="71">
        <v>0.15892206527010799</v>
      </c>
      <c r="F276" s="68">
        <v>63.006230529595001</v>
      </c>
      <c r="G276" s="71">
        <v>0.25183972330561499</v>
      </c>
      <c r="H276" s="68">
        <v>48.442367601246097</v>
      </c>
      <c r="I276" s="71">
        <v>6.6004407234600299E-2</v>
      </c>
      <c r="J276" s="68">
        <v>73.208722741432993</v>
      </c>
      <c r="K276" s="71"/>
      <c r="L276" s="68"/>
    </row>
    <row r="277" spans="1:12" x14ac:dyDescent="0.2">
      <c r="A277" s="72" t="s">
        <v>881</v>
      </c>
      <c r="B277" s="66" t="s">
        <v>882</v>
      </c>
      <c r="C277" s="67">
        <v>55</v>
      </c>
      <c r="D277" s="67" t="s">
        <v>340</v>
      </c>
      <c r="E277" s="71">
        <v>9.0184823251309495E-3</v>
      </c>
      <c r="F277" s="68">
        <v>0.467289719626168</v>
      </c>
      <c r="G277" s="71">
        <v>1.0823821722951999E-2</v>
      </c>
      <c r="H277" s="68">
        <v>0.70093457943925197</v>
      </c>
      <c r="I277" s="71">
        <v>7.2131429273099498E-3</v>
      </c>
      <c r="J277" s="68">
        <v>16.3551401869159</v>
      </c>
      <c r="K277" s="71"/>
      <c r="L277" s="68"/>
    </row>
    <row r="278" spans="1:12" x14ac:dyDescent="0.2">
      <c r="A278" s="72" t="s">
        <v>883</v>
      </c>
      <c r="B278" s="66" t="s">
        <v>884</v>
      </c>
      <c r="C278" s="67">
        <v>55</v>
      </c>
      <c r="D278" s="67" t="s">
        <v>340</v>
      </c>
      <c r="E278" s="71">
        <v>0.17185164860559499</v>
      </c>
      <c r="F278" s="68">
        <v>69.704049844236806</v>
      </c>
      <c r="G278" s="71">
        <v>0.24999999981568899</v>
      </c>
      <c r="H278" s="68">
        <v>10.202492211838001</v>
      </c>
      <c r="I278" s="71">
        <v>9.3703297395501303E-2</v>
      </c>
      <c r="J278" s="68">
        <v>80.685358255451703</v>
      </c>
      <c r="K278" s="71"/>
      <c r="L278" s="68"/>
    </row>
    <row r="279" spans="1:12" x14ac:dyDescent="0.2">
      <c r="A279" s="72" t="s">
        <v>885</v>
      </c>
      <c r="B279" s="66" t="s">
        <v>886</v>
      </c>
      <c r="C279" s="67">
        <v>55</v>
      </c>
      <c r="D279" s="67" t="s">
        <v>340</v>
      </c>
      <c r="E279" s="71">
        <v>9.8239655949204002E-2</v>
      </c>
      <c r="F279" s="68">
        <v>2.2585669781931501</v>
      </c>
      <c r="G279" s="71">
        <v>0.162479240472993</v>
      </c>
      <c r="H279" s="68">
        <v>2.3364485981308398</v>
      </c>
      <c r="I279" s="71">
        <v>3.4000071425414599E-2</v>
      </c>
      <c r="J279" s="68">
        <v>56.308411214953303</v>
      </c>
      <c r="K279" s="71"/>
      <c r="L279" s="68"/>
    </row>
    <row r="280" spans="1:12" x14ac:dyDescent="0.2">
      <c r="A280" s="72" t="s">
        <v>887</v>
      </c>
      <c r="B280" s="66" t="s">
        <v>888</v>
      </c>
      <c r="C280" s="67">
        <v>55</v>
      </c>
      <c r="D280" s="67" t="s">
        <v>340</v>
      </c>
      <c r="E280" s="71">
        <v>0.16560777906027199</v>
      </c>
      <c r="F280" s="68">
        <v>66.822429906542098</v>
      </c>
      <c r="G280" s="71">
        <v>0.24999999172763401</v>
      </c>
      <c r="H280" s="68">
        <v>9.1900311526479808</v>
      </c>
      <c r="I280" s="71">
        <v>8.1215566392909305E-2</v>
      </c>
      <c r="J280" s="68">
        <v>78.115264797507805</v>
      </c>
      <c r="K280" s="71"/>
      <c r="L280" s="68"/>
    </row>
    <row r="281" spans="1:12" x14ac:dyDescent="0.2">
      <c r="A281" s="72" t="s">
        <v>889</v>
      </c>
      <c r="B281" s="66" t="s">
        <v>890</v>
      </c>
      <c r="C281" s="67">
        <v>55</v>
      </c>
      <c r="D281" s="67" t="s">
        <v>340</v>
      </c>
      <c r="E281" s="71">
        <v>0.126267799611744</v>
      </c>
      <c r="F281" s="68">
        <v>7.8660436137071601</v>
      </c>
      <c r="G281" s="71">
        <v>0.24539966577783301</v>
      </c>
      <c r="H281" s="68">
        <v>6.1526479750778797</v>
      </c>
      <c r="I281" s="71">
        <v>7.1359334456537896E-3</v>
      </c>
      <c r="J281" s="68">
        <v>15.9657320872274</v>
      </c>
      <c r="K281" s="71"/>
      <c r="L281" s="68"/>
    </row>
    <row r="282" spans="1:12" x14ac:dyDescent="0.2">
      <c r="A282" s="72" t="s">
        <v>891</v>
      </c>
      <c r="B282" s="66" t="s">
        <v>892</v>
      </c>
      <c r="C282" s="67">
        <v>55</v>
      </c>
      <c r="D282" s="67" t="s">
        <v>340</v>
      </c>
      <c r="E282" s="71">
        <v>0.134391231934014</v>
      </c>
      <c r="F282" s="68">
        <v>31.074766355140198</v>
      </c>
      <c r="G282" s="71">
        <v>0.242906101980641</v>
      </c>
      <c r="H282" s="68">
        <v>5.5295950155763203</v>
      </c>
      <c r="I282" s="71">
        <v>2.5876361887386699E-2</v>
      </c>
      <c r="J282" s="68">
        <v>48.520249221183803</v>
      </c>
      <c r="K282" s="71"/>
      <c r="L282" s="68"/>
    </row>
    <row r="283" spans="1:12" x14ac:dyDescent="0.2">
      <c r="A283" s="72" t="s">
        <v>893</v>
      </c>
      <c r="B283" s="66" t="s">
        <v>894</v>
      </c>
      <c r="C283" s="67">
        <v>55</v>
      </c>
      <c r="D283" s="67" t="s">
        <v>340</v>
      </c>
      <c r="E283" s="71">
        <v>0.17848297815722799</v>
      </c>
      <c r="F283" s="68">
        <v>72.663551401869199</v>
      </c>
      <c r="G283" s="71">
        <v>0.27207667958939402</v>
      </c>
      <c r="H283" s="68">
        <v>67.056074766355096</v>
      </c>
      <c r="I283" s="71">
        <v>8.4889276725061302E-2</v>
      </c>
      <c r="J283" s="68">
        <v>78.660436137071699</v>
      </c>
      <c r="K283" s="71"/>
      <c r="L283" s="68"/>
    </row>
    <row r="284" spans="1:12" x14ac:dyDescent="0.2">
      <c r="A284" s="72" t="s">
        <v>895</v>
      </c>
      <c r="B284" s="66" t="s">
        <v>896</v>
      </c>
      <c r="C284" s="67">
        <v>55</v>
      </c>
      <c r="D284" s="67" t="s">
        <v>340</v>
      </c>
      <c r="E284" s="71">
        <v>0.15631226644011401</v>
      </c>
      <c r="F284" s="68">
        <v>60.436137071651103</v>
      </c>
      <c r="G284" s="71">
        <v>0.25551916991684398</v>
      </c>
      <c r="H284" s="68">
        <v>53.894080996884703</v>
      </c>
      <c r="I284" s="71">
        <v>5.7105362963382901E-2</v>
      </c>
      <c r="J284" s="68">
        <v>69.236760124610598</v>
      </c>
      <c r="K284" s="71"/>
      <c r="L284" s="68"/>
    </row>
    <row r="285" spans="1:12" x14ac:dyDescent="0.2">
      <c r="A285" s="72" t="s">
        <v>897</v>
      </c>
      <c r="B285" s="66" t="s">
        <v>898</v>
      </c>
      <c r="C285" s="67">
        <v>55</v>
      </c>
      <c r="D285" s="67" t="s">
        <v>340</v>
      </c>
      <c r="E285" s="71">
        <v>0.12587876957288999</v>
      </c>
      <c r="F285" s="68">
        <v>6.2305295950155797</v>
      </c>
      <c r="G285" s="71">
        <v>0.25</v>
      </c>
      <c r="H285" s="68">
        <v>44.392523364486003</v>
      </c>
      <c r="I285" s="71">
        <v>1.7575391457795701E-3</v>
      </c>
      <c r="J285" s="68">
        <v>3.8940809968847301</v>
      </c>
      <c r="K285" s="71"/>
      <c r="L285" s="68"/>
    </row>
    <row r="286" spans="1:12" x14ac:dyDescent="0.2">
      <c r="A286" s="72" t="s">
        <v>899</v>
      </c>
      <c r="B286" s="66" t="s">
        <v>900</v>
      </c>
      <c r="C286" s="67">
        <v>55</v>
      </c>
      <c r="D286" s="67" t="s">
        <v>340</v>
      </c>
      <c r="E286" s="71">
        <v>0.17026435223247599</v>
      </c>
      <c r="F286" s="68">
        <v>69.314641744548297</v>
      </c>
      <c r="G286" s="71">
        <v>0.25551916991684398</v>
      </c>
      <c r="H286" s="68">
        <v>53.894080996884703</v>
      </c>
      <c r="I286" s="71">
        <v>8.5009534548106599E-2</v>
      </c>
      <c r="J286" s="68">
        <v>78.738317757009298</v>
      </c>
      <c r="K286" s="71"/>
      <c r="L286" s="68"/>
    </row>
    <row r="287" spans="1:12" x14ac:dyDescent="0.2">
      <c r="A287" s="72" t="s">
        <v>901</v>
      </c>
      <c r="B287" s="66" t="s">
        <v>902</v>
      </c>
      <c r="C287" s="67">
        <v>55</v>
      </c>
      <c r="D287" s="67" t="s">
        <v>340</v>
      </c>
      <c r="E287" s="71">
        <v>0.15395883120907999</v>
      </c>
      <c r="F287" s="68">
        <v>58.489096573208698</v>
      </c>
      <c r="G287" s="71">
        <v>0.276672158545191</v>
      </c>
      <c r="H287" s="68">
        <v>69.548286604361394</v>
      </c>
      <c r="I287" s="71">
        <v>3.1245503872969E-2</v>
      </c>
      <c r="J287" s="68">
        <v>53.348909657320903</v>
      </c>
      <c r="K287" s="71"/>
      <c r="L287" s="68"/>
    </row>
    <row r="288" spans="1:12" x14ac:dyDescent="0.2">
      <c r="A288" s="72" t="s">
        <v>903</v>
      </c>
      <c r="B288" s="66" t="s">
        <v>904</v>
      </c>
      <c r="C288" s="67">
        <v>55</v>
      </c>
      <c r="D288" s="67" t="s">
        <v>340</v>
      </c>
      <c r="E288" s="71">
        <v>0.14604308231160401</v>
      </c>
      <c r="F288" s="68">
        <v>51.246105919003099</v>
      </c>
      <c r="G288" s="71">
        <v>0.24898266250966899</v>
      </c>
      <c r="H288" s="68">
        <v>7.3208722741432997</v>
      </c>
      <c r="I288" s="71">
        <v>4.3103502113538701E-2</v>
      </c>
      <c r="J288" s="68">
        <v>62.928348909657302</v>
      </c>
      <c r="K288" s="71"/>
      <c r="L288" s="68"/>
    </row>
    <row r="289" spans="1:12" x14ac:dyDescent="0.2">
      <c r="A289" s="72" t="s">
        <v>705</v>
      </c>
      <c r="B289" s="66" t="s">
        <v>905</v>
      </c>
      <c r="C289" s="67">
        <v>55</v>
      </c>
      <c r="D289" s="67" t="s">
        <v>340</v>
      </c>
      <c r="E289" s="71">
        <v>0.127499950868774</v>
      </c>
      <c r="F289" s="68">
        <v>12.1495327102804</v>
      </c>
      <c r="G289" s="71">
        <v>0.25</v>
      </c>
      <c r="H289" s="68">
        <v>44.392523364486003</v>
      </c>
      <c r="I289" s="71">
        <v>4.9999017375471399E-3</v>
      </c>
      <c r="J289" s="68">
        <v>11.6043613707165</v>
      </c>
      <c r="K289" s="71"/>
      <c r="L289" s="68"/>
    </row>
    <row r="290" spans="1:12" x14ac:dyDescent="0.2">
      <c r="A290" s="72" t="s">
        <v>906</v>
      </c>
      <c r="B290" s="66" t="s">
        <v>907</v>
      </c>
      <c r="C290" s="67">
        <v>55</v>
      </c>
      <c r="D290" s="67" t="s">
        <v>340</v>
      </c>
      <c r="E290" s="71">
        <v>0.133543077520032</v>
      </c>
      <c r="F290" s="68">
        <v>29.127725856697801</v>
      </c>
      <c r="G290" s="71">
        <v>0.25</v>
      </c>
      <c r="H290" s="68">
        <v>44.392523364486003</v>
      </c>
      <c r="I290" s="71">
        <v>1.7086155040064398E-2</v>
      </c>
      <c r="J290" s="68">
        <v>38.0841121495327</v>
      </c>
      <c r="K290" s="71"/>
      <c r="L290" s="68"/>
    </row>
    <row r="291" spans="1:12" x14ac:dyDescent="0.2">
      <c r="A291" s="72" t="s">
        <v>908</v>
      </c>
      <c r="B291" s="66" t="s">
        <v>909</v>
      </c>
      <c r="C291" s="67">
        <v>55</v>
      </c>
      <c r="D291" s="67" t="s">
        <v>340</v>
      </c>
      <c r="E291" s="71">
        <v>0.130122308993602</v>
      </c>
      <c r="F291" s="68">
        <v>20.7943925233645</v>
      </c>
      <c r="G291" s="71">
        <v>0.25</v>
      </c>
      <c r="H291" s="68">
        <v>44.392523364486003</v>
      </c>
      <c r="I291" s="71">
        <v>1.0244617987204101E-2</v>
      </c>
      <c r="J291" s="68">
        <v>24.766355140186899</v>
      </c>
      <c r="K291" s="71"/>
      <c r="L291" s="68"/>
    </row>
    <row r="292" spans="1:12" x14ac:dyDescent="0.2">
      <c r="A292" s="72" t="s">
        <v>910</v>
      </c>
      <c r="B292" s="66" t="s">
        <v>911</v>
      </c>
      <c r="C292" s="67">
        <v>55</v>
      </c>
      <c r="D292" s="67" t="s">
        <v>340</v>
      </c>
      <c r="E292" s="71">
        <v>0.13937410469056799</v>
      </c>
      <c r="F292" s="68">
        <v>41.121495327102799</v>
      </c>
      <c r="G292" s="71">
        <v>0.25</v>
      </c>
      <c r="H292" s="68">
        <v>44.392523364486003</v>
      </c>
      <c r="I292" s="71">
        <v>2.8748209381136001E-2</v>
      </c>
      <c r="J292" s="68">
        <v>51.323987538940798</v>
      </c>
      <c r="K292" s="71"/>
      <c r="L292" s="68"/>
    </row>
    <row r="293" spans="1:12" x14ac:dyDescent="0.2">
      <c r="A293" s="72" t="s">
        <v>912</v>
      </c>
      <c r="B293" s="66" t="s">
        <v>913</v>
      </c>
      <c r="C293" s="67">
        <v>55</v>
      </c>
      <c r="D293" s="67" t="s">
        <v>340</v>
      </c>
      <c r="E293" s="71">
        <v>0.12672011230839</v>
      </c>
      <c r="F293" s="68">
        <v>9.5015576323987503</v>
      </c>
      <c r="G293" s="71">
        <v>0.25</v>
      </c>
      <c r="H293" s="68">
        <v>44.392523364486003</v>
      </c>
      <c r="I293" s="71">
        <v>3.4402246167791199E-3</v>
      </c>
      <c r="J293" s="68">
        <v>8.1775700934579394</v>
      </c>
      <c r="K293" s="71"/>
      <c r="L293" s="68"/>
    </row>
    <row r="294" spans="1:12" x14ac:dyDescent="0.2">
      <c r="A294" s="72" t="s">
        <v>914</v>
      </c>
      <c r="B294" s="66" t="s">
        <v>915</v>
      </c>
      <c r="C294" s="67">
        <v>55</v>
      </c>
      <c r="D294" s="67" t="s">
        <v>340</v>
      </c>
      <c r="E294" s="71">
        <v>0.14220515475543799</v>
      </c>
      <c r="F294" s="68">
        <v>45.872274143302199</v>
      </c>
      <c r="G294" s="71">
        <v>0.24999999997528799</v>
      </c>
      <c r="H294" s="68">
        <v>10.514018691588801</v>
      </c>
      <c r="I294" s="71">
        <v>3.44103095355879E-2</v>
      </c>
      <c r="J294" s="68">
        <v>56.697819314641698</v>
      </c>
      <c r="K294" s="71"/>
      <c r="L294" s="68"/>
    </row>
    <row r="295" spans="1:12" x14ac:dyDescent="0.2">
      <c r="A295" s="72" t="s">
        <v>916</v>
      </c>
      <c r="B295" s="66" t="s">
        <v>917</v>
      </c>
      <c r="C295" s="67">
        <v>55</v>
      </c>
      <c r="D295" s="67" t="s">
        <v>340</v>
      </c>
      <c r="E295" s="71">
        <v>0.141237442981866</v>
      </c>
      <c r="F295" s="68">
        <v>44.158878504672899</v>
      </c>
      <c r="G295" s="71">
        <v>0.193239483979849</v>
      </c>
      <c r="H295" s="68">
        <v>2.8816199376946998</v>
      </c>
      <c r="I295" s="71">
        <v>8.9235401983882495E-2</v>
      </c>
      <c r="J295" s="68">
        <v>79.672897196261701</v>
      </c>
      <c r="K295" s="71"/>
      <c r="L295" s="68"/>
    </row>
    <row r="296" spans="1:12" x14ac:dyDescent="0.2">
      <c r="A296" s="72" t="s">
        <v>918</v>
      </c>
      <c r="B296" s="66" t="s">
        <v>919</v>
      </c>
      <c r="C296" s="67">
        <v>55</v>
      </c>
      <c r="D296" s="67" t="s">
        <v>340</v>
      </c>
      <c r="E296" s="71">
        <v>0.13421312945245401</v>
      </c>
      <c r="F296" s="68">
        <v>30.6853582554517</v>
      </c>
      <c r="G296" s="71">
        <v>0.25</v>
      </c>
      <c r="H296" s="68">
        <v>44.392523364486003</v>
      </c>
      <c r="I296" s="71">
        <v>1.8426258904908802E-2</v>
      </c>
      <c r="J296" s="68">
        <v>39.641744548286603</v>
      </c>
      <c r="K296" s="71"/>
      <c r="L296" s="68"/>
    </row>
    <row r="297" spans="1:12" x14ac:dyDescent="0.2">
      <c r="A297" s="72" t="s">
        <v>920</v>
      </c>
      <c r="B297" s="66" t="s">
        <v>921</v>
      </c>
      <c r="C297" s="67">
        <v>55</v>
      </c>
      <c r="D297" s="67" t="s">
        <v>340</v>
      </c>
      <c r="E297" s="71">
        <v>0.350657486185113</v>
      </c>
      <c r="F297" s="68">
        <v>92.679127725856702</v>
      </c>
      <c r="G297" s="71">
        <v>0.28604013330176298</v>
      </c>
      <c r="H297" s="68">
        <v>73.286604361370706</v>
      </c>
      <c r="I297" s="71">
        <v>0.41527483906846402</v>
      </c>
      <c r="J297" s="68">
        <v>97.741433021806898</v>
      </c>
      <c r="K297" s="71"/>
      <c r="L297" s="68"/>
    </row>
    <row r="298" spans="1:12" x14ac:dyDescent="0.2">
      <c r="A298" s="72" t="s">
        <v>922</v>
      </c>
      <c r="B298" s="66" t="s">
        <v>923</v>
      </c>
      <c r="C298" s="67">
        <v>55</v>
      </c>
      <c r="D298" s="67" t="s">
        <v>340</v>
      </c>
      <c r="E298" s="71">
        <v>0.152430803881306</v>
      </c>
      <c r="F298" s="68">
        <v>56.931464174454803</v>
      </c>
      <c r="G298" s="71">
        <v>0.25</v>
      </c>
      <c r="H298" s="68">
        <v>44.392523364486003</v>
      </c>
      <c r="I298" s="71">
        <v>5.4861607762612598E-2</v>
      </c>
      <c r="J298" s="68">
        <v>68.302180685358294</v>
      </c>
      <c r="K298" s="71"/>
      <c r="L298" s="68"/>
    </row>
    <row r="299" spans="1:12" x14ac:dyDescent="0.2">
      <c r="A299" s="72" t="s">
        <v>924</v>
      </c>
      <c r="B299" s="66" t="s">
        <v>925</v>
      </c>
      <c r="C299" s="67">
        <v>55</v>
      </c>
      <c r="D299" s="67" t="s">
        <v>340</v>
      </c>
      <c r="E299" s="71">
        <v>0.126834775446656</v>
      </c>
      <c r="F299" s="68">
        <v>10.1246105919003</v>
      </c>
      <c r="G299" s="71">
        <v>0.25</v>
      </c>
      <c r="H299" s="68">
        <v>44.392523364486003</v>
      </c>
      <c r="I299" s="71">
        <v>3.6695508933112199E-3</v>
      </c>
      <c r="J299" s="68">
        <v>9.0342679127725791</v>
      </c>
      <c r="K299" s="71"/>
      <c r="L299" s="68"/>
    </row>
    <row r="300" spans="1:12" x14ac:dyDescent="0.2">
      <c r="A300" s="72" t="s">
        <v>926</v>
      </c>
      <c r="B300" s="66" t="s">
        <v>927</v>
      </c>
      <c r="C300" s="67">
        <v>55</v>
      </c>
      <c r="D300" s="67" t="s">
        <v>340</v>
      </c>
      <c r="E300" s="71">
        <v>0.13078183712987501</v>
      </c>
      <c r="F300" s="68">
        <v>22.429906542056099</v>
      </c>
      <c r="G300" s="71">
        <v>0.25</v>
      </c>
      <c r="H300" s="68">
        <v>44.392523364486003</v>
      </c>
      <c r="I300" s="71">
        <v>1.15636742597499E-2</v>
      </c>
      <c r="J300" s="68">
        <v>27.258566978193102</v>
      </c>
      <c r="K300" s="71"/>
      <c r="L300" s="68"/>
    </row>
    <row r="301" spans="1:12" x14ac:dyDescent="0.2">
      <c r="A301" s="72" t="s">
        <v>928</v>
      </c>
      <c r="B301" s="66" t="s">
        <v>929</v>
      </c>
      <c r="C301" s="67">
        <v>55</v>
      </c>
      <c r="D301" s="67" t="s">
        <v>340</v>
      </c>
      <c r="E301" s="71">
        <v>0.15217537323243399</v>
      </c>
      <c r="F301" s="68">
        <v>56.464174454828701</v>
      </c>
      <c r="G301" s="71">
        <v>0.264717786444919</v>
      </c>
      <c r="H301" s="68">
        <v>62.4610591900312</v>
      </c>
      <c r="I301" s="71">
        <v>3.96329600199503E-2</v>
      </c>
      <c r="J301" s="68">
        <v>60.202492211837999</v>
      </c>
      <c r="K301" s="71"/>
      <c r="L301" s="68"/>
    </row>
    <row r="302" spans="1:12" x14ac:dyDescent="0.2">
      <c r="A302" s="72" t="s">
        <v>930</v>
      </c>
      <c r="B302" s="66" t="s">
        <v>931</v>
      </c>
      <c r="C302" s="67">
        <v>55</v>
      </c>
      <c r="D302" s="67" t="s">
        <v>340</v>
      </c>
      <c r="E302" s="71">
        <v>0.15707615555385401</v>
      </c>
      <c r="F302" s="68">
        <v>61.137071651090302</v>
      </c>
      <c r="G302" s="71">
        <v>0.25</v>
      </c>
      <c r="H302" s="68">
        <v>44.392523364486003</v>
      </c>
      <c r="I302" s="71">
        <v>6.4152311107708304E-2</v>
      </c>
      <c r="J302" s="68">
        <v>72.897196261682197</v>
      </c>
      <c r="K302" s="71"/>
      <c r="L302" s="68"/>
    </row>
    <row r="303" spans="1:12" x14ac:dyDescent="0.2">
      <c r="A303" s="72" t="s">
        <v>932</v>
      </c>
      <c r="B303" s="66" t="s">
        <v>933</v>
      </c>
      <c r="C303" s="67">
        <v>55</v>
      </c>
      <c r="D303" s="67" t="s">
        <v>340</v>
      </c>
      <c r="E303" s="71">
        <v>0.12995772504872199</v>
      </c>
      <c r="F303" s="68">
        <v>20.093457943925198</v>
      </c>
      <c r="G303" s="71">
        <v>0.25</v>
      </c>
      <c r="H303" s="68">
        <v>44.392523364486003</v>
      </c>
      <c r="I303" s="71">
        <v>9.9154500974446506E-3</v>
      </c>
      <c r="J303" s="68">
        <v>23.676012461059202</v>
      </c>
      <c r="K303" s="71"/>
      <c r="L303" s="68"/>
    </row>
    <row r="304" spans="1:12" x14ac:dyDescent="0.2">
      <c r="A304" s="72" t="s">
        <v>934</v>
      </c>
      <c r="B304" s="66" t="s">
        <v>935</v>
      </c>
      <c r="C304" s="67">
        <v>55</v>
      </c>
      <c r="D304" s="67" t="s">
        <v>340</v>
      </c>
      <c r="E304" s="71">
        <v>0.12753595093308501</v>
      </c>
      <c r="F304" s="68">
        <v>12.2274143302181</v>
      </c>
      <c r="G304" s="71">
        <v>0.25</v>
      </c>
      <c r="H304" s="68">
        <v>44.392523364486003</v>
      </c>
      <c r="I304" s="71">
        <v>5.0719018661709702E-3</v>
      </c>
      <c r="J304" s="68">
        <v>11.682242990654199</v>
      </c>
      <c r="K304" s="71"/>
      <c r="L304" s="68"/>
    </row>
    <row r="305" spans="1:12" x14ac:dyDescent="0.2">
      <c r="A305" s="72" t="s">
        <v>936</v>
      </c>
      <c r="B305" s="66" t="s">
        <v>937</v>
      </c>
      <c r="C305" s="67">
        <v>55</v>
      </c>
      <c r="D305" s="67" t="s">
        <v>340</v>
      </c>
      <c r="E305" s="71">
        <v>0.12529947956527601</v>
      </c>
      <c r="F305" s="68">
        <v>4.0498442367601202</v>
      </c>
      <c r="G305" s="71">
        <v>0.25</v>
      </c>
      <c r="H305" s="68">
        <v>44.392523364486003</v>
      </c>
      <c r="I305" s="71">
        <v>5.9895913055135004E-4</v>
      </c>
      <c r="J305" s="68">
        <v>0.70093457943925197</v>
      </c>
      <c r="K305" s="71"/>
      <c r="L305" s="68"/>
    </row>
    <row r="306" spans="1:12" x14ac:dyDescent="0.2">
      <c r="A306" s="72" t="s">
        <v>938</v>
      </c>
      <c r="B306" s="66" t="s">
        <v>939</v>
      </c>
      <c r="C306" s="67">
        <v>55</v>
      </c>
      <c r="D306" s="67" t="s">
        <v>340</v>
      </c>
      <c r="E306" s="71">
        <v>0.12653334433566399</v>
      </c>
      <c r="F306" s="68">
        <v>8.7227414330218096</v>
      </c>
      <c r="G306" s="71">
        <v>0.25183972330561499</v>
      </c>
      <c r="H306" s="68">
        <v>48.442367601246097</v>
      </c>
      <c r="I306" s="71">
        <v>1.2269653657126099E-3</v>
      </c>
      <c r="J306" s="68">
        <v>2.4922118380062299</v>
      </c>
      <c r="K306" s="71"/>
      <c r="L306" s="68"/>
    </row>
    <row r="307" spans="1:12" x14ac:dyDescent="0.2">
      <c r="A307" s="72" t="s">
        <v>940</v>
      </c>
      <c r="B307" s="66" t="s">
        <v>941</v>
      </c>
      <c r="C307" s="67">
        <v>55</v>
      </c>
      <c r="D307" s="67" t="s">
        <v>340</v>
      </c>
      <c r="E307" s="71">
        <v>0.13524421949203599</v>
      </c>
      <c r="F307" s="68">
        <v>33.566978193146397</v>
      </c>
      <c r="G307" s="71">
        <v>0.25</v>
      </c>
      <c r="H307" s="68">
        <v>44.392523364486003</v>
      </c>
      <c r="I307" s="71">
        <v>2.0488438984071999E-2</v>
      </c>
      <c r="J307" s="68">
        <v>42.679127725856702</v>
      </c>
      <c r="K307" s="71"/>
      <c r="L307" s="68"/>
    </row>
    <row r="308" spans="1:12" x14ac:dyDescent="0.2">
      <c r="A308" s="72" t="s">
        <v>942</v>
      </c>
      <c r="B308" s="66" t="s">
        <v>943</v>
      </c>
      <c r="C308" s="67">
        <v>55</v>
      </c>
      <c r="D308" s="67" t="s">
        <v>340</v>
      </c>
      <c r="E308" s="71">
        <v>0.14589297019946501</v>
      </c>
      <c r="F308" s="68">
        <v>50.778816199376898</v>
      </c>
      <c r="G308" s="71">
        <v>0.28824166317980399</v>
      </c>
      <c r="H308" s="68">
        <v>73.676012461059202</v>
      </c>
      <c r="I308" s="71">
        <v>3.5442772191257902E-3</v>
      </c>
      <c r="J308" s="68">
        <v>8.5669781931464204</v>
      </c>
      <c r="K308" s="71"/>
      <c r="L308" s="68"/>
    </row>
    <row r="309" spans="1:12" x14ac:dyDescent="0.2">
      <c r="A309" s="72" t="s">
        <v>944</v>
      </c>
      <c r="B309" s="66" t="s">
        <v>945</v>
      </c>
      <c r="C309" s="67">
        <v>55</v>
      </c>
      <c r="D309" s="67" t="s">
        <v>340</v>
      </c>
      <c r="E309" s="71">
        <v>0.129589851332508</v>
      </c>
      <c r="F309" s="68">
        <v>18.613707165108998</v>
      </c>
      <c r="G309" s="71">
        <v>0.25096100251782699</v>
      </c>
      <c r="H309" s="68">
        <v>45.404984423675998</v>
      </c>
      <c r="I309" s="71">
        <v>8.2187001471888104E-3</v>
      </c>
      <c r="J309" s="68">
        <v>19.236760124610601</v>
      </c>
      <c r="K309" s="71"/>
      <c r="L309" s="68"/>
    </row>
    <row r="310" spans="1:12" x14ac:dyDescent="0.2">
      <c r="A310" s="72" t="s">
        <v>946</v>
      </c>
      <c r="B310" s="66" t="s">
        <v>947</v>
      </c>
      <c r="C310" s="67">
        <v>55</v>
      </c>
      <c r="D310" s="67" t="s">
        <v>340</v>
      </c>
      <c r="E310" s="71">
        <v>0.140404334366032</v>
      </c>
      <c r="F310" s="68">
        <v>42.679127725856702</v>
      </c>
      <c r="G310" s="71">
        <v>0.25</v>
      </c>
      <c r="H310" s="68">
        <v>44.392523364486003</v>
      </c>
      <c r="I310" s="71">
        <v>3.0808668732064198E-2</v>
      </c>
      <c r="J310" s="68">
        <v>52.881619937694701</v>
      </c>
      <c r="K310" s="71"/>
      <c r="L310" s="68"/>
    </row>
    <row r="311" spans="1:12" x14ac:dyDescent="0.2">
      <c r="A311" s="72" t="s">
        <v>948</v>
      </c>
      <c r="B311" s="66" t="s">
        <v>949</v>
      </c>
      <c r="C311" s="67">
        <v>55</v>
      </c>
      <c r="D311" s="67" t="s">
        <v>340</v>
      </c>
      <c r="E311" s="71">
        <v>0.13330021174731599</v>
      </c>
      <c r="F311" s="68">
        <v>28.660436137071599</v>
      </c>
      <c r="G311" s="71">
        <v>0.25280072582344099</v>
      </c>
      <c r="H311" s="68">
        <v>49.065420560747697</v>
      </c>
      <c r="I311" s="71">
        <v>1.37996976711915E-2</v>
      </c>
      <c r="J311" s="68">
        <v>31.697819314641698</v>
      </c>
      <c r="K311" s="71"/>
      <c r="L311" s="68"/>
    </row>
    <row r="312" spans="1:12" x14ac:dyDescent="0.2">
      <c r="A312" s="72" t="s">
        <v>950</v>
      </c>
      <c r="B312" s="66" t="s">
        <v>951</v>
      </c>
      <c r="C312" s="67">
        <v>55</v>
      </c>
      <c r="D312" s="67" t="s">
        <v>340</v>
      </c>
      <c r="E312" s="71">
        <v>0.127759375607782</v>
      </c>
      <c r="F312" s="68">
        <v>12.9283489096573</v>
      </c>
      <c r="G312" s="71">
        <v>0.25</v>
      </c>
      <c r="H312" s="68">
        <v>44.392523364486003</v>
      </c>
      <c r="I312" s="71">
        <v>5.5187512155634401E-3</v>
      </c>
      <c r="J312" s="68">
        <v>12.383177570093499</v>
      </c>
      <c r="K312" s="71"/>
      <c r="L312" s="68"/>
    </row>
    <row r="313" spans="1:12" x14ac:dyDescent="0.2">
      <c r="A313" s="72" t="s">
        <v>952</v>
      </c>
      <c r="B313" s="66" t="s">
        <v>953</v>
      </c>
      <c r="C313" s="67">
        <v>55</v>
      </c>
      <c r="D313" s="67" t="s">
        <v>340</v>
      </c>
      <c r="E313" s="71">
        <v>0.153805766139088</v>
      </c>
      <c r="F313" s="68">
        <v>58.099688473520303</v>
      </c>
      <c r="G313" s="71">
        <v>0.25</v>
      </c>
      <c r="H313" s="68">
        <v>44.392523364486003</v>
      </c>
      <c r="I313" s="71">
        <v>5.76115322781761E-2</v>
      </c>
      <c r="J313" s="68">
        <v>69.859813084112105</v>
      </c>
      <c r="K313" s="71"/>
      <c r="L313" s="68"/>
    </row>
    <row r="314" spans="1:12" x14ac:dyDescent="0.2">
      <c r="A314" s="72" t="s">
        <v>954</v>
      </c>
      <c r="B314" s="66" t="s">
        <v>955</v>
      </c>
      <c r="C314" s="67">
        <v>55</v>
      </c>
      <c r="D314" s="67" t="s">
        <v>340</v>
      </c>
      <c r="E314" s="71">
        <v>0.13701502902673601</v>
      </c>
      <c r="F314" s="68">
        <v>36.137071651090302</v>
      </c>
      <c r="G314" s="71">
        <v>0.25</v>
      </c>
      <c r="H314" s="68">
        <v>44.392523364486003</v>
      </c>
      <c r="I314" s="71">
        <v>2.4030058053472001E-2</v>
      </c>
      <c r="J314" s="68">
        <v>46.417445482866</v>
      </c>
      <c r="K314" s="71"/>
      <c r="L314" s="68"/>
    </row>
    <row r="315" spans="1:12" x14ac:dyDescent="0.2">
      <c r="A315" s="72" t="s">
        <v>956</v>
      </c>
      <c r="B315" s="66" t="s">
        <v>957</v>
      </c>
      <c r="C315" s="67">
        <v>55</v>
      </c>
      <c r="D315" s="67" t="s">
        <v>340</v>
      </c>
      <c r="E315" s="71">
        <v>0.136195304882544</v>
      </c>
      <c r="F315" s="68">
        <v>35.046728971962601</v>
      </c>
      <c r="G315" s="71">
        <v>0.25</v>
      </c>
      <c r="H315" s="68">
        <v>44.392523364486003</v>
      </c>
      <c r="I315" s="71">
        <v>2.23906097650882E-2</v>
      </c>
      <c r="J315" s="68">
        <v>44.859813084112098</v>
      </c>
      <c r="K315" s="71"/>
      <c r="L315" s="68"/>
    </row>
    <row r="316" spans="1:12" x14ac:dyDescent="0.2">
      <c r="A316" s="72" t="s">
        <v>958</v>
      </c>
      <c r="B316" s="66" t="s">
        <v>959</v>
      </c>
      <c r="C316" s="67">
        <v>55</v>
      </c>
      <c r="D316" s="67" t="s">
        <v>340</v>
      </c>
      <c r="E316" s="71">
        <v>0.130351916542749</v>
      </c>
      <c r="F316" s="68">
        <v>21.573208722741398</v>
      </c>
      <c r="G316" s="71">
        <v>0.25</v>
      </c>
      <c r="H316" s="68">
        <v>44.392523364486003</v>
      </c>
      <c r="I316" s="71">
        <v>1.07038330854971E-2</v>
      </c>
      <c r="J316" s="68">
        <v>25.778816199376902</v>
      </c>
      <c r="K316" s="71"/>
      <c r="L316" s="68"/>
    </row>
    <row r="317" spans="1:12" x14ac:dyDescent="0.2">
      <c r="A317" s="72" t="s">
        <v>960</v>
      </c>
      <c r="B317" s="66" t="s">
        <v>961</v>
      </c>
      <c r="C317" s="67">
        <v>55</v>
      </c>
      <c r="D317" s="67" t="s">
        <v>340</v>
      </c>
      <c r="E317" s="71">
        <v>0.134475374298408</v>
      </c>
      <c r="F317" s="68">
        <v>31.5420560747664</v>
      </c>
      <c r="G317" s="71">
        <v>0.25</v>
      </c>
      <c r="H317" s="68">
        <v>44.392523364486003</v>
      </c>
      <c r="I317" s="71">
        <v>1.89507485968167E-2</v>
      </c>
      <c r="J317" s="68">
        <v>40.576323987538899</v>
      </c>
      <c r="K317" s="71"/>
      <c r="L317" s="68"/>
    </row>
    <row r="318" spans="1:12" x14ac:dyDescent="0.2">
      <c r="A318" s="72" t="s">
        <v>962</v>
      </c>
      <c r="B318" s="66" t="s">
        <v>963</v>
      </c>
      <c r="C318" s="67">
        <v>55</v>
      </c>
      <c r="D318" s="67" t="s">
        <v>340</v>
      </c>
      <c r="E318" s="71">
        <v>0.15747702471023201</v>
      </c>
      <c r="F318" s="68">
        <v>61.682242990654203</v>
      </c>
      <c r="G318" s="71">
        <v>0.24999999814580401</v>
      </c>
      <c r="H318" s="68">
        <v>9.5794392523364493</v>
      </c>
      <c r="I318" s="71">
        <v>6.4954051274660904E-2</v>
      </c>
      <c r="J318" s="68">
        <v>73.052959501557595</v>
      </c>
      <c r="K318" s="71"/>
      <c r="L318" s="68"/>
    </row>
    <row r="319" spans="1:12" x14ac:dyDescent="0.2">
      <c r="A319" s="72" t="s">
        <v>964</v>
      </c>
      <c r="B319" s="66" t="s">
        <v>965</v>
      </c>
      <c r="C319" s="67">
        <v>55</v>
      </c>
      <c r="D319" s="67" t="s">
        <v>340</v>
      </c>
      <c r="E319" s="71">
        <v>0.13186758576430399</v>
      </c>
      <c r="F319" s="68">
        <v>25.077881619937699</v>
      </c>
      <c r="G319" s="71">
        <v>0.18719513804310101</v>
      </c>
      <c r="H319" s="68">
        <v>2.64797507788162</v>
      </c>
      <c r="I319" s="71">
        <v>7.6540033485507197E-2</v>
      </c>
      <c r="J319" s="68">
        <v>76.791277258567007</v>
      </c>
      <c r="K319" s="71"/>
      <c r="L319" s="68"/>
    </row>
    <row r="320" spans="1:12" x14ac:dyDescent="0.2">
      <c r="A320" s="72" t="s">
        <v>966</v>
      </c>
      <c r="B320" s="66" t="s">
        <v>967</v>
      </c>
      <c r="C320" s="67">
        <v>55</v>
      </c>
      <c r="D320" s="67" t="s">
        <v>340</v>
      </c>
      <c r="E320" s="71">
        <v>7.4261822610239003E-2</v>
      </c>
      <c r="F320" s="68">
        <v>1.7133956386292799</v>
      </c>
      <c r="G320" s="71">
        <v>0.116603545480972</v>
      </c>
      <c r="H320" s="68">
        <v>1.86915887850467</v>
      </c>
      <c r="I320" s="71">
        <v>3.1920099739505998E-2</v>
      </c>
      <c r="J320" s="68">
        <v>54.361370716510898</v>
      </c>
      <c r="K320" s="71"/>
      <c r="L320" s="68"/>
    </row>
    <row r="321" spans="1:12" x14ac:dyDescent="0.2">
      <c r="A321" s="72" t="s">
        <v>968</v>
      </c>
      <c r="B321" s="66" t="s">
        <v>969</v>
      </c>
      <c r="C321" s="67">
        <v>55</v>
      </c>
      <c r="D321" s="67" t="s">
        <v>340</v>
      </c>
      <c r="E321" s="71">
        <v>4.0802187930900702E-3</v>
      </c>
      <c r="F321" s="68">
        <v>0.233644859813084</v>
      </c>
      <c r="G321" s="71">
        <v>0</v>
      </c>
      <c r="H321" s="68">
        <v>0.38940809968847401</v>
      </c>
      <c r="I321" s="71">
        <v>8.1604375861801404E-3</v>
      </c>
      <c r="J321" s="68">
        <v>19.0809968847352</v>
      </c>
      <c r="K321" s="71"/>
      <c r="L321" s="68"/>
    </row>
    <row r="322" spans="1:12" x14ac:dyDescent="0.2">
      <c r="A322" s="72" t="s">
        <v>970</v>
      </c>
      <c r="B322" s="66" t="s">
        <v>971</v>
      </c>
      <c r="C322" s="67">
        <v>55</v>
      </c>
      <c r="D322" s="67" t="s">
        <v>340</v>
      </c>
      <c r="E322" s="71">
        <v>0.13927489660616299</v>
      </c>
      <c r="F322" s="68">
        <v>40.965732087227401</v>
      </c>
      <c r="G322" s="71">
        <v>0.25</v>
      </c>
      <c r="H322" s="68">
        <v>44.392523364486003</v>
      </c>
      <c r="I322" s="71">
        <v>2.8549793212325099E-2</v>
      </c>
      <c r="J322" s="68">
        <v>51.012461059190002</v>
      </c>
      <c r="K322" s="71"/>
      <c r="L322" s="68"/>
    </row>
    <row r="323" spans="1:12" x14ac:dyDescent="0.2">
      <c r="A323" s="72" t="s">
        <v>972</v>
      </c>
      <c r="B323" s="66" t="s">
        <v>973</v>
      </c>
      <c r="C323" s="67">
        <v>55</v>
      </c>
      <c r="D323" s="67" t="s">
        <v>340</v>
      </c>
      <c r="E323" s="71">
        <v>0.13155513692305101</v>
      </c>
      <c r="F323" s="68">
        <v>24.532710280373799</v>
      </c>
      <c r="G323" s="71">
        <v>0.251208769669862</v>
      </c>
      <c r="H323" s="68">
        <v>45.560747663551403</v>
      </c>
      <c r="I323" s="71">
        <v>1.1901504176240099E-2</v>
      </c>
      <c r="J323" s="68">
        <v>28.504672897196301</v>
      </c>
      <c r="K323" s="71"/>
      <c r="L323" s="68"/>
    </row>
    <row r="324" spans="1:12" x14ac:dyDescent="0.2">
      <c r="A324" s="72" t="s">
        <v>974</v>
      </c>
      <c r="B324" s="66" t="s">
        <v>975</v>
      </c>
      <c r="C324" s="67">
        <v>55</v>
      </c>
      <c r="D324" s="67" t="s">
        <v>340</v>
      </c>
      <c r="E324" s="71">
        <v>0.12582239693893499</v>
      </c>
      <c r="F324" s="68">
        <v>5.9190031152648004</v>
      </c>
      <c r="G324" s="71">
        <v>0.25</v>
      </c>
      <c r="H324" s="68">
        <v>44.392523364486003</v>
      </c>
      <c r="I324" s="71">
        <v>1.6447938778700001E-3</v>
      </c>
      <c r="J324" s="68">
        <v>3.5046728971962602</v>
      </c>
      <c r="K324" s="71"/>
      <c r="L324" s="68"/>
    </row>
    <row r="325" spans="1:12" x14ac:dyDescent="0.2">
      <c r="A325" s="72" t="s">
        <v>976</v>
      </c>
      <c r="B325" s="66" t="s">
        <v>977</v>
      </c>
      <c r="C325" s="67">
        <v>55</v>
      </c>
      <c r="D325" s="67" t="s">
        <v>340</v>
      </c>
      <c r="E325" s="71">
        <v>0.13773101548898301</v>
      </c>
      <c r="F325" s="68">
        <v>37.694704049844198</v>
      </c>
      <c r="G325" s="71">
        <v>0.26287806313930401</v>
      </c>
      <c r="H325" s="68">
        <v>61.137071651090302</v>
      </c>
      <c r="I325" s="71">
        <v>1.25839678386627E-2</v>
      </c>
      <c r="J325" s="68">
        <v>29.672897196261701</v>
      </c>
      <c r="K325" s="71"/>
      <c r="L325" s="68"/>
    </row>
    <row r="326" spans="1:12" x14ac:dyDescent="0.2">
      <c r="A326" s="72" t="s">
        <v>978</v>
      </c>
      <c r="B326" s="66" t="s">
        <v>979</v>
      </c>
      <c r="C326" s="67">
        <v>55</v>
      </c>
      <c r="D326" s="67" t="s">
        <v>340</v>
      </c>
      <c r="E326" s="71">
        <v>0.13037190811744001</v>
      </c>
      <c r="F326" s="68">
        <v>21.651090342679101</v>
      </c>
      <c r="G326" s="71">
        <v>0.25</v>
      </c>
      <c r="H326" s="68">
        <v>44.392523364486003</v>
      </c>
      <c r="I326" s="71">
        <v>1.0743816234879499E-2</v>
      </c>
      <c r="J326" s="68">
        <v>25.856697819314601</v>
      </c>
      <c r="K326" s="71"/>
      <c r="L326" s="68"/>
    </row>
    <row r="327" spans="1:12" x14ac:dyDescent="0.2">
      <c r="A327" s="72" t="s">
        <v>564</v>
      </c>
      <c r="B327" s="66" t="s">
        <v>980</v>
      </c>
      <c r="C327" s="67">
        <v>55</v>
      </c>
      <c r="D327" s="67" t="s">
        <v>340</v>
      </c>
      <c r="E327" s="71">
        <v>0.12702775985077999</v>
      </c>
      <c r="F327" s="68">
        <v>10.747663551401899</v>
      </c>
      <c r="G327" s="71">
        <v>0.25</v>
      </c>
      <c r="H327" s="68">
        <v>44.392523364486003</v>
      </c>
      <c r="I327" s="71">
        <v>4.0555197015598003E-3</v>
      </c>
      <c r="J327" s="68">
        <v>9.5794392523364493</v>
      </c>
      <c r="K327" s="71"/>
      <c r="L327" s="68"/>
    </row>
    <row r="328" spans="1:12" x14ac:dyDescent="0.2">
      <c r="A328" s="72" t="s">
        <v>981</v>
      </c>
      <c r="B328" s="66" t="s">
        <v>982</v>
      </c>
      <c r="C328" s="67">
        <v>55</v>
      </c>
      <c r="D328" s="67" t="s">
        <v>340</v>
      </c>
      <c r="E328" s="71">
        <v>0.127880063388951</v>
      </c>
      <c r="F328" s="68">
        <v>13.2398753894081</v>
      </c>
      <c r="G328" s="71">
        <v>0.247021377405335</v>
      </c>
      <c r="H328" s="68">
        <v>6.5420560747663501</v>
      </c>
      <c r="I328" s="71">
        <v>8.7387493725670905E-3</v>
      </c>
      <c r="J328" s="68">
        <v>20.482866043613701</v>
      </c>
      <c r="K328" s="71"/>
      <c r="L328" s="68"/>
    </row>
    <row r="329" spans="1:12" x14ac:dyDescent="0.2">
      <c r="A329" s="72" t="s">
        <v>983</v>
      </c>
      <c r="B329" s="66" t="s">
        <v>984</v>
      </c>
      <c r="C329" s="67">
        <v>55</v>
      </c>
      <c r="D329" s="67" t="s">
        <v>340</v>
      </c>
      <c r="E329" s="71">
        <v>0.13696599254486599</v>
      </c>
      <c r="F329" s="68">
        <v>35.981308411214997</v>
      </c>
      <c r="G329" s="71">
        <v>0.26655750975053299</v>
      </c>
      <c r="H329" s="68">
        <v>63.551401869158902</v>
      </c>
      <c r="I329" s="71">
        <v>7.3744753391977898E-3</v>
      </c>
      <c r="J329" s="68">
        <v>16.900311526479801</v>
      </c>
      <c r="K329" s="71"/>
      <c r="L329" s="68"/>
    </row>
    <row r="330" spans="1:12" x14ac:dyDescent="0.2">
      <c r="A330" s="72" t="s">
        <v>985</v>
      </c>
      <c r="B330" s="66" t="s">
        <v>986</v>
      </c>
      <c r="C330" s="67">
        <v>55</v>
      </c>
      <c r="D330" s="67" t="s">
        <v>340</v>
      </c>
      <c r="E330" s="71">
        <v>0.137191915560855</v>
      </c>
      <c r="F330" s="68">
        <v>36.448598130841098</v>
      </c>
      <c r="G330" s="71">
        <v>0.25</v>
      </c>
      <c r="H330" s="68">
        <v>44.392523364486003</v>
      </c>
      <c r="I330" s="71">
        <v>2.43838311217104E-2</v>
      </c>
      <c r="J330" s="68">
        <v>46.806853582554503</v>
      </c>
      <c r="K330" s="71"/>
      <c r="L330" s="68"/>
    </row>
    <row r="331" spans="1:12" x14ac:dyDescent="0.2">
      <c r="A331" s="72" t="s">
        <v>987</v>
      </c>
      <c r="B331" s="66" t="s">
        <v>988</v>
      </c>
      <c r="C331" s="67">
        <v>55</v>
      </c>
      <c r="D331" s="67" t="s">
        <v>340</v>
      </c>
      <c r="E331" s="71">
        <v>0.126848960655047</v>
      </c>
      <c r="F331" s="68">
        <v>10.202492211838001</v>
      </c>
      <c r="G331" s="71">
        <v>0.24207987267721301</v>
      </c>
      <c r="H331" s="68">
        <v>5.4517133956386301</v>
      </c>
      <c r="I331" s="71">
        <v>1.16180486328815E-2</v>
      </c>
      <c r="J331" s="68">
        <v>27.492211838006199</v>
      </c>
      <c r="K331" s="71"/>
      <c r="L331" s="68"/>
    </row>
    <row r="332" spans="1:12" x14ac:dyDescent="0.2">
      <c r="A332" s="72" t="s">
        <v>989</v>
      </c>
      <c r="B332" s="66" t="s">
        <v>990</v>
      </c>
      <c r="C332" s="67">
        <v>55</v>
      </c>
      <c r="D332" s="67" t="s">
        <v>340</v>
      </c>
      <c r="E332" s="71">
        <v>0.155803696907206</v>
      </c>
      <c r="F332" s="68">
        <v>59.890965732087203</v>
      </c>
      <c r="G332" s="71">
        <v>0.25432451133021999</v>
      </c>
      <c r="H332" s="68">
        <v>51.557632398753903</v>
      </c>
      <c r="I332" s="71">
        <v>5.7282882484191902E-2</v>
      </c>
      <c r="J332" s="68">
        <v>69.626168224299093</v>
      </c>
      <c r="K332" s="71"/>
      <c r="L332" s="68"/>
    </row>
    <row r="333" spans="1:12" x14ac:dyDescent="0.2">
      <c r="A333" s="72" t="s">
        <v>991</v>
      </c>
      <c r="B333" s="66" t="s">
        <v>992</v>
      </c>
      <c r="C333" s="67">
        <v>55</v>
      </c>
      <c r="D333" s="67" t="s">
        <v>340</v>
      </c>
      <c r="E333" s="71">
        <v>0.14649127369457501</v>
      </c>
      <c r="F333" s="68">
        <v>51.557632398753903</v>
      </c>
      <c r="G333" s="71">
        <v>0.25</v>
      </c>
      <c r="H333" s="68">
        <v>44.392523364486003</v>
      </c>
      <c r="I333" s="71">
        <v>4.2982547389149701E-2</v>
      </c>
      <c r="J333" s="68">
        <v>62.772585669781897</v>
      </c>
      <c r="K333" s="71"/>
      <c r="L333" s="68"/>
    </row>
    <row r="334" spans="1:12" x14ac:dyDescent="0.2">
      <c r="A334" s="72" t="s">
        <v>993</v>
      </c>
      <c r="B334" s="66" t="s">
        <v>994</v>
      </c>
      <c r="C334" s="67">
        <v>55</v>
      </c>
      <c r="D334" s="67" t="s">
        <v>340</v>
      </c>
      <c r="E334" s="71">
        <v>0.14428753411859099</v>
      </c>
      <c r="F334" s="68">
        <v>48.753894080996901</v>
      </c>
      <c r="G334" s="71">
        <v>0.281275296195452</v>
      </c>
      <c r="H334" s="68">
        <v>71.261682242990702</v>
      </c>
      <c r="I334" s="71">
        <v>7.2997720417297303E-3</v>
      </c>
      <c r="J334" s="68">
        <v>16.588785046729001</v>
      </c>
      <c r="K334" s="71"/>
      <c r="L334" s="68"/>
    </row>
    <row r="335" spans="1:12" x14ac:dyDescent="0.2">
      <c r="A335" s="72" t="s">
        <v>995</v>
      </c>
      <c r="B335" s="66" t="s">
        <v>996</v>
      </c>
      <c r="C335" s="67">
        <v>55</v>
      </c>
      <c r="D335" s="67" t="s">
        <v>340</v>
      </c>
      <c r="E335" s="71">
        <v>0.13869488838194199</v>
      </c>
      <c r="F335" s="68">
        <v>40.109034267912797</v>
      </c>
      <c r="G335" s="71">
        <v>0.25</v>
      </c>
      <c r="H335" s="68">
        <v>44.392523364486003</v>
      </c>
      <c r="I335" s="71">
        <v>2.7389776763883499E-2</v>
      </c>
      <c r="J335" s="68">
        <v>50</v>
      </c>
      <c r="K335" s="71"/>
      <c r="L335" s="68"/>
    </row>
    <row r="336" spans="1:12" x14ac:dyDescent="0.2">
      <c r="A336" s="72" t="s">
        <v>997</v>
      </c>
      <c r="B336" s="66" t="s">
        <v>998</v>
      </c>
      <c r="C336" s="67">
        <v>55</v>
      </c>
      <c r="D336" s="67" t="s">
        <v>340</v>
      </c>
      <c r="E336" s="71">
        <v>0.16077705553552199</v>
      </c>
      <c r="F336" s="68">
        <v>63.785046728971999</v>
      </c>
      <c r="G336" s="71">
        <v>0.31360526322030502</v>
      </c>
      <c r="H336" s="68">
        <v>81.074766355140198</v>
      </c>
      <c r="I336" s="71">
        <v>7.9488478507400203E-3</v>
      </c>
      <c r="J336" s="68">
        <v>18.302180685358302</v>
      </c>
      <c r="K336" s="71"/>
      <c r="L336" s="68"/>
    </row>
    <row r="337" spans="1:12" x14ac:dyDescent="0.2">
      <c r="A337" s="72" t="s">
        <v>999</v>
      </c>
      <c r="B337" s="66" t="s">
        <v>1000</v>
      </c>
      <c r="C337" s="67">
        <v>55</v>
      </c>
      <c r="D337" s="67" t="s">
        <v>340</v>
      </c>
      <c r="E337" s="71">
        <v>0.13624398062078599</v>
      </c>
      <c r="F337" s="68">
        <v>35.202492211837999</v>
      </c>
      <c r="G337" s="71">
        <v>0.25</v>
      </c>
      <c r="H337" s="68">
        <v>44.392523364486003</v>
      </c>
      <c r="I337" s="71">
        <v>2.2487961241572801E-2</v>
      </c>
      <c r="J337" s="68">
        <v>45.093457943925202</v>
      </c>
      <c r="K337" s="71"/>
      <c r="L337" s="68"/>
    </row>
    <row r="338" spans="1:12" x14ac:dyDescent="0.2">
      <c r="A338" s="72" t="s">
        <v>1001</v>
      </c>
      <c r="B338" s="66" t="s">
        <v>1002</v>
      </c>
      <c r="C338" s="67">
        <v>55</v>
      </c>
      <c r="D338" s="67" t="s">
        <v>340</v>
      </c>
      <c r="E338" s="71">
        <v>0.13176319598077499</v>
      </c>
      <c r="F338" s="68">
        <v>24.844236760124598</v>
      </c>
      <c r="G338" s="71">
        <v>0.25</v>
      </c>
      <c r="H338" s="68">
        <v>44.392523364486003</v>
      </c>
      <c r="I338" s="71">
        <v>1.3526391961550401E-2</v>
      </c>
      <c r="J338" s="68">
        <v>31.2305295950156</v>
      </c>
      <c r="K338" s="71"/>
      <c r="L338" s="68"/>
    </row>
    <row r="339" spans="1:12" x14ac:dyDescent="0.2">
      <c r="A339" s="72" t="s">
        <v>1003</v>
      </c>
      <c r="B339" s="66" t="s">
        <v>1004</v>
      </c>
      <c r="C339" s="67">
        <v>55</v>
      </c>
      <c r="D339" s="67" t="s">
        <v>340</v>
      </c>
      <c r="E339" s="71">
        <v>0.13105700621920799</v>
      </c>
      <c r="F339" s="68">
        <v>23.286604361370699</v>
      </c>
      <c r="G339" s="71">
        <v>0.25</v>
      </c>
      <c r="H339" s="68">
        <v>44.392523364486003</v>
      </c>
      <c r="I339" s="71">
        <v>1.21140124384169E-2</v>
      </c>
      <c r="J339" s="68">
        <v>28.816199376947001</v>
      </c>
      <c r="K339" s="71"/>
      <c r="L339" s="68"/>
    </row>
    <row r="340" spans="1:12" x14ac:dyDescent="0.2">
      <c r="A340" s="72" t="s">
        <v>1005</v>
      </c>
      <c r="B340" s="66" t="s">
        <v>1006</v>
      </c>
      <c r="C340" s="67">
        <v>55</v>
      </c>
      <c r="D340" s="67" t="s">
        <v>340</v>
      </c>
      <c r="E340" s="71">
        <v>0.12639680058979499</v>
      </c>
      <c r="F340" s="68">
        <v>8.0996884735202492</v>
      </c>
      <c r="G340" s="71">
        <v>0.25</v>
      </c>
      <c r="H340" s="68">
        <v>44.392523364486003</v>
      </c>
      <c r="I340" s="71">
        <v>2.79360117959091E-3</v>
      </c>
      <c r="J340" s="68">
        <v>6.3084112149532698</v>
      </c>
      <c r="K340" s="71"/>
      <c r="L340" s="68"/>
    </row>
    <row r="341" spans="1:12" x14ac:dyDescent="0.2">
      <c r="A341" s="72" t="s">
        <v>1007</v>
      </c>
      <c r="B341" s="66" t="s">
        <v>1008</v>
      </c>
      <c r="C341" s="67">
        <v>55</v>
      </c>
      <c r="D341" s="67" t="s">
        <v>340</v>
      </c>
      <c r="E341" s="71">
        <v>0.141177696883588</v>
      </c>
      <c r="F341" s="68">
        <v>44.003115264797501</v>
      </c>
      <c r="G341" s="71">
        <v>0.25</v>
      </c>
      <c r="H341" s="68">
        <v>44.392523364486003</v>
      </c>
      <c r="I341" s="71">
        <v>3.2355393767175299E-2</v>
      </c>
      <c r="J341" s="68">
        <v>54.595015576324002</v>
      </c>
      <c r="K341" s="71"/>
      <c r="L341" s="68"/>
    </row>
    <row r="342" spans="1:12" x14ac:dyDescent="0.2">
      <c r="A342" s="72" t="s">
        <v>1009</v>
      </c>
      <c r="B342" s="66" t="s">
        <v>1010</v>
      </c>
      <c r="C342" s="67">
        <v>55</v>
      </c>
      <c r="D342" s="67" t="s">
        <v>340</v>
      </c>
      <c r="E342" s="71">
        <v>0.12883436683763799</v>
      </c>
      <c r="F342" s="68">
        <v>15.732087227414301</v>
      </c>
      <c r="G342" s="71">
        <v>0.25</v>
      </c>
      <c r="H342" s="68">
        <v>44.392523364486003</v>
      </c>
      <c r="I342" s="71">
        <v>7.66873367527569E-3</v>
      </c>
      <c r="J342" s="68">
        <v>17.211838006230501</v>
      </c>
      <c r="K342" s="71"/>
      <c r="L342" s="68"/>
    </row>
    <row r="343" spans="1:12" x14ac:dyDescent="0.2">
      <c r="A343" s="72" t="s">
        <v>1011</v>
      </c>
      <c r="B343" s="66" t="s">
        <v>1012</v>
      </c>
      <c r="C343" s="67">
        <v>55</v>
      </c>
      <c r="D343" s="67" t="s">
        <v>340</v>
      </c>
      <c r="E343" s="71">
        <v>0.14861506962204499</v>
      </c>
      <c r="F343" s="68">
        <v>53.738317757009298</v>
      </c>
      <c r="G343" s="71">
        <v>0.25735889322245897</v>
      </c>
      <c r="H343" s="68">
        <v>55.529595015576298</v>
      </c>
      <c r="I343" s="71">
        <v>3.9871246021631702E-2</v>
      </c>
      <c r="J343" s="68">
        <v>60.358255451713397</v>
      </c>
      <c r="K343" s="71"/>
      <c r="L343" s="68"/>
    </row>
    <row r="344" spans="1:12" x14ac:dyDescent="0.2">
      <c r="A344" s="72" t="s">
        <v>1013</v>
      </c>
      <c r="B344" s="66" t="s">
        <v>1014</v>
      </c>
      <c r="C344" s="67">
        <v>55</v>
      </c>
      <c r="D344" s="67" t="s">
        <v>340</v>
      </c>
      <c r="E344" s="71">
        <v>0.12757989893906599</v>
      </c>
      <c r="F344" s="68">
        <v>12.383177570093499</v>
      </c>
      <c r="G344" s="71">
        <v>0.25</v>
      </c>
      <c r="H344" s="68">
        <v>44.392523364486003</v>
      </c>
      <c r="I344" s="71">
        <v>5.1597978781318899E-3</v>
      </c>
      <c r="J344" s="68">
        <v>11.9158878504673</v>
      </c>
      <c r="K344" s="71"/>
      <c r="L344" s="68"/>
    </row>
    <row r="345" spans="1:12" x14ac:dyDescent="0.2">
      <c r="A345" s="72" t="s">
        <v>1015</v>
      </c>
      <c r="B345" s="66" t="s">
        <v>1016</v>
      </c>
      <c r="C345" s="67">
        <v>55</v>
      </c>
      <c r="D345" s="67" t="s">
        <v>340</v>
      </c>
      <c r="E345" s="71">
        <v>0.12903551967636301</v>
      </c>
      <c r="F345" s="68">
        <v>16.6666666666667</v>
      </c>
      <c r="G345" s="71">
        <v>0.25</v>
      </c>
      <c r="H345" s="68">
        <v>44.392523364486003</v>
      </c>
      <c r="I345" s="71">
        <v>8.07103935272609E-3</v>
      </c>
      <c r="J345" s="68">
        <v>18.7694704049844</v>
      </c>
      <c r="K345" s="71"/>
      <c r="L345" s="68"/>
    </row>
    <row r="346" spans="1:12" x14ac:dyDescent="0.2">
      <c r="A346" s="72" t="s">
        <v>1017</v>
      </c>
      <c r="B346" s="66" t="s">
        <v>1018</v>
      </c>
      <c r="C346" s="67">
        <v>55</v>
      </c>
      <c r="D346" s="67" t="s">
        <v>340</v>
      </c>
      <c r="E346" s="71">
        <v>0.152705636045042</v>
      </c>
      <c r="F346" s="68">
        <v>57.1651090342679</v>
      </c>
      <c r="G346" s="71">
        <v>0.27023695636176298</v>
      </c>
      <c r="H346" s="68">
        <v>66.277258566978205</v>
      </c>
      <c r="I346" s="71">
        <v>3.5174315728321297E-2</v>
      </c>
      <c r="J346" s="68">
        <v>57.476635514018703</v>
      </c>
      <c r="K346" s="71"/>
      <c r="L346" s="68"/>
    </row>
    <row r="347" spans="1:12" x14ac:dyDescent="0.2">
      <c r="A347" s="72" t="s">
        <v>1019</v>
      </c>
      <c r="B347" s="66" t="s">
        <v>1020</v>
      </c>
      <c r="C347" s="67">
        <v>55</v>
      </c>
      <c r="D347" s="67" t="s">
        <v>340</v>
      </c>
      <c r="E347" s="71">
        <v>0.144499624618394</v>
      </c>
      <c r="F347" s="68">
        <v>49.143302180685403</v>
      </c>
      <c r="G347" s="71">
        <v>0.25</v>
      </c>
      <c r="H347" s="68">
        <v>44.392523364486003</v>
      </c>
      <c r="I347" s="71">
        <v>3.8999249236787298E-2</v>
      </c>
      <c r="J347" s="68">
        <v>59.5794392523364</v>
      </c>
      <c r="K347" s="71"/>
      <c r="L347" s="68"/>
    </row>
    <row r="348" spans="1:12" x14ac:dyDescent="0.2">
      <c r="A348" s="72" t="s">
        <v>1021</v>
      </c>
      <c r="B348" s="66" t="s">
        <v>1022</v>
      </c>
      <c r="C348" s="67">
        <v>55</v>
      </c>
      <c r="D348" s="67" t="s">
        <v>340</v>
      </c>
      <c r="E348" s="71">
        <v>0.23137634091356701</v>
      </c>
      <c r="F348" s="68">
        <v>85.358255451713404</v>
      </c>
      <c r="G348" s="71">
        <v>0.25919861652807402</v>
      </c>
      <c r="H348" s="68">
        <v>57.788161993769499</v>
      </c>
      <c r="I348" s="71">
        <v>0.20355406529905901</v>
      </c>
      <c r="J348" s="68">
        <v>92.367601246105906</v>
      </c>
      <c r="K348" s="71"/>
      <c r="L348" s="68"/>
    </row>
    <row r="349" spans="1:12" x14ac:dyDescent="0.2">
      <c r="A349" s="72" t="s">
        <v>1023</v>
      </c>
      <c r="B349" s="66" t="s">
        <v>1024</v>
      </c>
      <c r="C349" s="67">
        <v>55</v>
      </c>
      <c r="D349" s="67" t="s">
        <v>340</v>
      </c>
      <c r="E349" s="71">
        <v>0.168323365426257</v>
      </c>
      <c r="F349" s="68">
        <v>68.224299065420595</v>
      </c>
      <c r="G349" s="71">
        <v>0.267156372855613</v>
      </c>
      <c r="H349" s="68">
        <v>63.940809968847397</v>
      </c>
      <c r="I349" s="71">
        <v>6.9490357996899996E-2</v>
      </c>
      <c r="J349" s="68">
        <v>74.610591900311505</v>
      </c>
      <c r="K349" s="71"/>
      <c r="L349" s="68"/>
    </row>
    <row r="350" spans="1:12" x14ac:dyDescent="0.2">
      <c r="A350" s="72" t="s">
        <v>1025</v>
      </c>
      <c r="B350" s="66" t="s">
        <v>1026</v>
      </c>
      <c r="C350" s="67">
        <v>55</v>
      </c>
      <c r="D350" s="67" t="s">
        <v>340</v>
      </c>
      <c r="E350" s="71">
        <v>0.13496290366086</v>
      </c>
      <c r="F350" s="68">
        <v>32.554517133956402</v>
      </c>
      <c r="G350" s="71">
        <v>0.25</v>
      </c>
      <c r="H350" s="68">
        <v>44.392523364486003</v>
      </c>
      <c r="I350" s="71">
        <v>1.9925807321720099E-2</v>
      </c>
      <c r="J350" s="68">
        <v>41.744548286604399</v>
      </c>
      <c r="K350" s="71"/>
      <c r="L350" s="68"/>
    </row>
    <row r="351" spans="1:12" x14ac:dyDescent="0.2">
      <c r="A351" s="72" t="s">
        <v>1027</v>
      </c>
      <c r="B351" s="66" t="s">
        <v>1028</v>
      </c>
      <c r="C351" s="67">
        <v>55</v>
      </c>
      <c r="D351" s="67" t="s">
        <v>340</v>
      </c>
      <c r="E351" s="71">
        <v>0.15299293853426801</v>
      </c>
      <c r="F351" s="68">
        <v>57.320872274143298</v>
      </c>
      <c r="G351" s="71">
        <v>0.247956169982472</v>
      </c>
      <c r="H351" s="68">
        <v>6.9314641744548302</v>
      </c>
      <c r="I351" s="71">
        <v>5.8029707086064503E-2</v>
      </c>
      <c r="J351" s="68">
        <v>70.093457943925202</v>
      </c>
      <c r="K351" s="71"/>
      <c r="L351" s="68"/>
    </row>
    <row r="352" spans="1:12" x14ac:dyDescent="0.2">
      <c r="A352" s="72" t="s">
        <v>1029</v>
      </c>
      <c r="B352" s="66" t="s">
        <v>1030</v>
      </c>
      <c r="C352" s="67">
        <v>55</v>
      </c>
      <c r="D352" s="67" t="s">
        <v>340</v>
      </c>
      <c r="E352" s="71">
        <v>0.108366587005259</v>
      </c>
      <c r="F352" s="68">
        <v>2.7258566978193102</v>
      </c>
      <c r="G352" s="71">
        <v>0.15953363061074799</v>
      </c>
      <c r="H352" s="68">
        <v>2.1806853582554502</v>
      </c>
      <c r="I352" s="71">
        <v>5.7199543399768703E-2</v>
      </c>
      <c r="J352" s="68">
        <v>69.548286604361394</v>
      </c>
      <c r="K352" s="71"/>
      <c r="L352" s="68"/>
    </row>
    <row r="353" spans="1:12" x14ac:dyDescent="0.2">
      <c r="A353" s="72" t="s">
        <v>1031</v>
      </c>
      <c r="B353" s="66" t="s">
        <v>1032</v>
      </c>
      <c r="C353" s="67">
        <v>55</v>
      </c>
      <c r="D353" s="67" t="s">
        <v>340</v>
      </c>
      <c r="E353" s="71">
        <v>8.7500900008053092E-3</v>
      </c>
      <c r="F353" s="68">
        <v>0.38940809968847401</v>
      </c>
      <c r="G353" s="71">
        <v>0</v>
      </c>
      <c r="H353" s="68">
        <v>0.38940809968847401</v>
      </c>
      <c r="I353" s="71">
        <v>1.7500180001610601E-2</v>
      </c>
      <c r="J353" s="68">
        <v>38.629283489096601</v>
      </c>
      <c r="K353" s="71"/>
      <c r="L353" s="68"/>
    </row>
    <row r="354" spans="1:12" x14ac:dyDescent="0.2">
      <c r="A354" s="72" t="s">
        <v>1033</v>
      </c>
      <c r="B354" s="66" t="s">
        <v>1034</v>
      </c>
      <c r="C354" s="67">
        <v>55</v>
      </c>
      <c r="D354" s="67" t="s">
        <v>340</v>
      </c>
      <c r="E354" s="71">
        <v>5.7088177903385398E-2</v>
      </c>
      <c r="F354" s="68">
        <v>1.4797507788162001</v>
      </c>
      <c r="G354" s="71">
        <v>0.112049501040778</v>
      </c>
      <c r="H354" s="68">
        <v>1.7133956386292799</v>
      </c>
      <c r="I354" s="71">
        <v>2.1268547659927901E-3</v>
      </c>
      <c r="J354" s="68">
        <v>4.5171339563862896</v>
      </c>
      <c r="K354" s="71"/>
      <c r="L354" s="68"/>
    </row>
    <row r="355" spans="1:12" x14ac:dyDescent="0.2">
      <c r="A355" s="72" t="s">
        <v>1035</v>
      </c>
      <c r="B355" s="66" t="s">
        <v>1036</v>
      </c>
      <c r="C355" s="67">
        <v>55</v>
      </c>
      <c r="D355" s="67" t="s">
        <v>340</v>
      </c>
      <c r="E355" s="71">
        <v>0.143943114980222</v>
      </c>
      <c r="F355" s="68">
        <v>48.364485981308398</v>
      </c>
      <c r="G355" s="71">
        <v>0.25432451132953698</v>
      </c>
      <c r="H355" s="68">
        <v>51.401869158878498</v>
      </c>
      <c r="I355" s="71">
        <v>3.3561718630906401E-2</v>
      </c>
      <c r="J355" s="68">
        <v>56.074766355140198</v>
      </c>
      <c r="K355" s="71"/>
      <c r="L355" s="68"/>
    </row>
    <row r="356" spans="1:12" x14ac:dyDescent="0.2">
      <c r="A356" s="72" t="s">
        <v>1037</v>
      </c>
      <c r="B356" s="66" t="s">
        <v>1038</v>
      </c>
      <c r="C356" s="67">
        <v>55</v>
      </c>
      <c r="D356" s="67" t="s">
        <v>340</v>
      </c>
      <c r="E356" s="71">
        <v>0.14232060897943599</v>
      </c>
      <c r="F356" s="68">
        <v>46.105919003115297</v>
      </c>
      <c r="G356" s="71">
        <v>0.25140831727629198</v>
      </c>
      <c r="H356" s="68">
        <v>45.638629283489102</v>
      </c>
      <c r="I356" s="71">
        <v>3.3232900682579898E-2</v>
      </c>
      <c r="J356" s="68">
        <v>55.763239875389402</v>
      </c>
      <c r="K356" s="71"/>
      <c r="L356" s="68"/>
    </row>
    <row r="357" spans="1:12" x14ac:dyDescent="0.2">
      <c r="A357" s="72" t="s">
        <v>1039</v>
      </c>
      <c r="B357" s="66" t="s">
        <v>1040</v>
      </c>
      <c r="C357" s="67">
        <v>55</v>
      </c>
      <c r="D357" s="67" t="s">
        <v>340</v>
      </c>
      <c r="E357" s="71">
        <v>0.143565785659961</v>
      </c>
      <c r="F357" s="68">
        <v>48.052959501557602</v>
      </c>
      <c r="G357" s="71">
        <v>0.249963380426142</v>
      </c>
      <c r="H357" s="68">
        <v>9.1121495327102799</v>
      </c>
      <c r="I357" s="71">
        <v>3.7168190893780699E-2</v>
      </c>
      <c r="J357" s="68">
        <v>58.722741433021802</v>
      </c>
      <c r="K357" s="71"/>
      <c r="L357" s="68"/>
    </row>
    <row r="358" spans="1:12" x14ac:dyDescent="0.2">
      <c r="A358" s="72" t="s">
        <v>1041</v>
      </c>
      <c r="B358" s="66" t="s">
        <v>1042</v>
      </c>
      <c r="C358" s="67">
        <v>55</v>
      </c>
      <c r="D358" s="67" t="s">
        <v>340</v>
      </c>
      <c r="E358" s="71">
        <v>0.196701078749907</v>
      </c>
      <c r="F358" s="68">
        <v>78.582554517134</v>
      </c>
      <c r="G358" s="71">
        <v>0.31140374060881398</v>
      </c>
      <c r="H358" s="68">
        <v>80.062305295950196</v>
      </c>
      <c r="I358" s="71">
        <v>8.1998416891000306E-2</v>
      </c>
      <c r="J358" s="68">
        <v>78.271028037383203</v>
      </c>
      <c r="K358" s="71"/>
      <c r="L358" s="68"/>
    </row>
    <row r="359" spans="1:12" x14ac:dyDescent="0.2">
      <c r="A359" s="72" t="s">
        <v>1043</v>
      </c>
      <c r="B359" s="66" t="s">
        <v>1044</v>
      </c>
      <c r="C359" s="67">
        <v>55</v>
      </c>
      <c r="D359" s="67" t="s">
        <v>340</v>
      </c>
      <c r="E359" s="71">
        <v>0.18997211575669801</v>
      </c>
      <c r="F359" s="68">
        <v>77.570093457943898</v>
      </c>
      <c r="G359" s="71">
        <v>0.34713918720211201</v>
      </c>
      <c r="H359" s="68">
        <v>85.046728971962594</v>
      </c>
      <c r="I359" s="71">
        <v>3.2805044311283303E-2</v>
      </c>
      <c r="J359" s="68">
        <v>55.062305295950203</v>
      </c>
      <c r="K359" s="71"/>
      <c r="L359" s="68"/>
    </row>
    <row r="360" spans="1:12" x14ac:dyDescent="0.2">
      <c r="A360" s="72" t="s">
        <v>1045</v>
      </c>
      <c r="B360" s="66" t="s">
        <v>1046</v>
      </c>
      <c r="C360" s="67">
        <v>55</v>
      </c>
      <c r="D360" s="67" t="s">
        <v>340</v>
      </c>
      <c r="E360" s="71">
        <v>0.139872053572248</v>
      </c>
      <c r="F360" s="68">
        <v>41.744548286604399</v>
      </c>
      <c r="G360" s="71">
        <v>0.25384401007130603</v>
      </c>
      <c r="H360" s="68">
        <v>51.323987538940798</v>
      </c>
      <c r="I360" s="71">
        <v>2.5900097073189E-2</v>
      </c>
      <c r="J360" s="68">
        <v>48.8317757009346</v>
      </c>
      <c r="K360" s="71"/>
      <c r="L360" s="68"/>
    </row>
    <row r="361" spans="1:12" x14ac:dyDescent="0.2">
      <c r="A361" s="72" t="s">
        <v>1047</v>
      </c>
      <c r="B361" s="66" t="s">
        <v>1048</v>
      </c>
      <c r="C361" s="67">
        <v>55</v>
      </c>
      <c r="D361" s="67" t="s">
        <v>340</v>
      </c>
      <c r="E361" s="71">
        <v>0.131761803479711</v>
      </c>
      <c r="F361" s="68">
        <v>24.766355140186899</v>
      </c>
      <c r="G361" s="71">
        <v>0.249999999966634</v>
      </c>
      <c r="H361" s="68">
        <v>10.4361370716511</v>
      </c>
      <c r="I361" s="71">
        <v>1.35236069927875E-2</v>
      </c>
      <c r="J361" s="68">
        <v>31.152647975077901</v>
      </c>
      <c r="K361" s="71"/>
      <c r="L361" s="68"/>
    </row>
    <row r="362" spans="1:12" x14ac:dyDescent="0.2">
      <c r="A362" s="72" t="s">
        <v>1049</v>
      </c>
      <c r="B362" s="66" t="s">
        <v>1050</v>
      </c>
      <c r="C362" s="67">
        <v>55</v>
      </c>
      <c r="D362" s="67" t="s">
        <v>340</v>
      </c>
      <c r="E362" s="71">
        <v>0.155856264955296</v>
      </c>
      <c r="F362" s="68">
        <v>60.1246105919003</v>
      </c>
      <c r="G362" s="71">
        <v>0.27443401641725501</v>
      </c>
      <c r="H362" s="68">
        <v>68.302180685358294</v>
      </c>
      <c r="I362" s="71">
        <v>3.72785134933366E-2</v>
      </c>
      <c r="J362" s="68">
        <v>58.800623052959502</v>
      </c>
      <c r="K362" s="71"/>
      <c r="L362" s="68"/>
    </row>
    <row r="363" spans="1:12" x14ac:dyDescent="0.2">
      <c r="A363" s="72" t="s">
        <v>1051</v>
      </c>
      <c r="B363" s="66" t="s">
        <v>1052</v>
      </c>
      <c r="C363" s="67">
        <v>55</v>
      </c>
      <c r="D363" s="67" t="s">
        <v>340</v>
      </c>
      <c r="E363" s="71">
        <v>0.18462340363197299</v>
      </c>
      <c r="F363" s="68">
        <v>75.155763239875398</v>
      </c>
      <c r="G363" s="71">
        <v>0.35000720309136402</v>
      </c>
      <c r="H363" s="68">
        <v>85.280373831775705</v>
      </c>
      <c r="I363" s="71">
        <v>1.9239604172582799E-2</v>
      </c>
      <c r="J363" s="68">
        <v>40.965732087227401</v>
      </c>
      <c r="K363" s="71"/>
      <c r="L363" s="68"/>
    </row>
    <row r="364" spans="1:12" x14ac:dyDescent="0.2">
      <c r="A364" s="72" t="s">
        <v>1053</v>
      </c>
      <c r="B364" s="66" t="s">
        <v>1054</v>
      </c>
      <c r="C364" s="67">
        <v>55</v>
      </c>
      <c r="D364" s="67" t="s">
        <v>340</v>
      </c>
      <c r="E364" s="71">
        <v>0.14628241762469199</v>
      </c>
      <c r="F364" s="68">
        <v>51.323987538940798</v>
      </c>
      <c r="G364" s="71">
        <v>0.25</v>
      </c>
      <c r="H364" s="68">
        <v>44.392523364486003</v>
      </c>
      <c r="I364" s="71">
        <v>4.2564835249383801E-2</v>
      </c>
      <c r="J364" s="68">
        <v>62.4610591900312</v>
      </c>
      <c r="K364" s="71"/>
      <c r="L364" s="68"/>
    </row>
    <row r="365" spans="1:12" x14ac:dyDescent="0.2">
      <c r="A365" s="72" t="s">
        <v>1055</v>
      </c>
      <c r="B365" s="66" t="s">
        <v>1056</v>
      </c>
      <c r="C365" s="67">
        <v>55</v>
      </c>
      <c r="D365" s="67" t="s">
        <v>340</v>
      </c>
      <c r="E365" s="71">
        <v>0.14345578524608199</v>
      </c>
      <c r="F365" s="68">
        <v>47.819314641744498</v>
      </c>
      <c r="G365" s="71">
        <v>0.26287806313930401</v>
      </c>
      <c r="H365" s="68">
        <v>61.137071651090302</v>
      </c>
      <c r="I365" s="71">
        <v>2.4033507352860299E-2</v>
      </c>
      <c r="J365" s="68">
        <v>46.495327102803699</v>
      </c>
      <c r="K365" s="71"/>
      <c r="L365" s="68"/>
    </row>
    <row r="366" spans="1:12" x14ac:dyDescent="0.2">
      <c r="A366" s="72" t="s">
        <v>1057</v>
      </c>
      <c r="B366" s="66" t="s">
        <v>1058</v>
      </c>
      <c r="C366" s="67">
        <v>55</v>
      </c>
      <c r="D366" s="67" t="s">
        <v>340</v>
      </c>
      <c r="E366" s="71">
        <v>0.15189170853049699</v>
      </c>
      <c r="F366" s="68">
        <v>55.996884735202499</v>
      </c>
      <c r="G366" s="71">
        <v>0.25</v>
      </c>
      <c r="H366" s="68">
        <v>44.392523364486003</v>
      </c>
      <c r="I366" s="71">
        <v>5.37834170609943E-2</v>
      </c>
      <c r="J366" s="68">
        <v>67.523364485981304</v>
      </c>
      <c r="K366" s="71"/>
      <c r="L366" s="68"/>
    </row>
    <row r="367" spans="1:12" x14ac:dyDescent="0.2">
      <c r="A367" s="72" t="s">
        <v>1059</v>
      </c>
      <c r="B367" s="66" t="s">
        <v>1060</v>
      </c>
      <c r="C367" s="67">
        <v>55</v>
      </c>
      <c r="D367" s="67" t="s">
        <v>340</v>
      </c>
      <c r="E367" s="71">
        <v>0.174901451179968</v>
      </c>
      <c r="F367" s="68">
        <v>71.105919003115304</v>
      </c>
      <c r="G367" s="71">
        <v>0.25</v>
      </c>
      <c r="H367" s="68">
        <v>44.392523364486003</v>
      </c>
      <c r="I367" s="71">
        <v>9.9802902359936704E-2</v>
      </c>
      <c r="J367" s="68">
        <v>81.931464174454803</v>
      </c>
      <c r="K367" s="71"/>
      <c r="L367" s="68"/>
    </row>
    <row r="368" spans="1:12" x14ac:dyDescent="0.2">
      <c r="A368" s="72" t="s">
        <v>1061</v>
      </c>
      <c r="B368" s="66" t="s">
        <v>1062</v>
      </c>
      <c r="C368" s="67">
        <v>56</v>
      </c>
      <c r="D368" s="67" t="s">
        <v>340</v>
      </c>
      <c r="E368" s="71">
        <v>0.171215378264581</v>
      </c>
      <c r="F368" s="68">
        <v>52.063914780292897</v>
      </c>
      <c r="G368" s="71">
        <v>0.25</v>
      </c>
      <c r="H368" s="68">
        <v>30.758988015978701</v>
      </c>
      <c r="I368" s="71">
        <v>9.2430756529161606E-2</v>
      </c>
      <c r="J368" s="68">
        <v>63.648468708388798</v>
      </c>
      <c r="K368" s="71"/>
      <c r="L368" s="68"/>
    </row>
    <row r="369" spans="1:12" x14ac:dyDescent="0.2">
      <c r="A369" s="72" t="s">
        <v>1063</v>
      </c>
      <c r="B369" s="66" t="s">
        <v>1064</v>
      </c>
      <c r="C369" s="67">
        <v>55</v>
      </c>
      <c r="D369" s="67" t="s">
        <v>340</v>
      </c>
      <c r="E369" s="71">
        <v>0.144096480328745</v>
      </c>
      <c r="F369" s="68">
        <v>48.520249221183803</v>
      </c>
      <c r="G369" s="71">
        <v>0.25</v>
      </c>
      <c r="H369" s="68">
        <v>44.392523364486003</v>
      </c>
      <c r="I369" s="71">
        <v>3.8192960657490199E-2</v>
      </c>
      <c r="J369" s="68">
        <v>59.112149532710298</v>
      </c>
      <c r="K369" s="71"/>
      <c r="L369" s="68"/>
    </row>
    <row r="370" spans="1:12" x14ac:dyDescent="0.2">
      <c r="A370" s="72" t="s">
        <v>1065</v>
      </c>
      <c r="B370" s="66" t="s">
        <v>1066</v>
      </c>
      <c r="C370" s="67">
        <v>56</v>
      </c>
      <c r="D370" s="67" t="s">
        <v>340</v>
      </c>
      <c r="E370" s="71">
        <v>0.15584794989231099</v>
      </c>
      <c r="F370" s="68">
        <v>38.482023968042597</v>
      </c>
      <c r="G370" s="71">
        <v>0.249999999999063</v>
      </c>
      <c r="H370" s="68">
        <v>12.9161118508655</v>
      </c>
      <c r="I370" s="71">
        <v>6.1695899785559297E-2</v>
      </c>
      <c r="J370" s="68">
        <v>50.865512649800301</v>
      </c>
      <c r="K370" s="71"/>
      <c r="L370" s="68"/>
    </row>
    <row r="371" spans="1:12" x14ac:dyDescent="0.2">
      <c r="A371" s="72" t="s">
        <v>1067</v>
      </c>
      <c r="B371" s="66" t="s">
        <v>1068</v>
      </c>
      <c r="C371" s="67">
        <v>55</v>
      </c>
      <c r="D371" s="67" t="s">
        <v>340</v>
      </c>
      <c r="E371" s="71">
        <v>0.15396435622174501</v>
      </c>
      <c r="F371" s="68">
        <v>58.566978193146397</v>
      </c>
      <c r="G371" s="71">
        <v>0.24986038787367401</v>
      </c>
      <c r="H371" s="68">
        <v>8.5669781931464204</v>
      </c>
      <c r="I371" s="71">
        <v>5.8068324569815401E-2</v>
      </c>
      <c r="J371" s="68">
        <v>70.171339563862901</v>
      </c>
      <c r="K371" s="71"/>
      <c r="L371" s="68"/>
    </row>
    <row r="372" spans="1:12" x14ac:dyDescent="0.2">
      <c r="A372" s="72" t="s">
        <v>1069</v>
      </c>
      <c r="B372" s="66" t="s">
        <v>1070</v>
      </c>
      <c r="C372" s="67">
        <v>55</v>
      </c>
      <c r="D372" s="67" t="s">
        <v>340</v>
      </c>
      <c r="E372" s="71">
        <v>0.20915505013239399</v>
      </c>
      <c r="F372" s="68">
        <v>81.074766355140198</v>
      </c>
      <c r="G372" s="71">
        <v>0.25</v>
      </c>
      <c r="H372" s="68">
        <v>44.392523364486003</v>
      </c>
      <c r="I372" s="71">
        <v>0.16831010026478799</v>
      </c>
      <c r="J372" s="68">
        <v>90.342679127725901</v>
      </c>
      <c r="K372" s="71"/>
      <c r="L372" s="68"/>
    </row>
    <row r="373" spans="1:12" x14ac:dyDescent="0.2">
      <c r="A373" s="72" t="s">
        <v>1071</v>
      </c>
      <c r="B373" s="66" t="s">
        <v>1072</v>
      </c>
      <c r="C373" s="67">
        <v>56</v>
      </c>
      <c r="D373" s="67" t="s">
        <v>340</v>
      </c>
      <c r="E373" s="71">
        <v>0.15709095937067499</v>
      </c>
      <c r="F373" s="68">
        <v>39.813581890812301</v>
      </c>
      <c r="G373" s="71">
        <v>0.24999999999973199</v>
      </c>
      <c r="H373" s="68">
        <v>13.0492676431425</v>
      </c>
      <c r="I373" s="71">
        <v>6.4181918741618896E-2</v>
      </c>
      <c r="J373" s="68">
        <v>52.463382157123803</v>
      </c>
      <c r="K373" s="71"/>
      <c r="L373" s="68"/>
    </row>
    <row r="374" spans="1:12" x14ac:dyDescent="0.2">
      <c r="A374" s="72" t="s">
        <v>1073</v>
      </c>
      <c r="B374" s="66" t="s">
        <v>1074</v>
      </c>
      <c r="C374" s="67">
        <v>56</v>
      </c>
      <c r="D374" s="67" t="s">
        <v>340</v>
      </c>
      <c r="E374" s="71">
        <v>0.14871345644747999</v>
      </c>
      <c r="F374" s="68">
        <v>31.4247669773635</v>
      </c>
      <c r="G374" s="71">
        <v>0.25</v>
      </c>
      <c r="H374" s="68">
        <v>30.758988015978701</v>
      </c>
      <c r="I374" s="71">
        <v>4.7426912894960503E-2</v>
      </c>
      <c r="J374" s="68">
        <v>42.7430093209055</v>
      </c>
      <c r="K374" s="71"/>
      <c r="L374" s="68"/>
    </row>
    <row r="375" spans="1:12" x14ac:dyDescent="0.2">
      <c r="A375" s="72" t="s">
        <v>883</v>
      </c>
      <c r="B375" s="66" t="s">
        <v>1075</v>
      </c>
      <c r="C375" s="67">
        <v>56</v>
      </c>
      <c r="D375" s="67" t="s">
        <v>340</v>
      </c>
      <c r="E375" s="71">
        <v>0.144705215452783</v>
      </c>
      <c r="F375" s="68">
        <v>25.965379494008001</v>
      </c>
      <c r="G375" s="71">
        <v>0.249999999997324</v>
      </c>
      <c r="H375" s="68">
        <v>12.7829560585885</v>
      </c>
      <c r="I375" s="71">
        <v>3.9410430908241499E-2</v>
      </c>
      <c r="J375" s="68">
        <v>35.419440745672397</v>
      </c>
      <c r="K375" s="71"/>
      <c r="L375" s="68"/>
    </row>
    <row r="376" spans="1:12" x14ac:dyDescent="0.2">
      <c r="A376" s="72" t="s">
        <v>1076</v>
      </c>
      <c r="B376" s="66" t="s">
        <v>1077</v>
      </c>
      <c r="C376" s="67">
        <v>56</v>
      </c>
      <c r="D376" s="67" t="s">
        <v>340</v>
      </c>
      <c r="E376" s="71">
        <v>0.14719117362958101</v>
      </c>
      <c r="F376" s="68">
        <v>29.560585885485999</v>
      </c>
      <c r="G376" s="71">
        <v>0.27574459736021401</v>
      </c>
      <c r="H376" s="68">
        <v>64.047936085219703</v>
      </c>
      <c r="I376" s="71">
        <v>1.8637749898948501E-2</v>
      </c>
      <c r="J376" s="68">
        <v>16.1118508655127</v>
      </c>
      <c r="K376" s="71"/>
      <c r="L376" s="68"/>
    </row>
    <row r="377" spans="1:12" x14ac:dyDescent="0.2">
      <c r="A377" s="72" t="s">
        <v>1078</v>
      </c>
      <c r="B377" s="66" t="s">
        <v>1079</v>
      </c>
      <c r="C377" s="67">
        <v>55</v>
      </c>
      <c r="D377" s="67" t="s">
        <v>340</v>
      </c>
      <c r="E377" s="71">
        <v>0.14271739385358401</v>
      </c>
      <c r="F377" s="68">
        <v>46.495327102803699</v>
      </c>
      <c r="G377" s="71">
        <v>0.25183972330561499</v>
      </c>
      <c r="H377" s="68">
        <v>48.442367601246097</v>
      </c>
      <c r="I377" s="71">
        <v>3.3595064401552799E-2</v>
      </c>
      <c r="J377" s="68">
        <v>56.152647975077898</v>
      </c>
      <c r="K377" s="71"/>
      <c r="L377" s="68"/>
    </row>
    <row r="378" spans="1:12" x14ac:dyDescent="0.2">
      <c r="A378" s="72" t="s">
        <v>1080</v>
      </c>
      <c r="B378" s="66" t="s">
        <v>1081</v>
      </c>
      <c r="C378" s="67">
        <v>56</v>
      </c>
      <c r="D378" s="67" t="s">
        <v>340</v>
      </c>
      <c r="E378" s="71">
        <v>0.12523820736962499</v>
      </c>
      <c r="F378" s="68">
        <v>4.5272969374167804</v>
      </c>
      <c r="G378" s="71">
        <v>0.25</v>
      </c>
      <c r="H378" s="68">
        <v>30.758988015978701</v>
      </c>
      <c r="I378" s="71">
        <v>4.7641473925087502E-4</v>
      </c>
      <c r="J378" s="68">
        <v>0.53262316910785601</v>
      </c>
      <c r="K378" s="71"/>
      <c r="L378" s="68"/>
    </row>
    <row r="379" spans="1:12" x14ac:dyDescent="0.2">
      <c r="A379" s="72" t="s">
        <v>1082</v>
      </c>
      <c r="B379" s="66" t="s">
        <v>1083</v>
      </c>
      <c r="C379" s="67">
        <v>56</v>
      </c>
      <c r="D379" s="67" t="s">
        <v>340</v>
      </c>
      <c r="E379" s="71">
        <v>0.128971350079369</v>
      </c>
      <c r="F379" s="68">
        <v>8.1225033288948101</v>
      </c>
      <c r="G379" s="71">
        <v>0.25</v>
      </c>
      <c r="H379" s="68">
        <v>30.758988015978701</v>
      </c>
      <c r="I379" s="71">
        <v>7.9427001587370396E-3</v>
      </c>
      <c r="J379" s="68">
        <v>5.8588548601864199</v>
      </c>
      <c r="K379" s="71"/>
      <c r="L379" s="68"/>
    </row>
    <row r="380" spans="1:12" x14ac:dyDescent="0.2">
      <c r="A380" s="72" t="s">
        <v>1084</v>
      </c>
      <c r="B380" s="66" t="s">
        <v>1085</v>
      </c>
      <c r="C380" s="67">
        <v>55</v>
      </c>
      <c r="D380" s="67" t="s">
        <v>340</v>
      </c>
      <c r="E380" s="71">
        <v>0.144673519118514</v>
      </c>
      <c r="F380" s="68">
        <v>49.4548286604361</v>
      </c>
      <c r="G380" s="71">
        <v>0.25</v>
      </c>
      <c r="H380" s="68">
        <v>44.392523364486003</v>
      </c>
      <c r="I380" s="71">
        <v>3.9347038237027399E-2</v>
      </c>
      <c r="J380" s="68">
        <v>59.968847352024902</v>
      </c>
      <c r="K380" s="71"/>
      <c r="L380" s="68"/>
    </row>
    <row r="381" spans="1:12" x14ac:dyDescent="0.2">
      <c r="A381" s="72" t="s">
        <v>1086</v>
      </c>
      <c r="B381" s="66" t="s">
        <v>1087</v>
      </c>
      <c r="C381" s="67">
        <v>55</v>
      </c>
      <c r="D381" s="67" t="s">
        <v>340</v>
      </c>
      <c r="E381" s="71">
        <v>0.14578305374366701</v>
      </c>
      <c r="F381" s="68">
        <v>50.623052959501599</v>
      </c>
      <c r="G381" s="71">
        <v>0.25</v>
      </c>
      <c r="H381" s="68">
        <v>44.392523364486003</v>
      </c>
      <c r="I381" s="71">
        <v>4.1566107487334497E-2</v>
      </c>
      <c r="J381" s="68">
        <v>61.604361370716497</v>
      </c>
      <c r="K381" s="71"/>
      <c r="L381" s="68"/>
    </row>
    <row r="382" spans="1:12" x14ac:dyDescent="0.2">
      <c r="A382" s="72" t="s">
        <v>1088</v>
      </c>
      <c r="B382" s="66" t="s">
        <v>1089</v>
      </c>
      <c r="C382" s="67">
        <v>55</v>
      </c>
      <c r="D382" s="67" t="s">
        <v>340</v>
      </c>
      <c r="E382" s="71">
        <v>0.14159590633732999</v>
      </c>
      <c r="F382" s="68">
        <v>44.859813084112098</v>
      </c>
      <c r="G382" s="71">
        <v>0.25</v>
      </c>
      <c r="H382" s="68">
        <v>44.392523364486003</v>
      </c>
      <c r="I382" s="71">
        <v>3.3191812674659399E-2</v>
      </c>
      <c r="J382" s="68">
        <v>55.607476635513997</v>
      </c>
      <c r="K382" s="71"/>
      <c r="L382" s="68"/>
    </row>
    <row r="383" spans="1:12" x14ac:dyDescent="0.2">
      <c r="A383" s="72" t="s">
        <v>1090</v>
      </c>
      <c r="B383" s="66" t="s">
        <v>1091</v>
      </c>
      <c r="C383" s="67">
        <v>56</v>
      </c>
      <c r="D383" s="67" t="s">
        <v>340</v>
      </c>
      <c r="E383" s="71">
        <v>0.13722423797491301</v>
      </c>
      <c r="F383" s="68">
        <v>18.375499334221001</v>
      </c>
      <c r="G383" s="71">
        <v>0.24993025669024299</v>
      </c>
      <c r="H383" s="68">
        <v>9.5872170439414095</v>
      </c>
      <c r="I383" s="71">
        <v>2.45182192595833E-2</v>
      </c>
      <c r="J383" s="68">
        <v>22.769640479360898</v>
      </c>
      <c r="K383" s="71"/>
      <c r="L383" s="68"/>
    </row>
    <row r="384" spans="1:12" x14ac:dyDescent="0.2">
      <c r="A384" s="72" t="s">
        <v>1092</v>
      </c>
      <c r="B384" s="66" t="s">
        <v>1093</v>
      </c>
      <c r="C384" s="67">
        <v>56</v>
      </c>
      <c r="D384" s="67" t="s">
        <v>340</v>
      </c>
      <c r="E384" s="71">
        <v>0.12882836608291601</v>
      </c>
      <c r="F384" s="68">
        <v>7.8561917443408804</v>
      </c>
      <c r="G384" s="71">
        <v>0.24943581629638201</v>
      </c>
      <c r="H384" s="68">
        <v>8.1225033288948101</v>
      </c>
      <c r="I384" s="71">
        <v>8.2209158694497107E-3</v>
      </c>
      <c r="J384" s="68">
        <v>6.1251664447403504</v>
      </c>
      <c r="K384" s="71"/>
      <c r="L384" s="68"/>
    </row>
    <row r="385" spans="1:12" x14ac:dyDescent="0.2">
      <c r="A385" s="72" t="s">
        <v>1094</v>
      </c>
      <c r="B385" s="66" t="s">
        <v>1095</v>
      </c>
      <c r="C385" s="67">
        <v>56</v>
      </c>
      <c r="D385" s="67" t="s">
        <v>340</v>
      </c>
      <c r="E385" s="71">
        <v>0.13372288137574101</v>
      </c>
      <c r="F385" s="68">
        <v>13.981358189081201</v>
      </c>
      <c r="G385" s="71">
        <v>0.25526315789473702</v>
      </c>
      <c r="H385" s="68">
        <v>43.808255659121201</v>
      </c>
      <c r="I385" s="71">
        <v>1.21826048567445E-2</v>
      </c>
      <c r="J385" s="68">
        <v>9.7203728362183792</v>
      </c>
      <c r="K385" s="71"/>
      <c r="L385" s="68"/>
    </row>
    <row r="386" spans="1:12" x14ac:dyDescent="0.2">
      <c r="A386" s="72" t="s">
        <v>1096</v>
      </c>
      <c r="B386" s="66" t="s">
        <v>1097</v>
      </c>
      <c r="C386" s="67">
        <v>55</v>
      </c>
      <c r="D386" s="67" t="s">
        <v>340</v>
      </c>
      <c r="E386" s="71">
        <v>0.140093483211611</v>
      </c>
      <c r="F386" s="68">
        <v>42.056074766355103</v>
      </c>
      <c r="G386" s="71">
        <v>0.25</v>
      </c>
      <c r="H386" s="68">
        <v>44.392523364486003</v>
      </c>
      <c r="I386" s="71">
        <v>3.0186966423222699E-2</v>
      </c>
      <c r="J386" s="68">
        <v>52.102803738317803</v>
      </c>
      <c r="K386" s="71"/>
      <c r="L386" s="68"/>
    </row>
    <row r="387" spans="1:12" x14ac:dyDescent="0.2">
      <c r="A387" s="72" t="s">
        <v>1098</v>
      </c>
      <c r="B387" s="66" t="s">
        <v>1099</v>
      </c>
      <c r="C387" s="67">
        <v>56</v>
      </c>
      <c r="D387" s="67" t="s">
        <v>340</v>
      </c>
      <c r="E387" s="71">
        <v>0.125553987855339</v>
      </c>
      <c r="F387" s="68">
        <v>4.7936085219707101</v>
      </c>
      <c r="G387" s="71">
        <v>0.25</v>
      </c>
      <c r="H387" s="68">
        <v>30.758988015978701</v>
      </c>
      <c r="I387" s="71">
        <v>1.1079757106786799E-3</v>
      </c>
      <c r="J387" s="68">
        <v>0.79893475366178401</v>
      </c>
      <c r="K387" s="71"/>
      <c r="L387" s="68"/>
    </row>
    <row r="388" spans="1:12" x14ac:dyDescent="0.2">
      <c r="A388" s="72" t="s">
        <v>1100</v>
      </c>
      <c r="B388" s="66" t="s">
        <v>1101</v>
      </c>
      <c r="C388" s="67">
        <v>56</v>
      </c>
      <c r="D388" s="67" t="s">
        <v>340</v>
      </c>
      <c r="E388" s="71">
        <v>0.127511151776071</v>
      </c>
      <c r="F388" s="68">
        <v>6.5246338215712401</v>
      </c>
      <c r="G388" s="71">
        <v>0.25</v>
      </c>
      <c r="H388" s="68">
        <v>30.758988015978701</v>
      </c>
      <c r="I388" s="71">
        <v>5.0223035521426004E-3</v>
      </c>
      <c r="J388" s="68">
        <v>3.1957390146471401</v>
      </c>
      <c r="K388" s="71"/>
      <c r="L388" s="68"/>
    </row>
    <row r="389" spans="1:12" x14ac:dyDescent="0.2">
      <c r="A389" s="72" t="s">
        <v>1102</v>
      </c>
      <c r="B389" s="66" t="s">
        <v>1103</v>
      </c>
      <c r="C389" s="67">
        <v>56</v>
      </c>
      <c r="D389" s="67" t="s">
        <v>340</v>
      </c>
      <c r="E389" s="71">
        <v>0.127224502335999</v>
      </c>
      <c r="F389" s="68">
        <v>5.9920106524633798</v>
      </c>
      <c r="G389" s="71">
        <v>0.25</v>
      </c>
      <c r="H389" s="68">
        <v>30.758988015978701</v>
      </c>
      <c r="I389" s="71">
        <v>4.4490046719972203E-3</v>
      </c>
      <c r="J389" s="68">
        <v>2.5299600532623199</v>
      </c>
      <c r="K389" s="71"/>
      <c r="L389" s="68"/>
    </row>
    <row r="390" spans="1:12" x14ac:dyDescent="0.2">
      <c r="A390" s="72" t="s">
        <v>1104</v>
      </c>
      <c r="B390" s="66" t="s">
        <v>1105</v>
      </c>
      <c r="C390" s="67">
        <v>55</v>
      </c>
      <c r="D390" s="67" t="s">
        <v>340</v>
      </c>
      <c r="E390" s="71">
        <v>0.14848725172820801</v>
      </c>
      <c r="F390" s="68">
        <v>53.5825545171339</v>
      </c>
      <c r="G390" s="71">
        <v>0.25</v>
      </c>
      <c r="H390" s="68">
        <v>44.392523364486003</v>
      </c>
      <c r="I390" s="71">
        <v>4.6974503456416801E-2</v>
      </c>
      <c r="J390" s="68">
        <v>65.109034267912804</v>
      </c>
      <c r="K390" s="71"/>
      <c r="L390" s="68"/>
    </row>
    <row r="391" spans="1:12" x14ac:dyDescent="0.2">
      <c r="A391" s="72" t="s">
        <v>1106</v>
      </c>
      <c r="B391" s="66" t="s">
        <v>1107</v>
      </c>
      <c r="C391" s="67">
        <v>56</v>
      </c>
      <c r="D391" s="67" t="s">
        <v>340</v>
      </c>
      <c r="E391" s="71">
        <v>0.165883272328605</v>
      </c>
      <c r="F391" s="68">
        <v>48.202396804260999</v>
      </c>
      <c r="G391" s="71">
        <v>0.25</v>
      </c>
      <c r="H391" s="68">
        <v>30.758988015978701</v>
      </c>
      <c r="I391" s="71">
        <v>8.1766544657210005E-2</v>
      </c>
      <c r="J391" s="68">
        <v>58.988015978695103</v>
      </c>
      <c r="K391" s="71"/>
      <c r="L391" s="68"/>
    </row>
    <row r="392" spans="1:12" x14ac:dyDescent="0.2">
      <c r="A392" s="72" t="s">
        <v>1108</v>
      </c>
      <c r="B392" s="66" t="s">
        <v>1109</v>
      </c>
      <c r="C392" s="67">
        <v>56</v>
      </c>
      <c r="D392" s="67" t="s">
        <v>340</v>
      </c>
      <c r="E392" s="71">
        <v>0.12994312789279</v>
      </c>
      <c r="F392" s="68">
        <v>9.4540612516644504</v>
      </c>
      <c r="G392" s="71">
        <v>0.25</v>
      </c>
      <c r="H392" s="68">
        <v>30.758988015978701</v>
      </c>
      <c r="I392" s="71">
        <v>9.8862557855794505E-3</v>
      </c>
      <c r="J392" s="68">
        <v>7.8561917443408804</v>
      </c>
      <c r="K392" s="71"/>
      <c r="L392" s="68"/>
    </row>
    <row r="393" spans="1:12" x14ac:dyDescent="0.2">
      <c r="A393" s="72" t="s">
        <v>1110</v>
      </c>
      <c r="B393" s="66" t="s">
        <v>1111</v>
      </c>
      <c r="C393" s="67">
        <v>56</v>
      </c>
      <c r="D393" s="67" t="s">
        <v>340</v>
      </c>
      <c r="E393" s="71">
        <v>0.12586682559058099</v>
      </c>
      <c r="F393" s="68">
        <v>5.1930758988015997</v>
      </c>
      <c r="G393" s="71">
        <v>0.25</v>
      </c>
      <c r="H393" s="68">
        <v>30.758988015978701</v>
      </c>
      <c r="I393" s="71">
        <v>1.7336511811621999E-3</v>
      </c>
      <c r="J393" s="68">
        <v>1.19840213049268</v>
      </c>
      <c r="K393" s="71"/>
      <c r="L393" s="68"/>
    </row>
    <row r="394" spans="1:12" x14ac:dyDescent="0.2">
      <c r="A394" s="72" t="s">
        <v>1112</v>
      </c>
      <c r="B394" s="66" t="s">
        <v>1113</v>
      </c>
      <c r="C394" s="67">
        <v>56</v>
      </c>
      <c r="D394" s="67" t="s">
        <v>340</v>
      </c>
      <c r="E394" s="71">
        <v>0.12733755493066101</v>
      </c>
      <c r="F394" s="68">
        <v>6.2583222370173104</v>
      </c>
      <c r="G394" s="71">
        <v>0.24999999887938301</v>
      </c>
      <c r="H394" s="68">
        <v>11.4513981358189</v>
      </c>
      <c r="I394" s="71">
        <v>4.6751109819386698E-3</v>
      </c>
      <c r="J394" s="68">
        <v>2.79627163781625</v>
      </c>
      <c r="K394" s="71"/>
      <c r="L394" s="68"/>
    </row>
    <row r="395" spans="1:12" x14ac:dyDescent="0.2">
      <c r="A395" s="72" t="s">
        <v>1114</v>
      </c>
      <c r="B395" s="66" t="s">
        <v>1115</v>
      </c>
      <c r="C395" s="67">
        <v>55</v>
      </c>
      <c r="D395" s="67" t="s">
        <v>340</v>
      </c>
      <c r="E395" s="71">
        <v>0.15485473257015001</v>
      </c>
      <c r="F395" s="68">
        <v>59.112149532710298</v>
      </c>
      <c r="G395" s="71">
        <v>0.26103833983368901</v>
      </c>
      <c r="H395" s="68">
        <v>59.657320872274099</v>
      </c>
      <c r="I395" s="71">
        <v>4.8671125306611801E-2</v>
      </c>
      <c r="J395" s="68">
        <v>66.355140186915904</v>
      </c>
      <c r="K395" s="71"/>
      <c r="L395" s="68"/>
    </row>
    <row r="396" spans="1:12" x14ac:dyDescent="0.2">
      <c r="A396" s="72" t="s">
        <v>1116</v>
      </c>
      <c r="B396" s="66" t="s">
        <v>1117</v>
      </c>
      <c r="C396" s="67">
        <v>55</v>
      </c>
      <c r="D396" s="67" t="s">
        <v>340</v>
      </c>
      <c r="E396" s="71">
        <v>0.12866734259267901</v>
      </c>
      <c r="F396" s="68">
        <v>15.3426791277259</v>
      </c>
      <c r="G396" s="71">
        <v>0.24832923191281001</v>
      </c>
      <c r="H396" s="68">
        <v>7.0093457943925204</v>
      </c>
      <c r="I396" s="71">
        <v>9.0054532725476998E-3</v>
      </c>
      <c r="J396" s="68">
        <v>21.417445482866</v>
      </c>
      <c r="K396" s="71"/>
      <c r="L396" s="68"/>
    </row>
    <row r="397" spans="1:12" x14ac:dyDescent="0.2">
      <c r="A397" s="72" t="s">
        <v>1118</v>
      </c>
      <c r="B397" s="66" t="s">
        <v>1119</v>
      </c>
      <c r="C397" s="67">
        <v>55</v>
      </c>
      <c r="D397" s="67" t="s">
        <v>340</v>
      </c>
      <c r="E397" s="71">
        <v>0.126151059288405</v>
      </c>
      <c r="F397" s="68">
        <v>6.9314641744548302</v>
      </c>
      <c r="G397" s="71">
        <v>0.25</v>
      </c>
      <c r="H397" s="68">
        <v>44.392523364486003</v>
      </c>
      <c r="I397" s="71">
        <v>2.3021185768091002E-3</v>
      </c>
      <c r="J397" s="68">
        <v>4.9844236760124598</v>
      </c>
      <c r="K397" s="71"/>
      <c r="L397" s="68"/>
    </row>
    <row r="398" spans="1:12" x14ac:dyDescent="0.2">
      <c r="A398" s="72" t="s">
        <v>1120</v>
      </c>
      <c r="B398" s="66" t="s">
        <v>1121</v>
      </c>
      <c r="C398" s="67">
        <v>55</v>
      </c>
      <c r="D398" s="67" t="s">
        <v>340</v>
      </c>
      <c r="E398" s="71">
        <v>0.12557358993125001</v>
      </c>
      <c r="F398" s="68">
        <v>5.1401869158878499</v>
      </c>
      <c r="G398" s="71">
        <v>0.25</v>
      </c>
      <c r="H398" s="68">
        <v>44.392523364486003</v>
      </c>
      <c r="I398" s="71">
        <v>1.1471798624996101E-3</v>
      </c>
      <c r="J398" s="68">
        <v>2.0249221183800601</v>
      </c>
      <c r="K398" s="71"/>
      <c r="L398" s="68"/>
    </row>
    <row r="399" spans="1:12" x14ac:dyDescent="0.2">
      <c r="A399" s="72" t="s">
        <v>1122</v>
      </c>
      <c r="B399" s="66" t="s">
        <v>1123</v>
      </c>
      <c r="C399" s="67">
        <v>55</v>
      </c>
      <c r="D399" s="67" t="s">
        <v>340</v>
      </c>
      <c r="E399" s="71">
        <v>0.12867339662733801</v>
      </c>
      <c r="F399" s="68">
        <v>15.4205607476636</v>
      </c>
      <c r="G399" s="71">
        <v>0.249999999466164</v>
      </c>
      <c r="H399" s="68">
        <v>9.8909657320872295</v>
      </c>
      <c r="I399" s="71">
        <v>7.3467937885128799E-3</v>
      </c>
      <c r="J399" s="68">
        <v>16.744548286604399</v>
      </c>
      <c r="K399" s="71"/>
      <c r="L399" s="68"/>
    </row>
    <row r="400" spans="1:12" x14ac:dyDescent="0.2">
      <c r="A400" s="72" t="s">
        <v>1124</v>
      </c>
      <c r="B400" s="66" t="s">
        <v>1125</v>
      </c>
      <c r="C400" s="67">
        <v>55</v>
      </c>
      <c r="D400" s="67" t="s">
        <v>340</v>
      </c>
      <c r="E400" s="71">
        <v>0.13071654760252999</v>
      </c>
      <c r="F400" s="68">
        <v>22.2741433021807</v>
      </c>
      <c r="G400" s="71">
        <v>0.24999999999934</v>
      </c>
      <c r="H400" s="68">
        <v>11.214953271028</v>
      </c>
      <c r="I400" s="71">
        <v>1.1433095205720001E-2</v>
      </c>
      <c r="J400" s="68">
        <v>27.180685358255499</v>
      </c>
      <c r="K400" s="71"/>
      <c r="L400" s="68"/>
    </row>
    <row r="401" spans="1:12" x14ac:dyDescent="0.2">
      <c r="A401" s="72" t="s">
        <v>1126</v>
      </c>
      <c r="B401" s="66" t="s">
        <v>1127</v>
      </c>
      <c r="C401" s="67">
        <v>55</v>
      </c>
      <c r="D401" s="67" t="s">
        <v>340</v>
      </c>
      <c r="E401" s="71">
        <v>0.12623899478780901</v>
      </c>
      <c r="F401" s="68">
        <v>7.6323987538940798</v>
      </c>
      <c r="G401" s="71">
        <v>0.25</v>
      </c>
      <c r="H401" s="68">
        <v>44.392523364486003</v>
      </c>
      <c r="I401" s="71">
        <v>2.47798957561789E-3</v>
      </c>
      <c r="J401" s="68">
        <v>5.7632398753894103</v>
      </c>
      <c r="K401" s="71"/>
      <c r="L401" s="68"/>
    </row>
    <row r="402" spans="1:12" x14ac:dyDescent="0.2">
      <c r="A402" s="72" t="s">
        <v>1128</v>
      </c>
      <c r="B402" s="66" t="s">
        <v>1129</v>
      </c>
      <c r="C402" s="67">
        <v>55</v>
      </c>
      <c r="D402" s="67" t="s">
        <v>340</v>
      </c>
      <c r="E402" s="71">
        <v>0.12562582029656899</v>
      </c>
      <c r="F402" s="68">
        <v>5.5295950155763203</v>
      </c>
      <c r="G402" s="71">
        <v>0.24999999964841099</v>
      </c>
      <c r="H402" s="68">
        <v>10.046728971962599</v>
      </c>
      <c r="I402" s="71">
        <v>1.25164094472745E-3</v>
      </c>
      <c r="J402" s="68">
        <v>2.5700934579439201</v>
      </c>
      <c r="K402" s="71"/>
      <c r="L402" s="68"/>
    </row>
    <row r="403" spans="1:12" x14ac:dyDescent="0.2">
      <c r="A403" s="72" t="s">
        <v>1130</v>
      </c>
      <c r="B403" s="66" t="s">
        <v>1131</v>
      </c>
      <c r="C403" s="67">
        <v>55</v>
      </c>
      <c r="D403" s="67" t="s">
        <v>340</v>
      </c>
      <c r="E403" s="71">
        <v>0.130105789547282</v>
      </c>
      <c r="F403" s="68">
        <v>20.716510903426801</v>
      </c>
      <c r="G403" s="71">
        <v>0.25</v>
      </c>
      <c r="H403" s="68">
        <v>44.392523364486003</v>
      </c>
      <c r="I403" s="71">
        <v>1.02115790945642E-2</v>
      </c>
      <c r="J403" s="68">
        <v>24.532710280373799</v>
      </c>
      <c r="K403" s="71"/>
      <c r="L403" s="68"/>
    </row>
    <row r="404" spans="1:12" x14ac:dyDescent="0.2">
      <c r="A404" s="72" t="s">
        <v>1132</v>
      </c>
      <c r="B404" s="66" t="s">
        <v>1133</v>
      </c>
      <c r="C404" s="67">
        <v>55</v>
      </c>
      <c r="D404" s="67" t="s">
        <v>340</v>
      </c>
      <c r="E404" s="71">
        <v>0.16504037762282101</v>
      </c>
      <c r="F404" s="68">
        <v>66.510903426791302</v>
      </c>
      <c r="G404" s="71">
        <v>0.284190118046457</v>
      </c>
      <c r="H404" s="68">
        <v>72.507788161993801</v>
      </c>
      <c r="I404" s="71">
        <v>4.5890637199184299E-2</v>
      </c>
      <c r="J404" s="68">
        <v>64.563862928348897</v>
      </c>
      <c r="K404" s="71"/>
      <c r="L404" s="68"/>
    </row>
    <row r="405" spans="1:12" x14ac:dyDescent="0.2">
      <c r="A405" s="72" t="s">
        <v>1134</v>
      </c>
      <c r="B405" s="66" t="s">
        <v>1135</v>
      </c>
      <c r="C405" s="67">
        <v>55</v>
      </c>
      <c r="D405" s="67" t="s">
        <v>340</v>
      </c>
      <c r="E405" s="71">
        <v>0.126211018167767</v>
      </c>
      <c r="F405" s="68">
        <v>7.3987538940809996</v>
      </c>
      <c r="G405" s="71">
        <v>0.25</v>
      </c>
      <c r="H405" s="68">
        <v>44.392523364486003</v>
      </c>
      <c r="I405" s="71">
        <v>2.4220363355332E-3</v>
      </c>
      <c r="J405" s="68">
        <v>5.6074766355140202</v>
      </c>
      <c r="K405" s="71"/>
      <c r="L405" s="68"/>
    </row>
    <row r="406" spans="1:12" x14ac:dyDescent="0.2">
      <c r="A406" s="72" t="s">
        <v>1136</v>
      </c>
      <c r="B406" s="66" t="s">
        <v>1137</v>
      </c>
      <c r="C406" s="67">
        <v>55</v>
      </c>
      <c r="D406" s="67" t="s">
        <v>340</v>
      </c>
      <c r="E406" s="71">
        <v>0.12806522377680299</v>
      </c>
      <c r="F406" s="68">
        <v>13.473520249221201</v>
      </c>
      <c r="G406" s="71">
        <v>0.25</v>
      </c>
      <c r="H406" s="68">
        <v>44.392523364486003</v>
      </c>
      <c r="I406" s="71">
        <v>6.1304475536065302E-3</v>
      </c>
      <c r="J406" s="68">
        <v>13.161993769470399</v>
      </c>
      <c r="K406" s="71"/>
      <c r="L406" s="68"/>
    </row>
    <row r="407" spans="1:12" x14ac:dyDescent="0.2">
      <c r="A407" s="72" t="s">
        <v>1138</v>
      </c>
      <c r="B407" s="66" t="s">
        <v>1139</v>
      </c>
      <c r="C407" s="67">
        <v>55</v>
      </c>
      <c r="D407" s="67" t="s">
        <v>340</v>
      </c>
      <c r="E407" s="71">
        <v>0.12632730947411999</v>
      </c>
      <c r="F407" s="68">
        <v>7.94392523364486</v>
      </c>
      <c r="G407" s="71">
        <v>0.25</v>
      </c>
      <c r="H407" s="68">
        <v>44.392523364486003</v>
      </c>
      <c r="I407" s="71">
        <v>2.65461894823916E-3</v>
      </c>
      <c r="J407" s="68">
        <v>6.0747663551401896</v>
      </c>
      <c r="K407" s="71"/>
      <c r="L407" s="68"/>
    </row>
    <row r="408" spans="1:12" x14ac:dyDescent="0.2">
      <c r="A408" s="72" t="s">
        <v>1140</v>
      </c>
      <c r="B408" s="66" t="s">
        <v>1141</v>
      </c>
      <c r="C408" s="67">
        <v>55</v>
      </c>
      <c r="D408" s="67" t="s">
        <v>340</v>
      </c>
      <c r="E408" s="71">
        <v>0.133959935602147</v>
      </c>
      <c r="F408" s="68">
        <v>30.3738317757009</v>
      </c>
      <c r="G408" s="71">
        <v>0.25</v>
      </c>
      <c r="H408" s="68">
        <v>44.392523364486003</v>
      </c>
      <c r="I408" s="71">
        <v>1.79198712042931E-2</v>
      </c>
      <c r="J408" s="68">
        <v>39.3302180685358</v>
      </c>
      <c r="K408" s="71"/>
      <c r="L408" s="68"/>
    </row>
    <row r="409" spans="1:12" x14ac:dyDescent="0.2">
      <c r="A409" s="72" t="s">
        <v>1142</v>
      </c>
      <c r="B409" s="66" t="s">
        <v>1143</v>
      </c>
      <c r="C409" s="67">
        <v>55</v>
      </c>
      <c r="D409" s="67" t="s">
        <v>340</v>
      </c>
      <c r="E409" s="71">
        <v>0.12897975736377201</v>
      </c>
      <c r="F409" s="68">
        <v>16.433021806853599</v>
      </c>
      <c r="G409" s="71">
        <v>0.249281340866853</v>
      </c>
      <c r="H409" s="68">
        <v>7.5545171339563897</v>
      </c>
      <c r="I409" s="71">
        <v>8.6781738606913107E-3</v>
      </c>
      <c r="J409" s="68">
        <v>20.404984423676002</v>
      </c>
      <c r="K409" s="71"/>
      <c r="L409" s="68"/>
    </row>
    <row r="410" spans="1:12" x14ac:dyDescent="0.2">
      <c r="A410" s="72" t="s">
        <v>1144</v>
      </c>
      <c r="B410" s="66" t="s">
        <v>1145</v>
      </c>
      <c r="C410" s="67">
        <v>55</v>
      </c>
      <c r="D410" s="67" t="s">
        <v>340</v>
      </c>
      <c r="E410" s="71">
        <v>0.129894935086032</v>
      </c>
      <c r="F410" s="68">
        <v>19.548286604361401</v>
      </c>
      <c r="G410" s="71">
        <v>0.25</v>
      </c>
      <c r="H410" s="68">
        <v>44.392523364486003</v>
      </c>
      <c r="I410" s="71">
        <v>9.7898701720630504E-3</v>
      </c>
      <c r="J410" s="68">
        <v>23.130841121495301</v>
      </c>
      <c r="K410" s="71"/>
      <c r="L410" s="68"/>
    </row>
    <row r="411" spans="1:12" x14ac:dyDescent="0.2">
      <c r="A411" s="72" t="s">
        <v>1146</v>
      </c>
      <c r="B411" s="66" t="s">
        <v>1147</v>
      </c>
      <c r="C411" s="67">
        <v>55</v>
      </c>
      <c r="D411" s="67" t="s">
        <v>340</v>
      </c>
      <c r="E411" s="71">
        <v>0.12559598366594299</v>
      </c>
      <c r="F411" s="68">
        <v>5.29595015576324</v>
      </c>
      <c r="G411" s="71">
        <v>0.25</v>
      </c>
      <c r="H411" s="68">
        <v>44.392523364486003</v>
      </c>
      <c r="I411" s="71">
        <v>1.1919673318851001E-3</v>
      </c>
      <c r="J411" s="68">
        <v>2.2585669781931501</v>
      </c>
      <c r="K411" s="71"/>
      <c r="L411" s="68"/>
    </row>
    <row r="412" spans="1:12" x14ac:dyDescent="0.2">
      <c r="A412" s="72" t="s">
        <v>1148</v>
      </c>
      <c r="B412" s="66" t="s">
        <v>1149</v>
      </c>
      <c r="C412" s="67">
        <v>55</v>
      </c>
      <c r="D412" s="67" t="s">
        <v>340</v>
      </c>
      <c r="E412" s="71">
        <v>0.125500023396934</v>
      </c>
      <c r="F412" s="68">
        <v>4.8286604361370697</v>
      </c>
      <c r="G412" s="71">
        <v>0.25</v>
      </c>
      <c r="H412" s="68">
        <v>44.392523364486003</v>
      </c>
      <c r="I412" s="71">
        <v>1.0000467938671501E-3</v>
      </c>
      <c r="J412" s="68">
        <v>1.55763239875389</v>
      </c>
      <c r="K412" s="71"/>
      <c r="L412" s="68"/>
    </row>
    <row r="413" spans="1:12" x14ac:dyDescent="0.2">
      <c r="A413" s="72" t="s">
        <v>1150</v>
      </c>
      <c r="B413" s="66" t="s">
        <v>1151</v>
      </c>
      <c r="C413" s="67">
        <v>55</v>
      </c>
      <c r="D413" s="67" t="s">
        <v>340</v>
      </c>
      <c r="E413" s="71">
        <v>0.12529796340496499</v>
      </c>
      <c r="F413" s="68">
        <v>3.97196261682243</v>
      </c>
      <c r="G413" s="71">
        <v>0.25</v>
      </c>
      <c r="H413" s="68">
        <v>44.392523364486003</v>
      </c>
      <c r="I413" s="71">
        <v>5.9592680993091496E-4</v>
      </c>
      <c r="J413" s="68">
        <v>0.62305295950155803</v>
      </c>
      <c r="K413" s="71"/>
      <c r="L413" s="68"/>
    </row>
    <row r="414" spans="1:12" x14ac:dyDescent="0.2">
      <c r="A414" s="72" t="s">
        <v>1152</v>
      </c>
      <c r="B414" s="66" t="s">
        <v>1153</v>
      </c>
      <c r="C414" s="67">
        <v>55</v>
      </c>
      <c r="D414" s="67" t="s">
        <v>340</v>
      </c>
      <c r="E414" s="71">
        <v>0.141059729229047</v>
      </c>
      <c r="F414" s="68">
        <v>43.769470404984403</v>
      </c>
      <c r="G414" s="71">
        <v>0.25</v>
      </c>
      <c r="H414" s="68">
        <v>44.392523364486003</v>
      </c>
      <c r="I414" s="71">
        <v>3.21194584580946E-2</v>
      </c>
      <c r="J414" s="68">
        <v>54.439252336448597</v>
      </c>
      <c r="K414" s="71"/>
      <c r="L414" s="68"/>
    </row>
    <row r="415" spans="1:12" x14ac:dyDescent="0.2">
      <c r="A415" s="72" t="s">
        <v>1154</v>
      </c>
      <c r="B415" s="66" t="s">
        <v>1155</v>
      </c>
      <c r="C415" s="67">
        <v>55</v>
      </c>
      <c r="D415" s="67" t="s">
        <v>340</v>
      </c>
      <c r="E415" s="71">
        <v>0.18516179553708001</v>
      </c>
      <c r="F415" s="68">
        <v>75.700934579439206</v>
      </c>
      <c r="G415" s="71">
        <v>0.24922412278022901</v>
      </c>
      <c r="H415" s="68">
        <v>7.3987538940809996</v>
      </c>
      <c r="I415" s="71">
        <v>0.12109946829393201</v>
      </c>
      <c r="J415" s="68">
        <v>85.591900311526501</v>
      </c>
      <c r="K415" s="71"/>
      <c r="L415" s="68"/>
    </row>
    <row r="416" spans="1:12" x14ac:dyDescent="0.2">
      <c r="A416" s="72" t="s">
        <v>1156</v>
      </c>
      <c r="B416" s="66" t="s">
        <v>1157</v>
      </c>
      <c r="C416" s="67">
        <v>55</v>
      </c>
      <c r="D416" s="67" t="s">
        <v>340</v>
      </c>
      <c r="E416" s="71">
        <v>0.133284132443518</v>
      </c>
      <c r="F416" s="68">
        <v>28.582554517134</v>
      </c>
      <c r="G416" s="71">
        <v>0.25</v>
      </c>
      <c r="H416" s="68">
        <v>44.392523364486003</v>
      </c>
      <c r="I416" s="71">
        <v>1.6568264887035399E-2</v>
      </c>
      <c r="J416" s="68">
        <v>37.4610591900312</v>
      </c>
      <c r="K416" s="71"/>
      <c r="L416" s="68"/>
    </row>
    <row r="417" spans="1:12" x14ac:dyDescent="0.2">
      <c r="A417" s="72" t="s">
        <v>1158</v>
      </c>
      <c r="B417" s="66" t="s">
        <v>1159</v>
      </c>
      <c r="C417" s="67">
        <v>55</v>
      </c>
      <c r="D417" s="67" t="s">
        <v>340</v>
      </c>
      <c r="E417" s="71">
        <v>0.20851618680484299</v>
      </c>
      <c r="F417" s="68">
        <v>80.763239875389402</v>
      </c>
      <c r="G417" s="71">
        <v>0.27684152407911</v>
      </c>
      <c r="H417" s="68">
        <v>69.626168224299093</v>
      </c>
      <c r="I417" s="71">
        <v>0.14019084953057601</v>
      </c>
      <c r="J417" s="68">
        <v>87.616822429906506</v>
      </c>
      <c r="K417" s="71"/>
      <c r="L417" s="68"/>
    </row>
    <row r="418" spans="1:12" x14ac:dyDescent="0.2">
      <c r="A418" s="72" t="s">
        <v>1160</v>
      </c>
      <c r="B418" s="66" t="s">
        <v>1161</v>
      </c>
      <c r="C418" s="67">
        <v>55</v>
      </c>
      <c r="D418" s="67" t="s">
        <v>340</v>
      </c>
      <c r="E418" s="71">
        <v>0.139719449192409</v>
      </c>
      <c r="F418" s="68">
        <v>41.510903426791302</v>
      </c>
      <c r="G418" s="71">
        <v>0.276045085021489</v>
      </c>
      <c r="H418" s="68">
        <v>69.158878504672899</v>
      </c>
      <c r="I418" s="71">
        <v>3.3938133633304099E-3</v>
      </c>
      <c r="J418" s="68">
        <v>7.94392523364486</v>
      </c>
      <c r="K418" s="71"/>
      <c r="L418" s="68"/>
    </row>
    <row r="419" spans="1:12" x14ac:dyDescent="0.2">
      <c r="A419" s="72" t="s">
        <v>1162</v>
      </c>
      <c r="B419" s="66" t="s">
        <v>1163</v>
      </c>
      <c r="C419" s="67">
        <v>55</v>
      </c>
      <c r="D419" s="67" t="s">
        <v>340</v>
      </c>
      <c r="E419" s="71">
        <v>0.169688025535007</v>
      </c>
      <c r="F419" s="68">
        <v>69.003115264797501</v>
      </c>
      <c r="G419" s="71">
        <v>0.30096835131766903</v>
      </c>
      <c r="H419" s="68">
        <v>77.881619937694694</v>
      </c>
      <c r="I419" s="71">
        <v>3.8407699752344301E-2</v>
      </c>
      <c r="J419" s="68">
        <v>59.345794392523402</v>
      </c>
      <c r="K419" s="71"/>
      <c r="L419" s="68"/>
    </row>
    <row r="420" spans="1:12" x14ac:dyDescent="0.2">
      <c r="A420" s="72" t="s">
        <v>1164</v>
      </c>
      <c r="B420" s="66" t="s">
        <v>1165</v>
      </c>
      <c r="C420" s="67">
        <v>55</v>
      </c>
      <c r="D420" s="67" t="s">
        <v>340</v>
      </c>
      <c r="E420" s="71">
        <v>0.15562979189756801</v>
      </c>
      <c r="F420" s="68">
        <v>59.735202492211798</v>
      </c>
      <c r="G420" s="71">
        <v>0.28874284939058298</v>
      </c>
      <c r="H420" s="68">
        <v>73.8317757009346</v>
      </c>
      <c r="I420" s="71">
        <v>2.2516734404553498E-2</v>
      </c>
      <c r="J420" s="68">
        <v>45.171339563862901</v>
      </c>
      <c r="K420" s="71"/>
      <c r="L420" s="68"/>
    </row>
    <row r="421" spans="1:12" x14ac:dyDescent="0.2">
      <c r="A421" s="72" t="s">
        <v>1166</v>
      </c>
      <c r="B421" s="66" t="s">
        <v>1167</v>
      </c>
      <c r="C421" s="67">
        <v>55</v>
      </c>
      <c r="D421" s="67" t="s">
        <v>340</v>
      </c>
      <c r="E421" s="71">
        <v>0.15387266493888699</v>
      </c>
      <c r="F421" s="68">
        <v>58.255451713395601</v>
      </c>
      <c r="G421" s="71">
        <v>0.25</v>
      </c>
      <c r="H421" s="68">
        <v>44.392523364486003</v>
      </c>
      <c r="I421" s="71">
        <v>5.7745329877773997E-2</v>
      </c>
      <c r="J421" s="68">
        <v>69.937694704049804</v>
      </c>
      <c r="K421" s="71"/>
      <c r="L421" s="68"/>
    </row>
    <row r="422" spans="1:12" x14ac:dyDescent="0.2">
      <c r="A422" s="72" t="s">
        <v>1168</v>
      </c>
      <c r="B422" s="66" t="s">
        <v>1169</v>
      </c>
      <c r="C422" s="67">
        <v>56</v>
      </c>
      <c r="D422" s="67" t="s">
        <v>340</v>
      </c>
      <c r="E422" s="71">
        <v>0.153536408782009</v>
      </c>
      <c r="F422" s="68">
        <v>36.351531291611202</v>
      </c>
      <c r="G422" s="71">
        <v>0.25</v>
      </c>
      <c r="H422" s="68">
        <v>30.758988015978701</v>
      </c>
      <c r="I422" s="71">
        <v>5.7072817564018899E-2</v>
      </c>
      <c r="J422" s="68">
        <v>48.335552596538001</v>
      </c>
      <c r="K422" s="71"/>
      <c r="L422" s="68"/>
    </row>
    <row r="423" spans="1:12" x14ac:dyDescent="0.2">
      <c r="A423" s="72" t="s">
        <v>1170</v>
      </c>
      <c r="B423" s="66" t="s">
        <v>1171</v>
      </c>
      <c r="C423" s="67">
        <v>56</v>
      </c>
      <c r="D423" s="67" t="s">
        <v>340</v>
      </c>
      <c r="E423" s="71">
        <v>0.17096810075115601</v>
      </c>
      <c r="F423" s="68">
        <v>51.930758988016002</v>
      </c>
      <c r="G423" s="71">
        <v>0.25564002908626898</v>
      </c>
      <c r="H423" s="68">
        <v>44.2077230359521</v>
      </c>
      <c r="I423" s="71">
        <v>8.6296172416044301E-2</v>
      </c>
      <c r="J423" s="68">
        <v>61.7842876165113</v>
      </c>
      <c r="K423" s="71"/>
      <c r="L423" s="68"/>
    </row>
    <row r="424" spans="1:12" x14ac:dyDescent="0.2">
      <c r="A424" s="72" t="s">
        <v>1172</v>
      </c>
      <c r="B424" s="66" t="s">
        <v>1173</v>
      </c>
      <c r="C424" s="67">
        <v>56</v>
      </c>
      <c r="D424" s="67" t="s">
        <v>340</v>
      </c>
      <c r="E424" s="71">
        <v>0.18482531130169</v>
      </c>
      <c r="F424" s="68">
        <v>58.3222370173103</v>
      </c>
      <c r="G424" s="71">
        <v>0.28307612948969202</v>
      </c>
      <c r="H424" s="68">
        <v>67.909454061251694</v>
      </c>
      <c r="I424" s="71">
        <v>8.6574493113688894E-2</v>
      </c>
      <c r="J424" s="68">
        <v>61.917443408788301</v>
      </c>
      <c r="K424" s="71"/>
      <c r="L424" s="68"/>
    </row>
    <row r="425" spans="1:12" x14ac:dyDescent="0.2">
      <c r="A425" s="72" t="s">
        <v>1174</v>
      </c>
      <c r="B425" s="66" t="s">
        <v>1175</v>
      </c>
      <c r="C425" s="67">
        <v>56</v>
      </c>
      <c r="D425" s="67" t="s">
        <v>340</v>
      </c>
      <c r="E425" s="71">
        <v>0.19690355034246901</v>
      </c>
      <c r="F425" s="68">
        <v>62.849533954727001</v>
      </c>
      <c r="G425" s="71">
        <v>0.25311253607288098</v>
      </c>
      <c r="H425" s="68">
        <v>38.082556591211699</v>
      </c>
      <c r="I425" s="71">
        <v>0.14069456461205601</v>
      </c>
      <c r="J425" s="68">
        <v>76.031957390146502</v>
      </c>
      <c r="K425" s="71"/>
      <c r="L425" s="68"/>
    </row>
    <row r="426" spans="1:12" x14ac:dyDescent="0.2">
      <c r="A426" s="72" t="s">
        <v>1176</v>
      </c>
      <c r="B426" s="66" t="s">
        <v>1177</v>
      </c>
      <c r="C426" s="67">
        <v>56</v>
      </c>
      <c r="D426" s="67" t="s">
        <v>340</v>
      </c>
      <c r="E426" s="71">
        <v>0.15430662437765799</v>
      </c>
      <c r="F426" s="68">
        <v>36.884154460719003</v>
      </c>
      <c r="G426" s="71">
        <v>0.25129870129870102</v>
      </c>
      <c r="H426" s="68">
        <v>33.954727030625797</v>
      </c>
      <c r="I426" s="71">
        <v>5.7314547456615003E-2</v>
      </c>
      <c r="J426" s="68">
        <v>48.601864181091898</v>
      </c>
      <c r="K426" s="71"/>
      <c r="L426" s="68"/>
    </row>
    <row r="427" spans="1:12" x14ac:dyDescent="0.2">
      <c r="A427" s="72" t="s">
        <v>1178</v>
      </c>
      <c r="B427" s="66" t="s">
        <v>1179</v>
      </c>
      <c r="C427" s="67">
        <v>56</v>
      </c>
      <c r="D427" s="67" t="s">
        <v>340</v>
      </c>
      <c r="E427" s="71">
        <v>0.27228329021905001</v>
      </c>
      <c r="F427" s="68">
        <v>85.219707057256997</v>
      </c>
      <c r="G427" s="71">
        <v>0.41346882661759898</v>
      </c>
      <c r="H427" s="68">
        <v>88.282290279627205</v>
      </c>
      <c r="I427" s="71">
        <v>0.13109775382050201</v>
      </c>
      <c r="J427" s="68">
        <v>73.501997336884102</v>
      </c>
      <c r="K427" s="71"/>
      <c r="L427" s="68"/>
    </row>
    <row r="428" spans="1:12" x14ac:dyDescent="0.2">
      <c r="A428" s="72" t="s">
        <v>1180</v>
      </c>
      <c r="B428" s="66" t="s">
        <v>1181</v>
      </c>
      <c r="C428" s="67">
        <v>56</v>
      </c>
      <c r="D428" s="67" t="s">
        <v>340</v>
      </c>
      <c r="E428" s="71">
        <v>0.20040773938843101</v>
      </c>
      <c r="F428" s="68">
        <v>64.447403462050602</v>
      </c>
      <c r="G428" s="71">
        <v>0.253246753246746</v>
      </c>
      <c r="H428" s="68">
        <v>38.2157123834887</v>
      </c>
      <c r="I428" s="71">
        <v>0.14756872553011599</v>
      </c>
      <c r="J428" s="68">
        <v>77.230359520639098</v>
      </c>
      <c r="K428" s="71"/>
      <c r="L428" s="68"/>
    </row>
    <row r="429" spans="1:12" x14ac:dyDescent="0.2">
      <c r="A429" s="72" t="s">
        <v>1182</v>
      </c>
      <c r="B429" s="66" t="s">
        <v>1183</v>
      </c>
      <c r="C429" s="67">
        <v>56</v>
      </c>
      <c r="D429" s="67" t="s">
        <v>340</v>
      </c>
      <c r="E429" s="71">
        <v>0.23580891858219499</v>
      </c>
      <c r="F429" s="68">
        <v>78.561917443408802</v>
      </c>
      <c r="G429" s="71">
        <v>0.28720231888589098</v>
      </c>
      <c r="H429" s="68">
        <v>69.773635153129206</v>
      </c>
      <c r="I429" s="71">
        <v>0.1844155182785</v>
      </c>
      <c r="J429" s="68">
        <v>84.820239680426099</v>
      </c>
      <c r="K429" s="71"/>
      <c r="L429" s="68"/>
    </row>
    <row r="430" spans="1:12" x14ac:dyDescent="0.2">
      <c r="A430" s="72" t="s">
        <v>1184</v>
      </c>
      <c r="B430" s="66" t="s">
        <v>1185</v>
      </c>
      <c r="C430" s="67">
        <v>56</v>
      </c>
      <c r="D430" s="67" t="s">
        <v>340</v>
      </c>
      <c r="E430" s="71">
        <v>0.22959033378367599</v>
      </c>
      <c r="F430" s="68">
        <v>76.298268974700406</v>
      </c>
      <c r="G430" s="71">
        <v>0.32620980327855897</v>
      </c>
      <c r="H430" s="68">
        <v>79.227696404793605</v>
      </c>
      <c r="I430" s="71">
        <v>0.13297086428879401</v>
      </c>
      <c r="J430" s="68">
        <v>74.300932090545899</v>
      </c>
      <c r="K430" s="71"/>
      <c r="L430" s="68"/>
    </row>
    <row r="431" spans="1:12" x14ac:dyDescent="0.2">
      <c r="A431" s="72" t="s">
        <v>1186</v>
      </c>
      <c r="B431" s="66" t="s">
        <v>1187</v>
      </c>
      <c r="C431" s="67">
        <v>56</v>
      </c>
      <c r="D431" s="67" t="s">
        <v>340</v>
      </c>
      <c r="E431" s="71">
        <v>0.16474290061980901</v>
      </c>
      <c r="F431" s="68">
        <v>47.137150466045298</v>
      </c>
      <c r="G431" s="71">
        <v>0.26643882380357498</v>
      </c>
      <c r="H431" s="68">
        <v>56.191744340878799</v>
      </c>
      <c r="I431" s="71">
        <v>6.3046977436043899E-2</v>
      </c>
      <c r="J431" s="68">
        <v>51.531291611185097</v>
      </c>
      <c r="K431" s="71"/>
      <c r="L431" s="68"/>
    </row>
    <row r="432" spans="1:12" x14ac:dyDescent="0.2">
      <c r="A432" s="72" t="s">
        <v>1188</v>
      </c>
      <c r="B432" s="66" t="s">
        <v>1189</v>
      </c>
      <c r="C432" s="67">
        <v>56</v>
      </c>
      <c r="D432" s="67" t="s">
        <v>340</v>
      </c>
      <c r="E432" s="71">
        <v>0.204278371382419</v>
      </c>
      <c r="F432" s="68">
        <v>66.045272969374196</v>
      </c>
      <c r="G432" s="71">
        <v>0.26133173185034497</v>
      </c>
      <c r="H432" s="68">
        <v>51.131824234354198</v>
      </c>
      <c r="I432" s="71">
        <v>0.147225010914493</v>
      </c>
      <c r="J432" s="68">
        <v>77.097203728362203</v>
      </c>
      <c r="K432" s="71"/>
      <c r="L432" s="68"/>
    </row>
    <row r="433" spans="1:12" x14ac:dyDescent="0.2">
      <c r="A433" s="72" t="s">
        <v>1190</v>
      </c>
      <c r="B433" s="66" t="s">
        <v>1191</v>
      </c>
      <c r="C433" s="67">
        <v>56</v>
      </c>
      <c r="D433" s="67" t="s">
        <v>340</v>
      </c>
      <c r="E433" s="71">
        <v>0.217076904297515</v>
      </c>
      <c r="F433" s="68">
        <v>72.436750998668401</v>
      </c>
      <c r="G433" s="71">
        <v>0.279453919592561</v>
      </c>
      <c r="H433" s="68">
        <v>66.178428761651105</v>
      </c>
      <c r="I433" s="71">
        <v>0.154699889002469</v>
      </c>
      <c r="J433" s="68">
        <v>79.227696404793605</v>
      </c>
      <c r="K433" s="71"/>
      <c r="L433" s="68"/>
    </row>
    <row r="434" spans="1:12" x14ac:dyDescent="0.2">
      <c r="A434" s="72" t="s">
        <v>1192</v>
      </c>
      <c r="B434" s="66" t="s">
        <v>1193</v>
      </c>
      <c r="C434" s="67">
        <v>56</v>
      </c>
      <c r="D434" s="67" t="s">
        <v>340</v>
      </c>
      <c r="E434" s="71">
        <v>0.186127219229408</v>
      </c>
      <c r="F434" s="68">
        <v>58.854860186418101</v>
      </c>
      <c r="G434" s="71">
        <v>0.25</v>
      </c>
      <c r="H434" s="68">
        <v>30.758988015978701</v>
      </c>
      <c r="I434" s="71">
        <v>0.12225443845881601</v>
      </c>
      <c r="J434" s="68">
        <v>71.504660452729695</v>
      </c>
      <c r="K434" s="71"/>
      <c r="L434" s="68"/>
    </row>
    <row r="435" spans="1:12" x14ac:dyDescent="0.2">
      <c r="A435" s="72" t="s">
        <v>1194</v>
      </c>
      <c r="B435" s="66" t="s">
        <v>1195</v>
      </c>
      <c r="C435" s="67">
        <v>56</v>
      </c>
      <c r="D435" s="67" t="s">
        <v>340</v>
      </c>
      <c r="E435" s="71">
        <v>0.236633134009576</v>
      </c>
      <c r="F435" s="68">
        <v>79.094540612516596</v>
      </c>
      <c r="G435" s="71">
        <v>0.250649350649017</v>
      </c>
      <c r="H435" s="68">
        <v>31.291611185086499</v>
      </c>
      <c r="I435" s="71">
        <v>0.222616917370134</v>
      </c>
      <c r="J435" s="68">
        <v>90.013315579227694</v>
      </c>
      <c r="K435" s="71"/>
      <c r="L435" s="68"/>
    </row>
    <row r="436" spans="1:12" x14ac:dyDescent="0.2">
      <c r="A436" s="72" t="s">
        <v>1196</v>
      </c>
      <c r="B436" s="66" t="s">
        <v>1197</v>
      </c>
      <c r="C436" s="67">
        <v>56</v>
      </c>
      <c r="D436" s="67" t="s">
        <v>340</v>
      </c>
      <c r="E436" s="71">
        <v>0.19610696461373101</v>
      </c>
      <c r="F436" s="68">
        <v>62.3169107856192</v>
      </c>
      <c r="G436" s="71">
        <v>0.263904193144465</v>
      </c>
      <c r="H436" s="68">
        <v>53.928095872170402</v>
      </c>
      <c r="I436" s="71">
        <v>0.12830973608299701</v>
      </c>
      <c r="J436" s="68">
        <v>72.969374167776294</v>
      </c>
      <c r="K436" s="71"/>
      <c r="L436" s="68"/>
    </row>
    <row r="437" spans="1:12" x14ac:dyDescent="0.2">
      <c r="A437" s="72" t="s">
        <v>1198</v>
      </c>
      <c r="B437" s="66" t="s">
        <v>1199</v>
      </c>
      <c r="C437" s="67">
        <v>56</v>
      </c>
      <c r="D437" s="67" t="s">
        <v>340</v>
      </c>
      <c r="E437" s="71">
        <v>0.15121528026710501</v>
      </c>
      <c r="F437" s="68">
        <v>34.354194407456703</v>
      </c>
      <c r="G437" s="71">
        <v>0.25946912077803003</v>
      </c>
      <c r="H437" s="68">
        <v>48.601864181091898</v>
      </c>
      <c r="I437" s="71">
        <v>4.2961439756179498E-2</v>
      </c>
      <c r="J437" s="68">
        <v>38.881491344873503</v>
      </c>
      <c r="K437" s="71"/>
      <c r="L437" s="68"/>
    </row>
    <row r="438" spans="1:12" x14ac:dyDescent="0.2">
      <c r="A438" s="72" t="s">
        <v>1200</v>
      </c>
      <c r="B438" s="66" t="s">
        <v>1201</v>
      </c>
      <c r="C438" s="67">
        <v>56</v>
      </c>
      <c r="D438" s="67" t="s">
        <v>340</v>
      </c>
      <c r="E438" s="71">
        <v>0.22291234150713801</v>
      </c>
      <c r="F438" s="68">
        <v>73.768308921438106</v>
      </c>
      <c r="G438" s="71">
        <v>0.24997845328534901</v>
      </c>
      <c r="H438" s="68">
        <v>10.519307589880199</v>
      </c>
      <c r="I438" s="71">
        <v>0.19584622972892701</v>
      </c>
      <c r="J438" s="68">
        <v>86.418109187749707</v>
      </c>
      <c r="K438" s="71"/>
      <c r="L438" s="68"/>
    </row>
    <row r="439" spans="1:12" x14ac:dyDescent="0.2">
      <c r="A439" s="72" t="s">
        <v>1202</v>
      </c>
      <c r="B439" s="66" t="s">
        <v>1203</v>
      </c>
      <c r="C439" s="67">
        <v>56</v>
      </c>
      <c r="D439" s="67" t="s">
        <v>340</v>
      </c>
      <c r="E439" s="71">
        <v>0.135302735223297</v>
      </c>
      <c r="F439" s="68">
        <v>16.1118508655127</v>
      </c>
      <c r="G439" s="71">
        <v>0.25526315788822002</v>
      </c>
      <c r="H439" s="68">
        <v>43.142476697736399</v>
      </c>
      <c r="I439" s="71">
        <v>1.5342312558373299E-2</v>
      </c>
      <c r="J439" s="68">
        <v>13.1824234354194</v>
      </c>
      <c r="K439" s="71"/>
      <c r="L439" s="68"/>
    </row>
    <row r="440" spans="1:12" x14ac:dyDescent="0.2">
      <c r="A440" s="72" t="s">
        <v>1204</v>
      </c>
      <c r="B440" s="66" t="s">
        <v>1205</v>
      </c>
      <c r="C440" s="67">
        <v>56</v>
      </c>
      <c r="D440" s="67" t="s">
        <v>340</v>
      </c>
      <c r="E440" s="71">
        <v>0.150248231630843</v>
      </c>
      <c r="F440" s="68">
        <v>33.6884154460719</v>
      </c>
      <c r="G440" s="71">
        <v>0.24980267753118299</v>
      </c>
      <c r="H440" s="68">
        <v>9.1877496671105199</v>
      </c>
      <c r="I440" s="71">
        <v>5.0693785730502601E-2</v>
      </c>
      <c r="J440" s="68">
        <v>44.607190412782998</v>
      </c>
      <c r="K440" s="71"/>
      <c r="L440" s="68"/>
    </row>
    <row r="441" spans="1:12" x14ac:dyDescent="0.2">
      <c r="A441" s="72" t="s">
        <v>1206</v>
      </c>
      <c r="B441" s="66" t="s">
        <v>1207</v>
      </c>
      <c r="C441" s="67">
        <v>56</v>
      </c>
      <c r="D441" s="67" t="s">
        <v>340</v>
      </c>
      <c r="E441" s="71">
        <v>0.13122819339991201</v>
      </c>
      <c r="F441" s="68">
        <v>10.119840213049301</v>
      </c>
      <c r="G441" s="71">
        <v>0.249976752230095</v>
      </c>
      <c r="H441" s="68">
        <v>10.386151797603199</v>
      </c>
      <c r="I441" s="71">
        <v>1.2479634569730299E-2</v>
      </c>
      <c r="J441" s="68">
        <v>9.9866844207722991</v>
      </c>
      <c r="K441" s="71"/>
      <c r="L441" s="68"/>
    </row>
    <row r="442" spans="1:12" x14ac:dyDescent="0.2">
      <c r="A442" s="72" t="s">
        <v>1208</v>
      </c>
      <c r="B442" s="66" t="s">
        <v>1209</v>
      </c>
      <c r="C442" s="67">
        <v>56</v>
      </c>
      <c r="D442" s="67" t="s">
        <v>340</v>
      </c>
      <c r="E442" s="71">
        <v>0.12950482157916801</v>
      </c>
      <c r="F442" s="68">
        <v>8.6551264980026605</v>
      </c>
      <c r="G442" s="71">
        <v>0.25</v>
      </c>
      <c r="H442" s="68">
        <v>30.758988015978701</v>
      </c>
      <c r="I442" s="71">
        <v>9.0096431583354102E-3</v>
      </c>
      <c r="J442" s="68">
        <v>6.7909454061251697</v>
      </c>
      <c r="K442" s="71"/>
      <c r="L442" s="68"/>
    </row>
    <row r="443" spans="1:12" x14ac:dyDescent="0.2">
      <c r="A443" s="72" t="s">
        <v>1210</v>
      </c>
      <c r="B443" s="66" t="s">
        <v>1211</v>
      </c>
      <c r="C443" s="67">
        <v>56</v>
      </c>
      <c r="D443" s="67" t="s">
        <v>340</v>
      </c>
      <c r="E443" s="71">
        <v>0.13239420471989899</v>
      </c>
      <c r="F443" s="68">
        <v>11.984021304926801</v>
      </c>
      <c r="G443" s="71">
        <v>0.25</v>
      </c>
      <c r="H443" s="68">
        <v>30.758988015978701</v>
      </c>
      <c r="I443" s="71">
        <v>1.4788409439797199E-2</v>
      </c>
      <c r="J443" s="68">
        <v>12.7829560585885</v>
      </c>
      <c r="K443" s="71"/>
      <c r="L443" s="68"/>
    </row>
    <row r="444" spans="1:12" x14ac:dyDescent="0.2">
      <c r="A444" s="72" t="s">
        <v>1212</v>
      </c>
      <c r="B444" s="66" t="s">
        <v>1213</v>
      </c>
      <c r="C444" s="67">
        <v>56</v>
      </c>
      <c r="D444" s="67" t="s">
        <v>340</v>
      </c>
      <c r="E444" s="71">
        <v>0.129901182995106</v>
      </c>
      <c r="F444" s="68">
        <v>9.3209054593874807</v>
      </c>
      <c r="G444" s="71">
        <v>0.25</v>
      </c>
      <c r="H444" s="68">
        <v>30.758988015978701</v>
      </c>
      <c r="I444" s="71">
        <v>9.8023659902110802E-3</v>
      </c>
      <c r="J444" s="68">
        <v>7.7230359520639098</v>
      </c>
      <c r="K444" s="71"/>
      <c r="L444" s="68"/>
    </row>
    <row r="445" spans="1:12" x14ac:dyDescent="0.2">
      <c r="A445" s="72" t="s">
        <v>1214</v>
      </c>
      <c r="B445" s="66" t="s">
        <v>1215</v>
      </c>
      <c r="C445" s="67">
        <v>56</v>
      </c>
      <c r="D445" s="67" t="s">
        <v>340</v>
      </c>
      <c r="E445" s="71">
        <v>0.12845738131166601</v>
      </c>
      <c r="F445" s="68">
        <v>7.1904127829560602</v>
      </c>
      <c r="G445" s="71">
        <v>0.25</v>
      </c>
      <c r="H445" s="68">
        <v>30.758988015978701</v>
      </c>
      <c r="I445" s="71">
        <v>6.9147626233321997E-3</v>
      </c>
      <c r="J445" s="68">
        <v>4.7936085219707101</v>
      </c>
      <c r="K445" s="71"/>
      <c r="L445" s="68"/>
    </row>
    <row r="446" spans="1:12" x14ac:dyDescent="0.2">
      <c r="A446" s="72" t="s">
        <v>1216</v>
      </c>
      <c r="B446" s="66" t="s">
        <v>1217</v>
      </c>
      <c r="C446" s="67">
        <v>56</v>
      </c>
      <c r="D446" s="67" t="s">
        <v>340</v>
      </c>
      <c r="E446" s="71">
        <v>0.13604237763699401</v>
      </c>
      <c r="F446" s="68">
        <v>17.043941411451399</v>
      </c>
      <c r="G446" s="71">
        <v>0.249959741666235</v>
      </c>
      <c r="H446" s="68">
        <v>10.119840213049301</v>
      </c>
      <c r="I446" s="71">
        <v>2.2125013607753399E-2</v>
      </c>
      <c r="J446" s="68">
        <v>19.440745672436801</v>
      </c>
      <c r="K446" s="71"/>
      <c r="L446" s="68"/>
    </row>
    <row r="447" spans="1:12" x14ac:dyDescent="0.2">
      <c r="A447" s="72" t="s">
        <v>1218</v>
      </c>
      <c r="B447" s="66" t="s">
        <v>1219</v>
      </c>
      <c r="C447" s="67">
        <v>56</v>
      </c>
      <c r="D447" s="67" t="s">
        <v>340</v>
      </c>
      <c r="E447" s="71">
        <v>0.12905744846657399</v>
      </c>
      <c r="F447" s="68">
        <v>8.2556591211717691</v>
      </c>
      <c r="G447" s="71">
        <v>0.24994103004509399</v>
      </c>
      <c r="H447" s="68">
        <v>9.7203728362183792</v>
      </c>
      <c r="I447" s="71">
        <v>8.1738668880529507E-3</v>
      </c>
      <c r="J447" s="68">
        <v>5.9920106524633798</v>
      </c>
      <c r="K447" s="71"/>
      <c r="L447" s="68"/>
    </row>
    <row r="448" spans="1:12" x14ac:dyDescent="0.2">
      <c r="A448" s="72" t="s">
        <v>1220</v>
      </c>
      <c r="B448" s="66" t="s">
        <v>1221</v>
      </c>
      <c r="C448" s="67">
        <v>56</v>
      </c>
      <c r="D448" s="67" t="s">
        <v>340</v>
      </c>
      <c r="E448" s="71">
        <v>0.135342253420623</v>
      </c>
      <c r="F448" s="68">
        <v>16.378162450066601</v>
      </c>
      <c r="G448" s="71">
        <v>0.25</v>
      </c>
      <c r="H448" s="68">
        <v>30.758988015978701</v>
      </c>
      <c r="I448" s="71">
        <v>2.0684506841246699E-2</v>
      </c>
      <c r="J448" s="68">
        <v>17.8428761651132</v>
      </c>
      <c r="K448" s="71"/>
      <c r="L448" s="68"/>
    </row>
    <row r="449" spans="1:12" x14ac:dyDescent="0.2">
      <c r="A449" s="72" t="s">
        <v>1222</v>
      </c>
      <c r="B449" s="66" t="s">
        <v>1223</v>
      </c>
      <c r="C449" s="67">
        <v>56</v>
      </c>
      <c r="D449" s="67" t="s">
        <v>340</v>
      </c>
      <c r="E449" s="71">
        <v>0.126985838817985</v>
      </c>
      <c r="F449" s="68">
        <v>5.8588548601864199</v>
      </c>
      <c r="G449" s="71">
        <v>0.25</v>
      </c>
      <c r="H449" s="68">
        <v>30.758988015978701</v>
      </c>
      <c r="I449" s="71">
        <v>3.9716776359690299E-3</v>
      </c>
      <c r="J449" s="68">
        <v>2.3968042609853502</v>
      </c>
      <c r="K449" s="71"/>
      <c r="L449" s="68"/>
    </row>
    <row r="450" spans="1:12" x14ac:dyDescent="0.2">
      <c r="A450" s="72" t="s">
        <v>1224</v>
      </c>
      <c r="B450" s="66" t="s">
        <v>1225</v>
      </c>
      <c r="C450" s="67">
        <v>56</v>
      </c>
      <c r="D450" s="67" t="s">
        <v>340</v>
      </c>
      <c r="E450" s="71">
        <v>0.12555924058437701</v>
      </c>
      <c r="F450" s="68">
        <v>4.92676431424767</v>
      </c>
      <c r="G450" s="71">
        <v>0.25</v>
      </c>
      <c r="H450" s="68">
        <v>30.758988015978701</v>
      </c>
      <c r="I450" s="71">
        <v>1.11848116875447E-3</v>
      </c>
      <c r="J450" s="68">
        <v>0.93209054593874796</v>
      </c>
      <c r="K450" s="71"/>
      <c r="L450" s="68"/>
    </row>
    <row r="451" spans="1:12" x14ac:dyDescent="0.2">
      <c r="A451" s="72" t="s">
        <v>1226</v>
      </c>
      <c r="B451" s="66" t="s">
        <v>1227</v>
      </c>
      <c r="C451" s="67">
        <v>56</v>
      </c>
      <c r="D451" s="67" t="s">
        <v>340</v>
      </c>
      <c r="E451" s="71">
        <v>0.13568185874737601</v>
      </c>
      <c r="F451" s="68">
        <v>16.910785619174401</v>
      </c>
      <c r="G451" s="71">
        <v>0.25</v>
      </c>
      <c r="H451" s="68">
        <v>30.758988015978701</v>
      </c>
      <c r="I451" s="71">
        <v>2.1363717494751602E-2</v>
      </c>
      <c r="J451" s="68">
        <v>18.774966711051899</v>
      </c>
      <c r="K451" s="71"/>
      <c r="L451" s="68"/>
    </row>
    <row r="452" spans="1:12" x14ac:dyDescent="0.2">
      <c r="A452" s="72" t="s">
        <v>1228</v>
      </c>
      <c r="B452" s="66" t="s">
        <v>1229</v>
      </c>
      <c r="C452" s="67">
        <v>56</v>
      </c>
      <c r="D452" s="67" t="s">
        <v>340</v>
      </c>
      <c r="E452" s="71">
        <v>0.13429908041000199</v>
      </c>
      <c r="F452" s="68">
        <v>14.380825565912099</v>
      </c>
      <c r="G452" s="71">
        <v>0.267105263157632</v>
      </c>
      <c r="H452" s="68">
        <v>56.324900133155801</v>
      </c>
      <c r="I452" s="71">
        <v>1.4928976623729401E-3</v>
      </c>
      <c r="J452" s="68">
        <v>1.06524633821571</v>
      </c>
      <c r="K452" s="71"/>
      <c r="L452" s="68"/>
    </row>
    <row r="453" spans="1:12" x14ac:dyDescent="0.2">
      <c r="A453" s="72" t="s">
        <v>1230</v>
      </c>
      <c r="B453" s="66" t="s">
        <v>1231</v>
      </c>
      <c r="C453" s="67">
        <v>56</v>
      </c>
      <c r="D453" s="67" t="s">
        <v>340</v>
      </c>
      <c r="E453" s="71">
        <v>0.14327215759465201</v>
      </c>
      <c r="F453" s="68">
        <v>23.968042609853502</v>
      </c>
      <c r="G453" s="71">
        <v>0.25</v>
      </c>
      <c r="H453" s="68">
        <v>30.758988015978701</v>
      </c>
      <c r="I453" s="71">
        <v>3.6544315189303303E-2</v>
      </c>
      <c r="J453" s="68">
        <v>32.623169107856199</v>
      </c>
      <c r="K453" s="71"/>
      <c r="L453" s="68"/>
    </row>
    <row r="454" spans="1:12" x14ac:dyDescent="0.2">
      <c r="A454" s="72" t="s">
        <v>1232</v>
      </c>
      <c r="B454" s="66" t="s">
        <v>1233</v>
      </c>
      <c r="C454" s="67">
        <v>56</v>
      </c>
      <c r="D454" s="67" t="s">
        <v>340</v>
      </c>
      <c r="E454" s="71">
        <v>0.13133961854264001</v>
      </c>
      <c r="F454" s="68">
        <v>10.252996005326199</v>
      </c>
      <c r="G454" s="71">
        <v>0.24995633955528801</v>
      </c>
      <c r="H454" s="68">
        <v>9.9866844207722991</v>
      </c>
      <c r="I454" s="71">
        <v>1.27228975299922E-2</v>
      </c>
      <c r="J454" s="68">
        <v>10.252996005326199</v>
      </c>
      <c r="K454" s="71"/>
      <c r="L454" s="68"/>
    </row>
    <row r="455" spans="1:12" x14ac:dyDescent="0.2">
      <c r="A455" s="72" t="s">
        <v>1234</v>
      </c>
      <c r="B455" s="66" t="s">
        <v>1235</v>
      </c>
      <c r="C455" s="67">
        <v>56</v>
      </c>
      <c r="D455" s="67" t="s">
        <v>340</v>
      </c>
      <c r="E455" s="71">
        <v>0.126856389815905</v>
      </c>
      <c r="F455" s="68">
        <v>5.7256990679094502</v>
      </c>
      <c r="G455" s="71">
        <v>0.24296251467980801</v>
      </c>
      <c r="H455" s="68">
        <v>5.8588548601864199</v>
      </c>
      <c r="I455" s="71">
        <v>1.07502649520017E-2</v>
      </c>
      <c r="J455" s="68">
        <v>8.1225033288948101</v>
      </c>
      <c r="K455" s="71"/>
      <c r="L455" s="68"/>
    </row>
    <row r="456" spans="1:12" x14ac:dyDescent="0.2">
      <c r="A456" s="72" t="s">
        <v>1236</v>
      </c>
      <c r="B456" s="66" t="s">
        <v>1237</v>
      </c>
      <c r="C456" s="67">
        <v>56</v>
      </c>
      <c r="D456" s="67" t="s">
        <v>340</v>
      </c>
      <c r="E456" s="71">
        <v>0.131446830732703</v>
      </c>
      <c r="F456" s="68">
        <v>10.386151797603199</v>
      </c>
      <c r="G456" s="71">
        <v>0.25064935064935101</v>
      </c>
      <c r="H456" s="68">
        <v>32.889480692410103</v>
      </c>
      <c r="I456" s="71">
        <v>1.22443108160554E-2</v>
      </c>
      <c r="J456" s="68">
        <v>9.8535286284953401</v>
      </c>
      <c r="K456" s="71"/>
      <c r="L456" s="68"/>
    </row>
    <row r="457" spans="1:12" x14ac:dyDescent="0.2">
      <c r="A457" s="72" t="s">
        <v>1238</v>
      </c>
      <c r="B457" s="66" t="s">
        <v>1239</v>
      </c>
      <c r="C457" s="67">
        <v>56</v>
      </c>
      <c r="D457" s="67" t="s">
        <v>340</v>
      </c>
      <c r="E457" s="71">
        <v>0.15176421938876899</v>
      </c>
      <c r="F457" s="68">
        <v>35.019973368841498</v>
      </c>
      <c r="G457" s="71">
        <v>0.29602981158606201</v>
      </c>
      <c r="H457" s="68">
        <v>72.8362183754993</v>
      </c>
      <c r="I457" s="71">
        <v>7.4986271914761499E-3</v>
      </c>
      <c r="J457" s="68">
        <v>5.3262316910785596</v>
      </c>
      <c r="K457" s="71"/>
      <c r="L457" s="68"/>
    </row>
    <row r="458" spans="1:12" x14ac:dyDescent="0.2">
      <c r="A458" s="72" t="s">
        <v>1240</v>
      </c>
      <c r="B458" s="66" t="s">
        <v>1241</v>
      </c>
      <c r="C458" s="67">
        <v>56</v>
      </c>
      <c r="D458" s="67" t="s">
        <v>340</v>
      </c>
      <c r="E458" s="71">
        <v>0.12646171531207601</v>
      </c>
      <c r="F458" s="68">
        <v>5.5925432756324902</v>
      </c>
      <c r="G458" s="71">
        <v>0.249989753078109</v>
      </c>
      <c r="H458" s="68">
        <v>10.9187749667111</v>
      </c>
      <c r="I458" s="71">
        <v>2.93367754604382E-3</v>
      </c>
      <c r="J458" s="68">
        <v>1.73102529960053</v>
      </c>
      <c r="K458" s="71"/>
      <c r="L458" s="68"/>
    </row>
    <row r="459" spans="1:12" x14ac:dyDescent="0.2">
      <c r="A459" s="72" t="s">
        <v>1242</v>
      </c>
      <c r="B459" s="66" t="s">
        <v>1243</v>
      </c>
      <c r="C459" s="67">
        <v>56</v>
      </c>
      <c r="D459" s="67" t="s">
        <v>340</v>
      </c>
      <c r="E459" s="71">
        <v>7.7720652083614006E-2</v>
      </c>
      <c r="F459" s="68">
        <v>2.13049267643142</v>
      </c>
      <c r="G459" s="71">
        <v>0.15474723188491801</v>
      </c>
      <c r="H459" s="68">
        <v>2.9294274300932099</v>
      </c>
      <c r="I459" s="71">
        <v>6.9407228231010195E-4</v>
      </c>
      <c r="J459" s="68">
        <v>0.66577896138481996</v>
      </c>
      <c r="K459" s="71"/>
      <c r="L459" s="68"/>
    </row>
    <row r="460" spans="1:12" x14ac:dyDescent="0.2">
      <c r="A460" s="72" t="s">
        <v>1244</v>
      </c>
      <c r="B460" s="66" t="s">
        <v>1245</v>
      </c>
      <c r="C460" s="67">
        <v>56</v>
      </c>
      <c r="D460" s="67" t="s">
        <v>340</v>
      </c>
      <c r="E460" s="71">
        <v>7.9554545374486405E-2</v>
      </c>
      <c r="F460" s="68">
        <v>2.2636484687083902</v>
      </c>
      <c r="G460" s="71">
        <v>0.15521966165445</v>
      </c>
      <c r="H460" s="68">
        <v>3.0625832223701699</v>
      </c>
      <c r="I460" s="71">
        <v>3.8894290945227601E-3</v>
      </c>
      <c r="J460" s="68">
        <v>2.13049267643142</v>
      </c>
      <c r="K460" s="71"/>
      <c r="L460" s="68"/>
    </row>
    <row r="461" spans="1:12" x14ac:dyDescent="0.2">
      <c r="A461" s="72" t="s">
        <v>1246</v>
      </c>
      <c r="B461" s="66" t="s">
        <v>1247</v>
      </c>
      <c r="C461" s="67">
        <v>56</v>
      </c>
      <c r="D461" s="67" t="s">
        <v>340</v>
      </c>
      <c r="E461" s="71">
        <v>0.13209734043028001</v>
      </c>
      <c r="F461" s="68">
        <v>11.3182423435419</v>
      </c>
      <c r="G461" s="71">
        <v>0.24999999070756501</v>
      </c>
      <c r="H461" s="68">
        <v>11.051930758988</v>
      </c>
      <c r="I461" s="71">
        <v>1.41946901529953E-2</v>
      </c>
      <c r="J461" s="68">
        <v>11.984021304926801</v>
      </c>
      <c r="K461" s="71"/>
      <c r="L461" s="68"/>
    </row>
    <row r="462" spans="1:12" x14ac:dyDescent="0.2">
      <c r="A462" s="72" t="s">
        <v>1248</v>
      </c>
      <c r="B462" s="66" t="s">
        <v>1249</v>
      </c>
      <c r="C462" s="67">
        <v>56</v>
      </c>
      <c r="D462" s="67" t="s">
        <v>340</v>
      </c>
      <c r="E462" s="71">
        <v>0.144801330592288</v>
      </c>
      <c r="F462" s="68">
        <v>26.231691078561902</v>
      </c>
      <c r="G462" s="71">
        <v>0.25</v>
      </c>
      <c r="H462" s="68">
        <v>30.758988015978701</v>
      </c>
      <c r="I462" s="71">
        <v>3.96026611845752E-2</v>
      </c>
      <c r="J462" s="68">
        <v>35.6857523302264</v>
      </c>
      <c r="K462" s="71"/>
      <c r="L462" s="68"/>
    </row>
    <row r="463" spans="1:12" x14ac:dyDescent="0.2">
      <c r="A463" s="72" t="s">
        <v>1250</v>
      </c>
      <c r="B463" s="66" t="s">
        <v>1251</v>
      </c>
      <c r="C463" s="67">
        <v>56</v>
      </c>
      <c r="D463" s="67" t="s">
        <v>340</v>
      </c>
      <c r="E463" s="71">
        <v>0.12725425690417899</v>
      </c>
      <c r="F463" s="68">
        <v>6.1251664447403504</v>
      </c>
      <c r="G463" s="71">
        <v>0.25</v>
      </c>
      <c r="H463" s="68">
        <v>30.758988015978701</v>
      </c>
      <c r="I463" s="71">
        <v>4.5085138083571603E-3</v>
      </c>
      <c r="J463" s="68">
        <v>2.6631158455392798</v>
      </c>
      <c r="K463" s="71"/>
      <c r="L463" s="68"/>
    </row>
    <row r="464" spans="1:12" x14ac:dyDescent="0.2">
      <c r="A464" s="72" t="s">
        <v>1252</v>
      </c>
      <c r="B464" s="66" t="s">
        <v>1253</v>
      </c>
      <c r="C464" s="67">
        <v>56</v>
      </c>
      <c r="D464" s="67" t="s">
        <v>340</v>
      </c>
      <c r="E464" s="71">
        <v>0.12882229518288801</v>
      </c>
      <c r="F464" s="68">
        <v>7.7230359520639098</v>
      </c>
      <c r="G464" s="71">
        <v>0.25</v>
      </c>
      <c r="H464" s="68">
        <v>30.758988015978701</v>
      </c>
      <c r="I464" s="71">
        <v>7.6445903657756499E-3</v>
      </c>
      <c r="J464" s="68">
        <v>5.5925432756324902</v>
      </c>
      <c r="K464" s="71"/>
      <c r="L464" s="68"/>
    </row>
    <row r="465" spans="1:12" x14ac:dyDescent="0.2">
      <c r="A465" s="72" t="s">
        <v>1254</v>
      </c>
      <c r="B465" s="66" t="s">
        <v>1255</v>
      </c>
      <c r="C465" s="67">
        <v>56</v>
      </c>
      <c r="D465" s="67" t="s">
        <v>340</v>
      </c>
      <c r="E465" s="71">
        <v>0.127502127999787</v>
      </c>
      <c r="F465" s="68">
        <v>6.3914780292942703</v>
      </c>
      <c r="G465" s="71">
        <v>0.25</v>
      </c>
      <c r="H465" s="68">
        <v>30.758988015978701</v>
      </c>
      <c r="I465" s="71">
        <v>5.0042559995740199E-3</v>
      </c>
      <c r="J465" s="68">
        <v>3.0625832223701699</v>
      </c>
      <c r="K465" s="71"/>
      <c r="L465" s="68"/>
    </row>
    <row r="466" spans="1:12" x14ac:dyDescent="0.2">
      <c r="A466" s="72" t="s">
        <v>1256</v>
      </c>
      <c r="B466" s="66" t="s">
        <v>1257</v>
      </c>
      <c r="C466" s="67">
        <v>56</v>
      </c>
      <c r="D466" s="67" t="s">
        <v>340</v>
      </c>
      <c r="E466" s="71">
        <v>0.125374560293462</v>
      </c>
      <c r="F466" s="68">
        <v>4.6604527296937404</v>
      </c>
      <c r="G466" s="71">
        <v>0.25064935064935101</v>
      </c>
      <c r="H466" s="68">
        <v>32.889480692410103</v>
      </c>
      <c r="I466" s="71">
        <v>9.97699375728192E-5</v>
      </c>
      <c r="J466" s="68">
        <v>0.266311584553928</v>
      </c>
      <c r="K466" s="71"/>
      <c r="L466" s="68"/>
    </row>
    <row r="467" spans="1:12" x14ac:dyDescent="0.2">
      <c r="A467" s="72" t="s">
        <v>1258</v>
      </c>
      <c r="B467" s="66" t="s">
        <v>1259</v>
      </c>
      <c r="C467" s="67">
        <v>56</v>
      </c>
      <c r="D467" s="67" t="s">
        <v>340</v>
      </c>
      <c r="E467" s="71">
        <v>0.12761748234345299</v>
      </c>
      <c r="F467" s="68">
        <v>6.6577896138482</v>
      </c>
      <c r="G467" s="71">
        <v>0.24996087570630399</v>
      </c>
      <c r="H467" s="68">
        <v>10.252996005326199</v>
      </c>
      <c r="I467" s="71">
        <v>5.2740889806006898E-3</v>
      </c>
      <c r="J467" s="68">
        <v>3.46205059920106</v>
      </c>
      <c r="K467" s="71"/>
      <c r="L467" s="68"/>
    </row>
    <row r="468" spans="1:12" x14ac:dyDescent="0.2">
      <c r="A468" s="72" t="s">
        <v>804</v>
      </c>
      <c r="B468" s="66" t="s">
        <v>1260</v>
      </c>
      <c r="C468" s="67">
        <v>56</v>
      </c>
      <c r="D468" s="67" t="s">
        <v>340</v>
      </c>
      <c r="E468" s="71">
        <v>0.125031232900054</v>
      </c>
      <c r="F468" s="68">
        <v>4.2609853528628499</v>
      </c>
      <c r="G468" s="71">
        <v>0.24999999999980299</v>
      </c>
      <c r="H468" s="68">
        <v>13.1824234354194</v>
      </c>
      <c r="I468" s="71">
        <v>6.2465800304928304E-5</v>
      </c>
      <c r="J468" s="68">
        <v>0.133155792276964</v>
      </c>
      <c r="K468" s="71"/>
      <c r="L468" s="68"/>
    </row>
    <row r="469" spans="1:12" x14ac:dyDescent="0.2">
      <c r="A469" s="72" t="s">
        <v>1261</v>
      </c>
      <c r="B469" s="66" t="s">
        <v>1262</v>
      </c>
      <c r="C469" s="67">
        <v>56</v>
      </c>
      <c r="D469" s="67" t="s">
        <v>340</v>
      </c>
      <c r="E469" s="71">
        <v>0.12786289302113499</v>
      </c>
      <c r="F469" s="68">
        <v>6.7909454061251697</v>
      </c>
      <c r="G469" s="71">
        <v>0.25</v>
      </c>
      <c r="H469" s="68">
        <v>30.758988015978701</v>
      </c>
      <c r="I469" s="71">
        <v>5.7257860422706801E-3</v>
      </c>
      <c r="J469" s="68">
        <v>4.1278295605858899</v>
      </c>
      <c r="K469" s="71"/>
      <c r="L469" s="68"/>
    </row>
    <row r="470" spans="1:12" x14ac:dyDescent="0.2">
      <c r="A470" s="72" t="s">
        <v>1263</v>
      </c>
      <c r="B470" s="66" t="s">
        <v>1264</v>
      </c>
      <c r="C470" s="67">
        <v>56</v>
      </c>
      <c r="D470" s="67" t="s">
        <v>340</v>
      </c>
      <c r="E470" s="71">
        <v>0.12792986426019601</v>
      </c>
      <c r="F470" s="68">
        <v>6.9241011984021297</v>
      </c>
      <c r="G470" s="71">
        <v>0.25</v>
      </c>
      <c r="H470" s="68">
        <v>30.758988015978701</v>
      </c>
      <c r="I470" s="71">
        <v>5.8597285203913297E-3</v>
      </c>
      <c r="J470" s="68">
        <v>4.3941411451398098</v>
      </c>
      <c r="K470" s="71"/>
      <c r="L470" s="68"/>
    </row>
    <row r="471" spans="1:12" x14ac:dyDescent="0.2">
      <c r="A471" s="72" t="s">
        <v>1265</v>
      </c>
      <c r="B471" s="66" t="s">
        <v>1266</v>
      </c>
      <c r="C471" s="67">
        <v>56</v>
      </c>
      <c r="D471" s="67" t="s">
        <v>340</v>
      </c>
      <c r="E471" s="71">
        <v>0.12592338660389499</v>
      </c>
      <c r="F471" s="68">
        <v>5.3262316910785596</v>
      </c>
      <c r="G471" s="71">
        <v>0.24999999999672101</v>
      </c>
      <c r="H471" s="68">
        <v>12.649800266311599</v>
      </c>
      <c r="I471" s="71">
        <v>1.8467732110677901E-3</v>
      </c>
      <c r="J471" s="68">
        <v>1.3315579227696399</v>
      </c>
      <c r="K471" s="71"/>
      <c r="L471" s="68"/>
    </row>
    <row r="472" spans="1:12" x14ac:dyDescent="0.2">
      <c r="A472" s="72" t="s">
        <v>1267</v>
      </c>
      <c r="B472" s="66" t="s">
        <v>1268</v>
      </c>
      <c r="C472" s="67">
        <v>56</v>
      </c>
      <c r="D472" s="67" t="s">
        <v>340</v>
      </c>
      <c r="E472" s="71">
        <v>0.133663064474527</v>
      </c>
      <c r="F472" s="68">
        <v>13.8482023968043</v>
      </c>
      <c r="G472" s="71">
        <v>0.25657894731730202</v>
      </c>
      <c r="H472" s="68">
        <v>45.805592543275601</v>
      </c>
      <c r="I472" s="71">
        <v>1.0747181631751999E-2</v>
      </c>
      <c r="J472" s="68">
        <v>7.9893475366178404</v>
      </c>
      <c r="K472" s="71"/>
      <c r="L472" s="68"/>
    </row>
    <row r="473" spans="1:12" x14ac:dyDescent="0.2">
      <c r="A473" s="72" t="s">
        <v>1269</v>
      </c>
      <c r="B473" s="66" t="s">
        <v>1270</v>
      </c>
      <c r="C473" s="67">
        <v>56</v>
      </c>
      <c r="D473" s="67" t="s">
        <v>340</v>
      </c>
      <c r="E473" s="71">
        <v>0.12516068914741599</v>
      </c>
      <c r="F473" s="68">
        <v>4.3941411451398098</v>
      </c>
      <c r="G473" s="71">
        <v>0.24999999985989499</v>
      </c>
      <c r="H473" s="68">
        <v>11.984021304926801</v>
      </c>
      <c r="I473" s="71">
        <v>3.2137843493607401E-4</v>
      </c>
      <c r="J473" s="68">
        <v>0.39946737683089201</v>
      </c>
      <c r="K473" s="71"/>
      <c r="L473" s="68"/>
    </row>
    <row r="474" spans="1:12" x14ac:dyDescent="0.2">
      <c r="A474" s="72" t="s">
        <v>1271</v>
      </c>
      <c r="B474" s="66" t="s">
        <v>1272</v>
      </c>
      <c r="C474" s="67">
        <v>56</v>
      </c>
      <c r="D474" s="67" t="s">
        <v>340</v>
      </c>
      <c r="E474" s="71">
        <v>0.12854832741305</v>
      </c>
      <c r="F474" s="68">
        <v>7.3235685752330202</v>
      </c>
      <c r="G474" s="71">
        <v>0.25432587599231099</v>
      </c>
      <c r="H474" s="68">
        <v>41.6777629826897</v>
      </c>
      <c r="I474" s="71">
        <v>2.7707788337893598E-3</v>
      </c>
      <c r="J474" s="68">
        <v>1.59786950732357</v>
      </c>
      <c r="K474" s="71"/>
      <c r="L474" s="68"/>
    </row>
    <row r="475" spans="1:12" x14ac:dyDescent="0.2">
      <c r="A475" s="72" t="s">
        <v>1273</v>
      </c>
      <c r="B475" s="66" t="s">
        <v>1274</v>
      </c>
      <c r="C475" s="67">
        <v>56</v>
      </c>
      <c r="D475" s="67" t="s">
        <v>340</v>
      </c>
      <c r="E475" s="71">
        <v>0.136662561724297</v>
      </c>
      <c r="F475" s="68">
        <v>17.5765645805593</v>
      </c>
      <c r="G475" s="71">
        <v>0.269736842105263</v>
      </c>
      <c r="H475" s="68">
        <v>58.854860186418101</v>
      </c>
      <c r="I475" s="71">
        <v>3.5882813433302701E-3</v>
      </c>
      <c r="J475" s="68">
        <v>1.8641810918774999</v>
      </c>
      <c r="K475" s="71"/>
      <c r="L475" s="68"/>
    </row>
    <row r="476" spans="1:12" x14ac:dyDescent="0.2">
      <c r="A476" s="72" t="s">
        <v>1275</v>
      </c>
      <c r="B476" s="66" t="s">
        <v>1276</v>
      </c>
      <c r="C476" s="67">
        <v>54</v>
      </c>
      <c r="D476" s="67" t="s">
        <v>340</v>
      </c>
      <c r="E476" s="71">
        <v>0.127564601578778</v>
      </c>
      <c r="F476" s="68">
        <v>17.3096976016684</v>
      </c>
      <c r="G476" s="71">
        <v>0.249847819734976</v>
      </c>
      <c r="H476" s="68">
        <v>10.427528675703901</v>
      </c>
      <c r="I476" s="71">
        <v>5.2813834225797097E-3</v>
      </c>
      <c r="J476" s="68">
        <v>18.456725755995802</v>
      </c>
      <c r="K476" s="71"/>
      <c r="L476" s="68"/>
    </row>
    <row r="477" spans="1:12" x14ac:dyDescent="0.2">
      <c r="A477" s="72" t="s">
        <v>1277</v>
      </c>
      <c r="B477" s="66" t="s">
        <v>1278</v>
      </c>
      <c r="C477" s="67">
        <v>54</v>
      </c>
      <c r="D477" s="67" t="s">
        <v>340</v>
      </c>
      <c r="E477" s="71">
        <v>0.12656436531336501</v>
      </c>
      <c r="F477" s="68">
        <v>15.0156412930136</v>
      </c>
      <c r="G477" s="71">
        <v>0.25125483076321198</v>
      </c>
      <c r="H477" s="68">
        <v>60.375391032325297</v>
      </c>
      <c r="I477" s="71">
        <v>1.87389986351672E-3</v>
      </c>
      <c r="J477" s="68">
        <v>11.366006256517201</v>
      </c>
      <c r="K477" s="71"/>
      <c r="L477" s="68"/>
    </row>
    <row r="478" spans="1:12" x14ac:dyDescent="0.2">
      <c r="A478" s="72" t="s">
        <v>1279</v>
      </c>
      <c r="B478" s="66" t="s">
        <v>1280</v>
      </c>
      <c r="C478" s="67">
        <v>54</v>
      </c>
      <c r="D478" s="67" t="s">
        <v>340</v>
      </c>
      <c r="E478" s="71">
        <v>0.12773629597622799</v>
      </c>
      <c r="F478" s="68">
        <v>17.726798748696599</v>
      </c>
      <c r="G478" s="71">
        <v>0.25</v>
      </c>
      <c r="H478" s="68">
        <v>56.517205422314902</v>
      </c>
      <c r="I478" s="71">
        <v>5.4725919524554103E-3</v>
      </c>
      <c r="J478" s="68">
        <v>18.561001042752899</v>
      </c>
      <c r="K478" s="71"/>
      <c r="L478" s="68"/>
    </row>
    <row r="479" spans="1:12" x14ac:dyDescent="0.2">
      <c r="A479" s="72" t="s">
        <v>1281</v>
      </c>
      <c r="B479" s="66" t="s">
        <v>1282</v>
      </c>
      <c r="C479" s="67">
        <v>54</v>
      </c>
      <c r="D479" s="67" t="s">
        <v>340</v>
      </c>
      <c r="E479" s="71">
        <v>0.13282478354288499</v>
      </c>
      <c r="F479" s="68">
        <v>26.3816475495308</v>
      </c>
      <c r="G479" s="71">
        <v>0.25878381769644998</v>
      </c>
      <c r="H479" s="68">
        <v>74.765380604796704</v>
      </c>
      <c r="I479" s="71">
        <v>6.86574938932009E-3</v>
      </c>
      <c r="J479" s="68">
        <v>19.290928050052099</v>
      </c>
      <c r="K479" s="71"/>
      <c r="L479" s="68"/>
    </row>
    <row r="480" spans="1:12" x14ac:dyDescent="0.2">
      <c r="A480" s="72" t="s">
        <v>1283</v>
      </c>
      <c r="B480" s="66" t="s">
        <v>1284</v>
      </c>
      <c r="C480" s="67">
        <v>54</v>
      </c>
      <c r="D480" s="67" t="s">
        <v>340</v>
      </c>
      <c r="E480" s="71">
        <v>0.12859857453615101</v>
      </c>
      <c r="F480" s="68">
        <v>18.665276329509901</v>
      </c>
      <c r="G480" s="71">
        <v>0.245553510079458</v>
      </c>
      <c r="H480" s="68">
        <v>5.7351407716371199</v>
      </c>
      <c r="I480" s="71">
        <v>1.1643638992843699E-2</v>
      </c>
      <c r="J480" s="68">
        <v>23.3576642335766</v>
      </c>
      <c r="K480" s="71"/>
      <c r="L480" s="68"/>
    </row>
    <row r="481" spans="1:12" x14ac:dyDescent="0.2">
      <c r="A481" s="72" t="s">
        <v>1285</v>
      </c>
      <c r="B481" s="66" t="s">
        <v>1286</v>
      </c>
      <c r="C481" s="67">
        <v>54</v>
      </c>
      <c r="D481" s="67" t="s">
        <v>340</v>
      </c>
      <c r="E481" s="71">
        <v>0.125345591392404</v>
      </c>
      <c r="F481" s="68">
        <v>8.7591240875912408</v>
      </c>
      <c r="G481" s="71">
        <v>0.24999999892637001</v>
      </c>
      <c r="H481" s="68">
        <v>11.783107403545401</v>
      </c>
      <c r="I481" s="71">
        <v>6.9118385843785698E-4</v>
      </c>
      <c r="J481" s="68">
        <v>6.1522419186652799</v>
      </c>
      <c r="K481" s="71"/>
      <c r="L481" s="68"/>
    </row>
    <row r="482" spans="1:12" x14ac:dyDescent="0.2">
      <c r="A482" s="72" t="s">
        <v>1287</v>
      </c>
      <c r="B482" s="66" t="s">
        <v>1288</v>
      </c>
      <c r="C482" s="67">
        <v>54</v>
      </c>
      <c r="D482" s="67" t="s">
        <v>340</v>
      </c>
      <c r="E482" s="71">
        <v>0.12965748256893</v>
      </c>
      <c r="F482" s="68">
        <v>21.167883211678799</v>
      </c>
      <c r="G482" s="71">
        <v>0.248570922712057</v>
      </c>
      <c r="H482" s="68">
        <v>7.6120959332638201</v>
      </c>
      <c r="I482" s="71">
        <v>1.0744042425803599E-2</v>
      </c>
      <c r="J482" s="68">
        <v>22.6277372262774</v>
      </c>
      <c r="K482" s="71"/>
      <c r="L482" s="68"/>
    </row>
    <row r="483" spans="1:12" x14ac:dyDescent="0.2">
      <c r="A483" s="72" t="s">
        <v>1289</v>
      </c>
      <c r="B483" s="66" t="s">
        <v>1290</v>
      </c>
      <c r="C483" s="67">
        <v>54</v>
      </c>
      <c r="D483" s="67" t="s">
        <v>340</v>
      </c>
      <c r="E483" s="71">
        <v>0.128502123683124</v>
      </c>
      <c r="F483" s="68">
        <v>18.456725755995802</v>
      </c>
      <c r="G483" s="71">
        <v>0.25672249401807601</v>
      </c>
      <c r="H483" s="68">
        <v>72.262773722627699</v>
      </c>
      <c r="I483" s="71">
        <v>2.8175334817074997E-4</v>
      </c>
      <c r="J483" s="68">
        <v>2.9197080291970798</v>
      </c>
      <c r="K483" s="71"/>
      <c r="L483" s="68"/>
    </row>
    <row r="484" spans="1:12" x14ac:dyDescent="0.2">
      <c r="A484" s="72" t="s">
        <v>1291</v>
      </c>
      <c r="B484" s="66" t="s">
        <v>1292</v>
      </c>
      <c r="C484" s="67">
        <v>54</v>
      </c>
      <c r="D484" s="67" t="s">
        <v>340</v>
      </c>
      <c r="E484" s="71">
        <v>0.13710254217515</v>
      </c>
      <c r="F484" s="68">
        <v>35.974973931178297</v>
      </c>
      <c r="G484" s="71">
        <v>0.24999999987334801</v>
      </c>
      <c r="H484" s="68">
        <v>12.5130344108446</v>
      </c>
      <c r="I484" s="71">
        <v>2.42050844769525E-2</v>
      </c>
      <c r="J484" s="68">
        <v>37.330552659019801</v>
      </c>
      <c r="K484" s="71"/>
      <c r="L484" s="68"/>
    </row>
    <row r="485" spans="1:12" x14ac:dyDescent="0.2">
      <c r="A485" s="72" t="s">
        <v>1293</v>
      </c>
      <c r="B485" s="66" t="s">
        <v>1294</v>
      </c>
      <c r="C485" s="67">
        <v>54</v>
      </c>
      <c r="D485" s="67" t="s">
        <v>340</v>
      </c>
      <c r="E485" s="71">
        <v>0.13185509402842399</v>
      </c>
      <c r="F485" s="68">
        <v>24.296141814390001</v>
      </c>
      <c r="G485" s="71">
        <v>0.25439190884823498</v>
      </c>
      <c r="H485" s="68">
        <v>68.821689259645495</v>
      </c>
      <c r="I485" s="71">
        <v>9.3182792086132695E-3</v>
      </c>
      <c r="J485" s="68">
        <v>21.2721584984359</v>
      </c>
      <c r="K485" s="71"/>
      <c r="L485" s="68"/>
    </row>
    <row r="486" spans="1:12" x14ac:dyDescent="0.2">
      <c r="A486" s="72" t="s">
        <v>1295</v>
      </c>
      <c r="B486" s="66" t="s">
        <v>1296</v>
      </c>
      <c r="C486" s="67">
        <v>54</v>
      </c>
      <c r="D486" s="67" t="s">
        <v>340</v>
      </c>
      <c r="E486" s="71">
        <v>0.133821990315457</v>
      </c>
      <c r="F486" s="68">
        <v>28.675703858185599</v>
      </c>
      <c r="G486" s="71">
        <v>0.25313707774933503</v>
      </c>
      <c r="H486" s="68">
        <v>66.423357664233606</v>
      </c>
      <c r="I486" s="71">
        <v>1.45069028815797E-2</v>
      </c>
      <c r="J486" s="68">
        <v>25.7559958289885</v>
      </c>
      <c r="K486" s="71"/>
      <c r="L486" s="68"/>
    </row>
    <row r="487" spans="1:12" x14ac:dyDescent="0.2">
      <c r="A487" s="72" t="s">
        <v>1297</v>
      </c>
      <c r="B487" s="66" t="s">
        <v>1298</v>
      </c>
      <c r="C487" s="67">
        <v>54</v>
      </c>
      <c r="D487" s="67" t="s">
        <v>340</v>
      </c>
      <c r="E487" s="71">
        <v>0.13672611679851601</v>
      </c>
      <c r="F487" s="68">
        <v>35.140771637122</v>
      </c>
      <c r="G487" s="71">
        <v>0.25</v>
      </c>
      <c r="H487" s="68">
        <v>56.517205422314902</v>
      </c>
      <c r="I487" s="71">
        <v>2.34522335970326E-2</v>
      </c>
      <c r="J487" s="68">
        <v>36.7049009384776</v>
      </c>
      <c r="K487" s="71"/>
      <c r="L487" s="68"/>
    </row>
    <row r="488" spans="1:12" x14ac:dyDescent="0.2">
      <c r="A488" s="72" t="s">
        <v>1299</v>
      </c>
      <c r="B488" s="66" t="s">
        <v>1300</v>
      </c>
      <c r="C488" s="67">
        <v>56</v>
      </c>
      <c r="D488" s="67" t="s">
        <v>340</v>
      </c>
      <c r="E488" s="71">
        <v>0.140488074574278</v>
      </c>
      <c r="F488" s="68">
        <v>21.171770972037301</v>
      </c>
      <c r="G488" s="71">
        <v>0.27236842094327801</v>
      </c>
      <c r="H488" s="68">
        <v>61.251664447403499</v>
      </c>
      <c r="I488" s="71">
        <v>8.6077282052782408E-3</v>
      </c>
      <c r="J488" s="68">
        <v>6.3914780292942703</v>
      </c>
      <c r="K488" s="71"/>
      <c r="L488" s="68"/>
    </row>
    <row r="489" spans="1:12" x14ac:dyDescent="0.2">
      <c r="A489" s="72" t="s">
        <v>1301</v>
      </c>
      <c r="B489" s="66" t="s">
        <v>1302</v>
      </c>
      <c r="C489" s="67">
        <v>56</v>
      </c>
      <c r="D489" s="67" t="s">
        <v>340</v>
      </c>
      <c r="E489" s="71">
        <v>0.126250748627908</v>
      </c>
      <c r="F489" s="68">
        <v>5.4593874833555303</v>
      </c>
      <c r="G489" s="71">
        <v>0.249946700235324</v>
      </c>
      <c r="H489" s="68">
        <v>9.8535286284953401</v>
      </c>
      <c r="I489" s="71">
        <v>2.55479702049224E-3</v>
      </c>
      <c r="J489" s="68">
        <v>1.4647137150466001</v>
      </c>
      <c r="K489" s="71"/>
      <c r="L489" s="68"/>
    </row>
    <row r="490" spans="1:12" x14ac:dyDescent="0.2">
      <c r="A490" s="72" t="s">
        <v>1303</v>
      </c>
      <c r="B490" s="66" t="s">
        <v>1304</v>
      </c>
      <c r="C490" s="67">
        <v>54</v>
      </c>
      <c r="D490" s="67" t="s">
        <v>340</v>
      </c>
      <c r="E490" s="71">
        <v>0.14808619512226301</v>
      </c>
      <c r="F490" s="68">
        <v>50.364963503649598</v>
      </c>
      <c r="G490" s="71">
        <v>0.249999998416262</v>
      </c>
      <c r="H490" s="68">
        <v>11.5745568300313</v>
      </c>
      <c r="I490" s="71">
        <v>4.61723918282635E-2</v>
      </c>
      <c r="J490" s="68">
        <v>54.431699687174103</v>
      </c>
      <c r="K490" s="71"/>
      <c r="L490" s="68"/>
    </row>
    <row r="491" spans="1:12" x14ac:dyDescent="0.2">
      <c r="A491" s="72" t="s">
        <v>1305</v>
      </c>
      <c r="B491" s="66" t="s">
        <v>1306</v>
      </c>
      <c r="C491" s="67">
        <v>54</v>
      </c>
      <c r="D491" s="67" t="s">
        <v>340</v>
      </c>
      <c r="E491" s="71">
        <v>0.134209238871843</v>
      </c>
      <c r="F491" s="68">
        <v>29.927007299270102</v>
      </c>
      <c r="G491" s="71">
        <v>0.24999999994988301</v>
      </c>
      <c r="H491" s="68">
        <v>13.0344108446298</v>
      </c>
      <c r="I491" s="71">
        <v>1.84184777938027E-2</v>
      </c>
      <c r="J491" s="68">
        <v>30.448383733055302</v>
      </c>
      <c r="K491" s="71"/>
      <c r="L491" s="68"/>
    </row>
    <row r="492" spans="1:12" x14ac:dyDescent="0.2">
      <c r="A492" s="72" t="s">
        <v>1307</v>
      </c>
      <c r="B492" s="66" t="s">
        <v>1308</v>
      </c>
      <c r="C492" s="67">
        <v>54</v>
      </c>
      <c r="D492" s="67" t="s">
        <v>340</v>
      </c>
      <c r="E492" s="71">
        <v>0.13528867901403899</v>
      </c>
      <c r="F492" s="68">
        <v>32.221063607924897</v>
      </c>
      <c r="G492" s="71">
        <v>0.248995195497551</v>
      </c>
      <c r="H492" s="68">
        <v>8.3420229405630906</v>
      </c>
      <c r="I492" s="71">
        <v>2.1582162530527998E-2</v>
      </c>
      <c r="J492" s="68">
        <v>35.036496350364999</v>
      </c>
      <c r="K492" s="71"/>
      <c r="L492" s="68"/>
    </row>
    <row r="493" spans="1:12" x14ac:dyDescent="0.2">
      <c r="A493" s="72" t="s">
        <v>1309</v>
      </c>
      <c r="B493" s="66" t="s">
        <v>1310</v>
      </c>
      <c r="C493" s="67">
        <v>56</v>
      </c>
      <c r="D493" s="67" t="s">
        <v>340</v>
      </c>
      <c r="E493" s="71">
        <v>0.125755621655738</v>
      </c>
      <c r="F493" s="68">
        <v>5.05992010652463</v>
      </c>
      <c r="G493" s="71">
        <v>0.24634783414824199</v>
      </c>
      <c r="H493" s="68">
        <v>6.6577896138482</v>
      </c>
      <c r="I493" s="71">
        <v>5.1634091632333E-3</v>
      </c>
      <c r="J493" s="68">
        <v>3.3288948069241</v>
      </c>
      <c r="K493" s="71"/>
      <c r="L493" s="68"/>
    </row>
    <row r="494" spans="1:12" x14ac:dyDescent="0.2">
      <c r="A494" s="72" t="s">
        <v>1311</v>
      </c>
      <c r="B494" s="66" t="s">
        <v>1312</v>
      </c>
      <c r="C494" s="67">
        <v>54</v>
      </c>
      <c r="D494" s="67" t="s">
        <v>340</v>
      </c>
      <c r="E494" s="71">
        <v>0.143116256816927</v>
      </c>
      <c r="F494" s="68">
        <v>43.899895724713197</v>
      </c>
      <c r="G494" s="71">
        <v>0.246883847411489</v>
      </c>
      <c r="H494" s="68">
        <v>6.1522419186652799</v>
      </c>
      <c r="I494" s="71">
        <v>3.9348666222365103E-2</v>
      </c>
      <c r="J494" s="68">
        <v>48.696558915536997</v>
      </c>
      <c r="K494" s="71"/>
      <c r="L494" s="68"/>
    </row>
    <row r="495" spans="1:12" x14ac:dyDescent="0.2">
      <c r="A495" s="72" t="s">
        <v>1313</v>
      </c>
      <c r="B495" s="66" t="s">
        <v>1314</v>
      </c>
      <c r="C495" s="67">
        <v>56</v>
      </c>
      <c r="D495" s="67" t="s">
        <v>340</v>
      </c>
      <c r="E495" s="71">
        <v>0.146331611393483</v>
      </c>
      <c r="F495" s="68">
        <v>28.3621837549933</v>
      </c>
      <c r="G495" s="71">
        <v>0.27101690739207801</v>
      </c>
      <c r="H495" s="68">
        <v>59.653794940079898</v>
      </c>
      <c r="I495" s="71">
        <v>2.1646315394887601E-2</v>
      </c>
      <c r="J495" s="68">
        <v>18.908122503328901</v>
      </c>
      <c r="K495" s="71"/>
      <c r="L495" s="68"/>
    </row>
    <row r="496" spans="1:12" x14ac:dyDescent="0.2">
      <c r="A496" s="72" t="s">
        <v>1315</v>
      </c>
      <c r="B496" s="66" t="s">
        <v>1316</v>
      </c>
      <c r="C496" s="67">
        <v>56</v>
      </c>
      <c r="D496" s="67" t="s">
        <v>340</v>
      </c>
      <c r="E496" s="71">
        <v>0.12811144111706699</v>
      </c>
      <c r="F496" s="68">
        <v>7.0572569906790896</v>
      </c>
      <c r="G496" s="71">
        <v>0.24789352568010001</v>
      </c>
      <c r="H496" s="68">
        <v>7.4567243675099899</v>
      </c>
      <c r="I496" s="71">
        <v>8.3293565540349494E-3</v>
      </c>
      <c r="J496" s="68">
        <v>6.2583222370173104</v>
      </c>
      <c r="K496" s="71"/>
      <c r="L496" s="68"/>
    </row>
    <row r="497" spans="1:12" x14ac:dyDescent="0.2">
      <c r="A497" s="72" t="s">
        <v>1317</v>
      </c>
      <c r="B497" s="66" t="s">
        <v>1318</v>
      </c>
      <c r="C497" s="67">
        <v>54</v>
      </c>
      <c r="D497" s="67" t="s">
        <v>340</v>
      </c>
      <c r="E497" s="71">
        <v>0.15889589605776</v>
      </c>
      <c r="F497" s="68">
        <v>60.792492179353502</v>
      </c>
      <c r="G497" s="71">
        <v>0.249999999962427</v>
      </c>
      <c r="H497" s="68">
        <v>13.138686131386899</v>
      </c>
      <c r="I497" s="71">
        <v>6.7791792153093694E-2</v>
      </c>
      <c r="J497" s="68">
        <v>64.859228362878</v>
      </c>
      <c r="K497" s="71"/>
      <c r="L497" s="68"/>
    </row>
    <row r="498" spans="1:12" x14ac:dyDescent="0.2">
      <c r="A498" s="72" t="s">
        <v>1319</v>
      </c>
      <c r="B498" s="66" t="s">
        <v>1320</v>
      </c>
      <c r="C498" s="67">
        <v>54</v>
      </c>
      <c r="D498" s="67" t="s">
        <v>340</v>
      </c>
      <c r="E498" s="71">
        <v>0.17170074450388301</v>
      </c>
      <c r="F498" s="68">
        <v>68.613138686131407</v>
      </c>
      <c r="G498" s="71">
        <v>0.24999999998042199</v>
      </c>
      <c r="H498" s="68">
        <v>13.764337851929101</v>
      </c>
      <c r="I498" s="71">
        <v>9.3401489027344006E-2</v>
      </c>
      <c r="J498" s="68">
        <v>73.931178310740293</v>
      </c>
      <c r="K498" s="71"/>
      <c r="L498" s="68"/>
    </row>
    <row r="499" spans="1:12" x14ac:dyDescent="0.2">
      <c r="A499" s="72" t="s">
        <v>1321</v>
      </c>
      <c r="B499" s="66" t="s">
        <v>1322</v>
      </c>
      <c r="C499" s="67">
        <v>55</v>
      </c>
      <c r="D499" s="67" t="s">
        <v>340</v>
      </c>
      <c r="E499" s="71">
        <v>0.200407214426676</v>
      </c>
      <c r="F499" s="68">
        <v>79.283489096573206</v>
      </c>
      <c r="G499" s="71">
        <v>0.30157266422190498</v>
      </c>
      <c r="H499" s="68">
        <v>77.959501557632393</v>
      </c>
      <c r="I499" s="71">
        <v>9.92417646314461E-2</v>
      </c>
      <c r="J499" s="68">
        <v>81.775700934579405</v>
      </c>
      <c r="K499" s="71"/>
      <c r="L499" s="68"/>
    </row>
    <row r="500" spans="1:12" x14ac:dyDescent="0.2">
      <c r="A500" s="72" t="s">
        <v>1323</v>
      </c>
      <c r="B500" s="66" t="s">
        <v>1324</v>
      </c>
      <c r="C500" s="67">
        <v>55</v>
      </c>
      <c r="D500" s="67" t="s">
        <v>340</v>
      </c>
      <c r="E500" s="71">
        <v>0.129516801470837</v>
      </c>
      <c r="F500" s="68">
        <v>18.380062305296001</v>
      </c>
      <c r="G500" s="71">
        <v>0.249999999717015</v>
      </c>
      <c r="H500" s="68">
        <v>10.1246105919003</v>
      </c>
      <c r="I500" s="71">
        <v>9.0336032246587095E-3</v>
      </c>
      <c r="J500" s="68">
        <v>21.495327102803699</v>
      </c>
      <c r="K500" s="71"/>
      <c r="L500" s="68"/>
    </row>
    <row r="501" spans="1:12" x14ac:dyDescent="0.2">
      <c r="A501" s="72" t="s">
        <v>1325</v>
      </c>
      <c r="B501" s="66" t="s">
        <v>1326</v>
      </c>
      <c r="C501" s="67">
        <v>55</v>
      </c>
      <c r="D501" s="67" t="s">
        <v>340</v>
      </c>
      <c r="E501" s="71">
        <v>0.138175418982737</v>
      </c>
      <c r="F501" s="68">
        <v>39.252336448598101</v>
      </c>
      <c r="G501" s="71">
        <v>0.25</v>
      </c>
      <c r="H501" s="68">
        <v>44.392523364486003</v>
      </c>
      <c r="I501" s="71">
        <v>2.63508379654749E-2</v>
      </c>
      <c r="J501" s="68">
        <v>49.376947040498401</v>
      </c>
      <c r="K501" s="71"/>
      <c r="L501" s="68"/>
    </row>
    <row r="502" spans="1:12" x14ac:dyDescent="0.2">
      <c r="A502" s="72" t="s">
        <v>1327</v>
      </c>
      <c r="B502" s="66" t="s">
        <v>1328</v>
      </c>
      <c r="C502" s="67">
        <v>54</v>
      </c>
      <c r="D502" s="67" t="s">
        <v>340</v>
      </c>
      <c r="E502" s="71">
        <v>0.200251192750769</v>
      </c>
      <c r="F502" s="68">
        <v>77.580813347236699</v>
      </c>
      <c r="G502" s="71">
        <v>0.25</v>
      </c>
      <c r="H502" s="68">
        <v>56.517205422314902</v>
      </c>
      <c r="I502" s="71">
        <v>0.15050238550153899</v>
      </c>
      <c r="J502" s="68">
        <v>84.567257559958307</v>
      </c>
      <c r="K502" s="71"/>
      <c r="L502" s="68"/>
    </row>
    <row r="503" spans="1:12" x14ac:dyDescent="0.2">
      <c r="A503" s="72" t="s">
        <v>1329</v>
      </c>
      <c r="B503" s="66" t="s">
        <v>1330</v>
      </c>
      <c r="C503" s="67">
        <v>55</v>
      </c>
      <c r="D503" s="67" t="s">
        <v>340</v>
      </c>
      <c r="E503" s="71">
        <v>0.18463434230700601</v>
      </c>
      <c r="F503" s="68">
        <v>75.233644859813097</v>
      </c>
      <c r="G503" s="71">
        <v>0.25144150377674002</v>
      </c>
      <c r="H503" s="68">
        <v>46.105919003115297</v>
      </c>
      <c r="I503" s="71">
        <v>0.11782718083727201</v>
      </c>
      <c r="J503" s="68">
        <v>84.890965732087196</v>
      </c>
      <c r="K503" s="71"/>
      <c r="L503" s="68"/>
    </row>
    <row r="504" spans="1:12" x14ac:dyDescent="0.2">
      <c r="A504" s="72" t="s">
        <v>1331</v>
      </c>
      <c r="B504" s="66" t="s">
        <v>1332</v>
      </c>
      <c r="C504" s="67">
        <v>55</v>
      </c>
      <c r="D504" s="67" t="s">
        <v>340</v>
      </c>
      <c r="E504" s="71">
        <v>0.13869697912380799</v>
      </c>
      <c r="F504" s="68">
        <v>40.186915887850503</v>
      </c>
      <c r="G504" s="71">
        <v>0.269758446000811</v>
      </c>
      <c r="H504" s="68">
        <v>65.887850467289695</v>
      </c>
      <c r="I504" s="71">
        <v>7.6355122468044897E-3</v>
      </c>
      <c r="J504" s="68">
        <v>17.133956386292802</v>
      </c>
      <c r="K504" s="71"/>
      <c r="L504" s="68"/>
    </row>
    <row r="505" spans="1:12" x14ac:dyDescent="0.2">
      <c r="A505" s="72" t="s">
        <v>365</v>
      </c>
      <c r="B505" s="66" t="s">
        <v>1333</v>
      </c>
      <c r="C505" s="67">
        <v>55</v>
      </c>
      <c r="D505" s="67" t="s">
        <v>340</v>
      </c>
      <c r="E505" s="71">
        <v>0.13255551869737101</v>
      </c>
      <c r="F505" s="68">
        <v>26.791277258567</v>
      </c>
      <c r="G505" s="71">
        <v>0.25</v>
      </c>
      <c r="H505" s="68">
        <v>44.392523364486003</v>
      </c>
      <c r="I505" s="71">
        <v>1.5111037394742901E-2</v>
      </c>
      <c r="J505" s="68">
        <v>34.5015576323988</v>
      </c>
      <c r="K505" s="71"/>
      <c r="L505" s="68"/>
    </row>
    <row r="506" spans="1:12" x14ac:dyDescent="0.2">
      <c r="A506" s="72" t="s">
        <v>1334</v>
      </c>
      <c r="B506" s="66" t="s">
        <v>1335</v>
      </c>
      <c r="C506" s="67">
        <v>55</v>
      </c>
      <c r="D506" s="67" t="s">
        <v>340</v>
      </c>
      <c r="E506" s="71">
        <v>0.12894332883038701</v>
      </c>
      <c r="F506" s="68">
        <v>16.199376947040498</v>
      </c>
      <c r="G506" s="71">
        <v>0.25</v>
      </c>
      <c r="H506" s="68">
        <v>44.392523364486003</v>
      </c>
      <c r="I506" s="71">
        <v>7.8866576607735002E-3</v>
      </c>
      <c r="J506" s="68">
        <v>18.068535825545201</v>
      </c>
      <c r="K506" s="71"/>
      <c r="L506" s="68"/>
    </row>
    <row r="507" spans="1:12" x14ac:dyDescent="0.2">
      <c r="A507" s="72" t="s">
        <v>1336</v>
      </c>
      <c r="B507" s="66" t="s">
        <v>1337</v>
      </c>
      <c r="C507" s="67">
        <v>55</v>
      </c>
      <c r="D507" s="67" t="s">
        <v>340</v>
      </c>
      <c r="E507" s="71">
        <v>0.13338647454543401</v>
      </c>
      <c r="F507" s="68">
        <v>28.816199376947001</v>
      </c>
      <c r="G507" s="71">
        <v>0.25</v>
      </c>
      <c r="H507" s="68">
        <v>44.392523364486003</v>
      </c>
      <c r="I507" s="71">
        <v>1.67729490908686E-2</v>
      </c>
      <c r="J507" s="68">
        <v>37.616822429906499</v>
      </c>
      <c r="K507" s="71"/>
      <c r="L507" s="68"/>
    </row>
    <row r="508" spans="1:12" x14ac:dyDescent="0.2">
      <c r="A508" s="72" t="s">
        <v>1338</v>
      </c>
      <c r="B508" s="66" t="s">
        <v>1339</v>
      </c>
      <c r="C508" s="67">
        <v>55</v>
      </c>
      <c r="D508" s="67" t="s">
        <v>340</v>
      </c>
      <c r="E508" s="71">
        <v>0.12718658192433299</v>
      </c>
      <c r="F508" s="68">
        <v>11.137071651090301</v>
      </c>
      <c r="G508" s="71">
        <v>0.25</v>
      </c>
      <c r="H508" s="68">
        <v>44.392523364486003</v>
      </c>
      <c r="I508" s="71">
        <v>4.3731638486656996E-3</v>
      </c>
      <c r="J508" s="68">
        <v>10.2803738317757</v>
      </c>
      <c r="K508" s="71"/>
      <c r="L508" s="68"/>
    </row>
    <row r="509" spans="1:12" x14ac:dyDescent="0.2">
      <c r="A509" s="72" t="s">
        <v>1340</v>
      </c>
      <c r="B509" s="66" t="s">
        <v>1341</v>
      </c>
      <c r="C509" s="67">
        <v>55</v>
      </c>
      <c r="D509" s="67" t="s">
        <v>340</v>
      </c>
      <c r="E509" s="71">
        <v>0.12763803262909701</v>
      </c>
      <c r="F509" s="68">
        <v>12.616822429906501</v>
      </c>
      <c r="G509" s="71">
        <v>0.25</v>
      </c>
      <c r="H509" s="68">
        <v>44.392523364486003</v>
      </c>
      <c r="I509" s="71">
        <v>5.2760652581943096E-3</v>
      </c>
      <c r="J509" s="68">
        <v>12.0716510903427</v>
      </c>
      <c r="K509" s="71"/>
      <c r="L509" s="68"/>
    </row>
    <row r="510" spans="1:12" x14ac:dyDescent="0.2">
      <c r="A510" s="72" t="s">
        <v>1269</v>
      </c>
      <c r="B510" s="66" t="s">
        <v>1342</v>
      </c>
      <c r="C510" s="67">
        <v>55</v>
      </c>
      <c r="D510" s="67" t="s">
        <v>340</v>
      </c>
      <c r="E510" s="71">
        <v>0.12549200033800001</v>
      </c>
      <c r="F510" s="68">
        <v>4.7507788161993796</v>
      </c>
      <c r="G510" s="71">
        <v>0.25</v>
      </c>
      <c r="H510" s="68">
        <v>44.392523364486003</v>
      </c>
      <c r="I510" s="71">
        <v>9.8400067600028901E-4</v>
      </c>
      <c r="J510" s="68">
        <v>1.4797507788162001</v>
      </c>
      <c r="K510" s="71"/>
      <c r="L510" s="68"/>
    </row>
    <row r="511" spans="1:12" x14ac:dyDescent="0.2">
      <c r="A511" s="72" t="s">
        <v>1343</v>
      </c>
      <c r="B511" s="66" t="s">
        <v>1344</v>
      </c>
      <c r="C511" s="67">
        <v>55</v>
      </c>
      <c r="D511" s="67" t="s">
        <v>340</v>
      </c>
      <c r="E511" s="71">
        <v>0.14562236011228899</v>
      </c>
      <c r="F511" s="68">
        <v>50.5451713395639</v>
      </c>
      <c r="G511" s="71">
        <v>0.26287806313930401</v>
      </c>
      <c r="H511" s="68">
        <v>61.137071651090302</v>
      </c>
      <c r="I511" s="71">
        <v>2.8366657085274E-2</v>
      </c>
      <c r="J511" s="68">
        <v>50.856697819314597</v>
      </c>
      <c r="K511" s="71"/>
      <c r="L511" s="68"/>
    </row>
    <row r="512" spans="1:12" x14ac:dyDescent="0.2">
      <c r="A512" s="72" t="s">
        <v>1345</v>
      </c>
      <c r="B512" s="66" t="s">
        <v>1346</v>
      </c>
      <c r="C512" s="67">
        <v>55</v>
      </c>
      <c r="D512" s="67" t="s">
        <v>340</v>
      </c>
      <c r="E512" s="71">
        <v>0.20247720009812101</v>
      </c>
      <c r="F512" s="68">
        <v>79.595015576324002</v>
      </c>
      <c r="G512" s="71">
        <v>0.32024055790901002</v>
      </c>
      <c r="H512" s="68">
        <v>81.931464174454803</v>
      </c>
      <c r="I512" s="71">
        <v>8.4713842287232E-2</v>
      </c>
      <c r="J512" s="68">
        <v>78.582554517134</v>
      </c>
      <c r="K512" s="71"/>
      <c r="L512" s="68"/>
    </row>
    <row r="513" spans="1:12" x14ac:dyDescent="0.2">
      <c r="A513" s="72" t="s">
        <v>1347</v>
      </c>
      <c r="B513" s="66" t="s">
        <v>1348</v>
      </c>
      <c r="C513" s="67">
        <v>55</v>
      </c>
      <c r="D513" s="67" t="s">
        <v>340</v>
      </c>
      <c r="E513" s="71">
        <v>0.20159936086802999</v>
      </c>
      <c r="F513" s="68">
        <v>79.439252336448604</v>
      </c>
      <c r="G513" s="71">
        <v>0.25956041579495098</v>
      </c>
      <c r="H513" s="68">
        <v>58.644859813084103</v>
      </c>
      <c r="I513" s="71">
        <v>0.14363830594110999</v>
      </c>
      <c r="J513" s="68">
        <v>88.0841121495327</v>
      </c>
      <c r="K513" s="71"/>
      <c r="L513" s="68"/>
    </row>
    <row r="514" spans="1:12" x14ac:dyDescent="0.2">
      <c r="A514" s="72" t="s">
        <v>1349</v>
      </c>
      <c r="B514" s="66" t="s">
        <v>1350</v>
      </c>
      <c r="C514" s="67">
        <v>55</v>
      </c>
      <c r="D514" s="67" t="s">
        <v>340</v>
      </c>
      <c r="E514" s="71">
        <v>0.12655439065315899</v>
      </c>
      <c r="F514" s="68">
        <v>8.9563862928348907</v>
      </c>
      <c r="G514" s="71">
        <v>0.25</v>
      </c>
      <c r="H514" s="68">
        <v>44.392523364486003</v>
      </c>
      <c r="I514" s="71">
        <v>3.1087813063183098E-3</v>
      </c>
      <c r="J514" s="68">
        <v>7.2429906542056104</v>
      </c>
      <c r="K514" s="71"/>
      <c r="L514" s="68"/>
    </row>
    <row r="515" spans="1:12" x14ac:dyDescent="0.2">
      <c r="A515" s="72" t="s">
        <v>1351</v>
      </c>
      <c r="B515" s="66" t="s">
        <v>1352</v>
      </c>
      <c r="C515" s="67">
        <v>55</v>
      </c>
      <c r="D515" s="67" t="s">
        <v>340</v>
      </c>
      <c r="E515" s="71">
        <v>0.126989776294055</v>
      </c>
      <c r="F515" s="68">
        <v>10.514018691588801</v>
      </c>
      <c r="G515" s="71">
        <v>0.249999999994795</v>
      </c>
      <c r="H515" s="68">
        <v>10.8255451713396</v>
      </c>
      <c r="I515" s="71">
        <v>3.9795525933139604E-3</v>
      </c>
      <c r="J515" s="68">
        <v>9.4236760124610601</v>
      </c>
      <c r="K515" s="71"/>
      <c r="L515" s="68"/>
    </row>
    <row r="516" spans="1:12" x14ac:dyDescent="0.2">
      <c r="A516" s="72" t="s">
        <v>1353</v>
      </c>
      <c r="B516" s="66" t="s">
        <v>1354</v>
      </c>
      <c r="C516" s="67">
        <v>55</v>
      </c>
      <c r="D516" s="67" t="s">
        <v>340</v>
      </c>
      <c r="E516" s="71">
        <v>0.142906266306145</v>
      </c>
      <c r="F516" s="68">
        <v>46.728971962616797</v>
      </c>
      <c r="G516" s="71">
        <v>0.25772069207603499</v>
      </c>
      <c r="H516" s="68">
        <v>55.607476635513997</v>
      </c>
      <c r="I516" s="71">
        <v>2.8091840536255699E-2</v>
      </c>
      <c r="J516" s="68">
        <v>50.5451713395639</v>
      </c>
      <c r="K516" s="71"/>
      <c r="L516" s="68"/>
    </row>
    <row r="517" spans="1:12" x14ac:dyDescent="0.2">
      <c r="A517" s="72" t="s">
        <v>1355</v>
      </c>
      <c r="B517" s="66" t="s">
        <v>1356</v>
      </c>
      <c r="C517" s="67">
        <v>55</v>
      </c>
      <c r="D517" s="67" t="s">
        <v>340</v>
      </c>
      <c r="E517" s="71">
        <v>0.13473217925647099</v>
      </c>
      <c r="F517" s="68">
        <v>32.087227414330201</v>
      </c>
      <c r="G517" s="71">
        <v>0.24989357371296</v>
      </c>
      <c r="H517" s="68">
        <v>8.8006230529594998</v>
      </c>
      <c r="I517" s="71">
        <v>1.9570784799981599E-2</v>
      </c>
      <c r="J517" s="68">
        <v>41.510903426791302</v>
      </c>
      <c r="K517" s="71"/>
      <c r="L517" s="68"/>
    </row>
    <row r="518" spans="1:12" x14ac:dyDescent="0.2">
      <c r="A518" s="72" t="s">
        <v>1357</v>
      </c>
      <c r="B518" s="66" t="s">
        <v>1358</v>
      </c>
      <c r="C518" s="67">
        <v>55</v>
      </c>
      <c r="D518" s="67" t="s">
        <v>340</v>
      </c>
      <c r="E518" s="71">
        <v>0.14195953602293199</v>
      </c>
      <c r="F518" s="68">
        <v>45.482866043613697</v>
      </c>
      <c r="G518" s="71">
        <v>0.24967281177605399</v>
      </c>
      <c r="H518" s="68">
        <v>7.94392523364486</v>
      </c>
      <c r="I518" s="71">
        <v>3.4246260269809599E-2</v>
      </c>
      <c r="J518" s="68">
        <v>56.619937694703999</v>
      </c>
      <c r="K518" s="71"/>
      <c r="L518" s="68"/>
    </row>
    <row r="519" spans="1:12" x14ac:dyDescent="0.2">
      <c r="A519" s="72" t="s">
        <v>1359</v>
      </c>
      <c r="B519" s="66" t="s">
        <v>1360</v>
      </c>
      <c r="C519" s="67">
        <v>55</v>
      </c>
      <c r="D519" s="67" t="s">
        <v>340</v>
      </c>
      <c r="E519" s="71">
        <v>0.126190200838146</v>
      </c>
      <c r="F519" s="68">
        <v>7.1651090342679096</v>
      </c>
      <c r="G519" s="71">
        <v>0.25</v>
      </c>
      <c r="H519" s="68">
        <v>44.392523364486003</v>
      </c>
      <c r="I519" s="71">
        <v>2.3804016762911501E-3</v>
      </c>
      <c r="J519" s="68">
        <v>5.3738317757009302</v>
      </c>
      <c r="K519" s="71"/>
      <c r="L519" s="68"/>
    </row>
    <row r="520" spans="1:12" x14ac:dyDescent="0.2">
      <c r="A520" s="72" t="s">
        <v>1361</v>
      </c>
      <c r="B520" s="66" t="s">
        <v>1362</v>
      </c>
      <c r="C520" s="67">
        <v>55</v>
      </c>
      <c r="D520" s="67" t="s">
        <v>340</v>
      </c>
      <c r="E520" s="71">
        <v>0.12542819531028401</v>
      </c>
      <c r="F520" s="68">
        <v>4.5171339563862896</v>
      </c>
      <c r="G520" s="71">
        <v>0.25</v>
      </c>
      <c r="H520" s="68">
        <v>44.392523364486003</v>
      </c>
      <c r="I520" s="71">
        <v>8.5639062056799701E-4</v>
      </c>
      <c r="J520" s="68">
        <v>1.1682242990654199</v>
      </c>
      <c r="K520" s="71"/>
      <c r="L520" s="68"/>
    </row>
    <row r="521" spans="1:12" x14ac:dyDescent="0.2">
      <c r="A521" s="72" t="s">
        <v>1363</v>
      </c>
      <c r="B521" s="66" t="s">
        <v>1364</v>
      </c>
      <c r="C521" s="67">
        <v>55</v>
      </c>
      <c r="D521" s="67" t="s">
        <v>340</v>
      </c>
      <c r="E521" s="71">
        <v>0.12985976290918899</v>
      </c>
      <c r="F521" s="68">
        <v>19.470404984423698</v>
      </c>
      <c r="G521" s="71">
        <v>0.25</v>
      </c>
      <c r="H521" s="68">
        <v>44.392523364486003</v>
      </c>
      <c r="I521" s="71">
        <v>9.7195258183770603E-3</v>
      </c>
      <c r="J521" s="68">
        <v>23.052959501557599</v>
      </c>
      <c r="K521" s="71"/>
      <c r="L521" s="68"/>
    </row>
    <row r="522" spans="1:12" x14ac:dyDescent="0.2">
      <c r="A522" s="72" t="s">
        <v>1365</v>
      </c>
      <c r="B522" s="66" t="s">
        <v>1366</v>
      </c>
      <c r="C522" s="67">
        <v>55</v>
      </c>
      <c r="D522" s="67" t="s">
        <v>340</v>
      </c>
      <c r="E522" s="71">
        <v>0.12833391779171399</v>
      </c>
      <c r="F522" s="68">
        <v>14.3302180685358</v>
      </c>
      <c r="G522" s="71">
        <v>0.25</v>
      </c>
      <c r="H522" s="68">
        <v>44.392523364486003</v>
      </c>
      <c r="I522" s="71">
        <v>6.6678355834273702E-3</v>
      </c>
      <c r="J522" s="68">
        <v>14.5638629283489</v>
      </c>
      <c r="K522" s="71"/>
      <c r="L522" s="68"/>
    </row>
    <row r="523" spans="1:12" x14ac:dyDescent="0.2">
      <c r="A523" s="72" t="s">
        <v>948</v>
      </c>
      <c r="B523" s="66" t="s">
        <v>1367</v>
      </c>
      <c r="C523" s="67">
        <v>55</v>
      </c>
      <c r="D523" s="67" t="s">
        <v>340</v>
      </c>
      <c r="E523" s="71">
        <v>0.176795166643503</v>
      </c>
      <c r="F523" s="68">
        <v>72.196261682243005</v>
      </c>
      <c r="G523" s="71">
        <v>0.26103833983368901</v>
      </c>
      <c r="H523" s="68">
        <v>59.657320872274099</v>
      </c>
      <c r="I523" s="71">
        <v>9.2551993453316203E-2</v>
      </c>
      <c r="J523" s="68">
        <v>80.529595015576305</v>
      </c>
      <c r="K523" s="71"/>
      <c r="L523" s="68"/>
    </row>
    <row r="524" spans="1:12" x14ac:dyDescent="0.2">
      <c r="A524" s="72" t="s">
        <v>1368</v>
      </c>
      <c r="B524" s="66" t="s">
        <v>1369</v>
      </c>
      <c r="C524" s="67">
        <v>55</v>
      </c>
      <c r="D524" s="67" t="s">
        <v>340</v>
      </c>
      <c r="E524" s="71">
        <v>0.130690856839626</v>
      </c>
      <c r="F524" s="68">
        <v>22.118380062305299</v>
      </c>
      <c r="G524" s="71">
        <v>0.25</v>
      </c>
      <c r="H524" s="68">
        <v>44.392523364486003</v>
      </c>
      <c r="I524" s="71">
        <v>1.13817136792517E-2</v>
      </c>
      <c r="J524" s="68">
        <v>27.1028037383178</v>
      </c>
      <c r="K524" s="71"/>
      <c r="L524" s="68"/>
    </row>
    <row r="525" spans="1:12" x14ac:dyDescent="0.2">
      <c r="A525" s="72" t="s">
        <v>1325</v>
      </c>
      <c r="B525" s="66" t="s">
        <v>1370</v>
      </c>
      <c r="C525" s="67">
        <v>55</v>
      </c>
      <c r="D525" s="67" t="s">
        <v>340</v>
      </c>
      <c r="E525" s="71">
        <v>0.13137330370639699</v>
      </c>
      <c r="F525" s="68">
        <v>24.0654205607477</v>
      </c>
      <c r="G525" s="71">
        <v>0.25</v>
      </c>
      <c r="H525" s="68">
        <v>44.392523364486003</v>
      </c>
      <c r="I525" s="71">
        <v>1.27466074127945E-2</v>
      </c>
      <c r="J525" s="68">
        <v>30.218068535825498</v>
      </c>
      <c r="K525" s="71"/>
      <c r="L525" s="68"/>
    </row>
    <row r="526" spans="1:12" x14ac:dyDescent="0.2">
      <c r="A526" s="72" t="s">
        <v>1371</v>
      </c>
      <c r="B526" s="66" t="s">
        <v>1372</v>
      </c>
      <c r="C526" s="67">
        <v>55</v>
      </c>
      <c r="D526" s="67" t="s">
        <v>340</v>
      </c>
      <c r="E526" s="71">
        <v>0.148819152393494</v>
      </c>
      <c r="F526" s="68">
        <v>53.971962616822402</v>
      </c>
      <c r="G526" s="71">
        <v>0.25</v>
      </c>
      <c r="H526" s="68">
        <v>44.392523364486003</v>
      </c>
      <c r="I526" s="71">
        <v>4.7638304786989001E-2</v>
      </c>
      <c r="J526" s="68">
        <v>65.732087227414297</v>
      </c>
      <c r="K526" s="71"/>
      <c r="L526" s="68"/>
    </row>
    <row r="527" spans="1:12" x14ac:dyDescent="0.2">
      <c r="A527" s="72" t="s">
        <v>1373</v>
      </c>
      <c r="B527" s="66" t="s">
        <v>1374</v>
      </c>
      <c r="C527" s="67">
        <v>55</v>
      </c>
      <c r="D527" s="67" t="s">
        <v>340</v>
      </c>
      <c r="E527" s="71">
        <v>0.144122910644193</v>
      </c>
      <c r="F527" s="68">
        <v>48.598130841121502</v>
      </c>
      <c r="G527" s="71">
        <v>0.25528551384804599</v>
      </c>
      <c r="H527" s="68">
        <v>52.336448598130801</v>
      </c>
      <c r="I527" s="71">
        <v>3.2960307440340397E-2</v>
      </c>
      <c r="J527" s="68">
        <v>55.295950155763201</v>
      </c>
      <c r="K527" s="71"/>
      <c r="L527" s="68"/>
    </row>
    <row r="528" spans="1:12" x14ac:dyDescent="0.2">
      <c r="A528" s="72" t="s">
        <v>1375</v>
      </c>
      <c r="B528" s="66" t="s">
        <v>1376</v>
      </c>
      <c r="C528" s="67">
        <v>55</v>
      </c>
      <c r="D528" s="67" t="s">
        <v>340</v>
      </c>
      <c r="E528" s="71">
        <v>0.13387365811794499</v>
      </c>
      <c r="F528" s="68">
        <v>30.0623052959502</v>
      </c>
      <c r="G528" s="71">
        <v>0.250480501249362</v>
      </c>
      <c r="H528" s="68">
        <v>44.470404984423702</v>
      </c>
      <c r="I528" s="71">
        <v>1.72668149865274E-2</v>
      </c>
      <c r="J528" s="68">
        <v>38.317757009345797</v>
      </c>
      <c r="K528" s="71"/>
      <c r="L528" s="68"/>
    </row>
    <row r="529" spans="1:12" x14ac:dyDescent="0.2">
      <c r="A529" s="72" t="s">
        <v>1377</v>
      </c>
      <c r="B529" s="66" t="s">
        <v>1378</v>
      </c>
      <c r="C529" s="67">
        <v>55</v>
      </c>
      <c r="D529" s="67" t="s">
        <v>340</v>
      </c>
      <c r="E529" s="71">
        <v>0.18686709384490599</v>
      </c>
      <c r="F529" s="68">
        <v>76.557632398753896</v>
      </c>
      <c r="G529" s="71">
        <v>0.30292596185795001</v>
      </c>
      <c r="H529" s="68">
        <v>78.271028037383203</v>
      </c>
      <c r="I529" s="71">
        <v>7.0808225831863095E-2</v>
      </c>
      <c r="J529" s="68">
        <v>75.077881619937699</v>
      </c>
      <c r="K529" s="71"/>
      <c r="L529" s="68"/>
    </row>
    <row r="530" spans="1:12" x14ac:dyDescent="0.2">
      <c r="A530" s="72" t="s">
        <v>1379</v>
      </c>
      <c r="B530" s="66" t="s">
        <v>1380</v>
      </c>
      <c r="C530" s="67">
        <v>55</v>
      </c>
      <c r="D530" s="67" t="s">
        <v>340</v>
      </c>
      <c r="E530" s="71">
        <v>0.13548363395135701</v>
      </c>
      <c r="F530" s="68">
        <v>33.9563862928349</v>
      </c>
      <c r="G530" s="71">
        <v>0.24399741252997201</v>
      </c>
      <c r="H530" s="68">
        <v>5.7632398753894103</v>
      </c>
      <c r="I530" s="71">
        <v>2.6969855372741099E-2</v>
      </c>
      <c r="J530" s="68">
        <v>49.844236760124602</v>
      </c>
      <c r="K530" s="71"/>
      <c r="L530" s="68"/>
    </row>
    <row r="531" spans="1:12" x14ac:dyDescent="0.2">
      <c r="A531" s="72" t="s">
        <v>1381</v>
      </c>
      <c r="B531" s="66" t="s">
        <v>1382</v>
      </c>
      <c r="C531" s="67">
        <v>55</v>
      </c>
      <c r="D531" s="67" t="s">
        <v>340</v>
      </c>
      <c r="E531" s="71">
        <v>0.133733438608788</v>
      </c>
      <c r="F531" s="68">
        <v>29.7507788161994</v>
      </c>
      <c r="G531" s="71">
        <v>0.25183972330561499</v>
      </c>
      <c r="H531" s="68">
        <v>48.442367601246097</v>
      </c>
      <c r="I531" s="71">
        <v>1.5627153911960599E-2</v>
      </c>
      <c r="J531" s="68">
        <v>35.747663551401899</v>
      </c>
      <c r="K531" s="71"/>
      <c r="L531" s="68"/>
    </row>
    <row r="532" spans="1:12" x14ac:dyDescent="0.2">
      <c r="A532" s="72" t="s">
        <v>1383</v>
      </c>
      <c r="B532" s="66" t="s">
        <v>1384</v>
      </c>
      <c r="C532" s="67">
        <v>55</v>
      </c>
      <c r="D532" s="67" t="s">
        <v>340</v>
      </c>
      <c r="E532" s="71">
        <v>0.17561414917714499</v>
      </c>
      <c r="F532" s="68">
        <v>71.495327102803699</v>
      </c>
      <c r="G532" s="71">
        <v>0.264717786444919</v>
      </c>
      <c r="H532" s="68">
        <v>62.4610591900312</v>
      </c>
      <c r="I532" s="71">
        <v>8.6510511909371507E-2</v>
      </c>
      <c r="J532" s="68">
        <v>79.127725856697793</v>
      </c>
      <c r="K532" s="71"/>
      <c r="L532" s="68"/>
    </row>
    <row r="533" spans="1:12" x14ac:dyDescent="0.2">
      <c r="A533" s="72" t="s">
        <v>910</v>
      </c>
      <c r="B533" s="66" t="s">
        <v>1385</v>
      </c>
      <c r="C533" s="67">
        <v>55</v>
      </c>
      <c r="D533" s="67" t="s">
        <v>340</v>
      </c>
      <c r="E533" s="71">
        <v>0.13297969020672201</v>
      </c>
      <c r="F533" s="68">
        <v>27.570093457943901</v>
      </c>
      <c r="G533" s="71">
        <v>0.25</v>
      </c>
      <c r="H533" s="68">
        <v>44.392523364486003</v>
      </c>
      <c r="I533" s="71">
        <v>1.59593804134434E-2</v>
      </c>
      <c r="J533" s="68">
        <v>36.2928348909657</v>
      </c>
      <c r="K533" s="71"/>
      <c r="L533" s="68"/>
    </row>
    <row r="534" spans="1:12" x14ac:dyDescent="0.2">
      <c r="A534" s="72" t="s">
        <v>1386</v>
      </c>
      <c r="B534" s="66" t="s">
        <v>1387</v>
      </c>
      <c r="C534" s="67">
        <v>55</v>
      </c>
      <c r="D534" s="67" t="s">
        <v>340</v>
      </c>
      <c r="E534" s="71">
        <v>0.13519139802935101</v>
      </c>
      <c r="F534" s="68">
        <v>33.255451713395601</v>
      </c>
      <c r="G534" s="71">
        <v>0.25</v>
      </c>
      <c r="H534" s="68">
        <v>44.392523364486003</v>
      </c>
      <c r="I534" s="71">
        <v>2.0382796058701899E-2</v>
      </c>
      <c r="J534" s="68">
        <v>42.445482866043598</v>
      </c>
      <c r="K534" s="71"/>
      <c r="L534" s="68"/>
    </row>
    <row r="535" spans="1:12" x14ac:dyDescent="0.2">
      <c r="A535" s="72" t="s">
        <v>1388</v>
      </c>
      <c r="B535" s="66" t="s">
        <v>1389</v>
      </c>
      <c r="C535" s="67">
        <v>55</v>
      </c>
      <c r="D535" s="67" t="s">
        <v>340</v>
      </c>
      <c r="E535" s="71">
        <v>0.14437251376709501</v>
      </c>
      <c r="F535" s="68">
        <v>48.987538940809998</v>
      </c>
      <c r="G535" s="71">
        <v>0.27457248413921698</v>
      </c>
      <c r="H535" s="68">
        <v>68.457943925233593</v>
      </c>
      <c r="I535" s="71">
        <v>1.4172543394974001E-2</v>
      </c>
      <c r="J535" s="68">
        <v>32.554517133956402</v>
      </c>
      <c r="K535" s="71"/>
      <c r="L535" s="68"/>
    </row>
    <row r="536" spans="1:12" x14ac:dyDescent="0.2">
      <c r="A536" s="72" t="s">
        <v>1390</v>
      </c>
      <c r="B536" s="66" t="s">
        <v>1391</v>
      </c>
      <c r="C536" s="67">
        <v>55</v>
      </c>
      <c r="D536" s="67" t="s">
        <v>340</v>
      </c>
      <c r="E536" s="71">
        <v>0.131902878106326</v>
      </c>
      <c r="F536" s="68">
        <v>25.233644859813101</v>
      </c>
      <c r="G536" s="71">
        <v>0.24973565244417201</v>
      </c>
      <c r="H536" s="68">
        <v>8.0218068535825502</v>
      </c>
      <c r="I536" s="71">
        <v>1.40701037684788E-2</v>
      </c>
      <c r="J536" s="68">
        <v>32.476635514018703</v>
      </c>
      <c r="K536" s="71"/>
      <c r="L536" s="68"/>
    </row>
    <row r="537" spans="1:12" x14ac:dyDescent="0.2">
      <c r="A537" s="72" t="s">
        <v>1392</v>
      </c>
      <c r="B537" s="66" t="s">
        <v>1393</v>
      </c>
      <c r="C537" s="67">
        <v>55</v>
      </c>
      <c r="D537" s="67" t="s">
        <v>340</v>
      </c>
      <c r="E537" s="71">
        <v>0.12981435418394999</v>
      </c>
      <c r="F537" s="68">
        <v>19.392523364485999</v>
      </c>
      <c r="G537" s="71">
        <v>0.247220345603129</v>
      </c>
      <c r="H537" s="68">
        <v>6.61993769470405</v>
      </c>
      <c r="I537" s="71">
        <v>1.2408362764770701E-2</v>
      </c>
      <c r="J537" s="68">
        <v>29.2056074766355</v>
      </c>
      <c r="K537" s="71"/>
      <c r="L537" s="68"/>
    </row>
    <row r="538" spans="1:12" x14ac:dyDescent="0.2">
      <c r="A538" s="72" t="s">
        <v>1394</v>
      </c>
      <c r="B538" s="66" t="s">
        <v>1395</v>
      </c>
      <c r="C538" s="67">
        <v>55</v>
      </c>
      <c r="D538" s="67" t="s">
        <v>340</v>
      </c>
      <c r="E538" s="71">
        <v>0.29758084992290101</v>
      </c>
      <c r="F538" s="68">
        <v>90.031152647975105</v>
      </c>
      <c r="G538" s="71">
        <v>0.42513834115558202</v>
      </c>
      <c r="H538" s="68">
        <v>90.498442367601299</v>
      </c>
      <c r="I538" s="71">
        <v>0.17002335869022001</v>
      </c>
      <c r="J538" s="68">
        <v>90.498442367601299</v>
      </c>
      <c r="K538" s="71"/>
      <c r="L538" s="68"/>
    </row>
    <row r="539" spans="1:12" x14ac:dyDescent="0.2">
      <c r="A539" s="72" t="s">
        <v>1396</v>
      </c>
      <c r="B539" s="66" t="s">
        <v>1397</v>
      </c>
      <c r="C539" s="67">
        <v>55</v>
      </c>
      <c r="D539" s="67" t="s">
        <v>340</v>
      </c>
      <c r="E539" s="71">
        <v>0.14084336208543699</v>
      </c>
      <c r="F539" s="68">
        <v>43.380062305296001</v>
      </c>
      <c r="G539" s="71">
        <v>0.25</v>
      </c>
      <c r="H539" s="68">
        <v>44.392523364486003</v>
      </c>
      <c r="I539" s="71">
        <v>3.1686724170873398E-2</v>
      </c>
      <c r="J539" s="68">
        <v>53.894080996884703</v>
      </c>
      <c r="K539" s="71"/>
      <c r="L539" s="68"/>
    </row>
    <row r="540" spans="1:12" x14ac:dyDescent="0.2">
      <c r="A540" s="72" t="s">
        <v>1398</v>
      </c>
      <c r="B540" s="66" t="s">
        <v>1399</v>
      </c>
      <c r="C540" s="67">
        <v>55</v>
      </c>
      <c r="D540" s="67" t="s">
        <v>340</v>
      </c>
      <c r="E540" s="71">
        <v>0.132404967278656</v>
      </c>
      <c r="F540" s="68">
        <v>26.4797507788162</v>
      </c>
      <c r="G540" s="71">
        <v>0.25144150377674002</v>
      </c>
      <c r="H540" s="68">
        <v>46.105919003115297</v>
      </c>
      <c r="I540" s="71">
        <v>1.3368430780572701E-2</v>
      </c>
      <c r="J540" s="68">
        <v>30.841121495327101</v>
      </c>
      <c r="K540" s="71"/>
      <c r="L540" s="68"/>
    </row>
    <row r="541" spans="1:12" x14ac:dyDescent="0.2">
      <c r="A541" s="72" t="s">
        <v>1400</v>
      </c>
      <c r="B541" s="66" t="s">
        <v>1401</v>
      </c>
      <c r="C541" s="67">
        <v>55</v>
      </c>
      <c r="D541" s="67" t="s">
        <v>340</v>
      </c>
      <c r="E541" s="71">
        <v>0.140106343567764</v>
      </c>
      <c r="F541" s="68">
        <v>42.211838006230501</v>
      </c>
      <c r="G541" s="71">
        <v>0.25192200503565298</v>
      </c>
      <c r="H541" s="68">
        <v>48.598130841121502</v>
      </c>
      <c r="I541" s="71">
        <v>2.8290682099875002E-2</v>
      </c>
      <c r="J541" s="68">
        <v>50.700934579439199</v>
      </c>
      <c r="K541" s="71"/>
      <c r="L541" s="68"/>
    </row>
    <row r="542" spans="1:12" x14ac:dyDescent="0.2">
      <c r="A542" s="72" t="s">
        <v>1402</v>
      </c>
      <c r="B542" s="66" t="s">
        <v>1403</v>
      </c>
      <c r="C542" s="67">
        <v>55</v>
      </c>
      <c r="D542" s="67" t="s">
        <v>340</v>
      </c>
      <c r="E542" s="71">
        <v>0.460309201171197</v>
      </c>
      <c r="F542" s="68">
        <v>97.274143302180704</v>
      </c>
      <c r="G542" s="71">
        <v>0.46942765886543703</v>
      </c>
      <c r="H542" s="68">
        <v>92.679127725856702</v>
      </c>
      <c r="I542" s="71">
        <v>0.45119074347695698</v>
      </c>
      <c r="J542" s="68">
        <v>98.364485981308405</v>
      </c>
      <c r="K542" s="71"/>
      <c r="L542" s="68"/>
    </row>
    <row r="543" spans="1:12" x14ac:dyDescent="0.2">
      <c r="A543" s="72" t="s">
        <v>1404</v>
      </c>
      <c r="B543" s="66" t="s">
        <v>1405</v>
      </c>
      <c r="C543" s="67">
        <v>55</v>
      </c>
      <c r="D543" s="67" t="s">
        <v>340</v>
      </c>
      <c r="E543" s="71">
        <v>0.15452403145165799</v>
      </c>
      <c r="F543" s="68">
        <v>58.9563862928349</v>
      </c>
      <c r="G543" s="71">
        <v>0.26825904783870502</v>
      </c>
      <c r="H543" s="68">
        <v>64.485981308411198</v>
      </c>
      <c r="I543" s="71">
        <v>4.0789015064609899E-2</v>
      </c>
      <c r="J543" s="68">
        <v>61.137071651090302</v>
      </c>
      <c r="K543" s="71"/>
      <c r="L543" s="68"/>
    </row>
    <row r="544" spans="1:12" x14ac:dyDescent="0.2">
      <c r="A544" s="72" t="s">
        <v>1406</v>
      </c>
      <c r="B544" s="66" t="s">
        <v>1407</v>
      </c>
      <c r="C544" s="67">
        <v>55</v>
      </c>
      <c r="D544" s="67" t="s">
        <v>340</v>
      </c>
      <c r="E544" s="71">
        <v>0.242842111909709</v>
      </c>
      <c r="F544" s="68">
        <v>86.604361370716504</v>
      </c>
      <c r="G544" s="71">
        <v>0.33285092592687798</v>
      </c>
      <c r="H544" s="68">
        <v>83.878504672897193</v>
      </c>
      <c r="I544" s="71">
        <v>0.15283329789253999</v>
      </c>
      <c r="J544" s="68">
        <v>88.862928348909605</v>
      </c>
      <c r="K544" s="71"/>
      <c r="L544" s="68"/>
    </row>
    <row r="545" spans="1:12" x14ac:dyDescent="0.2">
      <c r="A545" s="72" t="s">
        <v>1408</v>
      </c>
      <c r="B545" s="66" t="s">
        <v>1409</v>
      </c>
      <c r="C545" s="67">
        <v>55</v>
      </c>
      <c r="D545" s="67" t="s">
        <v>340</v>
      </c>
      <c r="E545" s="71">
        <v>0.20822714073516099</v>
      </c>
      <c r="F545" s="68">
        <v>80.607476635514004</v>
      </c>
      <c r="G545" s="71">
        <v>0.29708912337350302</v>
      </c>
      <c r="H545" s="68">
        <v>76.947040498442405</v>
      </c>
      <c r="I545" s="71">
        <v>0.119365158096818</v>
      </c>
      <c r="J545" s="68">
        <v>85.046728971962594</v>
      </c>
      <c r="K545" s="71"/>
      <c r="L545" s="68"/>
    </row>
    <row r="546" spans="1:12" x14ac:dyDescent="0.2">
      <c r="A546" s="72" t="s">
        <v>1410</v>
      </c>
      <c r="B546" s="66" t="s">
        <v>1411</v>
      </c>
      <c r="C546" s="67">
        <v>55</v>
      </c>
      <c r="D546" s="67" t="s">
        <v>340</v>
      </c>
      <c r="E546" s="71">
        <v>0.29578739058843601</v>
      </c>
      <c r="F546" s="68">
        <v>89.875389408099693</v>
      </c>
      <c r="G546" s="71">
        <v>0.374261430544648</v>
      </c>
      <c r="H546" s="68">
        <v>87.538940809968807</v>
      </c>
      <c r="I546" s="71">
        <v>0.21731335063222401</v>
      </c>
      <c r="J546" s="68">
        <v>92.912772585669799</v>
      </c>
      <c r="K546" s="71"/>
      <c r="L546" s="68"/>
    </row>
    <row r="547" spans="1:12" x14ac:dyDescent="0.2">
      <c r="A547" s="72" t="s">
        <v>1412</v>
      </c>
      <c r="B547" s="66" t="s">
        <v>1413</v>
      </c>
      <c r="C547" s="67">
        <v>55</v>
      </c>
      <c r="D547" s="67" t="s">
        <v>340</v>
      </c>
      <c r="E547" s="71">
        <v>0.68970435533240504</v>
      </c>
      <c r="F547" s="68">
        <v>100</v>
      </c>
      <c r="G547" s="71">
        <v>0.71379311827340597</v>
      </c>
      <c r="H547" s="68">
        <v>98.130841121495294</v>
      </c>
      <c r="I547" s="71">
        <v>0.665615592391404</v>
      </c>
      <c r="J547" s="68">
        <v>99.844236760124602</v>
      </c>
      <c r="K547" s="71"/>
      <c r="L547" s="68"/>
    </row>
    <row r="548" spans="1:12" x14ac:dyDescent="0.2">
      <c r="A548" s="72" t="s">
        <v>1414</v>
      </c>
      <c r="B548" s="66" t="s">
        <v>1415</v>
      </c>
      <c r="C548" s="67">
        <v>54</v>
      </c>
      <c r="D548" s="67" t="s">
        <v>340</v>
      </c>
      <c r="E548" s="71">
        <v>0.12999105706630101</v>
      </c>
      <c r="F548" s="68">
        <v>21.7935349322211</v>
      </c>
      <c r="G548" s="71">
        <v>0.25504032253720399</v>
      </c>
      <c r="H548" s="68">
        <v>70.177267987486999</v>
      </c>
      <c r="I548" s="71">
        <v>4.9417915953982499E-3</v>
      </c>
      <c r="J548" s="68">
        <v>18.248175182481798</v>
      </c>
      <c r="K548" s="71"/>
      <c r="L548" s="68"/>
    </row>
    <row r="549" spans="1:12" x14ac:dyDescent="0.2">
      <c r="A549" s="72" t="s">
        <v>1416</v>
      </c>
      <c r="B549" s="66" t="s">
        <v>1417</v>
      </c>
      <c r="C549" s="67">
        <v>54</v>
      </c>
      <c r="D549" s="67" t="s">
        <v>340</v>
      </c>
      <c r="E549" s="71">
        <v>0.12430015643658</v>
      </c>
      <c r="F549" s="68">
        <v>4.0667361835245002</v>
      </c>
      <c r="G549" s="71">
        <v>0.24822090857917101</v>
      </c>
      <c r="H549" s="68">
        <v>7.0907194994786202</v>
      </c>
      <c r="I549" s="71">
        <v>3.79404293988554E-4</v>
      </c>
      <c r="J549" s="68">
        <v>3.4410844629822699</v>
      </c>
      <c r="K549" s="71"/>
      <c r="L549" s="68"/>
    </row>
    <row r="550" spans="1:12" x14ac:dyDescent="0.2">
      <c r="A550" s="72" t="s">
        <v>1418</v>
      </c>
      <c r="B550" s="66" t="s">
        <v>1419</v>
      </c>
      <c r="C550" s="67">
        <v>54</v>
      </c>
      <c r="D550" s="67" t="s">
        <v>340</v>
      </c>
      <c r="E550" s="71">
        <v>0.125431690405752</v>
      </c>
      <c r="F550" s="68">
        <v>9.6976016684045891</v>
      </c>
      <c r="G550" s="71">
        <v>0.248288858580058</v>
      </c>
      <c r="H550" s="68">
        <v>7.19499478623566</v>
      </c>
      <c r="I550" s="71">
        <v>2.5745222314463401E-3</v>
      </c>
      <c r="J550" s="68">
        <v>14.0771637122002</v>
      </c>
      <c r="K550" s="71"/>
      <c r="L550" s="68"/>
    </row>
    <row r="551" spans="1:12" x14ac:dyDescent="0.2">
      <c r="A551" s="72" t="s">
        <v>1420</v>
      </c>
      <c r="B551" s="66" t="s">
        <v>1421</v>
      </c>
      <c r="C551" s="67">
        <v>54</v>
      </c>
      <c r="D551" s="67" t="s">
        <v>340</v>
      </c>
      <c r="E551" s="71">
        <v>0.12512846239870801</v>
      </c>
      <c r="F551" s="68">
        <v>6.1522419186652799</v>
      </c>
      <c r="G551" s="71">
        <v>0.25</v>
      </c>
      <c r="H551" s="68">
        <v>56.517205422314902</v>
      </c>
      <c r="I551" s="71">
        <v>2.56924797416322E-4</v>
      </c>
      <c r="J551" s="68">
        <v>2.3983315954118898</v>
      </c>
      <c r="K551" s="71"/>
      <c r="L551" s="68"/>
    </row>
    <row r="552" spans="1:12" x14ac:dyDescent="0.2">
      <c r="A552" s="72" t="s">
        <v>1422</v>
      </c>
      <c r="B552" s="66" t="s">
        <v>1423</v>
      </c>
      <c r="C552" s="67">
        <v>54</v>
      </c>
      <c r="D552" s="67" t="s">
        <v>340</v>
      </c>
      <c r="E552" s="71">
        <v>0.193385393237678</v>
      </c>
      <c r="F552" s="68">
        <v>75.912408759124105</v>
      </c>
      <c r="G552" s="71">
        <v>0.25</v>
      </c>
      <c r="H552" s="68">
        <v>56.517205422314902</v>
      </c>
      <c r="I552" s="71">
        <v>0.13677078647535601</v>
      </c>
      <c r="J552" s="68">
        <v>81.856100104275299</v>
      </c>
      <c r="K552" s="71"/>
      <c r="L552" s="68"/>
    </row>
    <row r="553" spans="1:12" x14ac:dyDescent="0.2">
      <c r="A553" s="72" t="s">
        <v>1424</v>
      </c>
      <c r="B553" s="66" t="s">
        <v>1425</v>
      </c>
      <c r="C553" s="67">
        <v>54</v>
      </c>
      <c r="D553" s="67" t="s">
        <v>340</v>
      </c>
      <c r="E553" s="71">
        <v>0.116972121353489</v>
      </c>
      <c r="F553" s="68">
        <v>3.0239833159541201</v>
      </c>
      <c r="G553" s="71">
        <v>0.23357729010058201</v>
      </c>
      <c r="H553" s="68">
        <v>4.3795620437956204</v>
      </c>
      <c r="I553" s="71">
        <v>3.6695260639572203E-4</v>
      </c>
      <c r="J553" s="68">
        <v>3.2325338894682001</v>
      </c>
      <c r="K553" s="71"/>
      <c r="L553" s="68"/>
    </row>
    <row r="554" spans="1:12" x14ac:dyDescent="0.2">
      <c r="A554" s="72" t="s">
        <v>1426</v>
      </c>
      <c r="B554" s="66" t="s">
        <v>1427</v>
      </c>
      <c r="C554" s="67">
        <v>54</v>
      </c>
      <c r="D554" s="67" t="s">
        <v>340</v>
      </c>
      <c r="E554" s="71">
        <v>0.12543039437098599</v>
      </c>
      <c r="F554" s="68">
        <v>9.5933263816475502</v>
      </c>
      <c r="G554" s="71">
        <v>0.25</v>
      </c>
      <c r="H554" s="68">
        <v>56.517205422314902</v>
      </c>
      <c r="I554" s="71">
        <v>8.6078874197171196E-4</v>
      </c>
      <c r="J554" s="68">
        <v>6.8821689259645504</v>
      </c>
      <c r="K554" s="71"/>
      <c r="L554" s="68"/>
    </row>
    <row r="555" spans="1:12" x14ac:dyDescent="0.2">
      <c r="A555" s="72" t="s">
        <v>1428</v>
      </c>
      <c r="B555" s="66" t="s">
        <v>1429</v>
      </c>
      <c r="C555" s="67">
        <v>54</v>
      </c>
      <c r="D555" s="67" t="s">
        <v>340</v>
      </c>
      <c r="E555" s="71">
        <v>0.12507890119950099</v>
      </c>
      <c r="F555" s="68">
        <v>5.0052137643378503</v>
      </c>
      <c r="G555" s="71">
        <v>0.24896340577104401</v>
      </c>
      <c r="H555" s="68">
        <v>8.2377476538060499</v>
      </c>
      <c r="I555" s="71">
        <v>1.1943966279584499E-3</v>
      </c>
      <c r="J555" s="68">
        <v>8.8633993743482797</v>
      </c>
      <c r="K555" s="71"/>
      <c r="L555" s="68"/>
    </row>
    <row r="556" spans="1:12" x14ac:dyDescent="0.2">
      <c r="A556" s="72" t="s">
        <v>1430</v>
      </c>
      <c r="B556" s="66" t="s">
        <v>1431</v>
      </c>
      <c r="C556" s="67">
        <v>54</v>
      </c>
      <c r="D556" s="67" t="s">
        <v>340</v>
      </c>
      <c r="E556" s="71">
        <v>0.12562802839055601</v>
      </c>
      <c r="F556" s="68">
        <v>11.5745568300313</v>
      </c>
      <c r="G556" s="71">
        <v>0.25</v>
      </c>
      <c r="H556" s="68">
        <v>56.517205422314902</v>
      </c>
      <c r="I556" s="71">
        <v>1.25605678111292E-3</v>
      </c>
      <c r="J556" s="68">
        <v>9.28050052137643</v>
      </c>
      <c r="K556" s="71"/>
      <c r="L556" s="68"/>
    </row>
    <row r="557" spans="1:12" x14ac:dyDescent="0.2">
      <c r="A557" s="72" t="s">
        <v>1432</v>
      </c>
      <c r="B557" s="66" t="s">
        <v>1433</v>
      </c>
      <c r="C557" s="67">
        <v>54</v>
      </c>
      <c r="D557" s="67" t="s">
        <v>340</v>
      </c>
      <c r="E557" s="71">
        <v>0.12512974705320701</v>
      </c>
      <c r="F557" s="68">
        <v>6.4650677789363904</v>
      </c>
      <c r="G557" s="71">
        <v>0.25</v>
      </c>
      <c r="H557" s="68">
        <v>56.517205422314902</v>
      </c>
      <c r="I557" s="71">
        <v>2.59494106413554E-4</v>
      </c>
      <c r="J557" s="68">
        <v>2.7111574556829998</v>
      </c>
      <c r="K557" s="71"/>
      <c r="L557" s="68"/>
    </row>
    <row r="558" spans="1:12" x14ac:dyDescent="0.2">
      <c r="A558" s="72" t="s">
        <v>1434</v>
      </c>
      <c r="B558" s="66" t="s">
        <v>1435</v>
      </c>
      <c r="C558" s="67">
        <v>54</v>
      </c>
      <c r="D558" s="67" t="s">
        <v>340</v>
      </c>
      <c r="E558" s="71">
        <v>0.128887526269853</v>
      </c>
      <c r="F558" s="68">
        <v>19.290928050052099</v>
      </c>
      <c r="G558" s="71">
        <v>0.25458211143694998</v>
      </c>
      <c r="H558" s="68">
        <v>69.343065693430702</v>
      </c>
      <c r="I558" s="71">
        <v>3.1929411027559599E-3</v>
      </c>
      <c r="J558" s="68">
        <v>15.3284671532847</v>
      </c>
      <c r="K558" s="71"/>
      <c r="L558" s="68"/>
    </row>
    <row r="559" spans="1:12" x14ac:dyDescent="0.2">
      <c r="A559" s="72" t="s">
        <v>1436</v>
      </c>
      <c r="B559" s="66" t="s">
        <v>1437</v>
      </c>
      <c r="C559" s="67">
        <v>54</v>
      </c>
      <c r="D559" s="67" t="s">
        <v>340</v>
      </c>
      <c r="E559" s="71">
        <v>0.126440617380047</v>
      </c>
      <c r="F559" s="68">
        <v>14.807090719499501</v>
      </c>
      <c r="G559" s="71">
        <v>0.25</v>
      </c>
      <c r="H559" s="68">
        <v>56.517205422314902</v>
      </c>
      <c r="I559" s="71">
        <v>2.88123476009425E-3</v>
      </c>
      <c r="J559" s="68">
        <v>14.5985401459854</v>
      </c>
      <c r="K559" s="71"/>
      <c r="L559" s="68"/>
    </row>
    <row r="560" spans="1:12" x14ac:dyDescent="0.2">
      <c r="A560" s="72" t="s">
        <v>1438</v>
      </c>
      <c r="B560" s="66" t="s">
        <v>1439</v>
      </c>
      <c r="C560" s="67">
        <v>54</v>
      </c>
      <c r="D560" s="67" t="s">
        <v>340</v>
      </c>
      <c r="E560" s="71">
        <v>0.125548954342418</v>
      </c>
      <c r="F560" s="68">
        <v>10.740354535974999</v>
      </c>
      <c r="G560" s="71">
        <v>0.25</v>
      </c>
      <c r="H560" s="68">
        <v>56.517205422314902</v>
      </c>
      <c r="I560" s="71">
        <v>1.0979086848352301E-3</v>
      </c>
      <c r="J560" s="68">
        <v>7.9249217935349296</v>
      </c>
      <c r="K560" s="71"/>
      <c r="L560" s="68"/>
    </row>
    <row r="561" spans="1:12" x14ac:dyDescent="0.2">
      <c r="A561" s="72" t="s">
        <v>1440</v>
      </c>
      <c r="B561" s="66" t="s">
        <v>1441</v>
      </c>
      <c r="C561" s="67">
        <v>55</v>
      </c>
      <c r="D561" s="67" t="s">
        <v>340</v>
      </c>
      <c r="E561" s="71">
        <v>0.16148268952289499</v>
      </c>
      <c r="F561" s="68">
        <v>64.096573208722702</v>
      </c>
      <c r="G561" s="71">
        <v>0.30913342128942001</v>
      </c>
      <c r="H561" s="68">
        <v>79.439252336448604</v>
      </c>
      <c r="I561" s="71">
        <v>1.38319577563699E-2</v>
      </c>
      <c r="J561" s="68">
        <v>31.8535825545171</v>
      </c>
      <c r="K561" s="71"/>
      <c r="L561" s="68"/>
    </row>
    <row r="562" spans="1:12" x14ac:dyDescent="0.2">
      <c r="A562" s="72" t="s">
        <v>1442</v>
      </c>
      <c r="B562" s="66" t="s">
        <v>1443</v>
      </c>
      <c r="C562" s="67">
        <v>55</v>
      </c>
      <c r="D562" s="67" t="s">
        <v>340</v>
      </c>
      <c r="E562" s="71">
        <v>0.37881571314865797</v>
      </c>
      <c r="F562" s="68">
        <v>94.314641744548297</v>
      </c>
      <c r="G562" s="71">
        <v>0.43824348469292801</v>
      </c>
      <c r="H562" s="68">
        <v>91.199376947040506</v>
      </c>
      <c r="I562" s="71">
        <v>0.31938794160438799</v>
      </c>
      <c r="J562" s="68">
        <v>95.404984423675998</v>
      </c>
      <c r="K562" s="71"/>
      <c r="L562" s="68"/>
    </row>
    <row r="563" spans="1:12" x14ac:dyDescent="0.2">
      <c r="A563" s="72" t="s">
        <v>1444</v>
      </c>
      <c r="B563" s="66" t="s">
        <v>1445</v>
      </c>
      <c r="C563" s="67">
        <v>55</v>
      </c>
      <c r="D563" s="67" t="s">
        <v>340</v>
      </c>
      <c r="E563" s="71">
        <v>0.27807610445143799</v>
      </c>
      <c r="F563" s="68">
        <v>88.473520249221195</v>
      </c>
      <c r="G563" s="71">
        <v>0.47918650647348598</v>
      </c>
      <c r="H563" s="68">
        <v>93.146417445482896</v>
      </c>
      <c r="I563" s="71">
        <v>7.6965702429390603E-2</v>
      </c>
      <c r="J563" s="68">
        <v>77.024922118380104</v>
      </c>
      <c r="K563" s="71"/>
      <c r="L563" s="68"/>
    </row>
    <row r="564" spans="1:12" x14ac:dyDescent="0.2">
      <c r="A564" s="72" t="s">
        <v>1446</v>
      </c>
      <c r="B564" s="66" t="s">
        <v>1447</v>
      </c>
      <c r="C564" s="67">
        <v>55</v>
      </c>
      <c r="D564" s="67" t="s">
        <v>340</v>
      </c>
      <c r="E564" s="71">
        <v>0.132180863816206</v>
      </c>
      <c r="F564" s="68">
        <v>25.856697819314601</v>
      </c>
      <c r="G564" s="71">
        <v>0.253363508812393</v>
      </c>
      <c r="H564" s="68">
        <v>49.610591900311498</v>
      </c>
      <c r="I564" s="71">
        <v>1.0998218820018E-2</v>
      </c>
      <c r="J564" s="68">
        <v>26.557632398753899</v>
      </c>
      <c r="K564" s="71"/>
      <c r="L564" s="68"/>
    </row>
    <row r="565" spans="1:12" x14ac:dyDescent="0.2">
      <c r="A565" s="72" t="s">
        <v>1448</v>
      </c>
      <c r="B565" s="66" t="s">
        <v>1449</v>
      </c>
      <c r="C565" s="67">
        <v>55</v>
      </c>
      <c r="D565" s="67" t="s">
        <v>340</v>
      </c>
      <c r="E565" s="71">
        <v>0.13024717756974699</v>
      </c>
      <c r="F565" s="68">
        <v>21.339563862928301</v>
      </c>
      <c r="G565" s="71">
        <v>0.25144150377674002</v>
      </c>
      <c r="H565" s="68">
        <v>46.105919003115297</v>
      </c>
      <c r="I565" s="71">
        <v>9.0528513627537895E-3</v>
      </c>
      <c r="J565" s="68">
        <v>21.573208722741398</v>
      </c>
      <c r="K565" s="71"/>
      <c r="L565" s="68"/>
    </row>
    <row r="566" spans="1:12" x14ac:dyDescent="0.2">
      <c r="A566" s="72" t="s">
        <v>1450</v>
      </c>
      <c r="B566" s="66" t="s">
        <v>1451</v>
      </c>
      <c r="C566" s="67">
        <v>54</v>
      </c>
      <c r="D566" s="67" t="s">
        <v>340</v>
      </c>
      <c r="E566" s="71">
        <v>0.15769786984349399</v>
      </c>
      <c r="F566" s="68">
        <v>59.645464025026101</v>
      </c>
      <c r="G566" s="71">
        <v>0.25320747800586502</v>
      </c>
      <c r="H566" s="68">
        <v>66.736183524504696</v>
      </c>
      <c r="I566" s="71">
        <v>6.2188261681122903E-2</v>
      </c>
      <c r="J566" s="68">
        <v>62.7737226277372</v>
      </c>
      <c r="K566" s="71"/>
      <c r="L566" s="68"/>
    </row>
    <row r="567" spans="1:12" x14ac:dyDescent="0.2">
      <c r="A567" s="72" t="s">
        <v>1452</v>
      </c>
      <c r="B567" s="66" t="s">
        <v>1453</v>
      </c>
      <c r="C567" s="67">
        <v>55</v>
      </c>
      <c r="D567" s="67" t="s">
        <v>340</v>
      </c>
      <c r="E567" s="71">
        <v>0.129732044278313</v>
      </c>
      <c r="F567" s="68">
        <v>19.003115264797501</v>
      </c>
      <c r="G567" s="71">
        <v>0.255999671175758</v>
      </c>
      <c r="H567" s="68">
        <v>54.439252336448597</v>
      </c>
      <c r="I567" s="71">
        <v>3.4644173808688998E-3</v>
      </c>
      <c r="J567" s="68">
        <v>8.2554517133956402</v>
      </c>
      <c r="K567" s="71"/>
      <c r="L567" s="68"/>
    </row>
    <row r="568" spans="1:12" x14ac:dyDescent="0.2">
      <c r="A568" s="72" t="s">
        <v>1454</v>
      </c>
      <c r="B568" s="66" t="s">
        <v>1455</v>
      </c>
      <c r="C568" s="67">
        <v>55</v>
      </c>
      <c r="D568" s="67" t="s">
        <v>340</v>
      </c>
      <c r="E568" s="71">
        <v>0.13522966928831801</v>
      </c>
      <c r="F568" s="68">
        <v>33.489096573208698</v>
      </c>
      <c r="G568" s="71">
        <v>0.25</v>
      </c>
      <c r="H568" s="68">
        <v>44.392523364486003</v>
      </c>
      <c r="I568" s="71">
        <v>2.0459338576635001E-2</v>
      </c>
      <c r="J568" s="68">
        <v>42.601246105919003</v>
      </c>
      <c r="K568" s="71"/>
      <c r="L568" s="68"/>
    </row>
    <row r="569" spans="1:12" x14ac:dyDescent="0.2">
      <c r="A569" s="72" t="s">
        <v>1456</v>
      </c>
      <c r="B569" s="66" t="s">
        <v>1457</v>
      </c>
      <c r="C569" s="67">
        <v>54</v>
      </c>
      <c r="D569" s="67" t="s">
        <v>340</v>
      </c>
      <c r="E569" s="71">
        <v>0.129427350431216</v>
      </c>
      <c r="F569" s="68">
        <v>20.542231491136601</v>
      </c>
      <c r="G569" s="71">
        <v>0.25718501216145401</v>
      </c>
      <c r="H569" s="68">
        <v>72.784150156412906</v>
      </c>
      <c r="I569" s="71">
        <v>1.6696887009785999E-3</v>
      </c>
      <c r="J569" s="68">
        <v>10.5318039624609</v>
      </c>
      <c r="K569" s="71"/>
      <c r="L569" s="68"/>
    </row>
    <row r="570" spans="1:12" x14ac:dyDescent="0.2">
      <c r="A570" s="72" t="s">
        <v>1458</v>
      </c>
      <c r="B570" s="66" t="s">
        <v>1459</v>
      </c>
      <c r="C570" s="67">
        <v>55</v>
      </c>
      <c r="D570" s="67" t="s">
        <v>340</v>
      </c>
      <c r="E570" s="71">
        <v>0.13997061962306101</v>
      </c>
      <c r="F570" s="68">
        <v>41.978193146417397</v>
      </c>
      <c r="G570" s="71">
        <v>0.272076679376276</v>
      </c>
      <c r="H570" s="68">
        <v>66.978193146417397</v>
      </c>
      <c r="I570" s="71">
        <v>7.8645598698469099E-3</v>
      </c>
      <c r="J570" s="68">
        <v>17.990654205607498</v>
      </c>
      <c r="K570" s="71"/>
      <c r="L570" s="68"/>
    </row>
    <row r="571" spans="1:12" x14ac:dyDescent="0.2">
      <c r="A571" s="72" t="s">
        <v>1460</v>
      </c>
      <c r="B571" s="66" t="s">
        <v>1461</v>
      </c>
      <c r="C571" s="67">
        <v>55</v>
      </c>
      <c r="D571" s="67" t="s">
        <v>340</v>
      </c>
      <c r="E571" s="71">
        <v>0.18150492076937899</v>
      </c>
      <c r="F571" s="68">
        <v>73.598130841121502</v>
      </c>
      <c r="G571" s="71">
        <v>0.34195543830951097</v>
      </c>
      <c r="H571" s="68">
        <v>84.735202492211798</v>
      </c>
      <c r="I571" s="71">
        <v>2.1054403229246101E-2</v>
      </c>
      <c r="J571" s="68">
        <v>43.535825545171299</v>
      </c>
      <c r="K571" s="71"/>
      <c r="L571" s="68"/>
    </row>
    <row r="572" spans="1:12" x14ac:dyDescent="0.2">
      <c r="A572" s="72" t="s">
        <v>1462</v>
      </c>
      <c r="B572" s="66" t="s">
        <v>1463</v>
      </c>
      <c r="C572" s="67">
        <v>55</v>
      </c>
      <c r="D572" s="67" t="s">
        <v>340</v>
      </c>
      <c r="E572" s="71">
        <v>0.13007387695273401</v>
      </c>
      <c r="F572" s="68">
        <v>20.5607476635514</v>
      </c>
      <c r="G572" s="71">
        <v>0.25</v>
      </c>
      <c r="H572" s="68">
        <v>44.392523364486003</v>
      </c>
      <c r="I572" s="71">
        <v>1.01477539054689E-2</v>
      </c>
      <c r="J572" s="68">
        <v>24.376947040498401</v>
      </c>
      <c r="K572" s="71"/>
      <c r="L572" s="68"/>
    </row>
    <row r="573" spans="1:12" x14ac:dyDescent="0.2">
      <c r="A573" s="72" t="s">
        <v>1464</v>
      </c>
      <c r="B573" s="66" t="s">
        <v>1465</v>
      </c>
      <c r="C573" s="67">
        <v>55</v>
      </c>
      <c r="D573" s="67" t="s">
        <v>340</v>
      </c>
      <c r="E573" s="71">
        <v>0.128499907749201</v>
      </c>
      <c r="F573" s="68">
        <v>14.797507788161999</v>
      </c>
      <c r="G573" s="71">
        <v>0.25</v>
      </c>
      <c r="H573" s="68">
        <v>44.392523364486003</v>
      </c>
      <c r="I573" s="71">
        <v>6.9998154984013397E-3</v>
      </c>
      <c r="J573" s="68">
        <v>15.4205607476636</v>
      </c>
      <c r="K573" s="71"/>
      <c r="L573" s="68"/>
    </row>
    <row r="574" spans="1:12" x14ac:dyDescent="0.2">
      <c r="A574" s="72" t="s">
        <v>1466</v>
      </c>
      <c r="B574" s="66" t="s">
        <v>1467</v>
      </c>
      <c r="C574" s="67">
        <v>55</v>
      </c>
      <c r="D574" s="67" t="s">
        <v>340</v>
      </c>
      <c r="E574" s="71">
        <v>0.15042050252987099</v>
      </c>
      <c r="F574" s="68">
        <v>54.906542056074798</v>
      </c>
      <c r="G574" s="71">
        <v>0.253363508812393</v>
      </c>
      <c r="H574" s="68">
        <v>49.610591900311498</v>
      </c>
      <c r="I574" s="71">
        <v>4.7477496247349399E-2</v>
      </c>
      <c r="J574" s="68">
        <v>65.576323987538899</v>
      </c>
      <c r="K574" s="71"/>
      <c r="L574" s="68"/>
    </row>
    <row r="575" spans="1:12" x14ac:dyDescent="0.2">
      <c r="A575" s="72" t="s">
        <v>1468</v>
      </c>
      <c r="B575" s="66" t="s">
        <v>1469</v>
      </c>
      <c r="C575" s="67">
        <v>55</v>
      </c>
      <c r="D575" s="67" t="s">
        <v>340</v>
      </c>
      <c r="E575" s="71">
        <v>0.18413653876883301</v>
      </c>
      <c r="F575" s="68">
        <v>75</v>
      </c>
      <c r="G575" s="71">
        <v>0.34560415794951099</v>
      </c>
      <c r="H575" s="68">
        <v>84.890965732087196</v>
      </c>
      <c r="I575" s="71">
        <v>2.26689195881551E-2</v>
      </c>
      <c r="J575" s="68">
        <v>45.2492211838006</v>
      </c>
      <c r="K575" s="71"/>
      <c r="L575" s="68"/>
    </row>
    <row r="576" spans="1:12" x14ac:dyDescent="0.2">
      <c r="A576" s="72" t="s">
        <v>1470</v>
      </c>
      <c r="B576" s="66" t="s">
        <v>1471</v>
      </c>
      <c r="C576" s="67">
        <v>54</v>
      </c>
      <c r="D576" s="67" t="s">
        <v>340</v>
      </c>
      <c r="E576" s="71">
        <v>0.12683511260823199</v>
      </c>
      <c r="F576" s="68">
        <v>15.8498435870699</v>
      </c>
      <c r="G576" s="71">
        <v>0.25</v>
      </c>
      <c r="H576" s="68">
        <v>56.517205422314902</v>
      </c>
      <c r="I576" s="71">
        <v>3.6702252164631599E-3</v>
      </c>
      <c r="J576" s="68">
        <v>16.266944734098001</v>
      </c>
      <c r="K576" s="71"/>
      <c r="L576" s="68"/>
    </row>
    <row r="577" spans="1:12" x14ac:dyDescent="0.2">
      <c r="A577" s="72" t="s">
        <v>1472</v>
      </c>
      <c r="B577" s="66" t="s">
        <v>1473</v>
      </c>
      <c r="C577" s="67">
        <v>54</v>
      </c>
      <c r="D577" s="67" t="s">
        <v>340</v>
      </c>
      <c r="E577" s="71">
        <v>0.12789931806518101</v>
      </c>
      <c r="F577" s="68">
        <v>17.8310740354536</v>
      </c>
      <c r="G577" s="71">
        <v>0.25</v>
      </c>
      <c r="H577" s="68">
        <v>56.517205422314902</v>
      </c>
      <c r="I577" s="71">
        <v>5.79863613036202E-3</v>
      </c>
      <c r="J577" s="68">
        <v>18.769551616266899</v>
      </c>
      <c r="K577" s="71"/>
      <c r="L577" s="68"/>
    </row>
    <row r="578" spans="1:12" x14ac:dyDescent="0.2">
      <c r="A578" s="72" t="s">
        <v>1474</v>
      </c>
      <c r="B578" s="66" t="s">
        <v>1475</v>
      </c>
      <c r="C578" s="67">
        <v>55</v>
      </c>
      <c r="D578" s="67" t="s">
        <v>340</v>
      </c>
      <c r="E578" s="71">
        <v>0.13003902846345999</v>
      </c>
      <c r="F578" s="68">
        <v>20.2492211838006</v>
      </c>
      <c r="G578" s="71">
        <v>0.25</v>
      </c>
      <c r="H578" s="68">
        <v>44.392523364486003</v>
      </c>
      <c r="I578" s="71">
        <v>1.0078056926920801E-2</v>
      </c>
      <c r="J578" s="68">
        <v>24.0654205607477</v>
      </c>
      <c r="K578" s="71"/>
      <c r="L578" s="68"/>
    </row>
    <row r="579" spans="1:12" x14ac:dyDescent="0.2">
      <c r="A579" s="72" t="s">
        <v>1476</v>
      </c>
      <c r="B579" s="66" t="s">
        <v>1477</v>
      </c>
      <c r="C579" s="67">
        <v>55</v>
      </c>
      <c r="D579" s="67" t="s">
        <v>340</v>
      </c>
      <c r="E579" s="71">
        <v>0.130245508526074</v>
      </c>
      <c r="F579" s="68">
        <v>21.261682242990702</v>
      </c>
      <c r="G579" s="71">
        <v>0.25</v>
      </c>
      <c r="H579" s="68">
        <v>44.392523364486003</v>
      </c>
      <c r="I579" s="71">
        <v>1.0491017052148201E-2</v>
      </c>
      <c r="J579" s="68">
        <v>25.467289719626201</v>
      </c>
      <c r="K579" s="71"/>
      <c r="L579" s="68"/>
    </row>
    <row r="580" spans="1:12" x14ac:dyDescent="0.2">
      <c r="A580" s="72" t="s">
        <v>1478</v>
      </c>
      <c r="B580" s="66" t="s">
        <v>1479</v>
      </c>
      <c r="C580" s="67">
        <v>55</v>
      </c>
      <c r="D580" s="67" t="s">
        <v>340</v>
      </c>
      <c r="E580" s="71">
        <v>0.129254030342489</v>
      </c>
      <c r="F580" s="68">
        <v>17.211838006230501</v>
      </c>
      <c r="G580" s="71">
        <v>0.25</v>
      </c>
      <c r="H580" s="68">
        <v>44.392523364486003</v>
      </c>
      <c r="I580" s="71">
        <v>8.508060684977E-3</v>
      </c>
      <c r="J580" s="68">
        <v>19.859813084112101</v>
      </c>
      <c r="K580" s="71"/>
      <c r="L580" s="68"/>
    </row>
    <row r="581" spans="1:12" x14ac:dyDescent="0.2">
      <c r="A581" s="72" t="s">
        <v>1480</v>
      </c>
      <c r="B581" s="66" t="s">
        <v>1481</v>
      </c>
      <c r="C581" s="67">
        <v>55</v>
      </c>
      <c r="D581" s="67" t="s">
        <v>340</v>
      </c>
      <c r="E581" s="71">
        <v>0.129180028711495</v>
      </c>
      <c r="F581" s="68">
        <v>16.900311526479801</v>
      </c>
      <c r="G581" s="71">
        <v>0.25</v>
      </c>
      <c r="H581" s="68">
        <v>44.392523364486003</v>
      </c>
      <c r="I581" s="71">
        <v>8.3600574229905703E-3</v>
      </c>
      <c r="J581" s="68">
        <v>19.548286604361401</v>
      </c>
      <c r="K581" s="71"/>
      <c r="L581" s="68"/>
    </row>
    <row r="582" spans="1:12" x14ac:dyDescent="0.2">
      <c r="A582" s="72" t="s">
        <v>1482</v>
      </c>
      <c r="B582" s="66" t="s">
        <v>1483</v>
      </c>
      <c r="C582" s="67">
        <v>55</v>
      </c>
      <c r="D582" s="67" t="s">
        <v>340</v>
      </c>
      <c r="E582" s="71">
        <v>0.13570297317580099</v>
      </c>
      <c r="F582" s="68">
        <v>34.267912772585703</v>
      </c>
      <c r="G582" s="71">
        <v>0.25</v>
      </c>
      <c r="H582" s="68">
        <v>44.392523364486003</v>
      </c>
      <c r="I582" s="71">
        <v>2.1405946351602399E-2</v>
      </c>
      <c r="J582" s="68">
        <v>44.0809968847352</v>
      </c>
      <c r="K582" s="71"/>
      <c r="L582" s="68"/>
    </row>
    <row r="583" spans="1:12" x14ac:dyDescent="0.2">
      <c r="A583" s="72" t="s">
        <v>1484</v>
      </c>
      <c r="B583" s="66" t="s">
        <v>1485</v>
      </c>
      <c r="C583" s="67">
        <v>55</v>
      </c>
      <c r="D583" s="67" t="s">
        <v>340</v>
      </c>
      <c r="E583" s="71">
        <v>0.12802142228553701</v>
      </c>
      <c r="F583" s="68">
        <v>13.317757009345801</v>
      </c>
      <c r="G583" s="71">
        <v>0.25144150377674002</v>
      </c>
      <c r="H583" s="68">
        <v>46.105919003115297</v>
      </c>
      <c r="I583" s="71">
        <v>4.6013407943335301E-3</v>
      </c>
      <c r="J583" s="68">
        <v>10.903426791277299</v>
      </c>
      <c r="K583" s="71"/>
      <c r="L583" s="68"/>
    </row>
    <row r="584" spans="1:12" x14ac:dyDescent="0.2">
      <c r="A584" s="72" t="s">
        <v>1486</v>
      </c>
      <c r="B584" s="66" t="s">
        <v>1487</v>
      </c>
      <c r="C584" s="67">
        <v>55</v>
      </c>
      <c r="D584" s="67" t="s">
        <v>340</v>
      </c>
      <c r="E584" s="71">
        <v>0.14081411888169701</v>
      </c>
      <c r="F584" s="68">
        <v>43.224299065420603</v>
      </c>
      <c r="G584" s="71">
        <v>0.25</v>
      </c>
      <c r="H584" s="68">
        <v>44.392523364486003</v>
      </c>
      <c r="I584" s="71">
        <v>3.1628237763394802E-2</v>
      </c>
      <c r="J584" s="68">
        <v>53.738317757009298</v>
      </c>
      <c r="K584" s="71"/>
      <c r="L584" s="68"/>
    </row>
    <row r="585" spans="1:12" x14ac:dyDescent="0.2">
      <c r="A585" s="72" t="s">
        <v>1488</v>
      </c>
      <c r="B585" s="66" t="s">
        <v>1489</v>
      </c>
      <c r="C585" s="67">
        <v>55</v>
      </c>
      <c r="D585" s="67" t="s">
        <v>340</v>
      </c>
      <c r="E585" s="71">
        <v>0.13038180886511</v>
      </c>
      <c r="F585" s="68">
        <v>21.7289719626168</v>
      </c>
      <c r="G585" s="71">
        <v>0.24981919085752599</v>
      </c>
      <c r="H585" s="68">
        <v>8.4112149532710294</v>
      </c>
      <c r="I585" s="71">
        <v>1.09444268726928E-2</v>
      </c>
      <c r="J585" s="68">
        <v>26.323987538940798</v>
      </c>
      <c r="K585" s="71"/>
      <c r="L585" s="68"/>
    </row>
    <row r="586" spans="1:12" x14ac:dyDescent="0.2">
      <c r="A586" s="72" t="s">
        <v>1490</v>
      </c>
      <c r="B586" s="66" t="s">
        <v>1491</v>
      </c>
      <c r="C586" s="67">
        <v>55</v>
      </c>
      <c r="D586" s="67" t="s">
        <v>340</v>
      </c>
      <c r="E586" s="71">
        <v>0.137417267879344</v>
      </c>
      <c r="F586" s="68">
        <v>37.149532710280397</v>
      </c>
      <c r="G586" s="71">
        <v>0.27280027820113201</v>
      </c>
      <c r="H586" s="68">
        <v>67.757009345794401</v>
      </c>
      <c r="I586" s="71">
        <v>2.0342575575570702E-3</v>
      </c>
      <c r="J586" s="68">
        <v>4.2056074766355103</v>
      </c>
      <c r="K586" s="71"/>
      <c r="L586" s="68"/>
    </row>
    <row r="587" spans="1:12" x14ac:dyDescent="0.2">
      <c r="A587" s="72" t="s">
        <v>1492</v>
      </c>
      <c r="B587" s="66" t="s">
        <v>1493</v>
      </c>
      <c r="C587" s="67">
        <v>55</v>
      </c>
      <c r="D587" s="67" t="s">
        <v>340</v>
      </c>
      <c r="E587" s="71">
        <v>0.14071898503198699</v>
      </c>
      <c r="F587" s="68">
        <v>43.068535825545197</v>
      </c>
      <c r="G587" s="71">
        <v>0.26681754406196501</v>
      </c>
      <c r="H587" s="68">
        <v>63.629283489096601</v>
      </c>
      <c r="I587" s="71">
        <v>1.4620426002008999E-2</v>
      </c>
      <c r="J587" s="68">
        <v>33.644859813084103</v>
      </c>
      <c r="K587" s="71"/>
      <c r="L587" s="68"/>
    </row>
    <row r="588" spans="1:12" x14ac:dyDescent="0.2">
      <c r="A588" s="72" t="s">
        <v>1325</v>
      </c>
      <c r="B588" s="66" t="s">
        <v>1494</v>
      </c>
      <c r="C588" s="67">
        <v>72</v>
      </c>
      <c r="D588" s="67" t="s">
        <v>340</v>
      </c>
      <c r="E588" s="71">
        <v>0.13498574356620899</v>
      </c>
      <c r="F588" s="68">
        <v>21.308159136884701</v>
      </c>
      <c r="G588" s="71">
        <v>0.25</v>
      </c>
      <c r="H588" s="68">
        <v>41.874578556979102</v>
      </c>
      <c r="I588" s="71">
        <v>1.9971487132418E-2</v>
      </c>
      <c r="J588" s="68">
        <v>32.636547538772803</v>
      </c>
      <c r="K588" s="71"/>
      <c r="L588" s="68"/>
    </row>
    <row r="589" spans="1:12" x14ac:dyDescent="0.2">
      <c r="A589" s="72" t="s">
        <v>1495</v>
      </c>
      <c r="B589" s="66" t="s">
        <v>1496</v>
      </c>
      <c r="C589" s="67">
        <v>72</v>
      </c>
      <c r="D589" s="67" t="s">
        <v>340</v>
      </c>
      <c r="E589" s="71">
        <v>0.13187038726216299</v>
      </c>
      <c r="F589" s="68">
        <v>15.4416722859069</v>
      </c>
      <c r="G589" s="71">
        <v>0.25</v>
      </c>
      <c r="H589" s="68">
        <v>41.874578556979102</v>
      </c>
      <c r="I589" s="71">
        <v>1.37407745243252E-2</v>
      </c>
      <c r="J589" s="68">
        <v>23.803101820633898</v>
      </c>
      <c r="K589" s="71"/>
      <c r="L589" s="68"/>
    </row>
    <row r="590" spans="1:12" x14ac:dyDescent="0.2">
      <c r="A590" s="72" t="s">
        <v>1497</v>
      </c>
      <c r="B590" s="66" t="s">
        <v>1498</v>
      </c>
      <c r="C590" s="67">
        <v>72</v>
      </c>
      <c r="D590" s="67" t="s">
        <v>340</v>
      </c>
      <c r="E590" s="71">
        <v>0.15757379860097501</v>
      </c>
      <c r="F590" s="68">
        <v>53.9447066756575</v>
      </c>
      <c r="G590" s="71">
        <v>0.27363101564456799</v>
      </c>
      <c r="H590" s="68">
        <v>68.779501011463296</v>
      </c>
      <c r="I590" s="71">
        <v>4.15165815573822E-2</v>
      </c>
      <c r="J590" s="68">
        <v>52.056641942009399</v>
      </c>
      <c r="K590" s="71"/>
      <c r="L590" s="68"/>
    </row>
    <row r="591" spans="1:12" x14ac:dyDescent="0.2">
      <c r="A591" s="72" t="s">
        <v>1499</v>
      </c>
      <c r="B591" s="66" t="s">
        <v>1500</v>
      </c>
      <c r="C591" s="67">
        <v>55</v>
      </c>
      <c r="D591" s="67" t="s">
        <v>340</v>
      </c>
      <c r="E591" s="71">
        <v>0.12729293041737799</v>
      </c>
      <c r="F591" s="68">
        <v>11.682242990654199</v>
      </c>
      <c r="G591" s="71">
        <v>0.25367944661122999</v>
      </c>
      <c r="H591" s="68">
        <v>50.934579439252303</v>
      </c>
      <c r="I591" s="71">
        <v>9.0641422352564702E-4</v>
      </c>
      <c r="J591" s="68">
        <v>1.32398753894081</v>
      </c>
      <c r="K591" s="71"/>
      <c r="L591" s="68"/>
    </row>
    <row r="592" spans="1:12" x14ac:dyDescent="0.2">
      <c r="A592" s="72" t="s">
        <v>948</v>
      </c>
      <c r="B592" s="66" t="s">
        <v>1501</v>
      </c>
      <c r="C592" s="67">
        <v>55</v>
      </c>
      <c r="D592" s="67" t="s">
        <v>340</v>
      </c>
      <c r="E592" s="71">
        <v>0.12580593642638699</v>
      </c>
      <c r="F592" s="68">
        <v>5.8411214953270996</v>
      </c>
      <c r="G592" s="71">
        <v>0.25</v>
      </c>
      <c r="H592" s="68">
        <v>44.392523364486003</v>
      </c>
      <c r="I592" s="71">
        <v>1.6118728527731001E-3</v>
      </c>
      <c r="J592" s="68">
        <v>3.42679127725857</v>
      </c>
      <c r="K592" s="71"/>
      <c r="L592" s="68"/>
    </row>
    <row r="593" spans="1:12" x14ac:dyDescent="0.2">
      <c r="A593" s="72" t="s">
        <v>1502</v>
      </c>
      <c r="B593" s="66" t="s">
        <v>1503</v>
      </c>
      <c r="C593" s="67">
        <v>55</v>
      </c>
      <c r="D593" s="67" t="s">
        <v>340</v>
      </c>
      <c r="E593" s="71">
        <v>0.14846120365873899</v>
      </c>
      <c r="F593" s="68">
        <v>53.504672897196301</v>
      </c>
      <c r="G593" s="71">
        <v>0.29008138648541898</v>
      </c>
      <c r="H593" s="68">
        <v>74.454828660436107</v>
      </c>
      <c r="I593" s="71">
        <v>6.8410208320580802E-3</v>
      </c>
      <c r="J593" s="68">
        <v>14.953271028037401</v>
      </c>
      <c r="K593" s="71"/>
      <c r="L593" s="68"/>
    </row>
    <row r="594" spans="1:12" x14ac:dyDescent="0.2">
      <c r="A594" s="72" t="s">
        <v>1504</v>
      </c>
      <c r="B594" s="66" t="s">
        <v>1505</v>
      </c>
      <c r="C594" s="67">
        <v>54</v>
      </c>
      <c r="D594" s="67" t="s">
        <v>340</v>
      </c>
      <c r="E594" s="71">
        <v>0.12326420806904199</v>
      </c>
      <c r="F594" s="68">
        <v>3.6496350364963499</v>
      </c>
      <c r="G594" s="71">
        <v>0.215357438085023</v>
      </c>
      <c r="H594" s="68">
        <v>3.3368091762252301</v>
      </c>
      <c r="I594" s="71">
        <v>3.11709780530601E-2</v>
      </c>
      <c r="J594" s="68">
        <v>43.482794577685098</v>
      </c>
      <c r="K594" s="71"/>
      <c r="L594" s="68"/>
    </row>
    <row r="595" spans="1:12" x14ac:dyDescent="0.2">
      <c r="A595" s="72" t="s">
        <v>1506</v>
      </c>
      <c r="B595" s="66" t="s">
        <v>1507</v>
      </c>
      <c r="C595" s="67">
        <v>72</v>
      </c>
      <c r="D595" s="67" t="s">
        <v>340</v>
      </c>
      <c r="E595" s="71">
        <v>7.6845142055634502E-2</v>
      </c>
      <c r="F595" s="68">
        <v>1.75320296695887</v>
      </c>
      <c r="G595" s="71">
        <v>0.12677689299037601</v>
      </c>
      <c r="H595" s="68">
        <v>2.2926500337154399</v>
      </c>
      <c r="I595" s="71">
        <v>2.6913391120893099E-2</v>
      </c>
      <c r="J595" s="68">
        <v>38.907619689817899</v>
      </c>
      <c r="K595" s="71"/>
      <c r="L595" s="68"/>
    </row>
    <row r="596" spans="1:12" x14ac:dyDescent="0.2">
      <c r="A596" s="72" t="s">
        <v>1508</v>
      </c>
      <c r="B596" s="66" t="s">
        <v>1509</v>
      </c>
      <c r="C596" s="67">
        <v>55</v>
      </c>
      <c r="D596" s="67" t="s">
        <v>340</v>
      </c>
      <c r="E596" s="71">
        <v>0.15347481339220001</v>
      </c>
      <c r="F596" s="68">
        <v>57.943925233644897</v>
      </c>
      <c r="G596" s="71">
        <v>0.25</v>
      </c>
      <c r="H596" s="68">
        <v>44.392523364486003</v>
      </c>
      <c r="I596" s="71">
        <v>5.6949626784399403E-2</v>
      </c>
      <c r="J596" s="68">
        <v>69.158878504672899</v>
      </c>
      <c r="K596" s="71"/>
      <c r="L596" s="68"/>
    </row>
    <row r="597" spans="1:12" x14ac:dyDescent="0.2">
      <c r="A597" s="72" t="s">
        <v>1510</v>
      </c>
      <c r="B597" s="66" t="s">
        <v>1511</v>
      </c>
      <c r="C597" s="67">
        <v>55</v>
      </c>
      <c r="D597" s="67" t="s">
        <v>340</v>
      </c>
      <c r="E597" s="71">
        <v>0.12944766674868699</v>
      </c>
      <c r="F597" s="68">
        <v>18.1464174454829</v>
      </c>
      <c r="G597" s="71">
        <v>0.25</v>
      </c>
      <c r="H597" s="68">
        <v>44.392523364486003</v>
      </c>
      <c r="I597" s="71">
        <v>8.8953334973737499E-3</v>
      </c>
      <c r="J597" s="68">
        <v>20.950155763239898</v>
      </c>
      <c r="K597" s="71"/>
      <c r="L597" s="68"/>
    </row>
    <row r="598" spans="1:12" x14ac:dyDescent="0.2">
      <c r="A598" s="72" t="s">
        <v>1512</v>
      </c>
      <c r="B598" s="66" t="s">
        <v>1513</v>
      </c>
      <c r="C598" s="67">
        <v>55</v>
      </c>
      <c r="D598" s="67" t="s">
        <v>340</v>
      </c>
      <c r="E598" s="71">
        <v>0.12602644706369501</v>
      </c>
      <c r="F598" s="68">
        <v>6.5420560747663501</v>
      </c>
      <c r="G598" s="71">
        <v>0.25</v>
      </c>
      <c r="H598" s="68">
        <v>44.392523364486003</v>
      </c>
      <c r="I598" s="71">
        <v>2.0528941273909801E-3</v>
      </c>
      <c r="J598" s="68">
        <v>4.3613707165109004</v>
      </c>
      <c r="K598" s="71"/>
      <c r="L598" s="68"/>
    </row>
    <row r="599" spans="1:12" x14ac:dyDescent="0.2">
      <c r="A599" s="72" t="s">
        <v>1514</v>
      </c>
      <c r="B599" s="66" t="s">
        <v>1515</v>
      </c>
      <c r="C599" s="67">
        <v>55</v>
      </c>
      <c r="D599" s="67" t="s">
        <v>340</v>
      </c>
      <c r="E599" s="71">
        <v>0.12855565537752101</v>
      </c>
      <c r="F599" s="68">
        <v>15.109034267912801</v>
      </c>
      <c r="G599" s="71">
        <v>0.25</v>
      </c>
      <c r="H599" s="68">
        <v>44.392523364486003</v>
      </c>
      <c r="I599" s="71">
        <v>7.11131075504248E-3</v>
      </c>
      <c r="J599" s="68">
        <v>15.809968847352</v>
      </c>
      <c r="K599" s="71"/>
      <c r="L599" s="68"/>
    </row>
    <row r="600" spans="1:12" x14ac:dyDescent="0.2">
      <c r="A600" s="72" t="s">
        <v>1516</v>
      </c>
      <c r="B600" s="66" t="s">
        <v>1517</v>
      </c>
      <c r="C600" s="67">
        <v>55</v>
      </c>
      <c r="D600" s="67" t="s">
        <v>340</v>
      </c>
      <c r="E600" s="71">
        <v>0.143064366432641</v>
      </c>
      <c r="F600" s="68">
        <v>47.196261682242998</v>
      </c>
      <c r="G600" s="71">
        <v>0.27500180077362402</v>
      </c>
      <c r="H600" s="68">
        <v>68.769470404984403</v>
      </c>
      <c r="I600" s="71">
        <v>1.1126932091659001E-2</v>
      </c>
      <c r="J600" s="68">
        <v>26.947040498442401</v>
      </c>
      <c r="K600" s="71"/>
      <c r="L600" s="68"/>
    </row>
    <row r="601" spans="1:12" x14ac:dyDescent="0.2">
      <c r="A601" s="72" t="s">
        <v>1518</v>
      </c>
      <c r="B601" s="66" t="s">
        <v>1519</v>
      </c>
      <c r="C601" s="67">
        <v>55</v>
      </c>
      <c r="D601" s="67" t="s">
        <v>340</v>
      </c>
      <c r="E601" s="71">
        <v>0.135709500308139</v>
      </c>
      <c r="F601" s="68">
        <v>34.345794392523402</v>
      </c>
      <c r="G601" s="71">
        <v>0.25</v>
      </c>
      <c r="H601" s="68">
        <v>44.392523364486003</v>
      </c>
      <c r="I601" s="71">
        <v>2.1419000616278001E-2</v>
      </c>
      <c r="J601" s="68">
        <v>44.158878504672899</v>
      </c>
      <c r="K601" s="71"/>
      <c r="L601" s="68"/>
    </row>
    <row r="602" spans="1:12" x14ac:dyDescent="0.2">
      <c r="A602" s="72" t="s">
        <v>1520</v>
      </c>
      <c r="B602" s="66" t="s">
        <v>1521</v>
      </c>
      <c r="C602" s="67">
        <v>55</v>
      </c>
      <c r="D602" s="67" t="s">
        <v>340</v>
      </c>
      <c r="E602" s="71">
        <v>0.126889080581013</v>
      </c>
      <c r="F602" s="68">
        <v>10.358255451713401</v>
      </c>
      <c r="G602" s="71">
        <v>0.25</v>
      </c>
      <c r="H602" s="68">
        <v>44.392523364486003</v>
      </c>
      <c r="I602" s="71">
        <v>3.77816116202523E-3</v>
      </c>
      <c r="J602" s="68">
        <v>9.2679127725856691</v>
      </c>
      <c r="K602" s="71"/>
      <c r="L602" s="68"/>
    </row>
    <row r="603" spans="1:12" x14ac:dyDescent="0.2">
      <c r="A603" s="72" t="s">
        <v>1522</v>
      </c>
      <c r="B603" s="66" t="s">
        <v>1523</v>
      </c>
      <c r="C603" s="67">
        <v>72</v>
      </c>
      <c r="D603" s="67" t="s">
        <v>340</v>
      </c>
      <c r="E603" s="71">
        <v>9.7346920463822706E-2</v>
      </c>
      <c r="F603" s="68">
        <v>2.8995279838165899</v>
      </c>
      <c r="G603" s="71">
        <v>0.187705743095327</v>
      </c>
      <c r="H603" s="68">
        <v>3.5064059339177298</v>
      </c>
      <c r="I603" s="71">
        <v>6.9880978323181896E-3</v>
      </c>
      <c r="J603" s="68">
        <v>12.744436952124101</v>
      </c>
      <c r="K603" s="71"/>
      <c r="L603" s="68"/>
    </row>
    <row r="604" spans="1:12" x14ac:dyDescent="0.2">
      <c r="A604" s="72" t="s">
        <v>1524</v>
      </c>
      <c r="B604" s="66" t="s">
        <v>1525</v>
      </c>
      <c r="C604" s="67">
        <v>55</v>
      </c>
      <c r="D604" s="67" t="s">
        <v>340</v>
      </c>
      <c r="E604" s="71">
        <v>0.12890764883151201</v>
      </c>
      <c r="F604" s="68">
        <v>16.0436137071651</v>
      </c>
      <c r="G604" s="71">
        <v>0.25</v>
      </c>
      <c r="H604" s="68">
        <v>44.392523364486003</v>
      </c>
      <c r="I604" s="71">
        <v>7.81529766302415E-3</v>
      </c>
      <c r="J604" s="68">
        <v>17.757009345794401</v>
      </c>
      <c r="K604" s="71"/>
      <c r="L604" s="68"/>
    </row>
    <row r="605" spans="1:12" x14ac:dyDescent="0.2">
      <c r="A605" s="72" t="s">
        <v>1526</v>
      </c>
      <c r="B605" s="66" t="s">
        <v>1527</v>
      </c>
      <c r="C605" s="67">
        <v>55</v>
      </c>
      <c r="D605" s="67" t="s">
        <v>340</v>
      </c>
      <c r="E605" s="71">
        <v>0.12822609947817901</v>
      </c>
      <c r="F605" s="68">
        <v>14.018691588785</v>
      </c>
      <c r="G605" s="71">
        <v>0.25</v>
      </c>
      <c r="H605" s="68">
        <v>44.392523364486003</v>
      </c>
      <c r="I605" s="71">
        <v>6.4521989563587102E-3</v>
      </c>
      <c r="J605" s="68">
        <v>14.096573208722701</v>
      </c>
      <c r="K605" s="71"/>
      <c r="L605" s="68"/>
    </row>
    <row r="606" spans="1:12" x14ac:dyDescent="0.2">
      <c r="A606" s="72" t="s">
        <v>1528</v>
      </c>
      <c r="B606" s="66" t="s">
        <v>1529</v>
      </c>
      <c r="C606" s="67">
        <v>55</v>
      </c>
      <c r="D606" s="67" t="s">
        <v>340</v>
      </c>
      <c r="E606" s="71">
        <v>0.12766222210442099</v>
      </c>
      <c r="F606" s="68">
        <v>12.6947040498442</v>
      </c>
      <c r="G606" s="71">
        <v>0.247614005845049</v>
      </c>
      <c r="H606" s="68">
        <v>6.7757009345794401</v>
      </c>
      <c r="I606" s="71">
        <v>7.7104383637924701E-3</v>
      </c>
      <c r="J606" s="68">
        <v>17.367601246105899</v>
      </c>
      <c r="K606" s="71"/>
      <c r="L606" s="68"/>
    </row>
    <row r="607" spans="1:12" x14ac:dyDescent="0.2">
      <c r="A607" s="72" t="s">
        <v>1530</v>
      </c>
      <c r="B607" s="66" t="s">
        <v>1531</v>
      </c>
      <c r="C607" s="67">
        <v>55</v>
      </c>
      <c r="D607" s="67" t="s">
        <v>340</v>
      </c>
      <c r="E607" s="71">
        <v>0.137802689046435</v>
      </c>
      <c r="F607" s="68">
        <v>38.161993769470399</v>
      </c>
      <c r="G607" s="71">
        <v>0.25</v>
      </c>
      <c r="H607" s="68">
        <v>44.392523364486003</v>
      </c>
      <c r="I607" s="71">
        <v>2.5605378092869599E-2</v>
      </c>
      <c r="J607" s="68">
        <v>47.819314641744498</v>
      </c>
      <c r="K607" s="71"/>
      <c r="L607" s="68"/>
    </row>
    <row r="608" spans="1:12" x14ac:dyDescent="0.2">
      <c r="A608" s="72" t="s">
        <v>1532</v>
      </c>
      <c r="B608" s="66" t="s">
        <v>1533</v>
      </c>
      <c r="C608" s="67">
        <v>72</v>
      </c>
      <c r="D608" s="67" t="s">
        <v>340</v>
      </c>
      <c r="E608" s="71">
        <v>0.12974052604806499</v>
      </c>
      <c r="F608" s="68">
        <v>12.3398516520566</v>
      </c>
      <c r="G608" s="71">
        <v>0.25</v>
      </c>
      <c r="H608" s="68">
        <v>41.874578556979102</v>
      </c>
      <c r="I608" s="71">
        <v>9.4810520961308292E-3</v>
      </c>
      <c r="J608" s="68">
        <v>16.7902899527984</v>
      </c>
      <c r="K608" s="71"/>
      <c r="L608" s="68"/>
    </row>
    <row r="609" spans="1:12" x14ac:dyDescent="0.2">
      <c r="A609" s="72" t="s">
        <v>1534</v>
      </c>
      <c r="B609" s="66" t="s">
        <v>1535</v>
      </c>
      <c r="C609" s="67">
        <v>71</v>
      </c>
      <c r="D609" s="67" t="s">
        <v>340</v>
      </c>
      <c r="E609" s="71">
        <v>9.2270510776232301E-2</v>
      </c>
      <c r="F609" s="68">
        <v>27.107558139534898</v>
      </c>
      <c r="G609" s="71">
        <v>0.275033852261163</v>
      </c>
      <c r="H609" s="68">
        <v>63.735465116279101</v>
      </c>
      <c r="I609" s="71">
        <v>1.7776800675340799E-3</v>
      </c>
      <c r="J609" s="68">
        <v>5.15988372093023</v>
      </c>
      <c r="K609" s="71">
        <v>0</v>
      </c>
      <c r="L609" s="68">
        <v>20.2761627906977</v>
      </c>
    </row>
    <row r="610" spans="1:12" x14ac:dyDescent="0.2">
      <c r="A610" s="72" t="s">
        <v>1536</v>
      </c>
      <c r="B610" s="66" t="s">
        <v>1537</v>
      </c>
      <c r="C610" s="67">
        <v>72</v>
      </c>
      <c r="D610" s="67" t="s">
        <v>340</v>
      </c>
      <c r="E610" s="71">
        <v>0.133592749276156</v>
      </c>
      <c r="F610" s="68">
        <v>19.352663519892101</v>
      </c>
      <c r="G610" s="71">
        <v>0.26401562690453001</v>
      </c>
      <c r="H610" s="68">
        <v>61.092380310182101</v>
      </c>
      <c r="I610" s="71">
        <v>3.1698716477820102E-3</v>
      </c>
      <c r="J610" s="68">
        <v>6.1362103843560396</v>
      </c>
      <c r="K610" s="71"/>
      <c r="L610" s="68"/>
    </row>
    <row r="611" spans="1:12" x14ac:dyDescent="0.2">
      <c r="A611" s="72" t="s">
        <v>1538</v>
      </c>
      <c r="B611" s="66" t="s">
        <v>1539</v>
      </c>
      <c r="C611" s="67">
        <v>72</v>
      </c>
      <c r="D611" s="67" t="s">
        <v>340</v>
      </c>
      <c r="E611" s="71">
        <v>0.13400715258430601</v>
      </c>
      <c r="F611" s="68">
        <v>19.959541469993301</v>
      </c>
      <c r="G611" s="71">
        <v>0.26081050282405599</v>
      </c>
      <c r="H611" s="68">
        <v>57.720836142953502</v>
      </c>
      <c r="I611" s="71">
        <v>7.2038023445554003E-3</v>
      </c>
      <c r="J611" s="68">
        <v>13.0141604855024</v>
      </c>
      <c r="K611" s="71"/>
      <c r="L611" s="68"/>
    </row>
    <row r="612" spans="1:12" x14ac:dyDescent="0.2">
      <c r="A612" s="72" t="s">
        <v>1540</v>
      </c>
      <c r="B612" s="66" t="s">
        <v>1541</v>
      </c>
      <c r="C612" s="67">
        <v>55</v>
      </c>
      <c r="D612" s="67" t="s">
        <v>340</v>
      </c>
      <c r="E612" s="71">
        <v>0.133787660600277</v>
      </c>
      <c r="F612" s="68">
        <v>29.828660436137099</v>
      </c>
      <c r="G612" s="71">
        <v>0.24999999642693399</v>
      </c>
      <c r="H612" s="68">
        <v>9.3457943925233593</v>
      </c>
      <c r="I612" s="71">
        <v>1.7575324773620199E-2</v>
      </c>
      <c r="J612" s="68">
        <v>38.785046728971999</v>
      </c>
      <c r="K612" s="71"/>
      <c r="L612" s="68"/>
    </row>
    <row r="613" spans="1:12" x14ac:dyDescent="0.2">
      <c r="A613" s="72" t="s">
        <v>1542</v>
      </c>
      <c r="B613" s="66" t="s">
        <v>1543</v>
      </c>
      <c r="C613" s="67">
        <v>72</v>
      </c>
      <c r="D613" s="67" t="s">
        <v>340</v>
      </c>
      <c r="E613" s="71">
        <v>0.12570788006731901</v>
      </c>
      <c r="F613" s="68">
        <v>6.0013486176668902</v>
      </c>
      <c r="G613" s="71">
        <v>0.24999999964023001</v>
      </c>
      <c r="H613" s="68">
        <v>13.9581928523264</v>
      </c>
      <c r="I613" s="71">
        <v>1.4157604944086001E-3</v>
      </c>
      <c r="J613" s="68">
        <v>2.6298044504383</v>
      </c>
      <c r="K613" s="71"/>
      <c r="L613" s="68"/>
    </row>
    <row r="614" spans="1:12" x14ac:dyDescent="0.2">
      <c r="A614" s="72" t="s">
        <v>1544</v>
      </c>
      <c r="B614" s="66" t="s">
        <v>1545</v>
      </c>
      <c r="C614" s="67">
        <v>72</v>
      </c>
      <c r="D614" s="67" t="s">
        <v>340</v>
      </c>
      <c r="E614" s="71">
        <v>0.12947199992755001</v>
      </c>
      <c r="F614" s="68">
        <v>12.0026972353338</v>
      </c>
      <c r="G614" s="71">
        <v>0.25</v>
      </c>
      <c r="H614" s="68">
        <v>41.874578556979102</v>
      </c>
      <c r="I614" s="71">
        <v>8.9439998551003805E-3</v>
      </c>
      <c r="J614" s="68">
        <v>16.250842886041799</v>
      </c>
      <c r="K614" s="71"/>
      <c r="L614" s="68"/>
    </row>
    <row r="615" spans="1:12" x14ac:dyDescent="0.2">
      <c r="A615" s="72" t="s">
        <v>1546</v>
      </c>
      <c r="B615" s="66" t="s">
        <v>1547</v>
      </c>
      <c r="C615" s="67">
        <v>72</v>
      </c>
      <c r="D615" s="67" t="s">
        <v>340</v>
      </c>
      <c r="E615" s="71">
        <v>0.145392256703686</v>
      </c>
      <c r="F615" s="68">
        <v>38.233310856372199</v>
      </c>
      <c r="G615" s="71">
        <v>0.25430518970316102</v>
      </c>
      <c r="H615" s="68">
        <v>47.943358057990601</v>
      </c>
      <c r="I615" s="71">
        <v>3.6479323704211301E-2</v>
      </c>
      <c r="J615" s="68">
        <v>47.201618341200302</v>
      </c>
      <c r="K615" s="71"/>
      <c r="L615" s="68"/>
    </row>
    <row r="616" spans="1:12" x14ac:dyDescent="0.2">
      <c r="A616" s="72" t="s">
        <v>1548</v>
      </c>
      <c r="B616" s="66" t="s">
        <v>1549</v>
      </c>
      <c r="C616" s="67">
        <v>55</v>
      </c>
      <c r="D616" s="67" t="s">
        <v>340</v>
      </c>
      <c r="E616" s="71">
        <v>0.142672943297599</v>
      </c>
      <c r="F616" s="68">
        <v>46.417445482866</v>
      </c>
      <c r="G616" s="71">
        <v>0.27500180077362402</v>
      </c>
      <c r="H616" s="68">
        <v>68.769470404984403</v>
      </c>
      <c r="I616" s="71">
        <v>1.03440858215742E-2</v>
      </c>
      <c r="J616" s="68">
        <v>25</v>
      </c>
      <c r="K616" s="71"/>
      <c r="L616" s="68"/>
    </row>
    <row r="617" spans="1:12" x14ac:dyDescent="0.2">
      <c r="A617" s="72" t="s">
        <v>1550</v>
      </c>
      <c r="B617" s="66" t="s">
        <v>1551</v>
      </c>
      <c r="C617" s="67">
        <v>72</v>
      </c>
      <c r="D617" s="67" t="s">
        <v>340</v>
      </c>
      <c r="E617" s="71">
        <v>0.205280578462848</v>
      </c>
      <c r="F617" s="68">
        <v>80.714767363452495</v>
      </c>
      <c r="G617" s="71">
        <v>0.323579089008184</v>
      </c>
      <c r="H617" s="68">
        <v>87.660148347943405</v>
      </c>
      <c r="I617" s="71">
        <v>8.6982067917511202E-2</v>
      </c>
      <c r="J617" s="68">
        <v>74.039109912339896</v>
      </c>
      <c r="K617" s="71"/>
      <c r="L617" s="68"/>
    </row>
    <row r="618" spans="1:12" x14ac:dyDescent="0.2">
      <c r="A618" s="72" t="s">
        <v>1552</v>
      </c>
      <c r="B618" s="66" t="s">
        <v>1553</v>
      </c>
      <c r="C618" s="67">
        <v>72</v>
      </c>
      <c r="D618" s="67" t="s">
        <v>340</v>
      </c>
      <c r="E618" s="71">
        <v>0.13042050995509899</v>
      </c>
      <c r="F618" s="68">
        <v>13.418745785569801</v>
      </c>
      <c r="G618" s="71">
        <v>0.24999999999835501</v>
      </c>
      <c r="H618" s="68">
        <v>15.5091031692515</v>
      </c>
      <c r="I618" s="71">
        <v>1.08410199118435E-2</v>
      </c>
      <c r="J618" s="68">
        <v>19.352663519892101</v>
      </c>
      <c r="K618" s="71"/>
      <c r="L618" s="68"/>
    </row>
    <row r="619" spans="1:12" x14ac:dyDescent="0.2">
      <c r="A619" s="72" t="s">
        <v>1554</v>
      </c>
      <c r="B619" s="66" t="s">
        <v>1555</v>
      </c>
      <c r="C619" s="67">
        <v>72</v>
      </c>
      <c r="D619" s="67" t="s">
        <v>340</v>
      </c>
      <c r="E619" s="71">
        <v>6.9525015300597098E-2</v>
      </c>
      <c r="F619" s="68">
        <v>1.5509103169251499</v>
      </c>
      <c r="G619" s="71">
        <v>0.12600448731146699</v>
      </c>
      <c r="H619" s="68">
        <v>2.1577882670263002</v>
      </c>
      <c r="I619" s="71">
        <v>1.3045543289726701E-2</v>
      </c>
      <c r="J619" s="68">
        <v>22.656776803776101</v>
      </c>
      <c r="K619" s="71"/>
      <c r="L619" s="68"/>
    </row>
    <row r="620" spans="1:12" x14ac:dyDescent="0.2">
      <c r="A620" s="72" t="s">
        <v>1556</v>
      </c>
      <c r="B620" s="66" t="s">
        <v>1557</v>
      </c>
      <c r="C620" s="67">
        <v>72</v>
      </c>
      <c r="D620" s="67" t="s">
        <v>340</v>
      </c>
      <c r="E620" s="71">
        <v>0.138706831823625</v>
      </c>
      <c r="F620" s="68">
        <v>27.3095077545516</v>
      </c>
      <c r="G620" s="71">
        <v>0.24045756324821299</v>
      </c>
      <c r="H620" s="68">
        <v>8.0242751180040504</v>
      </c>
      <c r="I620" s="71">
        <v>3.6956100399036802E-2</v>
      </c>
      <c r="J620" s="68">
        <v>47.875927174646002</v>
      </c>
      <c r="K620" s="71"/>
      <c r="L620" s="68"/>
    </row>
    <row r="621" spans="1:12" x14ac:dyDescent="0.2">
      <c r="A621" s="72" t="s">
        <v>1558</v>
      </c>
      <c r="B621" s="66" t="s">
        <v>1559</v>
      </c>
      <c r="C621" s="67">
        <v>54</v>
      </c>
      <c r="D621" s="67" t="s">
        <v>340</v>
      </c>
      <c r="E621" s="71">
        <v>0.12863207857189099</v>
      </c>
      <c r="F621" s="68">
        <v>18.769551616266899</v>
      </c>
      <c r="G621" s="71">
        <v>0.25376449323014699</v>
      </c>
      <c r="H621" s="68">
        <v>67.466110531804006</v>
      </c>
      <c r="I621" s="71">
        <v>3.4996639136344598E-3</v>
      </c>
      <c r="J621" s="68">
        <v>16.058394160583902</v>
      </c>
      <c r="K621" s="71"/>
      <c r="L621" s="68"/>
    </row>
    <row r="622" spans="1:12" x14ac:dyDescent="0.2">
      <c r="A622" s="72" t="s">
        <v>1560</v>
      </c>
      <c r="B622" s="66" t="s">
        <v>1561</v>
      </c>
      <c r="C622" s="67">
        <v>72</v>
      </c>
      <c r="D622" s="67" t="s">
        <v>340</v>
      </c>
      <c r="E622" s="71">
        <v>0.25138255057074999</v>
      </c>
      <c r="F622" s="68">
        <v>88.941335131490206</v>
      </c>
      <c r="G622" s="71">
        <v>0.28934123617351298</v>
      </c>
      <c r="H622" s="68">
        <v>78.354686446392407</v>
      </c>
      <c r="I622" s="71">
        <v>0.21342386496798799</v>
      </c>
      <c r="J622" s="68">
        <v>91.706001348617704</v>
      </c>
      <c r="K622" s="71"/>
      <c r="L622" s="68"/>
    </row>
    <row r="623" spans="1:12" x14ac:dyDescent="0.2">
      <c r="A623" s="72" t="s">
        <v>1562</v>
      </c>
      <c r="B623" s="66" t="s">
        <v>1563</v>
      </c>
      <c r="C623" s="67">
        <v>54</v>
      </c>
      <c r="D623" s="67" t="s">
        <v>340</v>
      </c>
      <c r="E623" s="71">
        <v>0.125753459376407</v>
      </c>
      <c r="F623" s="68">
        <v>12.2002085505735</v>
      </c>
      <c r="G623" s="71">
        <v>0.25</v>
      </c>
      <c r="H623" s="68">
        <v>56.517205422314902</v>
      </c>
      <c r="I623" s="71">
        <v>1.5069187528139001E-3</v>
      </c>
      <c r="J623" s="68">
        <v>10.010427528675701</v>
      </c>
      <c r="K623" s="71"/>
      <c r="L623" s="68"/>
    </row>
    <row r="624" spans="1:12" x14ac:dyDescent="0.2">
      <c r="A624" s="72" t="s">
        <v>1564</v>
      </c>
      <c r="B624" s="66" t="s">
        <v>1565</v>
      </c>
      <c r="C624" s="67">
        <v>54</v>
      </c>
      <c r="D624" s="67" t="s">
        <v>340</v>
      </c>
      <c r="E624" s="71">
        <v>0.125882945281654</v>
      </c>
      <c r="F624" s="68">
        <v>13.0344108446298</v>
      </c>
      <c r="G624" s="71">
        <v>0.25</v>
      </c>
      <c r="H624" s="68">
        <v>56.517205422314902</v>
      </c>
      <c r="I624" s="71">
        <v>1.7658905633080801E-3</v>
      </c>
      <c r="J624" s="68">
        <v>10.844629822731999</v>
      </c>
      <c r="K624" s="71"/>
      <c r="L624" s="68"/>
    </row>
    <row r="625" spans="1:12" x14ac:dyDescent="0.2">
      <c r="A625" s="72" t="s">
        <v>1566</v>
      </c>
      <c r="B625" s="66" t="s">
        <v>1567</v>
      </c>
      <c r="C625" s="67">
        <v>54</v>
      </c>
      <c r="D625" s="67" t="s">
        <v>340</v>
      </c>
      <c r="E625" s="71">
        <v>0.14943117943325401</v>
      </c>
      <c r="F625" s="68">
        <v>51.511991657977099</v>
      </c>
      <c r="G625" s="71">
        <v>0.25</v>
      </c>
      <c r="H625" s="68">
        <v>56.517205422314902</v>
      </c>
      <c r="I625" s="71">
        <v>4.8862358866507097E-2</v>
      </c>
      <c r="J625" s="68">
        <v>56.100104275286803</v>
      </c>
      <c r="K625" s="71"/>
      <c r="L625" s="68"/>
    </row>
    <row r="626" spans="1:12" x14ac:dyDescent="0.2">
      <c r="A626" s="72" t="s">
        <v>1568</v>
      </c>
      <c r="B626" s="66" t="s">
        <v>1569</v>
      </c>
      <c r="C626" s="67">
        <v>54</v>
      </c>
      <c r="D626" s="67" t="s">
        <v>340</v>
      </c>
      <c r="E626" s="71">
        <v>0.12521377154982399</v>
      </c>
      <c r="F626" s="68">
        <v>7.2992700729926998</v>
      </c>
      <c r="G626" s="71">
        <v>0.24855039607201901</v>
      </c>
      <c r="H626" s="68">
        <v>7.5078206465067803</v>
      </c>
      <c r="I626" s="71">
        <v>1.8771470276291501E-3</v>
      </c>
      <c r="J626" s="68">
        <v>11.5745568300313</v>
      </c>
      <c r="K626" s="71"/>
      <c r="L626" s="68"/>
    </row>
    <row r="627" spans="1:12" x14ac:dyDescent="0.2">
      <c r="A627" s="72" t="s">
        <v>1570</v>
      </c>
      <c r="B627" s="66" t="s">
        <v>1571</v>
      </c>
      <c r="C627" s="67">
        <v>72</v>
      </c>
      <c r="D627" s="67" t="s">
        <v>340</v>
      </c>
      <c r="E627" s="71">
        <v>0.127566017837387</v>
      </c>
      <c r="F627" s="68">
        <v>9.0357383681726198</v>
      </c>
      <c r="G627" s="71">
        <v>0.25</v>
      </c>
      <c r="H627" s="68">
        <v>41.874578556979102</v>
      </c>
      <c r="I627" s="71">
        <v>5.1320356747738497E-3</v>
      </c>
      <c r="J627" s="68">
        <v>9.5751854349291996</v>
      </c>
      <c r="K627" s="71"/>
      <c r="L627" s="68"/>
    </row>
    <row r="628" spans="1:12" x14ac:dyDescent="0.2">
      <c r="A628" s="72" t="s">
        <v>1572</v>
      </c>
      <c r="B628" s="66" t="s">
        <v>1573</v>
      </c>
      <c r="C628" s="67">
        <v>72</v>
      </c>
      <c r="D628" s="67" t="s">
        <v>340</v>
      </c>
      <c r="E628" s="71">
        <v>0.15653243000560499</v>
      </c>
      <c r="F628" s="68">
        <v>52.798381658799698</v>
      </c>
      <c r="G628" s="71">
        <v>0.26081050282405599</v>
      </c>
      <c r="H628" s="68">
        <v>57.720836142953502</v>
      </c>
      <c r="I628" s="71">
        <v>5.2254357187153599E-2</v>
      </c>
      <c r="J628" s="68">
        <v>57.990559676331799</v>
      </c>
      <c r="K628" s="71"/>
      <c r="L628" s="68"/>
    </row>
    <row r="629" spans="1:12" x14ac:dyDescent="0.2">
      <c r="A629" s="72" t="s">
        <v>1574</v>
      </c>
      <c r="B629" s="66" t="s">
        <v>1575</v>
      </c>
      <c r="C629" s="67">
        <v>55</v>
      </c>
      <c r="D629" s="67" t="s">
        <v>340</v>
      </c>
      <c r="E629" s="71">
        <v>0.12559815943276501</v>
      </c>
      <c r="F629" s="68">
        <v>5.3738317757009302</v>
      </c>
      <c r="G629" s="71">
        <v>0.25</v>
      </c>
      <c r="H629" s="68">
        <v>44.392523364486003</v>
      </c>
      <c r="I629" s="71">
        <v>1.1963188655308599E-3</v>
      </c>
      <c r="J629" s="68">
        <v>2.3364485981308398</v>
      </c>
      <c r="K629" s="71"/>
      <c r="L629" s="68"/>
    </row>
    <row r="630" spans="1:12" x14ac:dyDescent="0.2">
      <c r="A630" s="72" t="s">
        <v>1576</v>
      </c>
      <c r="B630" s="66" t="s">
        <v>1577</v>
      </c>
      <c r="C630" s="67">
        <v>55</v>
      </c>
      <c r="D630" s="67" t="s">
        <v>340</v>
      </c>
      <c r="E630" s="71">
        <v>0.13399697154290099</v>
      </c>
      <c r="F630" s="68">
        <v>30.451713395638599</v>
      </c>
      <c r="G630" s="71">
        <v>0.25048050125891302</v>
      </c>
      <c r="H630" s="68">
        <v>44.937694704049797</v>
      </c>
      <c r="I630" s="71">
        <v>1.75134418268897E-2</v>
      </c>
      <c r="J630" s="68">
        <v>38.7071651090343</v>
      </c>
      <c r="K630" s="71"/>
      <c r="L630" s="68"/>
    </row>
    <row r="631" spans="1:12" x14ac:dyDescent="0.2">
      <c r="A631" s="72" t="s">
        <v>1269</v>
      </c>
      <c r="B631" s="66" t="s">
        <v>1578</v>
      </c>
      <c r="C631" s="67">
        <v>55</v>
      </c>
      <c r="D631" s="67" t="s">
        <v>340</v>
      </c>
      <c r="E631" s="71">
        <v>0.126097609780431</v>
      </c>
      <c r="F631" s="68">
        <v>6.61993769470405</v>
      </c>
      <c r="G631" s="71">
        <v>0.25</v>
      </c>
      <c r="H631" s="68">
        <v>44.392523364486003</v>
      </c>
      <c r="I631" s="71">
        <v>2.1952195608612901E-3</v>
      </c>
      <c r="J631" s="68">
        <v>4.5950155763239904</v>
      </c>
      <c r="K631" s="71"/>
      <c r="L631" s="68"/>
    </row>
    <row r="632" spans="1:12" x14ac:dyDescent="0.2">
      <c r="A632" s="72" t="s">
        <v>1579</v>
      </c>
      <c r="B632" s="66" t="s">
        <v>1580</v>
      </c>
      <c r="C632" s="67">
        <v>55</v>
      </c>
      <c r="D632" s="67" t="s">
        <v>340</v>
      </c>
      <c r="E632" s="71">
        <v>0.13799658081678001</v>
      </c>
      <c r="F632" s="68">
        <v>38.862928348909698</v>
      </c>
      <c r="G632" s="71">
        <v>0.25</v>
      </c>
      <c r="H632" s="68">
        <v>44.392523364486003</v>
      </c>
      <c r="I632" s="71">
        <v>2.59931616335593E-2</v>
      </c>
      <c r="J632" s="68">
        <v>49.143302180685403</v>
      </c>
      <c r="K632" s="71"/>
      <c r="L632" s="68"/>
    </row>
    <row r="633" spans="1:12" x14ac:dyDescent="0.2">
      <c r="A633" s="72" t="s">
        <v>1581</v>
      </c>
      <c r="B633" s="66" t="s">
        <v>1582</v>
      </c>
      <c r="C633" s="67">
        <v>55</v>
      </c>
      <c r="D633" s="67" t="s">
        <v>340</v>
      </c>
      <c r="E633" s="71">
        <v>0.12512534049068699</v>
      </c>
      <c r="F633" s="68">
        <v>3.8161993769470399</v>
      </c>
      <c r="G633" s="71">
        <v>0.25</v>
      </c>
      <c r="H633" s="68">
        <v>44.392523364486003</v>
      </c>
      <c r="I633" s="71">
        <v>2.5068098137474197E-4</v>
      </c>
      <c r="J633" s="68">
        <v>0.38940809968847401</v>
      </c>
      <c r="K633" s="71"/>
      <c r="L633" s="68"/>
    </row>
    <row r="634" spans="1:12" x14ac:dyDescent="0.2">
      <c r="A634" s="72" t="s">
        <v>1583</v>
      </c>
      <c r="B634" s="66" t="s">
        <v>1584</v>
      </c>
      <c r="C634" s="67">
        <v>55</v>
      </c>
      <c r="D634" s="67" t="s">
        <v>340</v>
      </c>
      <c r="E634" s="71">
        <v>0.125375603447518</v>
      </c>
      <c r="F634" s="68">
        <v>4.2834890965732102</v>
      </c>
      <c r="G634" s="71">
        <v>0.25</v>
      </c>
      <c r="H634" s="68">
        <v>44.392523364486003</v>
      </c>
      <c r="I634" s="71">
        <v>7.5120689503567202E-4</v>
      </c>
      <c r="J634" s="68">
        <v>0.85669781931464195</v>
      </c>
      <c r="K634" s="71"/>
      <c r="L634" s="68"/>
    </row>
    <row r="635" spans="1:12" x14ac:dyDescent="0.2">
      <c r="A635" s="72" t="s">
        <v>1585</v>
      </c>
      <c r="B635" s="66" t="s">
        <v>1586</v>
      </c>
      <c r="C635" s="67">
        <v>55</v>
      </c>
      <c r="D635" s="67" t="s">
        <v>340</v>
      </c>
      <c r="E635" s="71">
        <v>0.15176022251867499</v>
      </c>
      <c r="F635" s="68">
        <v>55.763239875389402</v>
      </c>
      <c r="G635" s="71">
        <v>0.253566154855632</v>
      </c>
      <c r="H635" s="68">
        <v>49.688473520249197</v>
      </c>
      <c r="I635" s="71">
        <v>4.9954290181717903E-2</v>
      </c>
      <c r="J635" s="68">
        <v>66.6666666666667</v>
      </c>
      <c r="K635" s="71"/>
      <c r="L635" s="68"/>
    </row>
    <row r="636" spans="1:12" x14ac:dyDescent="0.2">
      <c r="A636" s="72" t="s">
        <v>1587</v>
      </c>
      <c r="B636" s="66" t="s">
        <v>1588</v>
      </c>
      <c r="C636" s="67">
        <v>55</v>
      </c>
      <c r="D636" s="67" t="s">
        <v>340</v>
      </c>
      <c r="E636" s="71">
        <v>0.12869783649542499</v>
      </c>
      <c r="F636" s="68">
        <v>15.576323987538901</v>
      </c>
      <c r="G636" s="71">
        <v>0.25</v>
      </c>
      <c r="H636" s="68">
        <v>44.392523364486003</v>
      </c>
      <c r="I636" s="71">
        <v>7.3956729908502801E-3</v>
      </c>
      <c r="J636" s="68">
        <v>17.056074766355099</v>
      </c>
      <c r="K636" s="71"/>
      <c r="L636" s="68"/>
    </row>
    <row r="637" spans="1:12" x14ac:dyDescent="0.2">
      <c r="A637" s="72" t="s">
        <v>1589</v>
      </c>
      <c r="B637" s="66" t="s">
        <v>1590</v>
      </c>
      <c r="C637" s="67">
        <v>55</v>
      </c>
      <c r="D637" s="67" t="s">
        <v>340</v>
      </c>
      <c r="E637" s="71">
        <v>0.12703350050923201</v>
      </c>
      <c r="F637" s="68">
        <v>10.8255451713396</v>
      </c>
      <c r="G637" s="71">
        <v>0.25</v>
      </c>
      <c r="H637" s="68">
        <v>44.392523364486003</v>
      </c>
      <c r="I637" s="71">
        <v>4.067001018463E-3</v>
      </c>
      <c r="J637" s="68">
        <v>9.6573208722741395</v>
      </c>
      <c r="K637" s="71"/>
      <c r="L637" s="68"/>
    </row>
    <row r="638" spans="1:12" x14ac:dyDescent="0.2">
      <c r="A638" s="72" t="s">
        <v>1591</v>
      </c>
      <c r="B638" s="66" t="s">
        <v>1592</v>
      </c>
      <c r="C638" s="67">
        <v>55</v>
      </c>
      <c r="D638" s="67" t="s">
        <v>340</v>
      </c>
      <c r="E638" s="71">
        <v>0.13230992571876499</v>
      </c>
      <c r="F638" s="68">
        <v>26.1682242990654</v>
      </c>
      <c r="G638" s="71">
        <v>0.25</v>
      </c>
      <c r="H638" s="68">
        <v>44.392523364486003</v>
      </c>
      <c r="I638" s="71">
        <v>1.46198514375298E-2</v>
      </c>
      <c r="J638" s="68">
        <v>33.566978193146397</v>
      </c>
      <c r="K638" s="71"/>
      <c r="L638" s="68"/>
    </row>
    <row r="639" spans="1:12" x14ac:dyDescent="0.2">
      <c r="A639" s="72" t="s">
        <v>1593</v>
      </c>
      <c r="B639" s="66" t="s">
        <v>1594</v>
      </c>
      <c r="C639" s="67">
        <v>55</v>
      </c>
      <c r="D639" s="67" t="s">
        <v>340</v>
      </c>
      <c r="E639" s="71">
        <v>0.148846139361036</v>
      </c>
      <c r="F639" s="68">
        <v>54.049844236760102</v>
      </c>
      <c r="G639" s="71">
        <v>0.26655750975053299</v>
      </c>
      <c r="H639" s="68">
        <v>63.551401869158902</v>
      </c>
      <c r="I639" s="71">
        <v>3.1134768971537798E-2</v>
      </c>
      <c r="J639" s="68">
        <v>53.193146417445497</v>
      </c>
      <c r="K639" s="71"/>
      <c r="L639" s="68"/>
    </row>
    <row r="640" spans="1:12" x14ac:dyDescent="0.2">
      <c r="A640" s="72" t="s">
        <v>1595</v>
      </c>
      <c r="B640" s="66" t="s">
        <v>1596</v>
      </c>
      <c r="C640" s="67">
        <v>55</v>
      </c>
      <c r="D640" s="67" t="s">
        <v>340</v>
      </c>
      <c r="E640" s="71">
        <v>0.131040308237485</v>
      </c>
      <c r="F640" s="68">
        <v>23.208722741433</v>
      </c>
      <c r="G640" s="71">
        <v>0.25</v>
      </c>
      <c r="H640" s="68">
        <v>44.392523364486003</v>
      </c>
      <c r="I640" s="71">
        <v>1.2080616474970701E-2</v>
      </c>
      <c r="J640" s="68">
        <v>28.660436137071599</v>
      </c>
      <c r="K640" s="71"/>
      <c r="L640" s="68"/>
    </row>
    <row r="641" spans="1:12" x14ac:dyDescent="0.2">
      <c r="A641" s="72" t="s">
        <v>1597</v>
      </c>
      <c r="B641" s="66" t="s">
        <v>1598</v>
      </c>
      <c r="C641" s="67">
        <v>55</v>
      </c>
      <c r="D641" s="67" t="s">
        <v>340</v>
      </c>
      <c r="E641" s="71">
        <v>0.16489857778188899</v>
      </c>
      <c r="F641" s="68">
        <v>66.433021806853603</v>
      </c>
      <c r="G641" s="71">
        <v>0.25</v>
      </c>
      <c r="H641" s="68">
        <v>44.392523364486003</v>
      </c>
      <c r="I641" s="71">
        <v>7.9797155563778505E-2</v>
      </c>
      <c r="J641" s="68">
        <v>77.959501557632393</v>
      </c>
      <c r="K641" s="71"/>
      <c r="L641" s="68"/>
    </row>
    <row r="642" spans="1:12" x14ac:dyDescent="0.2">
      <c r="A642" s="72" t="s">
        <v>1599</v>
      </c>
      <c r="B642" s="66" t="s">
        <v>1600</v>
      </c>
      <c r="C642" s="67">
        <v>55</v>
      </c>
      <c r="D642" s="67" t="s">
        <v>340</v>
      </c>
      <c r="E642" s="71">
        <v>0.13262239076746701</v>
      </c>
      <c r="F642" s="68">
        <v>27.0249221183801</v>
      </c>
      <c r="G642" s="71">
        <v>0.25</v>
      </c>
      <c r="H642" s="68">
        <v>44.392523364486003</v>
      </c>
      <c r="I642" s="71">
        <v>1.5244781534934301E-2</v>
      </c>
      <c r="J642" s="68">
        <v>34.890965732087203</v>
      </c>
      <c r="K642" s="71"/>
      <c r="L642" s="68"/>
    </row>
    <row r="643" spans="1:12" x14ac:dyDescent="0.2">
      <c r="A643" s="72" t="s">
        <v>1601</v>
      </c>
      <c r="B643" s="66" t="s">
        <v>1602</v>
      </c>
      <c r="C643" s="67">
        <v>55</v>
      </c>
      <c r="D643" s="67" t="s">
        <v>340</v>
      </c>
      <c r="E643" s="71">
        <v>0.16836217462779501</v>
      </c>
      <c r="F643" s="68">
        <v>68.302180685358294</v>
      </c>
      <c r="G643" s="71">
        <v>0.25956041579495098</v>
      </c>
      <c r="H643" s="68">
        <v>58.644859813084103</v>
      </c>
      <c r="I643" s="71">
        <v>7.7163933460638406E-2</v>
      </c>
      <c r="J643" s="68">
        <v>77.102803738317803</v>
      </c>
      <c r="K643" s="71"/>
      <c r="L643" s="68"/>
    </row>
    <row r="644" spans="1:12" x14ac:dyDescent="0.2">
      <c r="A644" s="72" t="s">
        <v>1603</v>
      </c>
      <c r="B644" s="66" t="s">
        <v>1604</v>
      </c>
      <c r="C644" s="67">
        <v>55</v>
      </c>
      <c r="D644" s="67" t="s">
        <v>340</v>
      </c>
      <c r="E644" s="71">
        <v>0.17209540672700199</v>
      </c>
      <c r="F644" s="68">
        <v>69.781931464174406</v>
      </c>
      <c r="G644" s="71">
        <v>0.27795764885109903</v>
      </c>
      <c r="H644" s="68">
        <v>70.171339563862901</v>
      </c>
      <c r="I644" s="71">
        <v>6.6233164602904404E-2</v>
      </c>
      <c r="J644" s="68">
        <v>73.442367601246104</v>
      </c>
      <c r="K644" s="71"/>
      <c r="L644" s="68"/>
    </row>
    <row r="645" spans="1:12" x14ac:dyDescent="0.2">
      <c r="A645" s="72" t="s">
        <v>1605</v>
      </c>
      <c r="B645" s="66" t="s">
        <v>1606</v>
      </c>
      <c r="C645" s="67">
        <v>55</v>
      </c>
      <c r="D645" s="67" t="s">
        <v>340</v>
      </c>
      <c r="E645" s="71">
        <v>0.20891062170073099</v>
      </c>
      <c r="F645" s="68">
        <v>80.9190031152648</v>
      </c>
      <c r="G645" s="71">
        <v>0.25919861652807402</v>
      </c>
      <c r="H645" s="68">
        <v>57.788161993769499</v>
      </c>
      <c r="I645" s="71">
        <v>0.15862262687338799</v>
      </c>
      <c r="J645" s="68">
        <v>89.563862928348897</v>
      </c>
      <c r="K645" s="71"/>
      <c r="L645" s="68"/>
    </row>
    <row r="646" spans="1:12" x14ac:dyDescent="0.2">
      <c r="A646" s="72" t="s">
        <v>1607</v>
      </c>
      <c r="B646" s="66" t="s">
        <v>1608</v>
      </c>
      <c r="C646" s="67">
        <v>55</v>
      </c>
      <c r="D646" s="67" t="s">
        <v>340</v>
      </c>
      <c r="E646" s="71">
        <v>0.15633940098447099</v>
      </c>
      <c r="F646" s="68">
        <v>60.514018691588802</v>
      </c>
      <c r="G646" s="71">
        <v>0.25</v>
      </c>
      <c r="H646" s="68">
        <v>44.392523364486003</v>
      </c>
      <c r="I646" s="71">
        <v>6.2678801968942002E-2</v>
      </c>
      <c r="J646" s="68">
        <v>72.196261682243005</v>
      </c>
      <c r="K646" s="71"/>
      <c r="L646" s="68"/>
    </row>
    <row r="647" spans="1:12" x14ac:dyDescent="0.2">
      <c r="A647" s="72" t="s">
        <v>1609</v>
      </c>
      <c r="B647" s="66" t="s">
        <v>1610</v>
      </c>
      <c r="C647" s="67">
        <v>55</v>
      </c>
      <c r="D647" s="67" t="s">
        <v>340</v>
      </c>
      <c r="E647" s="71">
        <v>0.14067254267302001</v>
      </c>
      <c r="F647" s="68">
        <v>42.990654205607498</v>
      </c>
      <c r="G647" s="71">
        <v>0.25</v>
      </c>
      <c r="H647" s="68">
        <v>44.392523364486003</v>
      </c>
      <c r="I647" s="71">
        <v>3.1345085346039699E-2</v>
      </c>
      <c r="J647" s="68">
        <v>53.426791277258602</v>
      </c>
      <c r="K647" s="71"/>
      <c r="L647" s="68"/>
    </row>
    <row r="648" spans="1:12" x14ac:dyDescent="0.2">
      <c r="A648" s="72" t="s">
        <v>1611</v>
      </c>
      <c r="B648" s="66" t="s">
        <v>1612</v>
      </c>
      <c r="C648" s="67">
        <v>55</v>
      </c>
      <c r="D648" s="67" t="s">
        <v>340</v>
      </c>
      <c r="E648" s="71">
        <v>0.128473409030674</v>
      </c>
      <c r="F648" s="68">
        <v>14.5638629283489</v>
      </c>
      <c r="G648" s="71">
        <v>0.25</v>
      </c>
      <c r="H648" s="68">
        <v>44.392523364486003</v>
      </c>
      <c r="I648" s="71">
        <v>6.9468180613486497E-3</v>
      </c>
      <c r="J648" s="68">
        <v>15.109034267912801</v>
      </c>
      <c r="K648" s="71"/>
      <c r="L648" s="68"/>
    </row>
    <row r="649" spans="1:12" x14ac:dyDescent="0.2">
      <c r="A649" s="72" t="s">
        <v>1613</v>
      </c>
      <c r="B649" s="66" t="s">
        <v>1614</v>
      </c>
      <c r="C649" s="67">
        <v>55</v>
      </c>
      <c r="D649" s="67" t="s">
        <v>340</v>
      </c>
      <c r="E649" s="71">
        <v>0.13609956189501601</v>
      </c>
      <c r="F649" s="68">
        <v>34.890965732087203</v>
      </c>
      <c r="G649" s="71">
        <v>0.25</v>
      </c>
      <c r="H649" s="68">
        <v>44.392523364486003</v>
      </c>
      <c r="I649" s="71">
        <v>2.2199123790032301E-2</v>
      </c>
      <c r="J649" s="68">
        <v>44.6261682242991</v>
      </c>
      <c r="K649" s="71"/>
      <c r="L649" s="68"/>
    </row>
    <row r="650" spans="1:12" x14ac:dyDescent="0.2">
      <c r="A650" s="72" t="s">
        <v>1615</v>
      </c>
      <c r="B650" s="66" t="s">
        <v>1616</v>
      </c>
      <c r="C650" s="67">
        <v>55</v>
      </c>
      <c r="D650" s="67" t="s">
        <v>340</v>
      </c>
      <c r="E650" s="71">
        <v>0.126827507618411</v>
      </c>
      <c r="F650" s="68">
        <v>10.046728971962599</v>
      </c>
      <c r="G650" s="71">
        <v>0.25</v>
      </c>
      <c r="H650" s="68">
        <v>44.392523364486003</v>
      </c>
      <c r="I650" s="71">
        <v>3.65501523682274E-3</v>
      </c>
      <c r="J650" s="68">
        <v>8.9563862928348907</v>
      </c>
      <c r="K650" s="71"/>
      <c r="L650" s="68"/>
    </row>
    <row r="651" spans="1:12" x14ac:dyDescent="0.2">
      <c r="A651" s="72" t="s">
        <v>1617</v>
      </c>
      <c r="B651" s="66" t="s">
        <v>1618</v>
      </c>
      <c r="C651" s="67">
        <v>55</v>
      </c>
      <c r="D651" s="67" t="s">
        <v>340</v>
      </c>
      <c r="E651" s="71">
        <v>0.12900001553332999</v>
      </c>
      <c r="F651" s="68">
        <v>16.588785046729001</v>
      </c>
      <c r="G651" s="71">
        <v>0.25</v>
      </c>
      <c r="H651" s="68">
        <v>44.392523364486003</v>
      </c>
      <c r="I651" s="71">
        <v>8.00003106665979E-3</v>
      </c>
      <c r="J651" s="68">
        <v>18.613707165108998</v>
      </c>
      <c r="K651" s="71"/>
      <c r="L651" s="68"/>
    </row>
    <row r="652" spans="1:12" x14ac:dyDescent="0.2">
      <c r="A652" s="72" t="s">
        <v>1619</v>
      </c>
      <c r="B652" s="66" t="s">
        <v>1620</v>
      </c>
      <c r="C652" s="67">
        <v>55</v>
      </c>
      <c r="D652" s="67" t="s">
        <v>340</v>
      </c>
      <c r="E652" s="71">
        <v>0.16332178106328399</v>
      </c>
      <c r="F652" s="68">
        <v>65.654205607476598</v>
      </c>
      <c r="G652" s="71">
        <v>0.32503612929210102</v>
      </c>
      <c r="H652" s="68">
        <v>82.788161993769506</v>
      </c>
      <c r="I652" s="71">
        <v>1.6074328344672501E-3</v>
      </c>
      <c r="J652" s="68">
        <v>3.3489096573208701</v>
      </c>
      <c r="K652" s="71"/>
      <c r="L652" s="68"/>
    </row>
    <row r="653" spans="1:12" x14ac:dyDescent="0.2">
      <c r="A653" s="72" t="s">
        <v>1621</v>
      </c>
      <c r="B653" s="66" t="s">
        <v>1622</v>
      </c>
      <c r="C653" s="67">
        <v>55</v>
      </c>
      <c r="D653" s="67" t="s">
        <v>340</v>
      </c>
      <c r="E653" s="71">
        <v>0.113464212578963</v>
      </c>
      <c r="F653" s="68">
        <v>2.8816199376946998</v>
      </c>
      <c r="G653" s="71">
        <v>0.22587685459975301</v>
      </c>
      <c r="H653" s="68">
        <v>4.0498442367601202</v>
      </c>
      <c r="I653" s="71">
        <v>1.05157055817366E-3</v>
      </c>
      <c r="J653" s="68">
        <v>1.7133956386292799</v>
      </c>
      <c r="K653" s="71"/>
      <c r="L653" s="68"/>
    </row>
    <row r="654" spans="1:12" x14ac:dyDescent="0.2">
      <c r="A654" s="72" t="s">
        <v>1623</v>
      </c>
      <c r="B654" s="66" t="s">
        <v>1624</v>
      </c>
      <c r="C654" s="67">
        <v>55</v>
      </c>
      <c r="D654" s="67" t="s">
        <v>340</v>
      </c>
      <c r="E654" s="71">
        <v>0.12992886875016799</v>
      </c>
      <c r="F654" s="68">
        <v>19.781931464174502</v>
      </c>
      <c r="G654" s="71">
        <v>0.25</v>
      </c>
      <c r="H654" s="68">
        <v>44.392523364486003</v>
      </c>
      <c r="I654" s="71">
        <v>9.8577375003359394E-3</v>
      </c>
      <c r="J654" s="68">
        <v>23.364485981308398</v>
      </c>
      <c r="K654" s="71"/>
      <c r="L654" s="68"/>
    </row>
    <row r="655" spans="1:12" x14ac:dyDescent="0.2">
      <c r="A655" s="72" t="s">
        <v>1625</v>
      </c>
      <c r="B655" s="66" t="s">
        <v>1626</v>
      </c>
      <c r="C655" s="67">
        <v>55</v>
      </c>
      <c r="D655" s="67" t="s">
        <v>340</v>
      </c>
      <c r="E655" s="71">
        <v>0.137572109665414</v>
      </c>
      <c r="F655" s="68">
        <v>37.305295950155802</v>
      </c>
      <c r="G655" s="71">
        <v>0.25</v>
      </c>
      <c r="H655" s="68">
        <v>44.392523364486003</v>
      </c>
      <c r="I655" s="71">
        <v>2.51442193308275E-2</v>
      </c>
      <c r="J655" s="68">
        <v>47.274143302180697</v>
      </c>
      <c r="K655" s="71"/>
      <c r="L655" s="68"/>
    </row>
    <row r="656" spans="1:12" x14ac:dyDescent="0.2">
      <c r="A656" s="72" t="s">
        <v>1627</v>
      </c>
      <c r="B656" s="66" t="s">
        <v>1628</v>
      </c>
      <c r="C656" s="67">
        <v>55</v>
      </c>
      <c r="D656" s="67" t="s">
        <v>340</v>
      </c>
      <c r="E656" s="71">
        <v>0.129960288285074</v>
      </c>
      <c r="F656" s="68">
        <v>20.171339563862901</v>
      </c>
      <c r="G656" s="71">
        <v>0.249999999291943</v>
      </c>
      <c r="H656" s="68">
        <v>9.7352024922118403</v>
      </c>
      <c r="I656" s="71">
        <v>9.9205772782052191E-3</v>
      </c>
      <c r="J656" s="68">
        <v>23.753894080996901</v>
      </c>
      <c r="K656" s="71"/>
      <c r="L656" s="68"/>
    </row>
    <row r="657" spans="1:12" x14ac:dyDescent="0.2">
      <c r="A657" s="72" t="s">
        <v>1629</v>
      </c>
      <c r="B657" s="66" t="s">
        <v>1630</v>
      </c>
      <c r="C657" s="67">
        <v>55</v>
      </c>
      <c r="D657" s="67" t="s">
        <v>340</v>
      </c>
      <c r="E657" s="71">
        <v>0.20713777813141199</v>
      </c>
      <c r="F657" s="68">
        <v>80.451713395638606</v>
      </c>
      <c r="G657" s="71">
        <v>0.27280027818233799</v>
      </c>
      <c r="H657" s="68">
        <v>67.523364485981304</v>
      </c>
      <c r="I657" s="71">
        <v>0.14147527808048599</v>
      </c>
      <c r="J657" s="68">
        <v>87.928348909657302</v>
      </c>
      <c r="K657" s="71"/>
      <c r="L657" s="68"/>
    </row>
    <row r="658" spans="1:12" x14ac:dyDescent="0.2">
      <c r="A658" s="72" t="s">
        <v>1442</v>
      </c>
      <c r="B658" s="66" t="s">
        <v>1631</v>
      </c>
      <c r="C658" s="67">
        <v>55</v>
      </c>
      <c r="D658" s="67" t="s">
        <v>340</v>
      </c>
      <c r="E658" s="71">
        <v>0.13257103388570099</v>
      </c>
      <c r="F658" s="68">
        <v>26.869158878504699</v>
      </c>
      <c r="G658" s="71">
        <v>0.25</v>
      </c>
      <c r="H658" s="68">
        <v>44.392523364486003</v>
      </c>
      <c r="I658" s="71">
        <v>1.5142067771402401E-2</v>
      </c>
      <c r="J658" s="68">
        <v>34.5794392523364</v>
      </c>
      <c r="K658" s="71"/>
      <c r="L658" s="68"/>
    </row>
    <row r="659" spans="1:12" x14ac:dyDescent="0.2">
      <c r="A659" s="72" t="s">
        <v>1632</v>
      </c>
      <c r="B659" s="66" t="s">
        <v>1633</v>
      </c>
      <c r="C659" s="67">
        <v>55</v>
      </c>
      <c r="D659" s="67" t="s">
        <v>340</v>
      </c>
      <c r="E659" s="71">
        <v>0.132402164426797</v>
      </c>
      <c r="F659" s="68">
        <v>26.401869158878501</v>
      </c>
      <c r="G659" s="71">
        <v>0.24441208202664599</v>
      </c>
      <c r="H659" s="68">
        <v>5.9968847352024897</v>
      </c>
      <c r="I659" s="71">
        <v>2.03922468269471E-2</v>
      </c>
      <c r="J659" s="68">
        <v>42.523364485981297</v>
      </c>
      <c r="K659" s="71"/>
      <c r="L659" s="68"/>
    </row>
    <row r="660" spans="1:12" x14ac:dyDescent="0.2">
      <c r="A660" s="72" t="s">
        <v>1634</v>
      </c>
      <c r="B660" s="66" t="s">
        <v>1635</v>
      </c>
      <c r="C660" s="67">
        <v>55</v>
      </c>
      <c r="D660" s="67" t="s">
        <v>340</v>
      </c>
      <c r="E660" s="71">
        <v>0.13514708320594501</v>
      </c>
      <c r="F660" s="68">
        <v>33.099688473520303</v>
      </c>
      <c r="G660" s="71">
        <v>0.26912083158990202</v>
      </c>
      <c r="H660" s="68">
        <v>65.498442367601299</v>
      </c>
      <c r="I660" s="71">
        <v>1.17333482198708E-3</v>
      </c>
      <c r="J660" s="68">
        <v>2.10280373831776</v>
      </c>
      <c r="K660" s="71"/>
      <c r="L660" s="68"/>
    </row>
    <row r="661" spans="1:12" x14ac:dyDescent="0.2">
      <c r="A661" s="72" t="s">
        <v>964</v>
      </c>
      <c r="B661" s="66" t="s">
        <v>1636</v>
      </c>
      <c r="C661" s="67">
        <v>55</v>
      </c>
      <c r="D661" s="67" t="s">
        <v>340</v>
      </c>
      <c r="E661" s="71">
        <v>0.126167184265156</v>
      </c>
      <c r="F661" s="68">
        <v>7.0872274143302203</v>
      </c>
      <c r="G661" s="71">
        <v>0.25</v>
      </c>
      <c r="H661" s="68">
        <v>44.392523364486003</v>
      </c>
      <c r="I661" s="71">
        <v>2.3343685303119201E-3</v>
      </c>
      <c r="J661" s="68">
        <v>5.2180685358255499</v>
      </c>
      <c r="K661" s="71"/>
      <c r="L661" s="68"/>
    </row>
    <row r="662" spans="1:12" x14ac:dyDescent="0.2">
      <c r="A662" s="72" t="s">
        <v>1637</v>
      </c>
      <c r="B662" s="66" t="s">
        <v>1638</v>
      </c>
      <c r="C662" s="67">
        <v>55</v>
      </c>
      <c r="D662" s="67" t="s">
        <v>340</v>
      </c>
      <c r="E662" s="71">
        <v>0.129362487555756</v>
      </c>
      <c r="F662" s="68">
        <v>17.679127725856699</v>
      </c>
      <c r="G662" s="71">
        <v>0.240069230082739</v>
      </c>
      <c r="H662" s="68">
        <v>5.2180685358255499</v>
      </c>
      <c r="I662" s="71">
        <v>1.8655745028773402E-2</v>
      </c>
      <c r="J662" s="68">
        <v>40.186915887850503</v>
      </c>
      <c r="K662" s="71"/>
      <c r="L662" s="68"/>
    </row>
    <row r="663" spans="1:12" x14ac:dyDescent="0.2">
      <c r="A663" s="72" t="s">
        <v>1639</v>
      </c>
      <c r="B663" s="66" t="s">
        <v>1640</v>
      </c>
      <c r="C663" s="67">
        <v>54</v>
      </c>
      <c r="D663" s="67" t="s">
        <v>340</v>
      </c>
      <c r="E663" s="71">
        <v>0.128373477213132</v>
      </c>
      <c r="F663" s="68">
        <v>18.248175182481798</v>
      </c>
      <c r="G663" s="71">
        <v>0.24998761324697599</v>
      </c>
      <c r="H663" s="68">
        <v>11.0531803962461</v>
      </c>
      <c r="I663" s="71">
        <v>6.7593411792882998E-3</v>
      </c>
      <c r="J663" s="68">
        <v>19.1866527632951</v>
      </c>
      <c r="K663" s="71"/>
      <c r="L663" s="68"/>
    </row>
    <row r="664" spans="1:12" x14ac:dyDescent="0.2">
      <c r="A664" s="72" t="s">
        <v>1641</v>
      </c>
      <c r="B664" s="66" t="s">
        <v>1642</v>
      </c>
      <c r="C664" s="67">
        <v>54</v>
      </c>
      <c r="D664" s="67" t="s">
        <v>340</v>
      </c>
      <c r="E664" s="71">
        <v>0.13160151566709699</v>
      </c>
      <c r="F664" s="68">
        <v>23.6704900938478</v>
      </c>
      <c r="G664" s="71">
        <v>0.25433137552503499</v>
      </c>
      <c r="H664" s="68">
        <v>68.717413972888394</v>
      </c>
      <c r="I664" s="71">
        <v>8.8716558091576792E-3</v>
      </c>
      <c r="J664" s="68">
        <v>20.855057351407702</v>
      </c>
      <c r="K664" s="71"/>
      <c r="L664" s="68"/>
    </row>
    <row r="665" spans="1:12" x14ac:dyDescent="0.2">
      <c r="A665" s="72" t="s">
        <v>1643</v>
      </c>
      <c r="B665" s="66" t="s">
        <v>1644</v>
      </c>
      <c r="C665" s="67">
        <v>54</v>
      </c>
      <c r="D665" s="67" t="s">
        <v>340</v>
      </c>
      <c r="E665" s="71">
        <v>0.189159240647157</v>
      </c>
      <c r="F665" s="68">
        <v>74.244004171011497</v>
      </c>
      <c r="G665" s="71">
        <v>0.32047422386673602</v>
      </c>
      <c r="H665" s="68">
        <v>87.695516162669406</v>
      </c>
      <c r="I665" s="71">
        <v>5.7844257427577601E-2</v>
      </c>
      <c r="J665" s="68">
        <v>60.271115745568302</v>
      </c>
      <c r="K665" s="71"/>
      <c r="L665" s="68"/>
    </row>
    <row r="666" spans="1:12" x14ac:dyDescent="0.2">
      <c r="A666" s="72" t="s">
        <v>1645</v>
      </c>
      <c r="B666" s="66" t="s">
        <v>1646</v>
      </c>
      <c r="C666" s="67">
        <v>72</v>
      </c>
      <c r="D666" s="67" t="s">
        <v>340</v>
      </c>
      <c r="E666" s="71">
        <v>0.14579409848715899</v>
      </c>
      <c r="F666" s="68">
        <v>38.435603506405897</v>
      </c>
      <c r="G666" s="71">
        <v>0.26980110882225</v>
      </c>
      <c r="H666" s="68">
        <v>66.554281861092406</v>
      </c>
      <c r="I666" s="71">
        <v>2.17870881520674E-2</v>
      </c>
      <c r="J666" s="68">
        <v>33.985165205664202</v>
      </c>
      <c r="K666" s="71"/>
      <c r="L666" s="68"/>
    </row>
    <row r="667" spans="1:12" x14ac:dyDescent="0.2">
      <c r="A667" s="72" t="s">
        <v>1647</v>
      </c>
      <c r="B667" s="66" t="s">
        <v>1648</v>
      </c>
      <c r="C667" s="67">
        <v>72</v>
      </c>
      <c r="D667" s="67" t="s">
        <v>340</v>
      </c>
      <c r="E667" s="71">
        <v>0.13339191773367401</v>
      </c>
      <c r="F667" s="68">
        <v>18.880647336480099</v>
      </c>
      <c r="G667" s="71">
        <v>0.25770043122414898</v>
      </c>
      <c r="H667" s="68">
        <v>54.012137559001999</v>
      </c>
      <c r="I667" s="71">
        <v>9.0834042432003902E-3</v>
      </c>
      <c r="J667" s="68">
        <v>16.385704652731</v>
      </c>
      <c r="K667" s="71"/>
      <c r="L667" s="68"/>
    </row>
    <row r="668" spans="1:12" x14ac:dyDescent="0.2">
      <c r="A668" s="72" t="s">
        <v>1649</v>
      </c>
      <c r="B668" s="66" t="s">
        <v>1650</v>
      </c>
      <c r="C668" s="67">
        <v>72</v>
      </c>
      <c r="D668" s="67" t="s">
        <v>340</v>
      </c>
      <c r="E668" s="71">
        <v>0.132284396937211</v>
      </c>
      <c r="F668" s="68">
        <v>16.655428186109202</v>
      </c>
      <c r="G668" s="71">
        <v>0.25</v>
      </c>
      <c r="H668" s="68">
        <v>41.874578556979102</v>
      </c>
      <c r="I668" s="71">
        <v>1.4568793874422401E-2</v>
      </c>
      <c r="J668" s="68">
        <v>25.6237356709373</v>
      </c>
      <c r="K668" s="71"/>
      <c r="L668" s="68"/>
    </row>
    <row r="669" spans="1:12" x14ac:dyDescent="0.2">
      <c r="A669" s="72" t="s">
        <v>1651</v>
      </c>
      <c r="B669" s="66" t="s">
        <v>1652</v>
      </c>
      <c r="C669" s="67">
        <v>72</v>
      </c>
      <c r="D669" s="67" t="s">
        <v>340</v>
      </c>
      <c r="E669" s="71">
        <v>0.13141536682618099</v>
      </c>
      <c r="F669" s="68">
        <v>14.6325016857721</v>
      </c>
      <c r="G669" s="71">
        <v>0.234130283559283</v>
      </c>
      <c r="H669" s="68">
        <v>6.9453809844908996</v>
      </c>
      <c r="I669" s="71">
        <v>2.8700450093078901E-2</v>
      </c>
      <c r="J669" s="68">
        <v>40.728253540121401</v>
      </c>
      <c r="K669" s="71"/>
      <c r="L669" s="68"/>
    </row>
    <row r="670" spans="1:12" x14ac:dyDescent="0.2">
      <c r="A670" s="72" t="s">
        <v>1653</v>
      </c>
      <c r="B670" s="66" t="s">
        <v>1654</v>
      </c>
      <c r="C670" s="67">
        <v>72</v>
      </c>
      <c r="D670" s="67" t="s">
        <v>340</v>
      </c>
      <c r="E670" s="71">
        <v>0.133436014113993</v>
      </c>
      <c r="F670" s="68">
        <v>19.0155091031693</v>
      </c>
      <c r="G670" s="71">
        <v>0.2522001232069</v>
      </c>
      <c r="H670" s="68">
        <v>46.0552933243425</v>
      </c>
      <c r="I670" s="71">
        <v>1.46719050210854E-2</v>
      </c>
      <c r="J670" s="68">
        <v>25.893459204315601</v>
      </c>
      <c r="K670" s="71"/>
      <c r="L670" s="68"/>
    </row>
    <row r="671" spans="1:12" x14ac:dyDescent="0.2">
      <c r="A671" s="72" t="s">
        <v>1655</v>
      </c>
      <c r="B671" s="66" t="s">
        <v>1656</v>
      </c>
      <c r="C671" s="67">
        <v>72</v>
      </c>
      <c r="D671" s="67" t="s">
        <v>340</v>
      </c>
      <c r="E671" s="71">
        <v>0.18826757125954299</v>
      </c>
      <c r="F671" s="68">
        <v>74.578556979096405</v>
      </c>
      <c r="G671" s="71">
        <v>0.25934753899181001</v>
      </c>
      <c r="H671" s="68">
        <v>55.832771409305501</v>
      </c>
      <c r="I671" s="71">
        <v>0.117187603527276</v>
      </c>
      <c r="J671" s="68">
        <v>80.917060013486207</v>
      </c>
      <c r="K671" s="71"/>
      <c r="L671" s="68"/>
    </row>
    <row r="672" spans="1:12" x14ac:dyDescent="0.2">
      <c r="A672" s="72" t="s">
        <v>1657</v>
      </c>
      <c r="B672" s="66" t="s">
        <v>1658</v>
      </c>
      <c r="C672" s="67">
        <v>54</v>
      </c>
      <c r="D672" s="67" t="s">
        <v>340</v>
      </c>
      <c r="E672" s="71">
        <v>0.14940562915199901</v>
      </c>
      <c r="F672" s="68">
        <v>51.303441084463003</v>
      </c>
      <c r="G672" s="71">
        <v>0.27434813979674599</v>
      </c>
      <c r="H672" s="68">
        <v>82.377476538060506</v>
      </c>
      <c r="I672" s="71">
        <v>2.4463118507252E-2</v>
      </c>
      <c r="J672" s="68">
        <v>37.851929092805001</v>
      </c>
      <c r="K672" s="71"/>
      <c r="L672" s="68"/>
    </row>
    <row r="673" spans="1:12" x14ac:dyDescent="0.2">
      <c r="A673" s="72" t="s">
        <v>1325</v>
      </c>
      <c r="B673" s="66" t="s">
        <v>1659</v>
      </c>
      <c r="C673" s="67">
        <v>72</v>
      </c>
      <c r="D673" s="67" t="s">
        <v>340</v>
      </c>
      <c r="E673" s="71">
        <v>0.14522421919884701</v>
      </c>
      <c r="F673" s="68">
        <v>37.963587322993902</v>
      </c>
      <c r="G673" s="71">
        <v>0.27611630850805102</v>
      </c>
      <c r="H673" s="68">
        <v>70.667565745111304</v>
      </c>
      <c r="I673" s="71">
        <v>1.4332129889642799E-2</v>
      </c>
      <c r="J673" s="68">
        <v>24.814565070802399</v>
      </c>
      <c r="K673" s="71"/>
      <c r="L673" s="68"/>
    </row>
    <row r="674" spans="1:12" x14ac:dyDescent="0.2">
      <c r="A674" s="72" t="s">
        <v>1660</v>
      </c>
      <c r="B674" s="66" t="s">
        <v>1661</v>
      </c>
      <c r="C674" s="67">
        <v>54</v>
      </c>
      <c r="D674" s="67" t="s">
        <v>340</v>
      </c>
      <c r="E674" s="71">
        <v>0.152579519769905</v>
      </c>
      <c r="F674" s="68">
        <v>55.057351407716403</v>
      </c>
      <c r="G674" s="71">
        <v>0.25</v>
      </c>
      <c r="H674" s="68">
        <v>56.517205422314902</v>
      </c>
      <c r="I674" s="71">
        <v>5.5159039539809697E-2</v>
      </c>
      <c r="J674" s="68">
        <v>58.811261730969797</v>
      </c>
      <c r="K674" s="71"/>
      <c r="L674" s="68"/>
    </row>
    <row r="675" spans="1:12" x14ac:dyDescent="0.2">
      <c r="A675" s="72" t="s">
        <v>1662</v>
      </c>
      <c r="B675" s="66" t="s">
        <v>1663</v>
      </c>
      <c r="C675" s="67">
        <v>72</v>
      </c>
      <c r="D675" s="67" t="s">
        <v>340</v>
      </c>
      <c r="E675" s="71">
        <v>0.21998462245300399</v>
      </c>
      <c r="F675" s="68">
        <v>84.625758597437596</v>
      </c>
      <c r="G675" s="71">
        <v>0.31592614632558302</v>
      </c>
      <c r="H675" s="68">
        <v>86.109238031018194</v>
      </c>
      <c r="I675" s="71">
        <v>0.124043098580426</v>
      </c>
      <c r="J675" s="68">
        <v>81.658799730276499</v>
      </c>
      <c r="K675" s="71"/>
      <c r="L675" s="68"/>
    </row>
    <row r="676" spans="1:12" x14ac:dyDescent="0.2">
      <c r="A676" s="72" t="s">
        <v>1664</v>
      </c>
      <c r="B676" s="66" t="s">
        <v>1665</v>
      </c>
      <c r="C676" s="67">
        <v>72</v>
      </c>
      <c r="D676" s="67" t="s">
        <v>340</v>
      </c>
      <c r="E676" s="71">
        <v>0.24003209879882501</v>
      </c>
      <c r="F676" s="68">
        <v>87.592717464598806</v>
      </c>
      <c r="G676" s="71">
        <v>0.29655509050304402</v>
      </c>
      <c r="H676" s="68">
        <v>80.714767363452495</v>
      </c>
      <c r="I676" s="71">
        <v>0.183509107094605</v>
      </c>
      <c r="J676" s="68">
        <v>89.008766014834805</v>
      </c>
      <c r="K676" s="71"/>
      <c r="L676" s="68"/>
    </row>
    <row r="677" spans="1:12" x14ac:dyDescent="0.2">
      <c r="A677" s="72" t="s">
        <v>1666</v>
      </c>
      <c r="B677" s="66" t="s">
        <v>1667</v>
      </c>
      <c r="C677" s="67">
        <v>72</v>
      </c>
      <c r="D677" s="67" t="s">
        <v>340</v>
      </c>
      <c r="E677" s="71">
        <v>0.322329679376404</v>
      </c>
      <c r="F677" s="68">
        <v>94.807821982467999</v>
      </c>
      <c r="G677" s="71">
        <v>0.32168229586945801</v>
      </c>
      <c r="H677" s="68">
        <v>87.120701281186797</v>
      </c>
      <c r="I677" s="71">
        <v>0.32297706288334999</v>
      </c>
      <c r="J677" s="68">
        <v>95.347269049224593</v>
      </c>
      <c r="K677" s="71"/>
      <c r="L677" s="68"/>
    </row>
    <row r="678" spans="1:12" x14ac:dyDescent="0.2">
      <c r="A678" s="72" t="s">
        <v>1311</v>
      </c>
      <c r="B678" s="66" t="s">
        <v>1668</v>
      </c>
      <c r="C678" s="67">
        <v>72</v>
      </c>
      <c r="D678" s="67" t="s">
        <v>340</v>
      </c>
      <c r="E678" s="71">
        <v>0.12055118068361</v>
      </c>
      <c r="F678" s="68">
        <v>4.5853000674308797</v>
      </c>
      <c r="G678" s="71">
        <v>0.22294214209375501</v>
      </c>
      <c r="H678" s="68">
        <v>5.4619015509103201</v>
      </c>
      <c r="I678" s="71">
        <v>1.8160219273465499E-2</v>
      </c>
      <c r="J678" s="68">
        <v>30.343897505057299</v>
      </c>
      <c r="K678" s="71"/>
      <c r="L678" s="68"/>
    </row>
    <row r="679" spans="1:12" x14ac:dyDescent="0.2">
      <c r="A679" s="72" t="s">
        <v>1669</v>
      </c>
      <c r="B679" s="66" t="s">
        <v>1670</v>
      </c>
      <c r="C679" s="67">
        <v>72</v>
      </c>
      <c r="D679" s="67" t="s">
        <v>340</v>
      </c>
      <c r="E679" s="71">
        <v>0.22839365725458799</v>
      </c>
      <c r="F679" s="68">
        <v>85.839514497639897</v>
      </c>
      <c r="G679" s="71">
        <v>0.40292238416633402</v>
      </c>
      <c r="H679" s="68">
        <v>93.054619015509104</v>
      </c>
      <c r="I679" s="71">
        <v>5.3864930342841601E-2</v>
      </c>
      <c r="J679" s="68">
        <v>59.406608226567798</v>
      </c>
      <c r="K679" s="71"/>
      <c r="L679" s="68"/>
    </row>
    <row r="680" spans="1:12" x14ac:dyDescent="0.2">
      <c r="A680" s="72" t="s">
        <v>1671</v>
      </c>
      <c r="B680" s="66" t="s">
        <v>1672</v>
      </c>
      <c r="C680" s="67">
        <v>72</v>
      </c>
      <c r="D680" s="67" t="s">
        <v>340</v>
      </c>
      <c r="E680" s="71">
        <v>0.1571903569318</v>
      </c>
      <c r="F680" s="68">
        <v>53.540121375589997</v>
      </c>
      <c r="G680" s="71">
        <v>0.29701747913267801</v>
      </c>
      <c r="H680" s="68">
        <v>80.782198246796995</v>
      </c>
      <c r="I680" s="71">
        <v>1.7363234730923299E-2</v>
      </c>
      <c r="J680" s="68">
        <v>29.197572488199601</v>
      </c>
      <c r="K680" s="71"/>
      <c r="L680" s="68"/>
    </row>
    <row r="681" spans="1:12" x14ac:dyDescent="0.2">
      <c r="A681" s="72" t="s">
        <v>1673</v>
      </c>
      <c r="B681" s="66" t="s">
        <v>1674</v>
      </c>
      <c r="C681" s="67">
        <v>72</v>
      </c>
      <c r="D681" s="67" t="s">
        <v>340</v>
      </c>
      <c r="E681" s="71">
        <v>0.30797263322385798</v>
      </c>
      <c r="F681" s="68">
        <v>94.200944032366806</v>
      </c>
      <c r="G681" s="71">
        <v>0.35374539945644601</v>
      </c>
      <c r="H681" s="68">
        <v>90.559676331759903</v>
      </c>
      <c r="I681" s="71">
        <v>0.26219986699127101</v>
      </c>
      <c r="J681" s="68">
        <v>94.066082265677693</v>
      </c>
      <c r="K681" s="71"/>
      <c r="L681" s="68"/>
    </row>
    <row r="682" spans="1:12" x14ac:dyDescent="0.2">
      <c r="A682" s="72" t="s">
        <v>1675</v>
      </c>
      <c r="B682" s="66" t="s">
        <v>1676</v>
      </c>
      <c r="C682" s="67">
        <v>72</v>
      </c>
      <c r="D682" s="67" t="s">
        <v>340</v>
      </c>
      <c r="E682" s="71">
        <v>0.139156381322526</v>
      </c>
      <c r="F682" s="68">
        <v>28.455832771409298</v>
      </c>
      <c r="G682" s="71">
        <v>0.247398170726713</v>
      </c>
      <c r="H682" s="68">
        <v>9.7100472016183392</v>
      </c>
      <c r="I682" s="71">
        <v>3.0914591918340201E-2</v>
      </c>
      <c r="J682" s="68">
        <v>42.414025623735697</v>
      </c>
      <c r="K682" s="71"/>
      <c r="L682" s="68"/>
    </row>
    <row r="683" spans="1:12" x14ac:dyDescent="0.2">
      <c r="A683" s="72" t="s">
        <v>1677</v>
      </c>
      <c r="B683" s="66" t="s">
        <v>1678</v>
      </c>
      <c r="C683" s="67">
        <v>72</v>
      </c>
      <c r="D683" s="67" t="s">
        <v>340</v>
      </c>
      <c r="E683" s="71">
        <v>0.24415946256374699</v>
      </c>
      <c r="F683" s="68">
        <v>87.997302764666202</v>
      </c>
      <c r="G683" s="71">
        <v>0.26521074923785498</v>
      </c>
      <c r="H683" s="68">
        <v>62.440997977073501</v>
      </c>
      <c r="I683" s="71">
        <v>0.22310817588963999</v>
      </c>
      <c r="J683" s="68">
        <v>92.312879298718798</v>
      </c>
      <c r="K683" s="71"/>
      <c r="L683" s="68"/>
    </row>
    <row r="684" spans="1:12" x14ac:dyDescent="0.2">
      <c r="A684" s="72" t="s">
        <v>1679</v>
      </c>
      <c r="B684" s="66" t="s">
        <v>1680</v>
      </c>
      <c r="C684" s="67">
        <v>72</v>
      </c>
      <c r="D684" s="67" t="s">
        <v>340</v>
      </c>
      <c r="E684" s="71">
        <v>0.168666061766895</v>
      </c>
      <c r="F684" s="68">
        <v>63.654753877275802</v>
      </c>
      <c r="G684" s="71">
        <v>0.25770043122414898</v>
      </c>
      <c r="H684" s="68">
        <v>54.012137559001999</v>
      </c>
      <c r="I684" s="71">
        <v>7.9631692309641497E-2</v>
      </c>
      <c r="J684" s="68">
        <v>71.948752528658105</v>
      </c>
      <c r="K684" s="71"/>
      <c r="L684" s="68"/>
    </row>
    <row r="685" spans="1:12" x14ac:dyDescent="0.2">
      <c r="A685" s="72" t="s">
        <v>1681</v>
      </c>
      <c r="B685" s="66" t="s">
        <v>1682</v>
      </c>
      <c r="C685" s="67">
        <v>72</v>
      </c>
      <c r="D685" s="67" t="s">
        <v>340</v>
      </c>
      <c r="E685" s="71">
        <v>0.206088959712764</v>
      </c>
      <c r="F685" s="68">
        <v>80.917060013486207</v>
      </c>
      <c r="G685" s="71">
        <v>0.25</v>
      </c>
      <c r="H685" s="68">
        <v>41.874578556979102</v>
      </c>
      <c r="I685" s="71">
        <v>0.162177919425529</v>
      </c>
      <c r="J685" s="68">
        <v>86.985839514497599</v>
      </c>
      <c r="K685" s="71"/>
      <c r="L685" s="68"/>
    </row>
    <row r="686" spans="1:12" x14ac:dyDescent="0.2">
      <c r="A686" s="72" t="s">
        <v>1683</v>
      </c>
      <c r="B686" s="66" t="s">
        <v>1684</v>
      </c>
      <c r="C686" s="67">
        <v>72</v>
      </c>
      <c r="D686" s="67" t="s">
        <v>340</v>
      </c>
      <c r="E686" s="71">
        <v>0.16133734924337101</v>
      </c>
      <c r="F686" s="68">
        <v>57.855697909642601</v>
      </c>
      <c r="G686" s="71">
        <v>0.25550030801724899</v>
      </c>
      <c r="H686" s="68">
        <v>50.708024275117999</v>
      </c>
      <c r="I686" s="71">
        <v>6.7174390469492196E-2</v>
      </c>
      <c r="J686" s="68">
        <v>67.026298044504401</v>
      </c>
      <c r="K686" s="71"/>
      <c r="L686" s="68"/>
    </row>
    <row r="687" spans="1:12" x14ac:dyDescent="0.2">
      <c r="A687" s="72" t="s">
        <v>1685</v>
      </c>
      <c r="B687" s="66" t="s">
        <v>1686</v>
      </c>
      <c r="C687" s="67">
        <v>72</v>
      </c>
      <c r="D687" s="67" t="s">
        <v>340</v>
      </c>
      <c r="E687" s="71">
        <v>0.171260807666897</v>
      </c>
      <c r="F687" s="68">
        <v>65.610249494268402</v>
      </c>
      <c r="G687" s="71">
        <v>0.25</v>
      </c>
      <c r="H687" s="68">
        <v>41.874578556979102</v>
      </c>
      <c r="I687" s="71">
        <v>9.2521615333793494E-2</v>
      </c>
      <c r="J687" s="68">
        <v>75.994605529332404</v>
      </c>
      <c r="K687" s="71"/>
      <c r="L687" s="68"/>
    </row>
    <row r="688" spans="1:12" x14ac:dyDescent="0.2">
      <c r="A688" s="72" t="s">
        <v>1687</v>
      </c>
      <c r="B688" s="66" t="s">
        <v>1688</v>
      </c>
      <c r="C688" s="67">
        <v>72</v>
      </c>
      <c r="D688" s="67" t="s">
        <v>340</v>
      </c>
      <c r="E688" s="71">
        <v>0.14987627878902501</v>
      </c>
      <c r="F688" s="68">
        <v>44.7066756574511</v>
      </c>
      <c r="G688" s="71">
        <v>0.28013632861962001</v>
      </c>
      <c r="H688" s="68">
        <v>73.364801078894104</v>
      </c>
      <c r="I688" s="71">
        <v>1.96162289584314E-2</v>
      </c>
      <c r="J688" s="68">
        <v>32.029669588671602</v>
      </c>
      <c r="K688" s="71"/>
      <c r="L688" s="68"/>
    </row>
    <row r="689" spans="1:12" x14ac:dyDescent="0.2">
      <c r="A689" s="72" t="s">
        <v>1689</v>
      </c>
      <c r="B689" s="66" t="s">
        <v>1690</v>
      </c>
      <c r="C689" s="67">
        <v>72</v>
      </c>
      <c r="D689" s="67" t="s">
        <v>340</v>
      </c>
      <c r="E689" s="71">
        <v>0.18884767346605899</v>
      </c>
      <c r="F689" s="68">
        <v>75.0505731625084</v>
      </c>
      <c r="G689" s="71">
        <v>0.30644275053761999</v>
      </c>
      <c r="H689" s="68">
        <v>83.479433580579894</v>
      </c>
      <c r="I689" s="71">
        <v>7.1252596394498602E-2</v>
      </c>
      <c r="J689" s="68">
        <v>68.4423465947404</v>
      </c>
      <c r="K689" s="71"/>
      <c r="L689" s="68"/>
    </row>
    <row r="690" spans="1:12" x14ac:dyDescent="0.2">
      <c r="A690" s="72" t="s">
        <v>1691</v>
      </c>
      <c r="B690" s="66" t="s">
        <v>1692</v>
      </c>
      <c r="C690" s="67">
        <v>72</v>
      </c>
      <c r="D690" s="67" t="s">
        <v>340</v>
      </c>
      <c r="E690" s="71">
        <v>0.40805076035627602</v>
      </c>
      <c r="F690" s="68">
        <v>97.033041132838804</v>
      </c>
      <c r="G690" s="71">
        <v>0.75</v>
      </c>
      <c r="H690" s="68">
        <v>98.921105866486798</v>
      </c>
      <c r="I690" s="71">
        <v>6.6101520712551695E-2</v>
      </c>
      <c r="J690" s="68">
        <v>66.419420094403193</v>
      </c>
      <c r="K690" s="71"/>
      <c r="L690" s="68"/>
    </row>
    <row r="691" spans="1:12" x14ac:dyDescent="0.2">
      <c r="A691" s="72" t="s">
        <v>1693</v>
      </c>
      <c r="B691" s="66" t="s">
        <v>1694</v>
      </c>
      <c r="C691" s="67">
        <v>72</v>
      </c>
      <c r="D691" s="67" t="s">
        <v>340</v>
      </c>
      <c r="E691" s="71">
        <v>0.10563788910879</v>
      </c>
      <c r="F691" s="68">
        <v>3.1692515171948701</v>
      </c>
      <c r="G691" s="71">
        <v>0.202431585953325</v>
      </c>
      <c r="H691" s="68">
        <v>4.3155765340526004</v>
      </c>
      <c r="I691" s="71">
        <v>8.8441922642548305E-3</v>
      </c>
      <c r="J691" s="68">
        <v>15.9811193526635</v>
      </c>
      <c r="K691" s="71"/>
      <c r="L691" s="68"/>
    </row>
    <row r="692" spans="1:12" x14ac:dyDescent="0.2">
      <c r="A692" s="72" t="s">
        <v>1695</v>
      </c>
      <c r="B692" s="66" t="s">
        <v>1696</v>
      </c>
      <c r="C692" s="67">
        <v>72</v>
      </c>
      <c r="D692" s="67" t="s">
        <v>340</v>
      </c>
      <c r="E692" s="71">
        <v>8.7859827902832296E-2</v>
      </c>
      <c r="F692" s="68">
        <v>2.2926500337154399</v>
      </c>
      <c r="G692" s="71">
        <v>0.17053759330277601</v>
      </c>
      <c r="H692" s="68">
        <v>3.2366824005394501</v>
      </c>
      <c r="I692" s="71">
        <v>5.1820625028887596E-3</v>
      </c>
      <c r="J692" s="68">
        <v>9.6426163182737703</v>
      </c>
      <c r="K692" s="71"/>
      <c r="L692" s="68"/>
    </row>
    <row r="693" spans="1:12" x14ac:dyDescent="0.2">
      <c r="A693" s="72" t="s">
        <v>1697</v>
      </c>
      <c r="B693" s="66" t="s">
        <v>1698</v>
      </c>
      <c r="C693" s="67">
        <v>72</v>
      </c>
      <c r="D693" s="67" t="s">
        <v>340</v>
      </c>
      <c r="E693" s="71">
        <v>0.13368843483193299</v>
      </c>
      <c r="F693" s="68">
        <v>19.622387053270401</v>
      </c>
      <c r="G693" s="71">
        <v>0.25692485174459501</v>
      </c>
      <c r="H693" s="68">
        <v>51.921780175320301</v>
      </c>
      <c r="I693" s="71">
        <v>1.04520179192701E-2</v>
      </c>
      <c r="J693" s="68">
        <v>18.476062036412699</v>
      </c>
      <c r="K693" s="71"/>
      <c r="L693" s="68"/>
    </row>
    <row r="694" spans="1:12" x14ac:dyDescent="0.2">
      <c r="A694" s="72" t="s">
        <v>1699</v>
      </c>
      <c r="B694" s="66" t="s">
        <v>1700</v>
      </c>
      <c r="C694" s="67">
        <v>72</v>
      </c>
      <c r="D694" s="67" t="s">
        <v>340</v>
      </c>
      <c r="E694" s="71">
        <v>4.2753390617211701E-2</v>
      </c>
      <c r="F694" s="68">
        <v>0.67430883344571801</v>
      </c>
      <c r="G694" s="71">
        <v>7.0456327994384504E-2</v>
      </c>
      <c r="H694" s="68">
        <v>1.1463250168577199</v>
      </c>
      <c r="I694" s="71">
        <v>1.50504532400388E-2</v>
      </c>
      <c r="J694" s="68">
        <v>26.500337154416702</v>
      </c>
      <c r="K694" s="71"/>
      <c r="L694" s="68"/>
    </row>
    <row r="695" spans="1:12" x14ac:dyDescent="0.2">
      <c r="A695" s="72" t="s">
        <v>1701</v>
      </c>
      <c r="B695" s="66" t="s">
        <v>1702</v>
      </c>
      <c r="C695" s="67">
        <v>72</v>
      </c>
      <c r="D695" s="67" t="s">
        <v>340</v>
      </c>
      <c r="E695" s="71">
        <v>8.8313053270137706E-2</v>
      </c>
      <c r="F695" s="68">
        <v>2.4275118004045901</v>
      </c>
      <c r="G695" s="71">
        <v>0.16089631343944699</v>
      </c>
      <c r="H695" s="68">
        <v>3.1018206338502998</v>
      </c>
      <c r="I695" s="71">
        <v>1.57297931008284E-2</v>
      </c>
      <c r="J695" s="68">
        <v>27.174645987862402</v>
      </c>
      <c r="K695" s="71"/>
      <c r="L695" s="68"/>
    </row>
    <row r="696" spans="1:12" x14ac:dyDescent="0.2">
      <c r="A696" s="72" t="s">
        <v>1703</v>
      </c>
      <c r="B696" s="66" t="s">
        <v>1704</v>
      </c>
      <c r="C696" s="67">
        <v>72</v>
      </c>
      <c r="D696" s="67" t="s">
        <v>340</v>
      </c>
      <c r="E696" s="71">
        <v>0.112316618646171</v>
      </c>
      <c r="F696" s="68">
        <v>3.6412677006068801</v>
      </c>
      <c r="G696" s="71">
        <v>0.197840846062317</v>
      </c>
      <c r="H696" s="68">
        <v>3.9784221173297398</v>
      </c>
      <c r="I696" s="71">
        <v>2.6792391230025699E-2</v>
      </c>
      <c r="J696" s="68">
        <v>38.8401888064734</v>
      </c>
      <c r="K696" s="71"/>
      <c r="L696" s="68"/>
    </row>
    <row r="697" spans="1:12" x14ac:dyDescent="0.2">
      <c r="A697" s="72" t="s">
        <v>1705</v>
      </c>
      <c r="B697" s="66" t="s">
        <v>1706</v>
      </c>
      <c r="C697" s="67">
        <v>72</v>
      </c>
      <c r="D697" s="67" t="s">
        <v>340</v>
      </c>
      <c r="E697" s="71">
        <v>0.19172571642279401</v>
      </c>
      <c r="F697" s="68">
        <v>76.062036412677003</v>
      </c>
      <c r="G697" s="71">
        <v>0.25430518980857802</v>
      </c>
      <c r="H697" s="68">
        <v>48.213081591368798</v>
      </c>
      <c r="I697" s="71">
        <v>0.12914624303701</v>
      </c>
      <c r="J697" s="68">
        <v>82.535401213755904</v>
      </c>
      <c r="K697" s="71"/>
      <c r="L697" s="68"/>
    </row>
    <row r="698" spans="1:12" x14ac:dyDescent="0.2">
      <c r="A698" s="72" t="s">
        <v>1707</v>
      </c>
      <c r="B698" s="66" t="s">
        <v>1708</v>
      </c>
      <c r="C698" s="67">
        <v>72</v>
      </c>
      <c r="D698" s="67" t="s">
        <v>340</v>
      </c>
      <c r="E698" s="71">
        <v>0.16246385670930899</v>
      </c>
      <c r="F698" s="68">
        <v>58.934592043155803</v>
      </c>
      <c r="G698" s="71">
        <v>0.29792742752568502</v>
      </c>
      <c r="H698" s="68">
        <v>81.389076196898202</v>
      </c>
      <c r="I698" s="71">
        <v>2.70002858929329E-2</v>
      </c>
      <c r="J698" s="68">
        <v>38.975050573162498</v>
      </c>
      <c r="K698" s="71"/>
      <c r="L698" s="68"/>
    </row>
    <row r="699" spans="1:12" x14ac:dyDescent="0.2">
      <c r="A699" s="72" t="s">
        <v>1709</v>
      </c>
      <c r="B699" s="66" t="s">
        <v>1710</v>
      </c>
      <c r="C699" s="67">
        <v>72</v>
      </c>
      <c r="D699" s="67" t="s">
        <v>340</v>
      </c>
      <c r="E699" s="71">
        <v>0.26324082950588601</v>
      </c>
      <c r="F699" s="68">
        <v>90.492245448415403</v>
      </c>
      <c r="G699" s="71">
        <v>0.26870104725864602</v>
      </c>
      <c r="H699" s="68">
        <v>65.542818610923803</v>
      </c>
      <c r="I699" s="71">
        <v>0.257780611753125</v>
      </c>
      <c r="J699" s="68">
        <v>93.796358732299396</v>
      </c>
      <c r="K699" s="71"/>
      <c r="L699" s="68"/>
    </row>
    <row r="700" spans="1:12" x14ac:dyDescent="0.2">
      <c r="A700" s="72" t="s">
        <v>1711</v>
      </c>
      <c r="B700" s="66" t="s">
        <v>1712</v>
      </c>
      <c r="C700" s="67">
        <v>72</v>
      </c>
      <c r="D700" s="67" t="s">
        <v>340</v>
      </c>
      <c r="E700" s="71">
        <v>0.29752087535038901</v>
      </c>
      <c r="F700" s="68">
        <v>93.661496965610198</v>
      </c>
      <c r="G700" s="71">
        <v>0.25</v>
      </c>
      <c r="H700" s="68">
        <v>41.874578556979102</v>
      </c>
      <c r="I700" s="71">
        <v>0.34504175070077903</v>
      </c>
      <c r="J700" s="68">
        <v>97.3701955495617</v>
      </c>
      <c r="K700" s="71"/>
      <c r="L700" s="68"/>
    </row>
    <row r="701" spans="1:12" x14ac:dyDescent="0.2">
      <c r="A701" s="72" t="s">
        <v>1713</v>
      </c>
      <c r="B701" s="66" t="s">
        <v>1714</v>
      </c>
      <c r="C701" s="67">
        <v>72</v>
      </c>
      <c r="D701" s="67" t="s">
        <v>340</v>
      </c>
      <c r="E701" s="71">
        <v>0.160617757340141</v>
      </c>
      <c r="F701" s="68">
        <v>56.911665542818596</v>
      </c>
      <c r="G701" s="71">
        <v>0.25550030801724899</v>
      </c>
      <c r="H701" s="68">
        <v>50.708024275117999</v>
      </c>
      <c r="I701" s="71">
        <v>6.5735206663032605E-2</v>
      </c>
      <c r="J701" s="68">
        <v>66.082265677680397</v>
      </c>
      <c r="K701" s="71"/>
      <c r="L701" s="68"/>
    </row>
    <row r="702" spans="1:12" x14ac:dyDescent="0.2">
      <c r="A702" s="72" t="s">
        <v>1715</v>
      </c>
      <c r="B702" s="66" t="s">
        <v>1716</v>
      </c>
      <c r="C702" s="67">
        <v>72</v>
      </c>
      <c r="D702" s="67" t="s">
        <v>340</v>
      </c>
      <c r="E702" s="71">
        <v>0.19565242908519401</v>
      </c>
      <c r="F702" s="68">
        <v>77.815239379635898</v>
      </c>
      <c r="G702" s="71">
        <v>0.249978894775818</v>
      </c>
      <c r="H702" s="68">
        <v>12.9467296021578</v>
      </c>
      <c r="I702" s="71">
        <v>0.14132596339456899</v>
      </c>
      <c r="J702" s="68">
        <v>84.356035064059299</v>
      </c>
      <c r="K702" s="71"/>
      <c r="L702" s="68"/>
    </row>
    <row r="703" spans="1:12" x14ac:dyDescent="0.2">
      <c r="A703" s="72" t="s">
        <v>1717</v>
      </c>
      <c r="B703" s="66" t="s">
        <v>1718</v>
      </c>
      <c r="C703" s="67">
        <v>72</v>
      </c>
      <c r="D703" s="67" t="s">
        <v>340</v>
      </c>
      <c r="E703" s="71">
        <v>0.21886641524157499</v>
      </c>
      <c r="F703" s="68">
        <v>84.356035064059299</v>
      </c>
      <c r="G703" s="71">
        <v>0.25</v>
      </c>
      <c r="H703" s="68">
        <v>41.874578556979102</v>
      </c>
      <c r="I703" s="71">
        <v>0.18773283048315001</v>
      </c>
      <c r="J703" s="68">
        <v>89.548213081591399</v>
      </c>
      <c r="K703" s="71"/>
      <c r="L703" s="68"/>
    </row>
    <row r="704" spans="1:12" x14ac:dyDescent="0.2">
      <c r="A704" s="72" t="s">
        <v>1719</v>
      </c>
      <c r="B704" s="66" t="s">
        <v>1720</v>
      </c>
      <c r="C704" s="67">
        <v>72</v>
      </c>
      <c r="D704" s="67" t="s">
        <v>340</v>
      </c>
      <c r="E704" s="71">
        <v>0.249185044838239</v>
      </c>
      <c r="F704" s="68">
        <v>88.671611598111895</v>
      </c>
      <c r="G704" s="71">
        <v>0.25</v>
      </c>
      <c r="H704" s="68">
        <v>41.874578556979102</v>
      </c>
      <c r="I704" s="71">
        <v>0.248370089676478</v>
      </c>
      <c r="J704" s="68">
        <v>93.526635198921099</v>
      </c>
      <c r="K704" s="71"/>
      <c r="L704" s="68"/>
    </row>
    <row r="705" spans="1:12" x14ac:dyDescent="0.2">
      <c r="A705" s="72" t="s">
        <v>1721</v>
      </c>
      <c r="B705" s="66" t="s">
        <v>1722</v>
      </c>
      <c r="C705" s="67">
        <v>72</v>
      </c>
      <c r="D705" s="67" t="s">
        <v>340</v>
      </c>
      <c r="E705" s="71">
        <v>0.200324837763242</v>
      </c>
      <c r="F705" s="68">
        <v>79.163857046527298</v>
      </c>
      <c r="G705" s="71">
        <v>0.25</v>
      </c>
      <c r="H705" s="68">
        <v>41.874578556979102</v>
      </c>
      <c r="I705" s="71">
        <v>0.15064967552648501</v>
      </c>
      <c r="J705" s="68">
        <v>85.5023600809171</v>
      </c>
      <c r="K705" s="71"/>
      <c r="L705" s="68"/>
    </row>
    <row r="706" spans="1:12" x14ac:dyDescent="0.2">
      <c r="A706" s="72" t="s">
        <v>1723</v>
      </c>
      <c r="B706" s="66" t="s">
        <v>1724</v>
      </c>
      <c r="C706" s="67">
        <v>72</v>
      </c>
      <c r="D706" s="67" t="s">
        <v>340</v>
      </c>
      <c r="E706" s="71">
        <v>0.180913325083081</v>
      </c>
      <c r="F706" s="68">
        <v>70.734996628455804</v>
      </c>
      <c r="G706" s="71">
        <v>0.25550030801724899</v>
      </c>
      <c r="H706" s="68">
        <v>50.708024275117999</v>
      </c>
      <c r="I706" s="71">
        <v>0.106326342148913</v>
      </c>
      <c r="J706" s="68">
        <v>78.691840863115303</v>
      </c>
      <c r="K706" s="71"/>
      <c r="L706" s="68"/>
    </row>
    <row r="707" spans="1:12" x14ac:dyDescent="0.2">
      <c r="A707" s="72" t="s">
        <v>1725</v>
      </c>
      <c r="B707" s="66" t="s">
        <v>1726</v>
      </c>
      <c r="C707" s="67">
        <v>72</v>
      </c>
      <c r="D707" s="67" t="s">
        <v>340</v>
      </c>
      <c r="E707" s="71">
        <v>0.20397264047751301</v>
      </c>
      <c r="F707" s="68">
        <v>80.445043830074198</v>
      </c>
      <c r="G707" s="71">
        <v>0.24777659183950199</v>
      </c>
      <c r="H707" s="68">
        <v>9.9797707349966291</v>
      </c>
      <c r="I707" s="71">
        <v>0.16016868911552301</v>
      </c>
      <c r="J707" s="68">
        <v>86.513823331085604</v>
      </c>
      <c r="K707" s="71"/>
      <c r="L707" s="68"/>
    </row>
    <row r="708" spans="1:12" x14ac:dyDescent="0.2">
      <c r="A708" s="72" t="s">
        <v>1727</v>
      </c>
      <c r="B708" s="66" t="s">
        <v>1728</v>
      </c>
      <c r="C708" s="67">
        <v>72</v>
      </c>
      <c r="D708" s="67" t="s">
        <v>340</v>
      </c>
      <c r="E708" s="71">
        <v>0.204180369903977</v>
      </c>
      <c r="F708" s="68">
        <v>80.579905596763297</v>
      </c>
      <c r="G708" s="71">
        <v>0.25870543622237702</v>
      </c>
      <c r="H708" s="68">
        <v>55.023600809170603</v>
      </c>
      <c r="I708" s="71">
        <v>0.14965530358557699</v>
      </c>
      <c r="J708" s="68">
        <v>85.434929197572501</v>
      </c>
      <c r="K708" s="71"/>
      <c r="L708" s="68"/>
    </row>
    <row r="709" spans="1:12" x14ac:dyDescent="0.2">
      <c r="A709" s="72" t="s">
        <v>1729</v>
      </c>
      <c r="B709" s="66" t="s">
        <v>1730</v>
      </c>
      <c r="C709" s="67">
        <v>72</v>
      </c>
      <c r="D709" s="67" t="s">
        <v>340</v>
      </c>
      <c r="E709" s="71">
        <v>0.14876849500778699</v>
      </c>
      <c r="F709" s="68">
        <v>42.953472690492198</v>
      </c>
      <c r="G709" s="71">
        <v>0.25</v>
      </c>
      <c r="H709" s="68">
        <v>41.874578556979102</v>
      </c>
      <c r="I709" s="71">
        <v>4.7536990015574897E-2</v>
      </c>
      <c r="J709" s="68">
        <v>55.158462575859701</v>
      </c>
      <c r="K709" s="71"/>
      <c r="L709" s="68"/>
    </row>
    <row r="710" spans="1:12" x14ac:dyDescent="0.2">
      <c r="A710" s="72" t="s">
        <v>1731</v>
      </c>
      <c r="B710" s="66" t="s">
        <v>1732</v>
      </c>
      <c r="C710" s="67">
        <v>72</v>
      </c>
      <c r="D710" s="67" t="s">
        <v>340</v>
      </c>
      <c r="E710" s="71">
        <v>0.13723958927843399</v>
      </c>
      <c r="F710" s="68">
        <v>25.6237356709373</v>
      </c>
      <c r="G710" s="71">
        <v>0.24928634998787899</v>
      </c>
      <c r="H710" s="68">
        <v>10.9912339851652</v>
      </c>
      <c r="I710" s="71">
        <v>2.5192828568988999E-2</v>
      </c>
      <c r="J710" s="68">
        <v>37.626432906271098</v>
      </c>
      <c r="K710" s="71"/>
      <c r="L710" s="68"/>
    </row>
    <row r="711" spans="1:12" x14ac:dyDescent="0.2">
      <c r="A711" s="72" t="s">
        <v>1733</v>
      </c>
      <c r="B711" s="66" t="s">
        <v>1734</v>
      </c>
      <c r="C711" s="67">
        <v>72</v>
      </c>
      <c r="D711" s="67" t="s">
        <v>340</v>
      </c>
      <c r="E711" s="71">
        <v>0.153007519930734</v>
      </c>
      <c r="F711" s="68">
        <v>48.752528658125399</v>
      </c>
      <c r="G711" s="71">
        <v>0.24942159917178</v>
      </c>
      <c r="H711" s="68">
        <v>11.1935266351989</v>
      </c>
      <c r="I711" s="71">
        <v>5.6593440689689099E-2</v>
      </c>
      <c r="J711" s="68">
        <v>60.890087660148403</v>
      </c>
      <c r="K711" s="71"/>
      <c r="L711" s="68"/>
    </row>
    <row r="712" spans="1:12" x14ac:dyDescent="0.2">
      <c r="A712" s="72" t="s">
        <v>1735</v>
      </c>
      <c r="B712" s="66" t="s">
        <v>1736</v>
      </c>
      <c r="C712" s="67">
        <v>72</v>
      </c>
      <c r="D712" s="67" t="s">
        <v>340</v>
      </c>
      <c r="E712" s="71">
        <v>0.20754061576958299</v>
      </c>
      <c r="F712" s="68">
        <v>81.254214430209004</v>
      </c>
      <c r="G712" s="71">
        <v>0.25313134321017899</v>
      </c>
      <c r="H712" s="68">
        <v>46.190155091031698</v>
      </c>
      <c r="I712" s="71">
        <v>0.16194988832898699</v>
      </c>
      <c r="J712" s="68">
        <v>86.8509777478085</v>
      </c>
      <c r="K712" s="71"/>
      <c r="L712" s="68"/>
    </row>
    <row r="713" spans="1:12" x14ac:dyDescent="0.2">
      <c r="A713" s="72" t="s">
        <v>1737</v>
      </c>
      <c r="B713" s="66" t="s">
        <v>1738</v>
      </c>
      <c r="C713" s="67">
        <v>72</v>
      </c>
      <c r="D713" s="67" t="s">
        <v>340</v>
      </c>
      <c r="E713" s="71">
        <v>0.143162929284535</v>
      </c>
      <c r="F713" s="68">
        <v>33.850303438974997</v>
      </c>
      <c r="G713" s="71">
        <v>0.25</v>
      </c>
      <c r="H713" s="68">
        <v>41.874578556979102</v>
      </c>
      <c r="I713" s="71">
        <v>3.6325858569069301E-2</v>
      </c>
      <c r="J713" s="68">
        <v>46.931894807821998</v>
      </c>
      <c r="K713" s="71"/>
      <c r="L713" s="68"/>
    </row>
    <row r="714" spans="1:12" x14ac:dyDescent="0.2">
      <c r="A714" s="72" t="s">
        <v>1739</v>
      </c>
      <c r="B714" s="66" t="s">
        <v>1740</v>
      </c>
      <c r="C714" s="67">
        <v>72</v>
      </c>
      <c r="D714" s="67" t="s">
        <v>340</v>
      </c>
      <c r="E714" s="71">
        <v>0.14930074531905199</v>
      </c>
      <c r="F714" s="68">
        <v>43.762643290627103</v>
      </c>
      <c r="G714" s="71">
        <v>0.25550030801724899</v>
      </c>
      <c r="H714" s="68">
        <v>50.708024275117999</v>
      </c>
      <c r="I714" s="71">
        <v>4.3101182620855001E-2</v>
      </c>
      <c r="J714" s="68">
        <v>52.865812542144297</v>
      </c>
      <c r="K714" s="71"/>
      <c r="L714" s="68"/>
    </row>
    <row r="715" spans="1:12" x14ac:dyDescent="0.2">
      <c r="A715" s="72" t="s">
        <v>1741</v>
      </c>
      <c r="B715" s="66" t="s">
        <v>1742</v>
      </c>
      <c r="C715" s="67">
        <v>72</v>
      </c>
      <c r="D715" s="67" t="s">
        <v>340</v>
      </c>
      <c r="E715" s="71">
        <v>0.15412200601054801</v>
      </c>
      <c r="F715" s="68">
        <v>50.438300741739702</v>
      </c>
      <c r="G715" s="71">
        <v>0.22393633890099601</v>
      </c>
      <c r="H715" s="68">
        <v>5.52933243425489</v>
      </c>
      <c r="I715" s="71">
        <v>8.4307673120099597E-2</v>
      </c>
      <c r="J715" s="68">
        <v>73.095077545515807</v>
      </c>
      <c r="K715" s="71"/>
      <c r="L715" s="68"/>
    </row>
    <row r="716" spans="1:12" x14ac:dyDescent="0.2">
      <c r="A716" s="72" t="s">
        <v>1743</v>
      </c>
      <c r="B716" s="66" t="s">
        <v>1744</v>
      </c>
      <c r="C716" s="67">
        <v>72</v>
      </c>
      <c r="D716" s="67" t="s">
        <v>340</v>
      </c>
      <c r="E716" s="71">
        <v>0.174045383652808</v>
      </c>
      <c r="F716" s="68">
        <v>67.498314227916396</v>
      </c>
      <c r="G716" s="71">
        <v>0.22756910531472599</v>
      </c>
      <c r="H716" s="68">
        <v>6.06877950101146</v>
      </c>
      <c r="I716" s="71">
        <v>0.12052166199089</v>
      </c>
      <c r="J716" s="68">
        <v>81.321645313553603</v>
      </c>
      <c r="K716" s="71"/>
      <c r="L716" s="68"/>
    </row>
    <row r="717" spans="1:12" x14ac:dyDescent="0.2">
      <c r="A717" s="72" t="s">
        <v>1745</v>
      </c>
      <c r="B717" s="66" t="s">
        <v>1746</v>
      </c>
      <c r="C717" s="67">
        <v>72</v>
      </c>
      <c r="D717" s="67" t="s">
        <v>340</v>
      </c>
      <c r="E717" s="71">
        <v>0.19070977848413501</v>
      </c>
      <c r="F717" s="68">
        <v>75.724881995954107</v>
      </c>
      <c r="G717" s="71">
        <v>0.24999999988350899</v>
      </c>
      <c r="H717" s="68">
        <v>14.767363452461201</v>
      </c>
      <c r="I717" s="71">
        <v>0.131419557084761</v>
      </c>
      <c r="J717" s="68">
        <v>82.9399865138233</v>
      </c>
      <c r="K717" s="71"/>
      <c r="L717" s="68"/>
    </row>
    <row r="718" spans="1:12" x14ac:dyDescent="0.2">
      <c r="A718" s="72" t="s">
        <v>1747</v>
      </c>
      <c r="B718" s="66" t="s">
        <v>1748</v>
      </c>
      <c r="C718" s="67">
        <v>72</v>
      </c>
      <c r="D718" s="67" t="s">
        <v>340</v>
      </c>
      <c r="E718" s="71">
        <v>0.17950518888717501</v>
      </c>
      <c r="F718" s="68">
        <v>69.7235333782872</v>
      </c>
      <c r="G718" s="71">
        <v>0.25</v>
      </c>
      <c r="H718" s="68">
        <v>41.874578556979102</v>
      </c>
      <c r="I718" s="71">
        <v>0.10901037777434899</v>
      </c>
      <c r="J718" s="68">
        <v>79.568442346594694</v>
      </c>
      <c r="K718" s="71"/>
      <c r="L718" s="68"/>
    </row>
    <row r="719" spans="1:12" x14ac:dyDescent="0.2">
      <c r="A719" s="72" t="s">
        <v>1749</v>
      </c>
      <c r="B719" s="66" t="s">
        <v>1750</v>
      </c>
      <c r="C719" s="67">
        <v>72</v>
      </c>
      <c r="D719" s="67" t="s">
        <v>340</v>
      </c>
      <c r="E719" s="71">
        <v>0.15202796071342001</v>
      </c>
      <c r="F719" s="68">
        <v>47.3364801078894</v>
      </c>
      <c r="G719" s="71">
        <v>0.25</v>
      </c>
      <c r="H719" s="68">
        <v>41.874578556979102</v>
      </c>
      <c r="I719" s="71">
        <v>5.4055921426839397E-2</v>
      </c>
      <c r="J719" s="68">
        <v>59.608900876601503</v>
      </c>
      <c r="K719" s="71"/>
      <c r="L719" s="68"/>
    </row>
    <row r="720" spans="1:12" x14ac:dyDescent="0.2">
      <c r="A720" s="72" t="s">
        <v>1751</v>
      </c>
      <c r="B720" s="66" t="s">
        <v>1752</v>
      </c>
      <c r="C720" s="67">
        <v>72</v>
      </c>
      <c r="D720" s="67" t="s">
        <v>340</v>
      </c>
      <c r="E720" s="71">
        <v>0.14479448481909099</v>
      </c>
      <c r="F720" s="68">
        <v>36.884693189480799</v>
      </c>
      <c r="G720" s="71">
        <v>0.25</v>
      </c>
      <c r="H720" s="68">
        <v>41.874578556979102</v>
      </c>
      <c r="I720" s="71">
        <v>3.9588969638182703E-2</v>
      </c>
      <c r="J720" s="68">
        <v>50.775455158462599</v>
      </c>
      <c r="K720" s="71"/>
      <c r="L720" s="68"/>
    </row>
    <row r="721" spans="1:12" x14ac:dyDescent="0.2">
      <c r="A721" s="72" t="s">
        <v>1753</v>
      </c>
      <c r="B721" s="66" t="s">
        <v>1754</v>
      </c>
      <c r="C721" s="67">
        <v>72</v>
      </c>
      <c r="D721" s="67" t="s">
        <v>340</v>
      </c>
      <c r="E721" s="71">
        <v>0.32421900966195699</v>
      </c>
      <c r="F721" s="68">
        <v>94.875252865812499</v>
      </c>
      <c r="G721" s="71">
        <v>0.25570168769955898</v>
      </c>
      <c r="H721" s="68">
        <v>50.910316925151697</v>
      </c>
      <c r="I721" s="71">
        <v>0.39273633162435401</v>
      </c>
      <c r="J721" s="68">
        <v>97.977073499662893</v>
      </c>
      <c r="K721" s="71"/>
      <c r="L721" s="68"/>
    </row>
    <row r="722" spans="1:12" x14ac:dyDescent="0.2">
      <c r="A722" s="72" t="s">
        <v>1755</v>
      </c>
      <c r="B722" s="66" t="s">
        <v>1756</v>
      </c>
      <c r="C722" s="67">
        <v>72</v>
      </c>
      <c r="D722" s="67" t="s">
        <v>340</v>
      </c>
      <c r="E722" s="71">
        <v>0.20905417588366701</v>
      </c>
      <c r="F722" s="68">
        <v>81.658799730276499</v>
      </c>
      <c r="G722" s="71">
        <v>0.25</v>
      </c>
      <c r="H722" s="68">
        <v>41.874578556979102</v>
      </c>
      <c r="I722" s="71">
        <v>0.16810835176733499</v>
      </c>
      <c r="J722" s="68">
        <v>87.457855697909693</v>
      </c>
      <c r="K722" s="71"/>
      <c r="L722" s="68"/>
    </row>
    <row r="723" spans="1:12" x14ac:dyDescent="0.2">
      <c r="A723" s="72" t="s">
        <v>1757</v>
      </c>
      <c r="B723" s="66" t="s">
        <v>1758</v>
      </c>
      <c r="C723" s="67">
        <v>72</v>
      </c>
      <c r="D723" s="67" t="s">
        <v>340</v>
      </c>
      <c r="E723" s="71">
        <v>0.21580547163289099</v>
      </c>
      <c r="F723" s="68">
        <v>83.681726230613606</v>
      </c>
      <c r="G723" s="71">
        <v>0.25320512820512803</v>
      </c>
      <c r="H723" s="68">
        <v>46.459878624410003</v>
      </c>
      <c r="I723" s="71">
        <v>0.17840581506065301</v>
      </c>
      <c r="J723" s="68">
        <v>88.536749831422796</v>
      </c>
      <c r="K723" s="71"/>
      <c r="L723" s="68"/>
    </row>
    <row r="724" spans="1:12" x14ac:dyDescent="0.2">
      <c r="A724" s="72" t="s">
        <v>1759</v>
      </c>
      <c r="B724" s="66" t="s">
        <v>1760</v>
      </c>
      <c r="C724" s="67">
        <v>72</v>
      </c>
      <c r="D724" s="67" t="s">
        <v>340</v>
      </c>
      <c r="E724" s="71">
        <v>0.155611427832681</v>
      </c>
      <c r="F724" s="68">
        <v>51.786918408631202</v>
      </c>
      <c r="G724" s="71">
        <v>0.25</v>
      </c>
      <c r="H724" s="68">
        <v>41.874578556979102</v>
      </c>
      <c r="I724" s="71">
        <v>6.1222855665362598E-2</v>
      </c>
      <c r="J724" s="68">
        <v>63.722184760620401</v>
      </c>
      <c r="K724" s="71"/>
      <c r="L724" s="68"/>
    </row>
    <row r="725" spans="1:12" x14ac:dyDescent="0.2">
      <c r="A725" s="72" t="s">
        <v>1761</v>
      </c>
      <c r="B725" s="66" t="s">
        <v>1762</v>
      </c>
      <c r="C725" s="67">
        <v>72</v>
      </c>
      <c r="D725" s="67" t="s">
        <v>340</v>
      </c>
      <c r="E725" s="71">
        <v>0.144021198101972</v>
      </c>
      <c r="F725" s="68">
        <v>35.603506405933899</v>
      </c>
      <c r="G725" s="71">
        <v>0.25</v>
      </c>
      <c r="H725" s="68">
        <v>41.874578556979102</v>
      </c>
      <c r="I725" s="71">
        <v>3.8042396203944201E-2</v>
      </c>
      <c r="J725" s="68">
        <v>49.224544841537401</v>
      </c>
      <c r="K725" s="71"/>
      <c r="L725" s="68"/>
    </row>
    <row r="726" spans="1:12" x14ac:dyDescent="0.2">
      <c r="A726" s="72" t="s">
        <v>1763</v>
      </c>
      <c r="B726" s="66" t="s">
        <v>1764</v>
      </c>
      <c r="C726" s="67">
        <v>72</v>
      </c>
      <c r="D726" s="67" t="s">
        <v>340</v>
      </c>
      <c r="E726" s="71">
        <v>0.211314869491421</v>
      </c>
      <c r="F726" s="68">
        <v>82.467970330411305</v>
      </c>
      <c r="G726" s="71">
        <v>0.28281173468366599</v>
      </c>
      <c r="H726" s="68">
        <v>74.9831422791639</v>
      </c>
      <c r="I726" s="71">
        <v>0.13981800429917701</v>
      </c>
      <c r="J726" s="68">
        <v>84.153742414025601</v>
      </c>
      <c r="K726" s="71"/>
      <c r="L726" s="68"/>
    </row>
    <row r="727" spans="1:12" x14ac:dyDescent="0.2">
      <c r="A727" s="72" t="s">
        <v>1564</v>
      </c>
      <c r="B727" s="66" t="s">
        <v>1765</v>
      </c>
      <c r="C727" s="67">
        <v>72</v>
      </c>
      <c r="D727" s="67" t="s">
        <v>340</v>
      </c>
      <c r="E727" s="71">
        <v>0.13767081556270999</v>
      </c>
      <c r="F727" s="68">
        <v>26.365475387727599</v>
      </c>
      <c r="G727" s="71">
        <v>0.24999999994574701</v>
      </c>
      <c r="H727" s="68">
        <v>14.9696561024949</v>
      </c>
      <c r="I727" s="71">
        <v>2.5341631179672499E-2</v>
      </c>
      <c r="J727" s="68">
        <v>37.761294672960197</v>
      </c>
      <c r="K727" s="71"/>
      <c r="L727" s="68"/>
    </row>
    <row r="728" spans="1:12" x14ac:dyDescent="0.2">
      <c r="A728" s="72" t="s">
        <v>1766</v>
      </c>
      <c r="B728" s="66" t="s">
        <v>1767</v>
      </c>
      <c r="C728" s="67">
        <v>72</v>
      </c>
      <c r="D728" s="67" t="s">
        <v>340</v>
      </c>
      <c r="E728" s="71">
        <v>0.152033898321357</v>
      </c>
      <c r="F728" s="68">
        <v>47.403910991234</v>
      </c>
      <c r="G728" s="71">
        <v>0.25</v>
      </c>
      <c r="H728" s="68">
        <v>41.874578556979102</v>
      </c>
      <c r="I728" s="71">
        <v>5.4067796642714203E-2</v>
      </c>
      <c r="J728" s="68">
        <v>59.676331759946102</v>
      </c>
      <c r="K728" s="71"/>
      <c r="L728" s="68"/>
    </row>
    <row r="729" spans="1:12" x14ac:dyDescent="0.2">
      <c r="A729" s="72" t="s">
        <v>1768</v>
      </c>
      <c r="B729" s="66" t="s">
        <v>1769</v>
      </c>
      <c r="C729" s="67">
        <v>72</v>
      </c>
      <c r="D729" s="67" t="s">
        <v>340</v>
      </c>
      <c r="E729" s="71">
        <v>0.209172953720485</v>
      </c>
      <c r="F729" s="68">
        <v>81.726230613620999</v>
      </c>
      <c r="G729" s="71">
        <v>0.24999999802962</v>
      </c>
      <c r="H729" s="68">
        <v>13.688469318948099</v>
      </c>
      <c r="I729" s="71">
        <v>0.168345909411349</v>
      </c>
      <c r="J729" s="68">
        <v>87.525286581254207</v>
      </c>
      <c r="K729" s="71"/>
      <c r="L729" s="68"/>
    </row>
    <row r="730" spans="1:12" x14ac:dyDescent="0.2">
      <c r="A730" s="72" t="s">
        <v>1770</v>
      </c>
      <c r="B730" s="66" t="s">
        <v>1771</v>
      </c>
      <c r="C730" s="67">
        <v>72</v>
      </c>
      <c r="D730" s="67" t="s">
        <v>340</v>
      </c>
      <c r="E730" s="71">
        <v>0.15568329554062799</v>
      </c>
      <c r="F730" s="68">
        <v>51.9892110586649</v>
      </c>
      <c r="G730" s="71">
        <v>0.24987974945295599</v>
      </c>
      <c r="H730" s="68">
        <v>12.407282535401199</v>
      </c>
      <c r="I730" s="71">
        <v>6.1486841628300003E-2</v>
      </c>
      <c r="J730" s="68">
        <v>63.924477410654099</v>
      </c>
      <c r="K730" s="71"/>
      <c r="L730" s="68"/>
    </row>
    <row r="731" spans="1:12" x14ac:dyDescent="0.2">
      <c r="A731" s="72" t="s">
        <v>1772</v>
      </c>
      <c r="B731" s="66" t="s">
        <v>1773</v>
      </c>
      <c r="C731" s="67">
        <v>72</v>
      </c>
      <c r="D731" s="67" t="s">
        <v>340</v>
      </c>
      <c r="E731" s="71">
        <v>0.19378857128099999</v>
      </c>
      <c r="F731" s="68">
        <v>77.006068779501007</v>
      </c>
      <c r="G731" s="71">
        <v>0.24990281792553001</v>
      </c>
      <c r="H731" s="68">
        <v>12.609575185434901</v>
      </c>
      <c r="I731" s="71">
        <v>0.137674324636471</v>
      </c>
      <c r="J731" s="68">
        <v>83.951449763991903</v>
      </c>
      <c r="K731" s="71"/>
      <c r="L731" s="68"/>
    </row>
    <row r="732" spans="1:12" x14ac:dyDescent="0.2">
      <c r="A732" s="72" t="s">
        <v>1774</v>
      </c>
      <c r="B732" s="66" t="s">
        <v>1775</v>
      </c>
      <c r="C732" s="67">
        <v>72</v>
      </c>
      <c r="D732" s="67" t="s">
        <v>340</v>
      </c>
      <c r="E732" s="71">
        <v>0.162091194950017</v>
      </c>
      <c r="F732" s="68">
        <v>58.664868509777499</v>
      </c>
      <c r="G732" s="71">
        <v>0.249965140960072</v>
      </c>
      <c r="H732" s="68">
        <v>12.744436952124101</v>
      </c>
      <c r="I732" s="71">
        <v>7.4217248939962496E-2</v>
      </c>
      <c r="J732" s="68">
        <v>69.925826028320998</v>
      </c>
      <c r="K732" s="71"/>
      <c r="L732" s="68"/>
    </row>
    <row r="733" spans="1:12" x14ac:dyDescent="0.2">
      <c r="A733" s="72" t="s">
        <v>1776</v>
      </c>
      <c r="B733" s="66" t="s">
        <v>1777</v>
      </c>
      <c r="C733" s="67">
        <v>72</v>
      </c>
      <c r="D733" s="67" t="s">
        <v>340</v>
      </c>
      <c r="E733" s="71">
        <v>0.190301841576485</v>
      </c>
      <c r="F733" s="68">
        <v>75.590020229264994</v>
      </c>
      <c r="G733" s="71">
        <v>0.23684655580936301</v>
      </c>
      <c r="H733" s="68">
        <v>7.2151045178691797</v>
      </c>
      <c r="I733" s="71">
        <v>0.14375712734360599</v>
      </c>
      <c r="J733" s="68">
        <v>84.625758597437596</v>
      </c>
      <c r="K733" s="71"/>
      <c r="L733" s="68"/>
    </row>
    <row r="734" spans="1:12" x14ac:dyDescent="0.2">
      <c r="A734" s="72" t="s">
        <v>1778</v>
      </c>
      <c r="B734" s="66" t="s">
        <v>1779</v>
      </c>
      <c r="C734" s="67">
        <v>72</v>
      </c>
      <c r="D734" s="67" t="s">
        <v>340</v>
      </c>
      <c r="E734" s="71">
        <v>0.16786630779248099</v>
      </c>
      <c r="F734" s="68">
        <v>62.980445043830102</v>
      </c>
      <c r="G734" s="71">
        <v>0.24272997897749099</v>
      </c>
      <c r="H734" s="68">
        <v>8.4962913014160506</v>
      </c>
      <c r="I734" s="71">
        <v>9.3002636607470907E-2</v>
      </c>
      <c r="J734" s="68">
        <v>76.062036412677003</v>
      </c>
      <c r="K734" s="71"/>
      <c r="L734" s="68"/>
    </row>
    <row r="735" spans="1:12" x14ac:dyDescent="0.2">
      <c r="A735" s="72" t="s">
        <v>1780</v>
      </c>
      <c r="B735" s="66" t="s">
        <v>1781</v>
      </c>
      <c r="C735" s="67">
        <v>55</v>
      </c>
      <c r="D735" s="67" t="s">
        <v>340</v>
      </c>
      <c r="E735" s="71">
        <v>0.12650559282825199</v>
      </c>
      <c r="F735" s="68">
        <v>8.6448598130841106</v>
      </c>
      <c r="G735" s="71">
        <v>0.25</v>
      </c>
      <c r="H735" s="68">
        <v>44.392523364486003</v>
      </c>
      <c r="I735" s="71">
        <v>3.0111856565034501E-3</v>
      </c>
      <c r="J735" s="68">
        <v>6.8535825545171303</v>
      </c>
      <c r="K735" s="71"/>
      <c r="L735" s="68"/>
    </row>
    <row r="736" spans="1:12" x14ac:dyDescent="0.2">
      <c r="A736" s="72" t="s">
        <v>1782</v>
      </c>
      <c r="B736" s="66" t="s">
        <v>1783</v>
      </c>
      <c r="C736" s="67">
        <v>55</v>
      </c>
      <c r="D736" s="67" t="s">
        <v>340</v>
      </c>
      <c r="E736" s="71">
        <v>0.18248538197789699</v>
      </c>
      <c r="F736" s="68">
        <v>74.143302180685396</v>
      </c>
      <c r="G736" s="71">
        <v>0.28199889472920597</v>
      </c>
      <c r="H736" s="68">
        <v>71.728971962616797</v>
      </c>
      <c r="I736" s="71">
        <v>8.2971869226588002E-2</v>
      </c>
      <c r="J736" s="68">
        <v>78.348909657320903</v>
      </c>
      <c r="K736" s="71"/>
      <c r="L736" s="68"/>
    </row>
    <row r="737" spans="1:12" x14ac:dyDescent="0.2">
      <c r="A737" s="72" t="s">
        <v>1784</v>
      </c>
      <c r="B737" s="66" t="s">
        <v>1785</v>
      </c>
      <c r="C737" s="67">
        <v>55</v>
      </c>
      <c r="D737" s="67" t="s">
        <v>340</v>
      </c>
      <c r="E737" s="71">
        <v>0.126645142743912</v>
      </c>
      <c r="F737" s="68">
        <v>9.1900311526479808</v>
      </c>
      <c r="G737" s="71">
        <v>0.25</v>
      </c>
      <c r="H737" s="68">
        <v>44.392523364486003</v>
      </c>
      <c r="I737" s="71">
        <v>3.2902854878235602E-3</v>
      </c>
      <c r="J737" s="68">
        <v>7.5545171339563897</v>
      </c>
      <c r="K737" s="71"/>
      <c r="L737" s="68"/>
    </row>
    <row r="738" spans="1:12" x14ac:dyDescent="0.2">
      <c r="A738" s="72" t="s">
        <v>1786</v>
      </c>
      <c r="B738" s="66" t="s">
        <v>1787</v>
      </c>
      <c r="C738" s="67">
        <v>55</v>
      </c>
      <c r="D738" s="67" t="s">
        <v>340</v>
      </c>
      <c r="E738" s="71">
        <v>0.153980892292155</v>
      </c>
      <c r="F738" s="68">
        <v>58.644859813084103</v>
      </c>
      <c r="G738" s="71">
        <v>0.284562216568575</v>
      </c>
      <c r="H738" s="68">
        <v>72.975077881619896</v>
      </c>
      <c r="I738" s="71">
        <v>2.33995680157346E-2</v>
      </c>
      <c r="J738" s="68">
        <v>45.716510903426801</v>
      </c>
      <c r="K738" s="71"/>
      <c r="L738" s="68"/>
    </row>
    <row r="739" spans="1:12" x14ac:dyDescent="0.2">
      <c r="A739" s="72" t="s">
        <v>1788</v>
      </c>
      <c r="B739" s="66" t="s">
        <v>1789</v>
      </c>
      <c r="C739" s="67">
        <v>55</v>
      </c>
      <c r="D739" s="67" t="s">
        <v>340</v>
      </c>
      <c r="E739" s="71">
        <v>0.14307433511986101</v>
      </c>
      <c r="F739" s="68">
        <v>47.274143302180697</v>
      </c>
      <c r="G739" s="71">
        <v>0.25</v>
      </c>
      <c r="H739" s="68">
        <v>44.392523364486003</v>
      </c>
      <c r="I739" s="71">
        <v>3.6148670239721903E-2</v>
      </c>
      <c r="J739" s="68">
        <v>57.7102803738318</v>
      </c>
      <c r="K739" s="71"/>
      <c r="L739" s="68"/>
    </row>
    <row r="740" spans="1:12" x14ac:dyDescent="0.2">
      <c r="A740" s="72" t="s">
        <v>1790</v>
      </c>
      <c r="B740" s="66" t="s">
        <v>1791</v>
      </c>
      <c r="C740" s="67">
        <v>55</v>
      </c>
      <c r="D740" s="67" t="s">
        <v>340</v>
      </c>
      <c r="E740" s="71">
        <v>0.12645837074883801</v>
      </c>
      <c r="F740" s="68">
        <v>8.4112149532710294</v>
      </c>
      <c r="G740" s="71">
        <v>0.25</v>
      </c>
      <c r="H740" s="68">
        <v>44.392523364486003</v>
      </c>
      <c r="I740" s="71">
        <v>2.9167414976763299E-3</v>
      </c>
      <c r="J740" s="68">
        <v>6.6978193146417402</v>
      </c>
      <c r="K740" s="71"/>
      <c r="L740" s="68"/>
    </row>
    <row r="741" spans="1:12" x14ac:dyDescent="0.2">
      <c r="A741" s="72" t="s">
        <v>1792</v>
      </c>
      <c r="B741" s="66" t="s">
        <v>1793</v>
      </c>
      <c r="C741" s="67">
        <v>55</v>
      </c>
      <c r="D741" s="67" t="s">
        <v>340</v>
      </c>
      <c r="E741" s="71">
        <v>0.12812779681217601</v>
      </c>
      <c r="F741" s="68">
        <v>13.785046728972</v>
      </c>
      <c r="G741" s="71">
        <v>0.25</v>
      </c>
      <c r="H741" s="68">
        <v>44.392523364486003</v>
      </c>
      <c r="I741" s="71">
        <v>6.2555936243512099E-3</v>
      </c>
      <c r="J741" s="68">
        <v>13.5514018691589</v>
      </c>
      <c r="K741" s="71"/>
      <c r="L741" s="68"/>
    </row>
    <row r="742" spans="1:12" x14ac:dyDescent="0.2">
      <c r="A742" s="72" t="s">
        <v>1794</v>
      </c>
      <c r="B742" s="66" t="s">
        <v>1795</v>
      </c>
      <c r="C742" s="67">
        <v>55</v>
      </c>
      <c r="D742" s="67" t="s">
        <v>340</v>
      </c>
      <c r="E742" s="71">
        <v>0.127166709285747</v>
      </c>
      <c r="F742" s="68">
        <v>11.0591900311526</v>
      </c>
      <c r="G742" s="71">
        <v>0.25</v>
      </c>
      <c r="H742" s="68">
        <v>44.392523364486003</v>
      </c>
      <c r="I742" s="71">
        <v>4.3334185714945898E-3</v>
      </c>
      <c r="J742" s="68">
        <v>10.1246105919003</v>
      </c>
      <c r="K742" s="71"/>
      <c r="L742" s="68"/>
    </row>
    <row r="743" spans="1:12" x14ac:dyDescent="0.2">
      <c r="A743" s="72" t="s">
        <v>1796</v>
      </c>
      <c r="B743" s="66" t="s">
        <v>1797</v>
      </c>
      <c r="C743" s="67">
        <v>55</v>
      </c>
      <c r="D743" s="67" t="s">
        <v>340</v>
      </c>
      <c r="E743" s="71">
        <v>0.138827592040453</v>
      </c>
      <c r="F743" s="68">
        <v>40.4205607476636</v>
      </c>
      <c r="G743" s="71">
        <v>0.25</v>
      </c>
      <c r="H743" s="68">
        <v>44.392523364486003</v>
      </c>
      <c r="I743" s="71">
        <v>2.7655184080905001E-2</v>
      </c>
      <c r="J743" s="68">
        <v>50.233644859813097</v>
      </c>
      <c r="K743" s="71"/>
      <c r="L743" s="68"/>
    </row>
    <row r="744" spans="1:12" x14ac:dyDescent="0.2">
      <c r="A744" s="72" t="s">
        <v>1798</v>
      </c>
      <c r="B744" s="66" t="s">
        <v>1799</v>
      </c>
      <c r="C744" s="67">
        <v>55</v>
      </c>
      <c r="D744" s="67" t="s">
        <v>340</v>
      </c>
      <c r="E744" s="71">
        <v>0.14221567934288101</v>
      </c>
      <c r="F744" s="68">
        <v>45.950155763239898</v>
      </c>
      <c r="G744" s="71">
        <v>0.25</v>
      </c>
      <c r="H744" s="68">
        <v>44.392523364486003</v>
      </c>
      <c r="I744" s="71">
        <v>3.4431358685761103E-2</v>
      </c>
      <c r="J744" s="68">
        <v>56.775700934579397</v>
      </c>
      <c r="K744" s="71"/>
      <c r="L744" s="68"/>
    </row>
    <row r="745" spans="1:12" x14ac:dyDescent="0.2">
      <c r="A745" s="72" t="s">
        <v>1800</v>
      </c>
      <c r="B745" s="66" t="s">
        <v>1801</v>
      </c>
      <c r="C745" s="67">
        <v>55</v>
      </c>
      <c r="D745" s="67" t="s">
        <v>340</v>
      </c>
      <c r="E745" s="71">
        <v>0.15570297750423701</v>
      </c>
      <c r="F745" s="68">
        <v>59.813084112149497</v>
      </c>
      <c r="G745" s="71">
        <v>0.25551916991684398</v>
      </c>
      <c r="H745" s="68">
        <v>53.894080996884703</v>
      </c>
      <c r="I745" s="71">
        <v>5.5886785091628602E-2</v>
      </c>
      <c r="J745" s="68">
        <v>68.613707165109005</v>
      </c>
      <c r="K745" s="71"/>
      <c r="L745" s="68"/>
    </row>
    <row r="746" spans="1:12" x14ac:dyDescent="0.2">
      <c r="A746" s="72" t="s">
        <v>1802</v>
      </c>
      <c r="B746" s="66" t="s">
        <v>1803</v>
      </c>
      <c r="C746" s="67">
        <v>55</v>
      </c>
      <c r="D746" s="67" t="s">
        <v>340</v>
      </c>
      <c r="E746" s="71">
        <v>0.12919138543546499</v>
      </c>
      <c r="F746" s="68">
        <v>17.056074766355099</v>
      </c>
      <c r="G746" s="71">
        <v>0.24959604029562801</v>
      </c>
      <c r="H746" s="68">
        <v>7.8660436137071601</v>
      </c>
      <c r="I746" s="71">
        <v>8.7867305753024892E-3</v>
      </c>
      <c r="J746" s="68">
        <v>20.716510903426801</v>
      </c>
      <c r="K746" s="71"/>
      <c r="L746" s="68"/>
    </row>
    <row r="747" spans="1:12" x14ac:dyDescent="0.2">
      <c r="A747" s="72" t="s">
        <v>1804</v>
      </c>
      <c r="B747" s="66" t="s">
        <v>1805</v>
      </c>
      <c r="C747" s="67">
        <v>55</v>
      </c>
      <c r="D747" s="67" t="s">
        <v>340</v>
      </c>
      <c r="E747" s="71">
        <v>0.12045199614289601</v>
      </c>
      <c r="F747" s="68">
        <v>3.0373831775700899</v>
      </c>
      <c r="G747" s="71">
        <v>0.232287570547378</v>
      </c>
      <c r="H747" s="68">
        <v>4.2834890965732102</v>
      </c>
      <c r="I747" s="71">
        <v>8.6164217384140807E-3</v>
      </c>
      <c r="J747" s="68">
        <v>20.093457943925198</v>
      </c>
      <c r="K747" s="71"/>
      <c r="L747" s="68"/>
    </row>
    <row r="748" spans="1:12" x14ac:dyDescent="0.2">
      <c r="A748" s="72" t="s">
        <v>1806</v>
      </c>
      <c r="B748" s="66" t="s">
        <v>1807</v>
      </c>
      <c r="C748" s="67">
        <v>55</v>
      </c>
      <c r="D748" s="67" t="s">
        <v>340</v>
      </c>
      <c r="E748" s="71">
        <v>0.13799244620992701</v>
      </c>
      <c r="F748" s="68">
        <v>38.785046728971999</v>
      </c>
      <c r="G748" s="71">
        <v>0.249999999522067</v>
      </c>
      <c r="H748" s="68">
        <v>9.9688473520249197</v>
      </c>
      <c r="I748" s="71">
        <v>2.5984892897786799E-2</v>
      </c>
      <c r="J748" s="68">
        <v>49.065420560747697</v>
      </c>
      <c r="K748" s="71"/>
      <c r="L748" s="68"/>
    </row>
    <row r="749" spans="1:12" x14ac:dyDescent="0.2">
      <c r="A749" s="72" t="s">
        <v>1808</v>
      </c>
      <c r="B749" s="66" t="s">
        <v>1809</v>
      </c>
      <c r="C749" s="67">
        <v>55</v>
      </c>
      <c r="D749" s="67" t="s">
        <v>340</v>
      </c>
      <c r="E749" s="71">
        <v>0.221717038884132</v>
      </c>
      <c r="F749" s="68">
        <v>83.644859813084096</v>
      </c>
      <c r="G749" s="71">
        <v>0.30075792705223098</v>
      </c>
      <c r="H749" s="68">
        <v>77.803738317756995</v>
      </c>
      <c r="I749" s="71">
        <v>0.14267615071603401</v>
      </c>
      <c r="J749" s="68">
        <v>88.006230529595001</v>
      </c>
      <c r="K749" s="71"/>
      <c r="L749" s="68"/>
    </row>
    <row r="750" spans="1:12" x14ac:dyDescent="0.2">
      <c r="A750" s="72" t="s">
        <v>1810</v>
      </c>
      <c r="B750" s="66" t="s">
        <v>1811</v>
      </c>
      <c r="C750" s="67">
        <v>55</v>
      </c>
      <c r="D750" s="67" t="s">
        <v>340</v>
      </c>
      <c r="E750" s="71">
        <v>0.14518538522389501</v>
      </c>
      <c r="F750" s="68">
        <v>50.155763239875398</v>
      </c>
      <c r="G750" s="71">
        <v>0.26728110828428697</v>
      </c>
      <c r="H750" s="68">
        <v>64.096573208722702</v>
      </c>
      <c r="I750" s="71">
        <v>2.3089662163503302E-2</v>
      </c>
      <c r="J750" s="68">
        <v>45.638629283489102</v>
      </c>
      <c r="K750" s="71"/>
      <c r="L750" s="68"/>
    </row>
    <row r="751" spans="1:12" x14ac:dyDescent="0.2">
      <c r="A751" s="72" t="s">
        <v>1812</v>
      </c>
      <c r="B751" s="66" t="s">
        <v>1813</v>
      </c>
      <c r="C751" s="67">
        <v>55</v>
      </c>
      <c r="D751" s="67" t="s">
        <v>340</v>
      </c>
      <c r="E751" s="71">
        <v>0.211433564611643</v>
      </c>
      <c r="F751" s="68">
        <v>81.697819314641706</v>
      </c>
      <c r="G751" s="71">
        <v>0.32135668268087098</v>
      </c>
      <c r="H751" s="68">
        <v>82.1651090342679</v>
      </c>
      <c r="I751" s="71">
        <v>0.10151044654241501</v>
      </c>
      <c r="J751" s="68">
        <v>82.242990654205599</v>
      </c>
      <c r="K751" s="71"/>
      <c r="L751" s="68"/>
    </row>
    <row r="752" spans="1:12" x14ac:dyDescent="0.2">
      <c r="A752" s="72" t="s">
        <v>1814</v>
      </c>
      <c r="B752" s="66" t="s">
        <v>1815</v>
      </c>
      <c r="C752" s="67">
        <v>55</v>
      </c>
      <c r="D752" s="67" t="s">
        <v>340</v>
      </c>
      <c r="E752" s="71">
        <v>0.13015042497302101</v>
      </c>
      <c r="F752" s="68">
        <v>20.872274143302199</v>
      </c>
      <c r="G752" s="71">
        <v>0.25</v>
      </c>
      <c r="H752" s="68">
        <v>44.392523364486003</v>
      </c>
      <c r="I752" s="71">
        <v>1.0300849946041401E-2</v>
      </c>
      <c r="J752" s="68">
        <v>24.844236760124598</v>
      </c>
      <c r="K752" s="71"/>
      <c r="L752" s="68"/>
    </row>
    <row r="753" spans="1:12" x14ac:dyDescent="0.2">
      <c r="A753" s="72" t="s">
        <v>1816</v>
      </c>
      <c r="B753" s="66" t="s">
        <v>1817</v>
      </c>
      <c r="C753" s="67">
        <v>55</v>
      </c>
      <c r="D753" s="67" t="s">
        <v>340</v>
      </c>
      <c r="E753" s="71">
        <v>0.140871859430549</v>
      </c>
      <c r="F753" s="68">
        <v>43.4579439252336</v>
      </c>
      <c r="G753" s="71">
        <v>0.26544138497867298</v>
      </c>
      <c r="H753" s="68">
        <v>62.928348909657302</v>
      </c>
      <c r="I753" s="71">
        <v>1.6302333882425999E-2</v>
      </c>
      <c r="J753" s="68">
        <v>37.071651090342698</v>
      </c>
      <c r="K753" s="71"/>
      <c r="L753" s="68"/>
    </row>
    <row r="754" spans="1:12" x14ac:dyDescent="0.2">
      <c r="A754" s="72" t="s">
        <v>1818</v>
      </c>
      <c r="B754" s="66" t="s">
        <v>1819</v>
      </c>
      <c r="C754" s="67">
        <v>55</v>
      </c>
      <c r="D754" s="67" t="s">
        <v>340</v>
      </c>
      <c r="E754" s="71">
        <v>0.279485580894412</v>
      </c>
      <c r="F754" s="68">
        <v>88.629283489096593</v>
      </c>
      <c r="G754" s="71">
        <v>0.25919861652807402</v>
      </c>
      <c r="H754" s="68">
        <v>57.788161993769499</v>
      </c>
      <c r="I754" s="71">
        <v>0.29977254526075098</v>
      </c>
      <c r="J754" s="68">
        <v>94.781931464174406</v>
      </c>
      <c r="K754" s="71"/>
      <c r="L754" s="68"/>
    </row>
    <row r="755" spans="1:12" x14ac:dyDescent="0.2">
      <c r="A755" s="72" t="s">
        <v>1820</v>
      </c>
      <c r="B755" s="66" t="s">
        <v>1821</v>
      </c>
      <c r="C755" s="67">
        <v>55</v>
      </c>
      <c r="D755" s="67" t="s">
        <v>340</v>
      </c>
      <c r="E755" s="71">
        <v>0.14323953465674799</v>
      </c>
      <c r="F755" s="68">
        <v>47.429906542056102</v>
      </c>
      <c r="G755" s="71">
        <v>0.25</v>
      </c>
      <c r="H755" s="68">
        <v>44.392523364486003</v>
      </c>
      <c r="I755" s="71">
        <v>3.6479069313496801E-2</v>
      </c>
      <c r="J755" s="68">
        <v>58.099688473520303</v>
      </c>
      <c r="K755" s="71"/>
      <c r="L755" s="68"/>
    </row>
    <row r="756" spans="1:12" x14ac:dyDescent="0.2">
      <c r="A756" s="72" t="s">
        <v>1822</v>
      </c>
      <c r="B756" s="66" t="s">
        <v>1823</v>
      </c>
      <c r="C756" s="67">
        <v>55</v>
      </c>
      <c r="D756" s="67" t="s">
        <v>340</v>
      </c>
      <c r="E756" s="71">
        <v>0.161740666509846</v>
      </c>
      <c r="F756" s="68">
        <v>64.252336448598101</v>
      </c>
      <c r="G756" s="71">
        <v>0.25735889322245897</v>
      </c>
      <c r="H756" s="68">
        <v>55.529595015576298</v>
      </c>
      <c r="I756" s="71">
        <v>6.6122439797232493E-2</v>
      </c>
      <c r="J756" s="68">
        <v>73.364485981308405</v>
      </c>
      <c r="K756" s="71"/>
      <c r="L756" s="68"/>
    </row>
    <row r="757" spans="1:12" x14ac:dyDescent="0.2">
      <c r="A757" s="72" t="s">
        <v>1824</v>
      </c>
      <c r="B757" s="66" t="s">
        <v>1825</v>
      </c>
      <c r="C757" s="67">
        <v>55</v>
      </c>
      <c r="D757" s="67" t="s">
        <v>340</v>
      </c>
      <c r="E757" s="71">
        <v>0.185439660524536</v>
      </c>
      <c r="F757" s="68">
        <v>75.934579439252303</v>
      </c>
      <c r="G757" s="71">
        <v>0.28163709546232901</v>
      </c>
      <c r="H757" s="68">
        <v>71.495327102803699</v>
      </c>
      <c r="I757" s="71">
        <v>8.9242225586742802E-2</v>
      </c>
      <c r="J757" s="68">
        <v>79.7507788161994</v>
      </c>
      <c r="K757" s="71"/>
      <c r="L757" s="68"/>
    </row>
    <row r="758" spans="1:12" x14ac:dyDescent="0.2">
      <c r="A758" s="72" t="s">
        <v>1826</v>
      </c>
      <c r="B758" s="66" t="s">
        <v>1827</v>
      </c>
      <c r="C758" s="67">
        <v>55</v>
      </c>
      <c r="D758" s="67" t="s">
        <v>340</v>
      </c>
      <c r="E758" s="71">
        <v>0.14113049407401301</v>
      </c>
      <c r="F758" s="68">
        <v>43.925233644859802</v>
      </c>
      <c r="G758" s="71">
        <v>0.27132235416239397</v>
      </c>
      <c r="H758" s="68">
        <v>66.900311526479797</v>
      </c>
      <c r="I758" s="71">
        <v>1.0938633985632201E-2</v>
      </c>
      <c r="J758" s="68">
        <v>26.246105919003099</v>
      </c>
      <c r="K758" s="71"/>
      <c r="L758" s="68"/>
    </row>
    <row r="759" spans="1:12" x14ac:dyDescent="0.2">
      <c r="A759" s="72" t="s">
        <v>1828</v>
      </c>
      <c r="B759" s="66" t="s">
        <v>1829</v>
      </c>
      <c r="C759" s="67">
        <v>55</v>
      </c>
      <c r="D759" s="67" t="s">
        <v>340</v>
      </c>
      <c r="E759" s="71">
        <v>0.19411441505928101</v>
      </c>
      <c r="F759" s="68">
        <v>78.426791277258602</v>
      </c>
      <c r="G759" s="71">
        <v>0.25</v>
      </c>
      <c r="H759" s="68">
        <v>44.392523364486003</v>
      </c>
      <c r="I759" s="71">
        <v>0.13822883011856199</v>
      </c>
      <c r="J759" s="68">
        <v>87.383177570093494</v>
      </c>
      <c r="K759" s="71"/>
      <c r="L759" s="68"/>
    </row>
    <row r="760" spans="1:12" x14ac:dyDescent="0.2">
      <c r="A760" s="72" t="s">
        <v>1830</v>
      </c>
      <c r="B760" s="66" t="s">
        <v>1831</v>
      </c>
      <c r="C760" s="67">
        <v>55</v>
      </c>
      <c r="D760" s="67" t="s">
        <v>340</v>
      </c>
      <c r="E760" s="71">
        <v>0.130244803592277</v>
      </c>
      <c r="F760" s="68">
        <v>21.183800623052999</v>
      </c>
      <c r="G760" s="71">
        <v>0.25</v>
      </c>
      <c r="H760" s="68">
        <v>44.392523364486003</v>
      </c>
      <c r="I760" s="71">
        <v>1.0489607184554901E-2</v>
      </c>
      <c r="J760" s="68">
        <v>25.389408099688499</v>
      </c>
      <c r="K760" s="71"/>
      <c r="L760" s="68"/>
    </row>
    <row r="761" spans="1:12" x14ac:dyDescent="0.2">
      <c r="A761" s="72" t="s">
        <v>1832</v>
      </c>
      <c r="B761" s="66" t="s">
        <v>1833</v>
      </c>
      <c r="C761" s="67">
        <v>55</v>
      </c>
      <c r="D761" s="67" t="s">
        <v>340</v>
      </c>
      <c r="E761" s="71">
        <v>0.12568609806839501</v>
      </c>
      <c r="F761" s="68">
        <v>5.6853582554517104</v>
      </c>
      <c r="G761" s="71">
        <v>0.25</v>
      </c>
      <c r="H761" s="68">
        <v>44.392523364486003</v>
      </c>
      <c r="I761" s="71">
        <v>1.37219613678987E-3</v>
      </c>
      <c r="J761" s="68">
        <v>2.8037383177570101</v>
      </c>
      <c r="K761" s="71"/>
      <c r="L761" s="68"/>
    </row>
    <row r="762" spans="1:12" x14ac:dyDescent="0.2">
      <c r="A762" s="72" t="s">
        <v>1834</v>
      </c>
      <c r="B762" s="66" t="s">
        <v>1835</v>
      </c>
      <c r="C762" s="67">
        <v>55</v>
      </c>
      <c r="D762" s="67" t="s">
        <v>340</v>
      </c>
      <c r="E762" s="71">
        <v>0.13693095632066599</v>
      </c>
      <c r="F762" s="68">
        <v>35.903426791277298</v>
      </c>
      <c r="G762" s="71">
        <v>0.25919861652807402</v>
      </c>
      <c r="H762" s="68">
        <v>57.788161993769499</v>
      </c>
      <c r="I762" s="71">
        <v>1.4663296113258799E-2</v>
      </c>
      <c r="J762" s="68">
        <v>33.722741433021802</v>
      </c>
      <c r="K762" s="71"/>
      <c r="L762" s="68"/>
    </row>
    <row r="763" spans="1:12" x14ac:dyDescent="0.2">
      <c r="A763" s="72" t="s">
        <v>1836</v>
      </c>
      <c r="B763" s="66" t="s">
        <v>1837</v>
      </c>
      <c r="C763" s="67">
        <v>55</v>
      </c>
      <c r="D763" s="67" t="s">
        <v>340</v>
      </c>
      <c r="E763" s="71">
        <v>0.14302523174053999</v>
      </c>
      <c r="F763" s="68">
        <v>47.0404984423676</v>
      </c>
      <c r="G763" s="71">
        <v>0.25</v>
      </c>
      <c r="H763" s="68">
        <v>44.392523364486003</v>
      </c>
      <c r="I763" s="71">
        <v>3.6050463481079098E-2</v>
      </c>
      <c r="J763" s="68">
        <v>57.632398753894101</v>
      </c>
      <c r="K763" s="71"/>
      <c r="L763" s="68"/>
    </row>
    <row r="764" spans="1:12" x14ac:dyDescent="0.2">
      <c r="A764" s="72" t="s">
        <v>1838</v>
      </c>
      <c r="B764" s="66" t="s">
        <v>1839</v>
      </c>
      <c r="C764" s="67">
        <v>55</v>
      </c>
      <c r="D764" s="67" t="s">
        <v>340</v>
      </c>
      <c r="E764" s="71">
        <v>0.13055459302611799</v>
      </c>
      <c r="F764" s="68">
        <v>21.806853582554499</v>
      </c>
      <c r="G764" s="71">
        <v>0.25</v>
      </c>
      <c r="H764" s="68">
        <v>44.392523364486003</v>
      </c>
      <c r="I764" s="71">
        <v>1.11091860522359E-2</v>
      </c>
      <c r="J764" s="68">
        <v>26.869158878504699</v>
      </c>
      <c r="K764" s="71"/>
      <c r="L764" s="68"/>
    </row>
    <row r="765" spans="1:12" x14ac:dyDescent="0.2">
      <c r="A765" s="72" t="s">
        <v>1840</v>
      </c>
      <c r="B765" s="66" t="s">
        <v>1841</v>
      </c>
      <c r="C765" s="67">
        <v>55</v>
      </c>
      <c r="D765" s="67" t="s">
        <v>340</v>
      </c>
      <c r="E765" s="71">
        <v>0.1320929788379</v>
      </c>
      <c r="F765" s="68">
        <v>25.623052959501599</v>
      </c>
      <c r="G765" s="71">
        <v>0.25</v>
      </c>
      <c r="H765" s="68">
        <v>44.392523364486003</v>
      </c>
      <c r="I765" s="71">
        <v>1.4185957675800401E-2</v>
      </c>
      <c r="J765" s="68">
        <v>32.788161993769499</v>
      </c>
      <c r="K765" s="71"/>
      <c r="L765" s="68"/>
    </row>
    <row r="766" spans="1:12" x14ac:dyDescent="0.2">
      <c r="A766" s="72" t="s">
        <v>1842</v>
      </c>
      <c r="B766" s="66" t="s">
        <v>1843</v>
      </c>
      <c r="C766" s="67">
        <v>55</v>
      </c>
      <c r="D766" s="67" t="s">
        <v>340</v>
      </c>
      <c r="E766" s="71">
        <v>0.12818829978298499</v>
      </c>
      <c r="F766" s="68">
        <v>13.862928348909699</v>
      </c>
      <c r="G766" s="71">
        <v>0.25192200503565298</v>
      </c>
      <c r="H766" s="68">
        <v>48.598130841121502</v>
      </c>
      <c r="I766" s="71">
        <v>4.4545945303168704E-3</v>
      </c>
      <c r="J766" s="68">
        <v>10.514018691588801</v>
      </c>
      <c r="K766" s="71"/>
      <c r="L766" s="68"/>
    </row>
    <row r="767" spans="1:12" x14ac:dyDescent="0.2">
      <c r="A767" s="72" t="s">
        <v>1844</v>
      </c>
      <c r="B767" s="66" t="s">
        <v>1845</v>
      </c>
      <c r="C767" s="67">
        <v>55</v>
      </c>
      <c r="D767" s="67" t="s">
        <v>340</v>
      </c>
      <c r="E767" s="71">
        <v>0.12711737757046701</v>
      </c>
      <c r="F767" s="68">
        <v>10.981308411215</v>
      </c>
      <c r="G767" s="71">
        <v>0.25</v>
      </c>
      <c r="H767" s="68">
        <v>44.392523364486003</v>
      </c>
      <c r="I767" s="71">
        <v>4.2347551409343803E-3</v>
      </c>
      <c r="J767" s="68">
        <v>9.9688473520249197</v>
      </c>
      <c r="K767" s="71"/>
      <c r="L767" s="68"/>
    </row>
    <row r="768" spans="1:12" x14ac:dyDescent="0.2">
      <c r="A768" s="72" t="s">
        <v>1846</v>
      </c>
      <c r="B768" s="66" t="s">
        <v>1847</v>
      </c>
      <c r="C768" s="67">
        <v>55</v>
      </c>
      <c r="D768" s="67" t="s">
        <v>340</v>
      </c>
      <c r="E768" s="71">
        <v>0.15314835426408799</v>
      </c>
      <c r="F768" s="68">
        <v>57.7102803738318</v>
      </c>
      <c r="G768" s="71">
        <v>0.25</v>
      </c>
      <c r="H768" s="68">
        <v>44.392523364486003</v>
      </c>
      <c r="I768" s="71">
        <v>5.6296708528175199E-2</v>
      </c>
      <c r="J768" s="68">
        <v>68.769470404984403</v>
      </c>
      <c r="K768" s="71"/>
      <c r="L768" s="68"/>
    </row>
    <row r="769" spans="1:12" x14ac:dyDescent="0.2">
      <c r="A769" s="72" t="s">
        <v>1848</v>
      </c>
      <c r="B769" s="66" t="s">
        <v>1849</v>
      </c>
      <c r="C769" s="67">
        <v>55</v>
      </c>
      <c r="D769" s="67" t="s">
        <v>340</v>
      </c>
      <c r="E769" s="71">
        <v>0.12670991928052799</v>
      </c>
      <c r="F769" s="68">
        <v>9.4236760124610601</v>
      </c>
      <c r="G769" s="71">
        <v>0.25</v>
      </c>
      <c r="H769" s="68">
        <v>44.392523364486003</v>
      </c>
      <c r="I769" s="71">
        <v>3.4198385610569198E-3</v>
      </c>
      <c r="J769" s="68">
        <v>8.0218068535825502</v>
      </c>
      <c r="K769" s="71"/>
      <c r="L769" s="68"/>
    </row>
    <row r="770" spans="1:12" x14ac:dyDescent="0.2">
      <c r="A770" s="72" t="s">
        <v>564</v>
      </c>
      <c r="B770" s="66" t="s">
        <v>1850</v>
      </c>
      <c r="C770" s="67">
        <v>55</v>
      </c>
      <c r="D770" s="67" t="s">
        <v>340</v>
      </c>
      <c r="E770" s="71">
        <v>0.129701021360901</v>
      </c>
      <c r="F770" s="68">
        <v>18.925233644859802</v>
      </c>
      <c r="G770" s="71">
        <v>0.25528551384804599</v>
      </c>
      <c r="H770" s="68">
        <v>52.336448598130801</v>
      </c>
      <c r="I770" s="71">
        <v>4.1165288737567002E-3</v>
      </c>
      <c r="J770" s="68">
        <v>9.8130841121495305</v>
      </c>
      <c r="K770" s="71"/>
      <c r="L770" s="68"/>
    </row>
    <row r="771" spans="1:12" x14ac:dyDescent="0.2">
      <c r="A771" s="72" t="s">
        <v>1851</v>
      </c>
      <c r="B771" s="66" t="s">
        <v>1852</v>
      </c>
      <c r="C771" s="67">
        <v>55</v>
      </c>
      <c r="D771" s="67" t="s">
        <v>340</v>
      </c>
      <c r="E771" s="71">
        <v>0.133792667920031</v>
      </c>
      <c r="F771" s="68">
        <v>29.906542056074802</v>
      </c>
      <c r="G771" s="71">
        <v>0.25961002517826598</v>
      </c>
      <c r="H771" s="68">
        <v>58.722741433021802</v>
      </c>
      <c r="I771" s="71">
        <v>7.9753106617966394E-3</v>
      </c>
      <c r="J771" s="68">
        <v>18.380062305296001</v>
      </c>
      <c r="K771" s="71"/>
      <c r="L771" s="68"/>
    </row>
    <row r="772" spans="1:12" x14ac:dyDescent="0.2">
      <c r="A772" s="72" t="s">
        <v>948</v>
      </c>
      <c r="B772" s="66" t="s">
        <v>1853</v>
      </c>
      <c r="C772" s="67">
        <v>55</v>
      </c>
      <c r="D772" s="67" t="s">
        <v>340</v>
      </c>
      <c r="E772" s="71">
        <v>0.14107449979359399</v>
      </c>
      <c r="F772" s="68">
        <v>43.847352024922102</v>
      </c>
      <c r="G772" s="71">
        <v>0.27258355916892502</v>
      </c>
      <c r="H772" s="68">
        <v>67.445482866043605</v>
      </c>
      <c r="I772" s="71">
        <v>9.5654404182629604E-3</v>
      </c>
      <c r="J772" s="68">
        <v>22.663551401869199</v>
      </c>
      <c r="K772" s="71"/>
      <c r="L772" s="68"/>
    </row>
    <row r="773" spans="1:12" x14ac:dyDescent="0.2">
      <c r="A773" s="72" t="s">
        <v>1854</v>
      </c>
      <c r="B773" s="66" t="s">
        <v>1855</v>
      </c>
      <c r="C773" s="67">
        <v>55</v>
      </c>
      <c r="D773" s="67" t="s">
        <v>340</v>
      </c>
      <c r="E773" s="71">
        <v>0.12700890763792899</v>
      </c>
      <c r="F773" s="68">
        <v>10.5919003115265</v>
      </c>
      <c r="G773" s="71">
        <v>0.25048050125891302</v>
      </c>
      <c r="H773" s="68">
        <v>44.937694704049797</v>
      </c>
      <c r="I773" s="71">
        <v>3.5373140169443601E-3</v>
      </c>
      <c r="J773" s="68">
        <v>8.4890965732087196</v>
      </c>
      <c r="K773" s="71"/>
      <c r="L773" s="68"/>
    </row>
    <row r="774" spans="1:12" x14ac:dyDescent="0.2">
      <c r="A774" s="72" t="s">
        <v>1856</v>
      </c>
      <c r="B774" s="66" t="s">
        <v>1857</v>
      </c>
      <c r="C774" s="67">
        <v>55</v>
      </c>
      <c r="D774" s="67" t="s">
        <v>340</v>
      </c>
      <c r="E774" s="71">
        <v>0.12649936843238199</v>
      </c>
      <c r="F774" s="68">
        <v>8.5669781931464204</v>
      </c>
      <c r="G774" s="71">
        <v>0.25</v>
      </c>
      <c r="H774" s="68">
        <v>44.392523364486003</v>
      </c>
      <c r="I774" s="71">
        <v>2.9987368647634398E-3</v>
      </c>
      <c r="J774" s="68">
        <v>6.7757009345794401</v>
      </c>
      <c r="K774" s="71"/>
      <c r="L774" s="68"/>
    </row>
    <row r="775" spans="1:12" x14ac:dyDescent="0.2">
      <c r="A775" s="72" t="s">
        <v>1858</v>
      </c>
      <c r="B775" s="66" t="s">
        <v>1859</v>
      </c>
      <c r="C775" s="67">
        <v>55</v>
      </c>
      <c r="D775" s="67" t="s">
        <v>340</v>
      </c>
      <c r="E775" s="71">
        <v>0.13389648857776201</v>
      </c>
      <c r="F775" s="68">
        <v>30.140186915887899</v>
      </c>
      <c r="G775" s="71">
        <v>0.25288300755347998</v>
      </c>
      <c r="H775" s="68">
        <v>49.221183800623102</v>
      </c>
      <c r="I775" s="71">
        <v>1.49099696020435E-2</v>
      </c>
      <c r="J775" s="68">
        <v>34.034267912772599</v>
      </c>
      <c r="K775" s="71"/>
      <c r="L775" s="68"/>
    </row>
    <row r="776" spans="1:12" x14ac:dyDescent="0.2">
      <c r="A776" s="72" t="s">
        <v>1860</v>
      </c>
      <c r="B776" s="66" t="s">
        <v>1861</v>
      </c>
      <c r="C776" s="67">
        <v>55</v>
      </c>
      <c r="D776" s="67" t="s">
        <v>340</v>
      </c>
      <c r="E776" s="71">
        <v>0.133928550360006</v>
      </c>
      <c r="F776" s="68">
        <v>30.218068535825498</v>
      </c>
      <c r="G776" s="71">
        <v>0.25</v>
      </c>
      <c r="H776" s="68">
        <v>44.392523364486003</v>
      </c>
      <c r="I776" s="71">
        <v>1.7857100720012498E-2</v>
      </c>
      <c r="J776" s="68">
        <v>39.018691588785003</v>
      </c>
      <c r="K776" s="71"/>
      <c r="L776" s="68"/>
    </row>
    <row r="777" spans="1:12" x14ac:dyDescent="0.2">
      <c r="A777" s="72" t="s">
        <v>1862</v>
      </c>
      <c r="B777" s="66" t="s">
        <v>1863</v>
      </c>
      <c r="C777" s="67">
        <v>55</v>
      </c>
      <c r="D777" s="67" t="s">
        <v>340</v>
      </c>
      <c r="E777" s="71">
        <v>0.18650261141948099</v>
      </c>
      <c r="F777" s="68">
        <v>76.246105919003099</v>
      </c>
      <c r="G777" s="71">
        <v>0.33360721905091401</v>
      </c>
      <c r="H777" s="68">
        <v>84.034267912772606</v>
      </c>
      <c r="I777" s="71">
        <v>3.9398003788048301E-2</v>
      </c>
      <c r="J777" s="68">
        <v>60.046728971962601</v>
      </c>
      <c r="K777" s="71"/>
      <c r="L777" s="68"/>
    </row>
    <row r="778" spans="1:12" x14ac:dyDescent="0.2">
      <c r="A778" s="72" t="s">
        <v>1864</v>
      </c>
      <c r="B778" s="66" t="s">
        <v>1865</v>
      </c>
      <c r="C778" s="67">
        <v>55</v>
      </c>
      <c r="D778" s="67" t="s">
        <v>340</v>
      </c>
      <c r="E778" s="71">
        <v>0.16859621867423599</v>
      </c>
      <c r="F778" s="68">
        <v>68.457943925233593</v>
      </c>
      <c r="G778" s="71">
        <v>0.31630917373003498</v>
      </c>
      <c r="H778" s="68">
        <v>81.386292834890995</v>
      </c>
      <c r="I778" s="71">
        <v>2.0883263618436902E-2</v>
      </c>
      <c r="J778" s="68">
        <v>43.302180685358302</v>
      </c>
      <c r="K778" s="71"/>
      <c r="L778" s="68"/>
    </row>
    <row r="779" spans="1:12" x14ac:dyDescent="0.2">
      <c r="A779" s="72" t="s">
        <v>1866</v>
      </c>
      <c r="B779" s="66" t="s">
        <v>1867</v>
      </c>
      <c r="C779" s="67">
        <v>55</v>
      </c>
      <c r="D779" s="67" t="s">
        <v>340</v>
      </c>
      <c r="E779" s="71">
        <v>0.155831522721113</v>
      </c>
      <c r="F779" s="68">
        <v>60.046728971962601</v>
      </c>
      <c r="G779" s="71">
        <v>0.295647619596763</v>
      </c>
      <c r="H779" s="68">
        <v>76.1682242990654</v>
      </c>
      <c r="I779" s="71">
        <v>1.6015425845463001E-2</v>
      </c>
      <c r="J779" s="68">
        <v>36.526479750778797</v>
      </c>
      <c r="K779" s="71"/>
      <c r="L779" s="68"/>
    </row>
    <row r="780" spans="1:12" x14ac:dyDescent="0.2">
      <c r="A780" s="72" t="s">
        <v>1868</v>
      </c>
      <c r="B780" s="66" t="s">
        <v>1869</v>
      </c>
      <c r="C780" s="67">
        <v>55</v>
      </c>
      <c r="D780" s="67" t="s">
        <v>340</v>
      </c>
      <c r="E780" s="71">
        <v>0.17258329435940001</v>
      </c>
      <c r="F780" s="68">
        <v>70.2492211838006</v>
      </c>
      <c r="G780" s="71">
        <v>0.32591919890830101</v>
      </c>
      <c r="H780" s="68">
        <v>83.021806853582603</v>
      </c>
      <c r="I780" s="71">
        <v>1.92473898104994E-2</v>
      </c>
      <c r="J780" s="68">
        <v>41.0436137071651</v>
      </c>
      <c r="K780" s="71"/>
      <c r="L780" s="68"/>
    </row>
    <row r="781" spans="1:12" x14ac:dyDescent="0.2">
      <c r="A781" s="72" t="s">
        <v>1870</v>
      </c>
      <c r="B781" s="66" t="s">
        <v>1871</v>
      </c>
      <c r="C781" s="67">
        <v>55</v>
      </c>
      <c r="D781" s="67" t="s">
        <v>340</v>
      </c>
      <c r="E781" s="71">
        <v>0.40696630194563799</v>
      </c>
      <c r="F781" s="68">
        <v>95.560747663551396</v>
      </c>
      <c r="G781" s="71">
        <v>0.62172208349499503</v>
      </c>
      <c r="H781" s="68">
        <v>96.806853582554496</v>
      </c>
      <c r="I781" s="71">
        <v>0.192210520396282</v>
      </c>
      <c r="J781" s="68">
        <v>91.822429906542098</v>
      </c>
      <c r="K781" s="71"/>
      <c r="L781" s="68"/>
    </row>
    <row r="782" spans="1:12" x14ac:dyDescent="0.2">
      <c r="A782" s="72" t="s">
        <v>1872</v>
      </c>
      <c r="B782" s="66" t="s">
        <v>1873</v>
      </c>
      <c r="C782" s="67">
        <v>55</v>
      </c>
      <c r="D782" s="67" t="s">
        <v>340</v>
      </c>
      <c r="E782" s="71">
        <v>0.17407777901726801</v>
      </c>
      <c r="F782" s="68">
        <v>70.872274143302207</v>
      </c>
      <c r="G782" s="71">
        <v>0.32447769513156099</v>
      </c>
      <c r="H782" s="68">
        <v>82.710280373831793</v>
      </c>
      <c r="I782" s="71">
        <v>2.3677862902974901E-2</v>
      </c>
      <c r="J782" s="68">
        <v>46.105919003115297</v>
      </c>
      <c r="K782" s="71"/>
      <c r="L782" s="68"/>
    </row>
    <row r="783" spans="1:12" x14ac:dyDescent="0.2">
      <c r="A783" s="72" t="s">
        <v>1874</v>
      </c>
      <c r="B783" s="66" t="s">
        <v>1875</v>
      </c>
      <c r="C783" s="67">
        <v>55</v>
      </c>
      <c r="D783" s="67" t="s">
        <v>340</v>
      </c>
      <c r="E783" s="71">
        <v>0.13188683628991699</v>
      </c>
      <c r="F783" s="68">
        <v>25.155763239875402</v>
      </c>
      <c r="G783" s="71">
        <v>0.25367944661122999</v>
      </c>
      <c r="H783" s="68">
        <v>50.934579439252303</v>
      </c>
      <c r="I783" s="71">
        <v>1.0094225968605101E-2</v>
      </c>
      <c r="J783" s="68">
        <v>24.221183800623098</v>
      </c>
      <c r="K783" s="71"/>
      <c r="L783" s="68"/>
    </row>
    <row r="784" spans="1:12" x14ac:dyDescent="0.2">
      <c r="A784" s="72" t="s">
        <v>1876</v>
      </c>
      <c r="B784" s="66" t="s">
        <v>1877</v>
      </c>
      <c r="C784" s="67">
        <v>55</v>
      </c>
      <c r="D784" s="67" t="s">
        <v>340</v>
      </c>
      <c r="E784" s="71">
        <v>0.13728498085138099</v>
      </c>
      <c r="F784" s="68">
        <v>36.838006230529601</v>
      </c>
      <c r="G784" s="71">
        <v>0.26297353399065898</v>
      </c>
      <c r="H784" s="68">
        <v>61.214953271028001</v>
      </c>
      <c r="I784" s="71">
        <v>1.1596427712102401E-2</v>
      </c>
      <c r="J784" s="68">
        <v>27.336448598130801</v>
      </c>
      <c r="K784" s="71"/>
      <c r="L784" s="68"/>
    </row>
    <row r="785" spans="1:12" x14ac:dyDescent="0.2">
      <c r="A785" s="72" t="s">
        <v>1878</v>
      </c>
      <c r="B785" s="66" t="s">
        <v>1879</v>
      </c>
      <c r="C785" s="67">
        <v>55</v>
      </c>
      <c r="D785" s="67" t="s">
        <v>340</v>
      </c>
      <c r="E785" s="71">
        <v>0.388848166787643</v>
      </c>
      <c r="F785" s="68">
        <v>94.704049844236806</v>
      </c>
      <c r="G785" s="71">
        <v>0.577103999690459</v>
      </c>
      <c r="H785" s="68">
        <v>95.872274143302207</v>
      </c>
      <c r="I785" s="71">
        <v>0.200592333884826</v>
      </c>
      <c r="J785" s="68">
        <v>92.211838006230494</v>
      </c>
      <c r="K785" s="71"/>
      <c r="L785" s="68"/>
    </row>
    <row r="786" spans="1:12" x14ac:dyDescent="0.2">
      <c r="A786" s="72" t="s">
        <v>1880</v>
      </c>
      <c r="B786" s="66" t="s">
        <v>1881</v>
      </c>
      <c r="C786" s="67">
        <v>55</v>
      </c>
      <c r="D786" s="67" t="s">
        <v>340</v>
      </c>
      <c r="E786" s="71">
        <v>0.52872329075648705</v>
      </c>
      <c r="F786" s="68">
        <v>98.364485981308405</v>
      </c>
      <c r="G786" s="71">
        <v>0.61659543981625797</v>
      </c>
      <c r="H786" s="68">
        <v>96.728971962616797</v>
      </c>
      <c r="I786" s="71">
        <v>0.44085114169671602</v>
      </c>
      <c r="J786" s="68">
        <v>98.208722741432993</v>
      </c>
      <c r="K786" s="71"/>
      <c r="L786" s="68"/>
    </row>
    <row r="787" spans="1:12" x14ac:dyDescent="0.2">
      <c r="A787" s="72" t="s">
        <v>1882</v>
      </c>
      <c r="B787" s="66" t="s">
        <v>1883</v>
      </c>
      <c r="C787" s="67">
        <v>55</v>
      </c>
      <c r="D787" s="67" t="s">
        <v>340</v>
      </c>
      <c r="E787" s="71">
        <v>0.12920007936869701</v>
      </c>
      <c r="F787" s="68">
        <v>17.133956386292802</v>
      </c>
      <c r="G787" s="71">
        <v>0.25</v>
      </c>
      <c r="H787" s="68">
        <v>44.392523364486003</v>
      </c>
      <c r="I787" s="71">
        <v>8.4001587373930802E-3</v>
      </c>
      <c r="J787" s="68">
        <v>19.704049844236799</v>
      </c>
      <c r="K787" s="71"/>
      <c r="L787" s="68"/>
    </row>
    <row r="788" spans="1:12" x14ac:dyDescent="0.2">
      <c r="A788" s="72" t="s">
        <v>1884</v>
      </c>
      <c r="B788" s="66" t="s">
        <v>1885</v>
      </c>
      <c r="C788" s="67">
        <v>55</v>
      </c>
      <c r="D788" s="67" t="s">
        <v>340</v>
      </c>
      <c r="E788" s="71">
        <v>0.13562752578114801</v>
      </c>
      <c r="F788" s="68">
        <v>34.190031152647997</v>
      </c>
      <c r="G788" s="71">
        <v>0.25</v>
      </c>
      <c r="H788" s="68">
        <v>44.392523364486003</v>
      </c>
      <c r="I788" s="71">
        <v>2.1255051562296099E-2</v>
      </c>
      <c r="J788" s="68">
        <v>43.925233644859802</v>
      </c>
      <c r="K788" s="71"/>
      <c r="L788" s="68"/>
    </row>
    <row r="789" spans="1:12" x14ac:dyDescent="0.2">
      <c r="A789" s="72" t="s">
        <v>1886</v>
      </c>
      <c r="B789" s="66" t="s">
        <v>1887</v>
      </c>
      <c r="C789" s="67">
        <v>55</v>
      </c>
      <c r="D789" s="67" t="s">
        <v>340</v>
      </c>
      <c r="E789" s="71">
        <v>0.13679676648487399</v>
      </c>
      <c r="F789" s="68">
        <v>35.591900311526501</v>
      </c>
      <c r="G789" s="71">
        <v>0.25</v>
      </c>
      <c r="H789" s="68">
        <v>44.392523364486003</v>
      </c>
      <c r="I789" s="71">
        <v>2.35935329697473E-2</v>
      </c>
      <c r="J789" s="68">
        <v>45.872274143302199</v>
      </c>
      <c r="K789" s="71"/>
      <c r="L789" s="68"/>
    </row>
    <row r="790" spans="1:12" x14ac:dyDescent="0.2">
      <c r="A790" s="72" t="s">
        <v>1888</v>
      </c>
      <c r="B790" s="66" t="s">
        <v>1889</v>
      </c>
      <c r="C790" s="67">
        <v>55</v>
      </c>
      <c r="D790" s="67" t="s">
        <v>340</v>
      </c>
      <c r="E790" s="71">
        <v>0.22917088347227299</v>
      </c>
      <c r="F790" s="68">
        <v>85.202492211838006</v>
      </c>
      <c r="G790" s="71">
        <v>0.32835377663645299</v>
      </c>
      <c r="H790" s="68">
        <v>83.3333333333333</v>
      </c>
      <c r="I790" s="71">
        <v>0.12998799030809299</v>
      </c>
      <c r="J790" s="68">
        <v>86.370716510903407</v>
      </c>
      <c r="K790" s="71"/>
      <c r="L790" s="68"/>
    </row>
    <row r="791" spans="1:12" x14ac:dyDescent="0.2">
      <c r="A791" s="72" t="s">
        <v>1890</v>
      </c>
      <c r="B791" s="66" t="s">
        <v>1891</v>
      </c>
      <c r="C791" s="67">
        <v>55</v>
      </c>
      <c r="D791" s="67" t="s">
        <v>340</v>
      </c>
      <c r="E791" s="71">
        <v>0.132117468538578</v>
      </c>
      <c r="F791" s="68">
        <v>25.700934579439199</v>
      </c>
      <c r="G791" s="71">
        <v>0.25</v>
      </c>
      <c r="H791" s="68">
        <v>44.392523364486003</v>
      </c>
      <c r="I791" s="71">
        <v>1.4234937077156701E-2</v>
      </c>
      <c r="J791" s="68">
        <v>32.866043613707198</v>
      </c>
      <c r="K791" s="71"/>
      <c r="L791" s="68"/>
    </row>
    <row r="792" spans="1:12" x14ac:dyDescent="0.2">
      <c r="A792" s="72" t="s">
        <v>1892</v>
      </c>
      <c r="B792" s="66" t="s">
        <v>1893</v>
      </c>
      <c r="C792" s="67">
        <v>55</v>
      </c>
      <c r="D792" s="67" t="s">
        <v>340</v>
      </c>
      <c r="E792" s="71">
        <v>0.15847325819574301</v>
      </c>
      <c r="F792" s="68">
        <v>62.383177570093501</v>
      </c>
      <c r="G792" s="71">
        <v>0.29671668117412398</v>
      </c>
      <c r="H792" s="68">
        <v>76.713395638629294</v>
      </c>
      <c r="I792" s="71">
        <v>2.0229835217362099E-2</v>
      </c>
      <c r="J792" s="68">
        <v>42.211838006230501</v>
      </c>
      <c r="K792" s="71"/>
      <c r="L792" s="68"/>
    </row>
    <row r="793" spans="1:12" x14ac:dyDescent="0.2">
      <c r="A793" s="72" t="s">
        <v>1894</v>
      </c>
      <c r="B793" s="66" t="s">
        <v>1895</v>
      </c>
      <c r="C793" s="67">
        <v>55</v>
      </c>
      <c r="D793" s="67" t="s">
        <v>340</v>
      </c>
      <c r="E793" s="71">
        <v>0.133542164081005</v>
      </c>
      <c r="F793" s="68">
        <v>29.049844236760102</v>
      </c>
      <c r="G793" s="71">
        <v>0.25144150377674002</v>
      </c>
      <c r="H793" s="68">
        <v>46.105919003115297</v>
      </c>
      <c r="I793" s="71">
        <v>1.5642824385270301E-2</v>
      </c>
      <c r="J793" s="68">
        <v>35.825545171339598</v>
      </c>
      <c r="K793" s="71"/>
      <c r="L793" s="68"/>
    </row>
    <row r="794" spans="1:12" x14ac:dyDescent="0.2">
      <c r="A794" s="72" t="s">
        <v>1896</v>
      </c>
      <c r="B794" s="66" t="s">
        <v>1897</v>
      </c>
      <c r="C794" s="67">
        <v>55</v>
      </c>
      <c r="D794" s="67" t="s">
        <v>340</v>
      </c>
      <c r="E794" s="71">
        <v>0.17844473492946</v>
      </c>
      <c r="F794" s="68">
        <v>72.5856697819315</v>
      </c>
      <c r="G794" s="71">
        <v>0.27525239387901301</v>
      </c>
      <c r="H794" s="68">
        <v>68.925233644859802</v>
      </c>
      <c r="I794" s="71">
        <v>8.1637075979907298E-2</v>
      </c>
      <c r="J794" s="68">
        <v>78.193146417445504</v>
      </c>
      <c r="K794" s="71"/>
      <c r="L794" s="68"/>
    </row>
    <row r="795" spans="1:12" x14ac:dyDescent="0.2">
      <c r="A795" s="72" t="s">
        <v>1898</v>
      </c>
      <c r="B795" s="66" t="s">
        <v>1899</v>
      </c>
      <c r="C795" s="67">
        <v>55</v>
      </c>
      <c r="D795" s="67" t="s">
        <v>340</v>
      </c>
      <c r="E795" s="71">
        <v>0.470787768339124</v>
      </c>
      <c r="F795" s="68">
        <v>97.741433021806898</v>
      </c>
      <c r="G795" s="71">
        <v>0.73361820790755305</v>
      </c>
      <c r="H795" s="68">
        <v>98.442367601246104</v>
      </c>
      <c r="I795" s="71">
        <v>0.207957328770696</v>
      </c>
      <c r="J795" s="68">
        <v>92.601246105919003</v>
      </c>
      <c r="K795" s="71"/>
      <c r="L795" s="68"/>
    </row>
    <row r="796" spans="1:12" x14ac:dyDescent="0.2">
      <c r="A796" s="72" t="s">
        <v>1900</v>
      </c>
      <c r="B796" s="66" t="s">
        <v>1901</v>
      </c>
      <c r="C796" s="67">
        <v>55</v>
      </c>
      <c r="D796" s="67" t="s">
        <v>340</v>
      </c>
      <c r="E796" s="71">
        <v>0.33406257939497802</v>
      </c>
      <c r="F796" s="68">
        <v>92.056074766355096</v>
      </c>
      <c r="G796" s="71">
        <v>0.53012548166512197</v>
      </c>
      <c r="H796" s="68">
        <v>94.704049844236806</v>
      </c>
      <c r="I796" s="71">
        <v>0.13799967712483399</v>
      </c>
      <c r="J796" s="68">
        <v>87.227414330218096</v>
      </c>
      <c r="K796" s="71"/>
      <c r="L796" s="68"/>
    </row>
    <row r="797" spans="1:12" x14ac:dyDescent="0.2">
      <c r="A797" s="72" t="s">
        <v>1902</v>
      </c>
      <c r="B797" s="66" t="s">
        <v>1903</v>
      </c>
      <c r="C797" s="67">
        <v>55</v>
      </c>
      <c r="D797" s="67" t="s">
        <v>340</v>
      </c>
      <c r="E797" s="71">
        <v>0.38478413793153399</v>
      </c>
      <c r="F797" s="68">
        <v>94.548286604361394</v>
      </c>
      <c r="G797" s="71">
        <v>0.51519193777834704</v>
      </c>
      <c r="H797" s="68">
        <v>94.314641744548297</v>
      </c>
      <c r="I797" s="71">
        <v>0.25437633808472099</v>
      </c>
      <c r="J797" s="68">
        <v>93.613707165109005</v>
      </c>
      <c r="K797" s="71"/>
      <c r="L797" s="68"/>
    </row>
    <row r="798" spans="1:12" x14ac:dyDescent="0.2">
      <c r="A798" s="72" t="s">
        <v>1904</v>
      </c>
      <c r="B798" s="66" t="s">
        <v>1905</v>
      </c>
      <c r="C798" s="67">
        <v>55</v>
      </c>
      <c r="D798" s="67" t="s">
        <v>340</v>
      </c>
      <c r="E798" s="71">
        <v>0.45602811331433502</v>
      </c>
      <c r="F798" s="68">
        <v>97.040498442367607</v>
      </c>
      <c r="G798" s="71">
        <v>0.75013360420513597</v>
      </c>
      <c r="H798" s="68">
        <v>98.676012461059202</v>
      </c>
      <c r="I798" s="71">
        <v>0.161922622423535</v>
      </c>
      <c r="J798" s="68">
        <v>89.875389408099693</v>
      </c>
      <c r="K798" s="71"/>
      <c r="L798" s="68"/>
    </row>
    <row r="799" spans="1:12" x14ac:dyDescent="0.2">
      <c r="A799" s="72" t="s">
        <v>1906</v>
      </c>
      <c r="B799" s="66" t="s">
        <v>1907</v>
      </c>
      <c r="C799" s="67">
        <v>55</v>
      </c>
      <c r="D799" s="67" t="s">
        <v>340</v>
      </c>
      <c r="E799" s="71">
        <v>0.43559699256165202</v>
      </c>
      <c r="F799" s="68">
        <v>96.339563862928301</v>
      </c>
      <c r="G799" s="71">
        <v>0.46832400762842402</v>
      </c>
      <c r="H799" s="68">
        <v>92.601246105919003</v>
      </c>
      <c r="I799" s="71">
        <v>0.40286997749488002</v>
      </c>
      <c r="J799" s="68">
        <v>97.5856697819315</v>
      </c>
      <c r="K799" s="71"/>
      <c r="L799" s="68"/>
    </row>
    <row r="800" spans="1:12" x14ac:dyDescent="0.2">
      <c r="A800" s="72" t="s">
        <v>1908</v>
      </c>
      <c r="B800" s="66" t="s">
        <v>1909</v>
      </c>
      <c r="C800" s="67">
        <v>55</v>
      </c>
      <c r="D800" s="67" t="s">
        <v>340</v>
      </c>
      <c r="E800" s="71">
        <v>0.57408475736414599</v>
      </c>
      <c r="F800" s="68">
        <v>98.987538940809998</v>
      </c>
      <c r="G800" s="71">
        <v>0.66442824576224302</v>
      </c>
      <c r="H800" s="68">
        <v>97.429906542056102</v>
      </c>
      <c r="I800" s="71">
        <v>0.48374126896605002</v>
      </c>
      <c r="J800" s="68">
        <v>98.987538940809998</v>
      </c>
      <c r="K800" s="71"/>
      <c r="L800" s="68"/>
    </row>
    <row r="801" spans="1:12" x14ac:dyDescent="0.2">
      <c r="A801" s="72" t="s">
        <v>1910</v>
      </c>
      <c r="B801" s="66" t="s">
        <v>1911</v>
      </c>
      <c r="C801" s="67">
        <v>55</v>
      </c>
      <c r="D801" s="67" t="s">
        <v>340</v>
      </c>
      <c r="E801" s="71">
        <v>0.486281391927885</v>
      </c>
      <c r="F801" s="68">
        <v>97.819314641744597</v>
      </c>
      <c r="G801" s="71">
        <v>0.72993468623062296</v>
      </c>
      <c r="H801" s="68">
        <v>98.286604361370706</v>
      </c>
      <c r="I801" s="71">
        <v>0.242628097625148</v>
      </c>
      <c r="J801" s="68">
        <v>93.380062305295993</v>
      </c>
      <c r="K801" s="71"/>
      <c r="L801" s="68"/>
    </row>
    <row r="802" spans="1:12" x14ac:dyDescent="0.2">
      <c r="A802" s="72" t="s">
        <v>1912</v>
      </c>
      <c r="B802" s="66" t="s">
        <v>1913</v>
      </c>
      <c r="C802" s="67">
        <v>55</v>
      </c>
      <c r="D802" s="67" t="s">
        <v>340</v>
      </c>
      <c r="E802" s="71">
        <v>0.538657689354888</v>
      </c>
      <c r="F802" s="68">
        <v>98.753894080996901</v>
      </c>
      <c r="G802" s="71">
        <v>0.56879336078444598</v>
      </c>
      <c r="H802" s="68">
        <v>95.638629283489095</v>
      </c>
      <c r="I802" s="71">
        <v>0.50852201792533003</v>
      </c>
      <c r="J802" s="68">
        <v>99.299065420560794</v>
      </c>
      <c r="K802" s="71"/>
      <c r="L802" s="68"/>
    </row>
    <row r="803" spans="1:12" x14ac:dyDescent="0.2">
      <c r="A803" s="72" t="s">
        <v>1914</v>
      </c>
      <c r="B803" s="66" t="s">
        <v>1915</v>
      </c>
      <c r="C803" s="67">
        <v>55</v>
      </c>
      <c r="D803" s="67" t="s">
        <v>340</v>
      </c>
      <c r="E803" s="71">
        <v>0.41506978895171598</v>
      </c>
      <c r="F803" s="68">
        <v>96.028037383177605</v>
      </c>
      <c r="G803" s="71">
        <v>0.57074385800955596</v>
      </c>
      <c r="H803" s="68">
        <v>95.716510903426794</v>
      </c>
      <c r="I803" s="71">
        <v>0.259395719893877</v>
      </c>
      <c r="J803" s="68">
        <v>93.691588785046704</v>
      </c>
      <c r="K803" s="71"/>
      <c r="L803" s="68"/>
    </row>
    <row r="804" spans="1:12" x14ac:dyDescent="0.2">
      <c r="A804" s="72" t="s">
        <v>1916</v>
      </c>
      <c r="B804" s="66" t="s">
        <v>1917</v>
      </c>
      <c r="C804" s="67">
        <v>55</v>
      </c>
      <c r="D804" s="67" t="s">
        <v>340</v>
      </c>
      <c r="E804" s="71">
        <v>0.45755225789850701</v>
      </c>
      <c r="F804" s="68">
        <v>97.196261682243005</v>
      </c>
      <c r="G804" s="71">
        <v>0.60476324869245002</v>
      </c>
      <c r="H804" s="68">
        <v>96.417445482866</v>
      </c>
      <c r="I804" s="71">
        <v>0.310341267104563</v>
      </c>
      <c r="J804" s="68">
        <v>95.015576323987503</v>
      </c>
      <c r="K804" s="71"/>
      <c r="L804" s="68"/>
    </row>
    <row r="805" spans="1:12" x14ac:dyDescent="0.2">
      <c r="A805" s="72" t="s">
        <v>1918</v>
      </c>
      <c r="B805" s="66" t="s">
        <v>1919</v>
      </c>
      <c r="C805" s="67">
        <v>55</v>
      </c>
      <c r="D805" s="67" t="s">
        <v>340</v>
      </c>
      <c r="E805" s="71">
        <v>0.50759683912769704</v>
      </c>
      <c r="F805" s="68">
        <v>98.208722741432993</v>
      </c>
      <c r="G805" s="71">
        <v>0.49999999804419698</v>
      </c>
      <c r="H805" s="68">
        <v>93.847352024922102</v>
      </c>
      <c r="I805" s="71">
        <v>0.51519368021119705</v>
      </c>
      <c r="J805" s="68">
        <v>99.454828660436107</v>
      </c>
      <c r="K805" s="71"/>
      <c r="L805" s="68"/>
    </row>
    <row r="806" spans="1:12" x14ac:dyDescent="0.2">
      <c r="A806" s="72" t="s">
        <v>1920</v>
      </c>
      <c r="B806" s="66" t="s">
        <v>1921</v>
      </c>
      <c r="C806" s="67">
        <v>55</v>
      </c>
      <c r="D806" s="67" t="s">
        <v>340</v>
      </c>
      <c r="E806" s="71">
        <v>0.18505901645954201</v>
      </c>
      <c r="F806" s="68">
        <v>75.623052959501607</v>
      </c>
      <c r="G806" s="71">
        <v>0.30709736808064397</v>
      </c>
      <c r="H806" s="68">
        <v>79.127725856697793</v>
      </c>
      <c r="I806" s="71">
        <v>6.3020664838439794E-2</v>
      </c>
      <c r="J806" s="68">
        <v>72.507788161993801</v>
      </c>
      <c r="K806" s="71"/>
      <c r="L806" s="68"/>
    </row>
    <row r="807" spans="1:12" x14ac:dyDescent="0.2">
      <c r="A807" s="72" t="s">
        <v>1922</v>
      </c>
      <c r="B807" s="66" t="s">
        <v>1923</v>
      </c>
      <c r="C807" s="67">
        <v>55</v>
      </c>
      <c r="D807" s="67" t="s">
        <v>340</v>
      </c>
      <c r="E807" s="71">
        <v>0.125611998109219</v>
      </c>
      <c r="F807" s="68">
        <v>5.4517133956386301</v>
      </c>
      <c r="G807" s="71">
        <v>0.25</v>
      </c>
      <c r="H807" s="68">
        <v>44.392523364486003</v>
      </c>
      <c r="I807" s="71">
        <v>1.2239962184384401E-3</v>
      </c>
      <c r="J807" s="68">
        <v>2.4143302180685402</v>
      </c>
      <c r="K807" s="71"/>
      <c r="L807" s="68"/>
    </row>
    <row r="808" spans="1:12" x14ac:dyDescent="0.2">
      <c r="A808" s="72" t="s">
        <v>1924</v>
      </c>
      <c r="B808" s="66" t="s">
        <v>1925</v>
      </c>
      <c r="C808" s="67">
        <v>55</v>
      </c>
      <c r="D808" s="67" t="s">
        <v>340</v>
      </c>
      <c r="E808" s="71">
        <v>0.144043965751635</v>
      </c>
      <c r="F808" s="68">
        <v>48.442367601246097</v>
      </c>
      <c r="G808" s="71">
        <v>0.27018105287435801</v>
      </c>
      <c r="H808" s="68">
        <v>66.043613707165093</v>
      </c>
      <c r="I808" s="71">
        <v>1.79068786289114E-2</v>
      </c>
      <c r="J808" s="68">
        <v>39.252336448598101</v>
      </c>
      <c r="K808" s="71"/>
      <c r="L808" s="68"/>
    </row>
    <row r="809" spans="1:12" x14ac:dyDescent="0.2">
      <c r="A809" s="72" t="s">
        <v>1926</v>
      </c>
      <c r="B809" s="66" t="s">
        <v>1927</v>
      </c>
      <c r="C809" s="67">
        <v>55</v>
      </c>
      <c r="D809" s="67" t="s">
        <v>340</v>
      </c>
      <c r="E809" s="71">
        <v>0.25620663717749398</v>
      </c>
      <c r="F809" s="68">
        <v>87.694704049844205</v>
      </c>
      <c r="G809" s="71">
        <v>0.43405341066487702</v>
      </c>
      <c r="H809" s="68">
        <v>90.809968847351996</v>
      </c>
      <c r="I809" s="71">
        <v>7.8359863690110804E-2</v>
      </c>
      <c r="J809" s="68">
        <v>77.570093457943898</v>
      </c>
      <c r="K809" s="71"/>
      <c r="L809" s="68"/>
    </row>
    <row r="810" spans="1:12" x14ac:dyDescent="0.2">
      <c r="A810" s="72" t="s">
        <v>1928</v>
      </c>
      <c r="B810" s="66" t="s">
        <v>1929</v>
      </c>
      <c r="C810" s="67">
        <v>55</v>
      </c>
      <c r="D810" s="67" t="s">
        <v>340</v>
      </c>
      <c r="E810" s="71">
        <v>0.199414918728161</v>
      </c>
      <c r="F810" s="68">
        <v>78.894080996884696</v>
      </c>
      <c r="G810" s="71">
        <v>0.355195300715692</v>
      </c>
      <c r="H810" s="68">
        <v>85.6697819314642</v>
      </c>
      <c r="I810" s="71">
        <v>4.36345367406306E-2</v>
      </c>
      <c r="J810" s="68">
        <v>63.239875389408098</v>
      </c>
      <c r="K810" s="71"/>
      <c r="L810" s="68"/>
    </row>
    <row r="811" spans="1:12" x14ac:dyDescent="0.2">
      <c r="A811" s="72" t="s">
        <v>1930</v>
      </c>
      <c r="B811" s="66" t="s">
        <v>1931</v>
      </c>
      <c r="C811" s="67">
        <v>55</v>
      </c>
      <c r="D811" s="67" t="s">
        <v>340</v>
      </c>
      <c r="E811" s="71">
        <v>0.22417923835589201</v>
      </c>
      <c r="F811" s="68">
        <v>84.345794392523402</v>
      </c>
      <c r="G811" s="71">
        <v>0.389096717255144</v>
      </c>
      <c r="H811" s="68">
        <v>88.707165109034307</v>
      </c>
      <c r="I811" s="71">
        <v>5.92617594566388E-2</v>
      </c>
      <c r="J811" s="68">
        <v>71.261682242990702</v>
      </c>
      <c r="K811" s="71"/>
      <c r="L811" s="68"/>
    </row>
    <row r="812" spans="1:12" x14ac:dyDescent="0.2">
      <c r="A812" s="72" t="s">
        <v>1932</v>
      </c>
      <c r="B812" s="66" t="s">
        <v>1933</v>
      </c>
      <c r="C812" s="67">
        <v>55</v>
      </c>
      <c r="D812" s="67" t="s">
        <v>340</v>
      </c>
      <c r="E812" s="71">
        <v>0.36870226065570699</v>
      </c>
      <c r="F812" s="68">
        <v>93.535825545171306</v>
      </c>
      <c r="G812" s="71">
        <v>0.63392004759466702</v>
      </c>
      <c r="H812" s="68">
        <v>97.040498442367607</v>
      </c>
      <c r="I812" s="71">
        <v>0.103484473716746</v>
      </c>
      <c r="J812" s="68">
        <v>82.788161993769506</v>
      </c>
      <c r="K812" s="71"/>
      <c r="L812" s="68"/>
    </row>
    <row r="813" spans="1:12" x14ac:dyDescent="0.2">
      <c r="A813" s="72" t="s">
        <v>1934</v>
      </c>
      <c r="B813" s="66" t="s">
        <v>1935</v>
      </c>
      <c r="C813" s="67">
        <v>55</v>
      </c>
      <c r="D813" s="67" t="s">
        <v>340</v>
      </c>
      <c r="E813" s="71">
        <v>0.205554124541167</v>
      </c>
      <c r="F813" s="68">
        <v>80.140186915887895</v>
      </c>
      <c r="G813" s="71">
        <v>0.34007045444899298</v>
      </c>
      <c r="H813" s="68">
        <v>84.501557632398701</v>
      </c>
      <c r="I813" s="71">
        <v>7.1037794633340104E-2</v>
      </c>
      <c r="J813" s="68">
        <v>75.155763239875398</v>
      </c>
      <c r="K813" s="71"/>
      <c r="L813" s="68"/>
    </row>
    <row r="814" spans="1:12" x14ac:dyDescent="0.2">
      <c r="A814" s="72" t="s">
        <v>1936</v>
      </c>
      <c r="B814" s="66" t="s">
        <v>1937</v>
      </c>
      <c r="C814" s="67">
        <v>55</v>
      </c>
      <c r="D814" s="67" t="s">
        <v>340</v>
      </c>
      <c r="E814" s="71">
        <v>0.468988056189588</v>
      </c>
      <c r="F814" s="68">
        <v>97.663551401869199</v>
      </c>
      <c r="G814" s="71">
        <v>0.49127697666792203</v>
      </c>
      <c r="H814" s="68">
        <v>93.535825545171306</v>
      </c>
      <c r="I814" s="71">
        <v>0.44669913571125403</v>
      </c>
      <c r="J814" s="68">
        <v>98.286604361370706</v>
      </c>
      <c r="K814" s="71"/>
      <c r="L814" s="68"/>
    </row>
    <row r="815" spans="1:12" x14ac:dyDescent="0.2">
      <c r="A815" s="72" t="s">
        <v>1938</v>
      </c>
      <c r="B815" s="66" t="s">
        <v>1939</v>
      </c>
      <c r="C815" s="67">
        <v>55</v>
      </c>
      <c r="D815" s="67" t="s">
        <v>340</v>
      </c>
      <c r="E815" s="71">
        <v>0.40234315029582002</v>
      </c>
      <c r="F815" s="68">
        <v>95.171339563862901</v>
      </c>
      <c r="G815" s="71">
        <v>0.44969758200522097</v>
      </c>
      <c r="H815" s="68">
        <v>91.978193146417397</v>
      </c>
      <c r="I815" s="71">
        <v>0.35498871858642</v>
      </c>
      <c r="J815" s="68">
        <v>96.962616822429894</v>
      </c>
      <c r="K815" s="71"/>
      <c r="L815" s="68"/>
    </row>
    <row r="816" spans="1:12" x14ac:dyDescent="0.2">
      <c r="A816" s="72" t="s">
        <v>1940</v>
      </c>
      <c r="B816" s="66" t="s">
        <v>1941</v>
      </c>
      <c r="C816" s="67">
        <v>55</v>
      </c>
      <c r="D816" s="67" t="s">
        <v>340</v>
      </c>
      <c r="E816" s="71">
        <v>0.436645210415879</v>
      </c>
      <c r="F816" s="68">
        <v>96.417445482866</v>
      </c>
      <c r="G816" s="71">
        <v>0.37222626795249097</v>
      </c>
      <c r="H816" s="68">
        <v>87.461059190031193</v>
      </c>
      <c r="I816" s="71">
        <v>0.50106415287926698</v>
      </c>
      <c r="J816" s="68">
        <v>99.143302180685396</v>
      </c>
      <c r="K816" s="71"/>
      <c r="L816" s="68"/>
    </row>
    <row r="817" spans="1:12" x14ac:dyDescent="0.2">
      <c r="A817" s="72" t="s">
        <v>1942</v>
      </c>
      <c r="B817" s="66" t="s">
        <v>1943</v>
      </c>
      <c r="C817" s="67">
        <v>55</v>
      </c>
      <c r="D817" s="67" t="s">
        <v>340</v>
      </c>
      <c r="E817" s="71">
        <v>0.43181510968711101</v>
      </c>
      <c r="F817" s="68">
        <v>96.261682242990702</v>
      </c>
      <c r="G817" s="71">
        <v>0.45781019991934202</v>
      </c>
      <c r="H817" s="68">
        <v>92.211838006230494</v>
      </c>
      <c r="I817" s="71">
        <v>0.405820019454881</v>
      </c>
      <c r="J817" s="68">
        <v>97.663551401869199</v>
      </c>
      <c r="K817" s="71"/>
      <c r="L817" s="68"/>
    </row>
    <row r="818" spans="1:12" x14ac:dyDescent="0.2">
      <c r="A818" s="72" t="s">
        <v>1944</v>
      </c>
      <c r="B818" s="66" t="s">
        <v>1945</v>
      </c>
      <c r="C818" s="67">
        <v>55</v>
      </c>
      <c r="D818" s="67" t="s">
        <v>340</v>
      </c>
      <c r="E818" s="71">
        <v>0.40934372723086598</v>
      </c>
      <c r="F818" s="68">
        <v>95.716510903426794</v>
      </c>
      <c r="G818" s="71">
        <v>0.523986280809565</v>
      </c>
      <c r="H818" s="68">
        <v>94.626168224299093</v>
      </c>
      <c r="I818" s="71">
        <v>0.29470117365216802</v>
      </c>
      <c r="J818" s="68">
        <v>94.626168224299093</v>
      </c>
      <c r="K818" s="71"/>
      <c r="L818" s="68"/>
    </row>
    <row r="819" spans="1:12" x14ac:dyDescent="0.2">
      <c r="A819" s="72" t="s">
        <v>1946</v>
      </c>
      <c r="B819" s="66" t="s">
        <v>1947</v>
      </c>
      <c r="C819" s="67">
        <v>55</v>
      </c>
      <c r="D819" s="67" t="s">
        <v>340</v>
      </c>
      <c r="E819" s="71">
        <v>0.40581229618028702</v>
      </c>
      <c r="F819" s="68">
        <v>95.404984423675998</v>
      </c>
      <c r="G819" s="71">
        <v>0.58314638533212004</v>
      </c>
      <c r="H819" s="68">
        <v>95.950155763239906</v>
      </c>
      <c r="I819" s="71">
        <v>0.228478207028455</v>
      </c>
      <c r="J819" s="68">
        <v>93.068535825545197</v>
      </c>
      <c r="K819" s="71"/>
      <c r="L819" s="68"/>
    </row>
    <row r="820" spans="1:12" x14ac:dyDescent="0.2">
      <c r="A820" s="72" t="s">
        <v>1948</v>
      </c>
      <c r="B820" s="66" t="s">
        <v>1949</v>
      </c>
      <c r="C820" s="67">
        <v>55</v>
      </c>
      <c r="D820" s="67" t="s">
        <v>340</v>
      </c>
      <c r="E820" s="71">
        <v>0.45463319510766897</v>
      </c>
      <c r="F820" s="68">
        <v>96.962616822429894</v>
      </c>
      <c r="G820" s="71">
        <v>0.469933336640525</v>
      </c>
      <c r="H820" s="68">
        <v>92.757009345794401</v>
      </c>
      <c r="I820" s="71">
        <v>0.439333053574814</v>
      </c>
      <c r="J820" s="68">
        <v>98.130841121495294</v>
      </c>
      <c r="K820" s="71"/>
      <c r="L820" s="68"/>
    </row>
    <row r="821" spans="1:12" x14ac:dyDescent="0.2">
      <c r="A821" s="72" t="s">
        <v>1950</v>
      </c>
      <c r="B821" s="66" t="s">
        <v>1951</v>
      </c>
      <c r="C821" s="67">
        <v>55</v>
      </c>
      <c r="D821" s="67" t="s">
        <v>340</v>
      </c>
      <c r="E821" s="71">
        <v>0.39419956295029102</v>
      </c>
      <c r="F821" s="68">
        <v>94.937694704049804</v>
      </c>
      <c r="G821" s="71">
        <v>0.47725071722335499</v>
      </c>
      <c r="H821" s="68">
        <v>93.068535825545197</v>
      </c>
      <c r="I821" s="71">
        <v>0.31114840867722598</v>
      </c>
      <c r="J821" s="68">
        <v>95.093457943925202</v>
      </c>
      <c r="K821" s="71"/>
      <c r="L821" s="68"/>
    </row>
    <row r="822" spans="1:12" x14ac:dyDescent="0.2">
      <c r="A822" s="72" t="s">
        <v>1952</v>
      </c>
      <c r="B822" s="66" t="s">
        <v>1953</v>
      </c>
      <c r="C822" s="67">
        <v>55</v>
      </c>
      <c r="D822" s="67" t="s">
        <v>340</v>
      </c>
      <c r="E822" s="71">
        <v>0.19959879337601</v>
      </c>
      <c r="F822" s="68">
        <v>79.127725856697793</v>
      </c>
      <c r="G822" s="71">
        <v>0.362840606492217</v>
      </c>
      <c r="H822" s="68">
        <v>86.448598130841106</v>
      </c>
      <c r="I822" s="71">
        <v>3.63569802598031E-2</v>
      </c>
      <c r="J822" s="68">
        <v>57.866043613707198</v>
      </c>
      <c r="K822" s="71"/>
      <c r="L822" s="68"/>
    </row>
    <row r="823" spans="1:12" x14ac:dyDescent="0.2">
      <c r="A823" s="72" t="s">
        <v>1954</v>
      </c>
      <c r="B823" s="66" t="s">
        <v>1955</v>
      </c>
      <c r="C823" s="67">
        <v>55</v>
      </c>
      <c r="D823" s="67" t="s">
        <v>340</v>
      </c>
      <c r="E823" s="71">
        <v>0.247680258935118</v>
      </c>
      <c r="F823" s="68">
        <v>87.071651090342698</v>
      </c>
      <c r="G823" s="71">
        <v>0.41883443800917902</v>
      </c>
      <c r="H823" s="68">
        <v>90.264797507788202</v>
      </c>
      <c r="I823" s="71">
        <v>7.6526079861056903E-2</v>
      </c>
      <c r="J823" s="68">
        <v>76.713395638629294</v>
      </c>
      <c r="K823" s="71"/>
      <c r="L823" s="68"/>
    </row>
    <row r="824" spans="1:12" x14ac:dyDescent="0.2">
      <c r="A824" s="72" t="s">
        <v>1956</v>
      </c>
      <c r="B824" s="66" t="s">
        <v>1957</v>
      </c>
      <c r="C824" s="67">
        <v>55</v>
      </c>
      <c r="D824" s="67" t="s">
        <v>340</v>
      </c>
      <c r="E824" s="71">
        <v>0.32044468006308602</v>
      </c>
      <c r="F824" s="68">
        <v>91.355140186915904</v>
      </c>
      <c r="G824" s="71">
        <v>0.49041218855066898</v>
      </c>
      <c r="H824" s="68">
        <v>93.380062305295993</v>
      </c>
      <c r="I824" s="71">
        <v>0.150477171575503</v>
      </c>
      <c r="J824" s="68">
        <v>88.707165109034307</v>
      </c>
      <c r="K824" s="71"/>
      <c r="L824" s="68"/>
    </row>
    <row r="825" spans="1:12" x14ac:dyDescent="0.2">
      <c r="A825" s="72" t="s">
        <v>1958</v>
      </c>
      <c r="B825" s="66" t="s">
        <v>1959</v>
      </c>
      <c r="C825" s="67">
        <v>55</v>
      </c>
      <c r="D825" s="67" t="s">
        <v>340</v>
      </c>
      <c r="E825" s="71">
        <v>0.145098916454481</v>
      </c>
      <c r="F825" s="68">
        <v>49.922118380062301</v>
      </c>
      <c r="G825" s="71">
        <v>0.26585654154413901</v>
      </c>
      <c r="H825" s="68">
        <v>63.006230529595001</v>
      </c>
      <c r="I825" s="71">
        <v>2.4341291364822999E-2</v>
      </c>
      <c r="J825" s="68">
        <v>46.728971962616797</v>
      </c>
      <c r="K825" s="71"/>
      <c r="L825" s="68"/>
    </row>
    <row r="826" spans="1:12" x14ac:dyDescent="0.2">
      <c r="A826" s="72" t="s">
        <v>1960</v>
      </c>
      <c r="B826" s="66" t="s">
        <v>1961</v>
      </c>
      <c r="C826" s="67">
        <v>55</v>
      </c>
      <c r="D826" s="67" t="s">
        <v>340</v>
      </c>
      <c r="E826" s="71">
        <v>0.196164246318314</v>
      </c>
      <c r="F826" s="68">
        <v>78.504672897196301</v>
      </c>
      <c r="G826" s="71">
        <v>0.33762838079047602</v>
      </c>
      <c r="H826" s="68">
        <v>84.423676012461101</v>
      </c>
      <c r="I826" s="71">
        <v>5.4700111846152297E-2</v>
      </c>
      <c r="J826" s="68">
        <v>68.224299065420595</v>
      </c>
      <c r="K826" s="71"/>
      <c r="L826" s="68"/>
    </row>
    <row r="827" spans="1:12" x14ac:dyDescent="0.2">
      <c r="A827" s="72" t="s">
        <v>1962</v>
      </c>
      <c r="B827" s="66" t="s">
        <v>1963</v>
      </c>
      <c r="C827" s="67">
        <v>55</v>
      </c>
      <c r="D827" s="67" t="s">
        <v>340</v>
      </c>
      <c r="E827" s="71">
        <v>0.34104487994141502</v>
      </c>
      <c r="F827" s="68">
        <v>92.367601246105906</v>
      </c>
      <c r="G827" s="71">
        <v>0.506789399530994</v>
      </c>
      <c r="H827" s="68">
        <v>94.158878504672899</v>
      </c>
      <c r="I827" s="71">
        <v>0.17530036035183699</v>
      </c>
      <c r="J827" s="68">
        <v>90.809968847351996</v>
      </c>
      <c r="K827" s="71"/>
      <c r="L827" s="68"/>
    </row>
    <row r="828" spans="1:12" x14ac:dyDescent="0.2">
      <c r="A828" s="72" t="s">
        <v>1964</v>
      </c>
      <c r="B828" s="66" t="s">
        <v>1965</v>
      </c>
      <c r="C828" s="67">
        <v>55</v>
      </c>
      <c r="D828" s="67" t="s">
        <v>340</v>
      </c>
      <c r="E828" s="71">
        <v>0.13815296511091599</v>
      </c>
      <c r="F828" s="68">
        <v>39.174454828660402</v>
      </c>
      <c r="G828" s="71">
        <v>0.26136744987794303</v>
      </c>
      <c r="H828" s="68">
        <v>59.813084112149497</v>
      </c>
      <c r="I828" s="71">
        <v>1.49384803438902E-2</v>
      </c>
      <c r="J828" s="68">
        <v>34.267912772585703</v>
      </c>
      <c r="K828" s="71"/>
      <c r="L828" s="68"/>
    </row>
    <row r="829" spans="1:12" x14ac:dyDescent="0.2">
      <c r="A829" s="72" t="s">
        <v>1966</v>
      </c>
      <c r="B829" s="66" t="s">
        <v>1967</v>
      </c>
      <c r="C829" s="67">
        <v>55</v>
      </c>
      <c r="D829" s="67" t="s">
        <v>340</v>
      </c>
      <c r="E829" s="71">
        <v>0.376231520498373</v>
      </c>
      <c r="F829" s="68">
        <v>94.003115264797501</v>
      </c>
      <c r="G829" s="71">
        <v>0.52114598762217201</v>
      </c>
      <c r="H829" s="68">
        <v>94.548286604361394</v>
      </c>
      <c r="I829" s="71">
        <v>0.23131705337457401</v>
      </c>
      <c r="J829" s="68">
        <v>93.224299065420595</v>
      </c>
      <c r="K829" s="71"/>
      <c r="L829" s="68"/>
    </row>
    <row r="830" spans="1:12" x14ac:dyDescent="0.2">
      <c r="A830" s="72" t="s">
        <v>1968</v>
      </c>
      <c r="B830" s="66" t="s">
        <v>1969</v>
      </c>
      <c r="C830" s="67">
        <v>55</v>
      </c>
      <c r="D830" s="67" t="s">
        <v>340</v>
      </c>
      <c r="E830" s="71">
        <v>0.26693211607137401</v>
      </c>
      <c r="F830" s="68">
        <v>88.239875389408098</v>
      </c>
      <c r="G830" s="71">
        <v>0.417877183406627</v>
      </c>
      <c r="H830" s="68">
        <v>90.031152647975105</v>
      </c>
      <c r="I830" s="71">
        <v>0.11598704873611999</v>
      </c>
      <c r="J830" s="68">
        <v>84.501557632398701</v>
      </c>
      <c r="K830" s="71"/>
      <c r="L830" s="68"/>
    </row>
    <row r="831" spans="1:12" x14ac:dyDescent="0.2">
      <c r="A831" s="72" t="s">
        <v>1970</v>
      </c>
      <c r="B831" s="66" t="s">
        <v>1971</v>
      </c>
      <c r="C831" s="67">
        <v>55</v>
      </c>
      <c r="D831" s="67" t="s">
        <v>340</v>
      </c>
      <c r="E831" s="71">
        <v>0.181414816865307</v>
      </c>
      <c r="F831" s="68">
        <v>73.520249221183803</v>
      </c>
      <c r="G831" s="71">
        <v>0.26376997304840899</v>
      </c>
      <c r="H831" s="68">
        <v>61.838006230529601</v>
      </c>
      <c r="I831" s="71">
        <v>9.90596606822048E-2</v>
      </c>
      <c r="J831" s="68">
        <v>81.697819314641706</v>
      </c>
      <c r="K831" s="71"/>
      <c r="L831" s="68"/>
    </row>
    <row r="832" spans="1:12" x14ac:dyDescent="0.2">
      <c r="A832" s="72" t="s">
        <v>1972</v>
      </c>
      <c r="B832" s="66" t="s">
        <v>1973</v>
      </c>
      <c r="C832" s="67">
        <v>55</v>
      </c>
      <c r="D832" s="67" t="s">
        <v>340</v>
      </c>
      <c r="E832" s="71">
        <v>0.34962397459205502</v>
      </c>
      <c r="F832" s="68">
        <v>92.601246105919003</v>
      </c>
      <c r="G832" s="71">
        <v>0.562429528524511</v>
      </c>
      <c r="H832" s="68">
        <v>95.404984423675998</v>
      </c>
      <c r="I832" s="71">
        <v>0.13681842065959901</v>
      </c>
      <c r="J832" s="68">
        <v>87.149532710280397</v>
      </c>
      <c r="K832" s="71"/>
      <c r="L832" s="68"/>
    </row>
    <row r="833" spans="1:12" x14ac:dyDescent="0.2">
      <c r="A833" s="72" t="s">
        <v>1974</v>
      </c>
      <c r="B833" s="66" t="s">
        <v>1975</v>
      </c>
      <c r="C833" s="67">
        <v>55</v>
      </c>
      <c r="D833" s="67" t="s">
        <v>340</v>
      </c>
      <c r="E833" s="71">
        <v>0.21013746877904799</v>
      </c>
      <c r="F833" s="68">
        <v>81.464174454828694</v>
      </c>
      <c r="G833" s="71">
        <v>0.36618406001263298</v>
      </c>
      <c r="H833" s="68">
        <v>86.682242990654203</v>
      </c>
      <c r="I833" s="71">
        <v>5.4090877545463802E-2</v>
      </c>
      <c r="J833" s="68">
        <v>67.679127725856702</v>
      </c>
      <c r="K833" s="71"/>
      <c r="L833" s="68"/>
    </row>
    <row r="834" spans="1:12" x14ac:dyDescent="0.2">
      <c r="A834" s="72" t="s">
        <v>1677</v>
      </c>
      <c r="B834" s="66" t="s">
        <v>1976</v>
      </c>
      <c r="C834" s="67">
        <v>55</v>
      </c>
      <c r="D834" s="67" t="s">
        <v>340</v>
      </c>
      <c r="E834" s="71">
        <v>0.14259423902323501</v>
      </c>
      <c r="F834" s="68">
        <v>46.339563862928401</v>
      </c>
      <c r="G834" s="71">
        <v>0.27733896237448502</v>
      </c>
      <c r="H834" s="68">
        <v>69.781931464174406</v>
      </c>
      <c r="I834" s="71">
        <v>7.8495156719851494E-3</v>
      </c>
      <c r="J834" s="68">
        <v>17.912772585669799</v>
      </c>
      <c r="K834" s="71"/>
      <c r="L834" s="68"/>
    </row>
    <row r="835" spans="1:12" x14ac:dyDescent="0.2">
      <c r="A835" s="72" t="s">
        <v>1977</v>
      </c>
      <c r="B835" s="66" t="s">
        <v>1978</v>
      </c>
      <c r="C835" s="67">
        <v>55</v>
      </c>
      <c r="D835" s="67" t="s">
        <v>340</v>
      </c>
      <c r="E835" s="71">
        <v>0.13511238210600801</v>
      </c>
      <c r="F835" s="68">
        <v>32.943925233644897</v>
      </c>
      <c r="G835" s="71">
        <v>0.25656245416470902</v>
      </c>
      <c r="H835" s="68">
        <v>54.595015576324002</v>
      </c>
      <c r="I835" s="71">
        <v>1.36623100473075E-2</v>
      </c>
      <c r="J835" s="68">
        <v>31.386292834891002</v>
      </c>
      <c r="K835" s="71"/>
      <c r="L835" s="68"/>
    </row>
    <row r="836" spans="1:12" x14ac:dyDescent="0.2">
      <c r="A836" s="72" t="s">
        <v>1979</v>
      </c>
      <c r="B836" s="66" t="s">
        <v>1980</v>
      </c>
      <c r="C836" s="67">
        <v>55</v>
      </c>
      <c r="D836" s="67" t="s">
        <v>340</v>
      </c>
      <c r="E836" s="71">
        <v>0.14201501983887599</v>
      </c>
      <c r="F836" s="68">
        <v>45.560747663551403</v>
      </c>
      <c r="G836" s="71">
        <v>0.267778546579792</v>
      </c>
      <c r="H836" s="68">
        <v>64.408099688473499</v>
      </c>
      <c r="I836" s="71">
        <v>1.62514930979605E-2</v>
      </c>
      <c r="J836" s="68">
        <v>36.838006230529601</v>
      </c>
      <c r="K836" s="71"/>
      <c r="L836" s="68"/>
    </row>
    <row r="837" spans="1:12" x14ac:dyDescent="0.2">
      <c r="A837" s="72" t="s">
        <v>1981</v>
      </c>
      <c r="B837" s="66" t="s">
        <v>1982</v>
      </c>
      <c r="C837" s="67">
        <v>71</v>
      </c>
      <c r="D837" s="67" t="s">
        <v>340</v>
      </c>
      <c r="E837" s="71">
        <v>9.6670079344399806E-2</v>
      </c>
      <c r="F837" s="68">
        <v>34.738372093023301</v>
      </c>
      <c r="G837" s="71">
        <v>0.26246269905929998</v>
      </c>
      <c r="H837" s="68">
        <v>52.2529069767442</v>
      </c>
      <c r="I837" s="71">
        <v>2.3571395832746301E-2</v>
      </c>
      <c r="J837" s="68">
        <v>63.880813953488399</v>
      </c>
      <c r="K837" s="71">
        <v>3.9761431411530898E-3</v>
      </c>
      <c r="L837" s="68">
        <v>33.066860465116299</v>
      </c>
    </row>
    <row r="838" spans="1:12" x14ac:dyDescent="0.2">
      <c r="A838" s="72" t="s">
        <v>1983</v>
      </c>
      <c r="B838" s="66" t="s">
        <v>1984</v>
      </c>
      <c r="C838" s="67">
        <v>55</v>
      </c>
      <c r="D838" s="67" t="s">
        <v>340</v>
      </c>
      <c r="E838" s="71">
        <v>0.16207881155634299</v>
      </c>
      <c r="F838" s="68">
        <v>64.408099688473499</v>
      </c>
      <c r="G838" s="71">
        <v>0.2701784196748</v>
      </c>
      <c r="H838" s="68">
        <v>65.965732087227394</v>
      </c>
      <c r="I838" s="71">
        <v>5.39792034378858E-2</v>
      </c>
      <c r="J838" s="68">
        <v>67.601246105919003</v>
      </c>
      <c r="K838" s="71"/>
      <c r="L838" s="68"/>
    </row>
    <row r="839" spans="1:12" x14ac:dyDescent="0.2">
      <c r="A839" s="72" t="s">
        <v>1985</v>
      </c>
      <c r="B839" s="66" t="s">
        <v>1986</v>
      </c>
      <c r="C839" s="67">
        <v>71</v>
      </c>
      <c r="D839" s="67" t="s">
        <v>340</v>
      </c>
      <c r="E839" s="71">
        <v>7.8824156021650396E-2</v>
      </c>
      <c r="F839" s="68">
        <v>8.28488372093023</v>
      </c>
      <c r="G839" s="71">
        <v>0.21191541691743401</v>
      </c>
      <c r="H839" s="68">
        <v>9.1569767441860499</v>
      </c>
      <c r="I839" s="71">
        <v>2.0580908006364199E-2</v>
      </c>
      <c r="J839" s="68">
        <v>60.465116279069797</v>
      </c>
      <c r="K839" s="71">
        <v>3.9761431411530898E-3</v>
      </c>
      <c r="L839" s="68">
        <v>33.066860465116299</v>
      </c>
    </row>
    <row r="840" spans="1:12" x14ac:dyDescent="0.2">
      <c r="A840" s="72" t="s">
        <v>1987</v>
      </c>
      <c r="B840" s="66" t="s">
        <v>1988</v>
      </c>
      <c r="C840" s="67">
        <v>71</v>
      </c>
      <c r="D840" s="67" t="s">
        <v>340</v>
      </c>
      <c r="E840" s="71">
        <v>9.4456609207658998E-2</v>
      </c>
      <c r="F840" s="68">
        <v>31.25</v>
      </c>
      <c r="G840" s="71">
        <v>0.251232396387148</v>
      </c>
      <c r="H840" s="68">
        <v>34.520348837209298</v>
      </c>
      <c r="I840" s="71">
        <v>2.02090018123702E-2</v>
      </c>
      <c r="J840" s="68">
        <v>60.174418604651201</v>
      </c>
      <c r="K840" s="71">
        <v>1.19284294234593E-2</v>
      </c>
      <c r="L840" s="68">
        <v>48.546511627907002</v>
      </c>
    </row>
    <row r="841" spans="1:12" x14ac:dyDescent="0.2">
      <c r="A841" s="72" t="s">
        <v>1989</v>
      </c>
      <c r="B841" s="66" t="s">
        <v>1990</v>
      </c>
      <c r="C841" s="67">
        <v>71</v>
      </c>
      <c r="D841" s="67" t="s">
        <v>340</v>
      </c>
      <c r="E841" s="71">
        <v>0.109780304892167</v>
      </c>
      <c r="F841" s="68">
        <v>49.781976744185997</v>
      </c>
      <c r="G841" s="71">
        <v>0.26486168089712397</v>
      </c>
      <c r="H841" s="68">
        <v>55.3779069767442</v>
      </c>
      <c r="I841" s="71">
        <v>6.0503090638222297E-2</v>
      </c>
      <c r="J841" s="68">
        <v>79.796511627906995</v>
      </c>
      <c r="K841" s="71">
        <v>3.9761431411530898E-3</v>
      </c>
      <c r="L841" s="68">
        <v>33.066860465116299</v>
      </c>
    </row>
    <row r="842" spans="1:12" x14ac:dyDescent="0.2">
      <c r="A842" s="72" t="s">
        <v>1991</v>
      </c>
      <c r="B842" s="66" t="s">
        <v>1992</v>
      </c>
      <c r="C842" s="67">
        <v>71</v>
      </c>
      <c r="D842" s="67" t="s">
        <v>340</v>
      </c>
      <c r="E842" s="71">
        <v>9.5230966740483106E-2</v>
      </c>
      <c r="F842" s="68">
        <v>32.848837209302303</v>
      </c>
      <c r="G842" s="71">
        <v>0.25993788819875802</v>
      </c>
      <c r="H842" s="68">
        <v>48.691860465116299</v>
      </c>
      <c r="I842" s="71">
        <v>2.1778868881538498E-2</v>
      </c>
      <c r="J842" s="68">
        <v>62.136627906976699</v>
      </c>
      <c r="K842" s="71">
        <v>3.9761431411530898E-3</v>
      </c>
      <c r="L842" s="68">
        <v>33.066860465116299</v>
      </c>
    </row>
    <row r="843" spans="1:12" x14ac:dyDescent="0.2">
      <c r="A843" s="72" t="s">
        <v>1993</v>
      </c>
      <c r="B843" s="66" t="s">
        <v>1994</v>
      </c>
      <c r="C843" s="67">
        <v>71</v>
      </c>
      <c r="D843" s="67" t="s">
        <v>340</v>
      </c>
      <c r="E843" s="71">
        <v>9.1285977917894306E-2</v>
      </c>
      <c r="F843" s="68">
        <v>25</v>
      </c>
      <c r="G843" s="71">
        <v>0.253998207887979</v>
      </c>
      <c r="H843" s="68">
        <v>39.462209302325597</v>
      </c>
      <c r="I843" s="71">
        <v>1.1907439583397499E-2</v>
      </c>
      <c r="J843" s="68">
        <v>47.3110465116279</v>
      </c>
      <c r="K843" s="71">
        <v>7.9522862823061691E-3</v>
      </c>
      <c r="L843" s="68">
        <v>41.4970930232558</v>
      </c>
    </row>
    <row r="844" spans="1:12" x14ac:dyDescent="0.2">
      <c r="A844" s="72" t="s">
        <v>1995</v>
      </c>
      <c r="B844" s="66" t="s">
        <v>1996</v>
      </c>
      <c r="C844" s="67">
        <v>71</v>
      </c>
      <c r="D844" s="67" t="s">
        <v>340</v>
      </c>
      <c r="E844" s="71">
        <v>9.1148807466717094E-2</v>
      </c>
      <c r="F844" s="68">
        <v>24.781976744186</v>
      </c>
      <c r="G844" s="71">
        <v>0.21480129498762399</v>
      </c>
      <c r="H844" s="68">
        <v>9.5203488372092995</v>
      </c>
      <c r="I844" s="71">
        <v>5.0692841130220899E-2</v>
      </c>
      <c r="J844" s="68">
        <v>76.889534883720899</v>
      </c>
      <c r="K844" s="71">
        <v>7.9522862823061691E-3</v>
      </c>
      <c r="L844" s="68">
        <v>41.4970930232558</v>
      </c>
    </row>
    <row r="845" spans="1:12" x14ac:dyDescent="0.2">
      <c r="A845" s="72" t="s">
        <v>1263</v>
      </c>
      <c r="B845" s="66" t="s">
        <v>1997</v>
      </c>
      <c r="C845" s="67">
        <v>71</v>
      </c>
      <c r="D845" s="67" t="s">
        <v>340</v>
      </c>
      <c r="E845" s="71">
        <v>4.46817741886621E-2</v>
      </c>
      <c r="F845" s="68">
        <v>2.5436046511627901</v>
      </c>
      <c r="G845" s="71">
        <v>0.122527311304891</v>
      </c>
      <c r="H845" s="68">
        <v>2.8343023255814002</v>
      </c>
      <c r="I845" s="71">
        <v>7.5418681199424503E-3</v>
      </c>
      <c r="J845" s="68">
        <v>33.430232558139501</v>
      </c>
      <c r="K845" s="71">
        <v>3.9761431411530898E-3</v>
      </c>
      <c r="L845" s="68">
        <v>33.066860465116299</v>
      </c>
    </row>
    <row r="846" spans="1:12" x14ac:dyDescent="0.2">
      <c r="A846" s="72" t="s">
        <v>1998</v>
      </c>
      <c r="B846" s="66" t="s">
        <v>1999</v>
      </c>
      <c r="C846" s="67">
        <v>71</v>
      </c>
      <c r="D846" s="67" t="s">
        <v>340</v>
      </c>
      <c r="E846" s="71">
        <v>7.8967688858335106E-2</v>
      </c>
      <c r="F846" s="68">
        <v>8.3575581395348806</v>
      </c>
      <c r="G846" s="71">
        <v>0.21604073169600299</v>
      </c>
      <c r="H846" s="68">
        <v>9.5930232558139501</v>
      </c>
      <c r="I846" s="71">
        <v>1.29100485966956E-2</v>
      </c>
      <c r="J846" s="68">
        <v>49.345930232558104</v>
      </c>
      <c r="K846" s="71">
        <v>7.9522862823061691E-3</v>
      </c>
      <c r="L846" s="68">
        <v>41.4970930232558</v>
      </c>
    </row>
    <row r="847" spans="1:12" x14ac:dyDescent="0.2">
      <c r="A847" s="72" t="s">
        <v>2000</v>
      </c>
      <c r="B847" s="66" t="s">
        <v>2001</v>
      </c>
      <c r="C847" s="67">
        <v>71</v>
      </c>
      <c r="D847" s="67" t="s">
        <v>340</v>
      </c>
      <c r="E847" s="71">
        <v>9.47017048156331E-2</v>
      </c>
      <c r="F847" s="68">
        <v>31.831395348837201</v>
      </c>
      <c r="G847" s="71">
        <v>0.25248447204968899</v>
      </c>
      <c r="H847" s="68">
        <v>36.991279069767401</v>
      </c>
      <c r="I847" s="71">
        <v>1.9692212973750699E-2</v>
      </c>
      <c r="J847" s="68">
        <v>59.520348837209298</v>
      </c>
      <c r="K847" s="71">
        <v>1.19284294234593E-2</v>
      </c>
      <c r="L847" s="68">
        <v>48.546511627907002</v>
      </c>
    </row>
    <row r="848" spans="1:12" x14ac:dyDescent="0.2">
      <c r="A848" s="72" t="s">
        <v>2002</v>
      </c>
      <c r="B848" s="66" t="s">
        <v>2003</v>
      </c>
      <c r="C848" s="67">
        <v>71</v>
      </c>
      <c r="D848" s="67" t="s">
        <v>340</v>
      </c>
      <c r="E848" s="71">
        <v>9.0157356309471706E-2</v>
      </c>
      <c r="F848" s="68">
        <v>22.456395348837201</v>
      </c>
      <c r="G848" s="71">
        <v>0.247991807343515</v>
      </c>
      <c r="H848" s="68">
        <v>17.005813953488399</v>
      </c>
      <c r="I848" s="71">
        <v>1.0551832161441101E-2</v>
      </c>
      <c r="J848" s="68">
        <v>43.604651162790702</v>
      </c>
      <c r="K848" s="71">
        <v>1.19284294234593E-2</v>
      </c>
      <c r="L848" s="68">
        <v>48.546511627907002</v>
      </c>
    </row>
    <row r="849" spans="1:12" x14ac:dyDescent="0.2">
      <c r="A849" s="72" t="s">
        <v>2004</v>
      </c>
      <c r="B849" s="66" t="s">
        <v>2005</v>
      </c>
      <c r="C849" s="67">
        <v>71</v>
      </c>
      <c r="D849" s="67" t="s">
        <v>340</v>
      </c>
      <c r="E849" s="71">
        <v>8.75693865733288E-2</v>
      </c>
      <c r="F849" s="68">
        <v>17.078488372092998</v>
      </c>
      <c r="G849" s="71">
        <v>0.243490677447497</v>
      </c>
      <c r="H849" s="68">
        <v>15.261627906976701</v>
      </c>
      <c r="I849" s="71">
        <v>1.52413391313365E-2</v>
      </c>
      <c r="J849" s="68">
        <v>52.906976744186103</v>
      </c>
      <c r="K849" s="71">
        <v>3.9761431411530898E-3</v>
      </c>
      <c r="L849" s="68">
        <v>33.066860465116299</v>
      </c>
    </row>
    <row r="850" spans="1:12" x14ac:dyDescent="0.2">
      <c r="A850" s="72" t="s">
        <v>2006</v>
      </c>
      <c r="B850" s="66" t="s">
        <v>2007</v>
      </c>
      <c r="C850" s="67">
        <v>71</v>
      </c>
      <c r="D850" s="67" t="s">
        <v>340</v>
      </c>
      <c r="E850" s="71">
        <v>7.1704672821272006E-2</v>
      </c>
      <c r="F850" s="68">
        <v>6.1773255813953503</v>
      </c>
      <c r="G850" s="71">
        <v>0.19626734000172399</v>
      </c>
      <c r="H850" s="68">
        <v>7.5581395348837201</v>
      </c>
      <c r="I850" s="71">
        <v>6.9182490386328899E-3</v>
      </c>
      <c r="J850" s="68">
        <v>31.395348837209301</v>
      </c>
      <c r="K850" s="71">
        <v>1.19284294234593E-2</v>
      </c>
      <c r="L850" s="68">
        <v>48.546511627907002</v>
      </c>
    </row>
    <row r="851" spans="1:12" x14ac:dyDescent="0.2">
      <c r="A851" s="72" t="s">
        <v>2008</v>
      </c>
      <c r="B851" s="66" t="s">
        <v>2009</v>
      </c>
      <c r="C851" s="67">
        <v>71</v>
      </c>
      <c r="D851" s="67" t="s">
        <v>340</v>
      </c>
      <c r="E851" s="71">
        <v>7.8185868370084996E-2</v>
      </c>
      <c r="F851" s="68">
        <v>8.1395348837209305</v>
      </c>
      <c r="G851" s="71">
        <v>0.22017686648525001</v>
      </c>
      <c r="H851" s="68">
        <v>10.101744186046499</v>
      </c>
      <c r="I851" s="71">
        <v>6.4284523426993397E-3</v>
      </c>
      <c r="J851" s="68">
        <v>28.9970930232558</v>
      </c>
      <c r="K851" s="71">
        <v>7.9522862823061691E-3</v>
      </c>
      <c r="L851" s="68">
        <v>41.4970930232558</v>
      </c>
    </row>
    <row r="852" spans="1:12" x14ac:dyDescent="0.2">
      <c r="A852" s="72" t="s">
        <v>2010</v>
      </c>
      <c r="B852" s="66" t="s">
        <v>2011</v>
      </c>
      <c r="C852" s="67">
        <v>71</v>
      </c>
      <c r="D852" s="67" t="s">
        <v>340</v>
      </c>
      <c r="E852" s="71">
        <v>5.5397631107328003E-2</v>
      </c>
      <c r="F852" s="68">
        <v>3.7790697674418601</v>
      </c>
      <c r="G852" s="71">
        <v>0.14048405497585301</v>
      </c>
      <c r="H852" s="68">
        <v>3.7790697674418601</v>
      </c>
      <c r="I852" s="71">
        <v>1.8519794992126601E-3</v>
      </c>
      <c r="J852" s="68">
        <v>5.4505813953488396</v>
      </c>
      <c r="K852" s="71">
        <v>2.3856858846918499E-2</v>
      </c>
      <c r="L852" s="68">
        <v>59.8110465116279</v>
      </c>
    </row>
    <row r="853" spans="1:12" x14ac:dyDescent="0.2">
      <c r="A853" s="72" t="s">
        <v>2012</v>
      </c>
      <c r="B853" s="66" t="s">
        <v>2013</v>
      </c>
      <c r="C853" s="67">
        <v>71</v>
      </c>
      <c r="D853" s="67" t="s">
        <v>340</v>
      </c>
      <c r="E853" s="71">
        <v>0.22131978152740001</v>
      </c>
      <c r="F853" s="68">
        <v>85.610465116279101</v>
      </c>
      <c r="G853" s="71">
        <v>0.45140373449737897</v>
      </c>
      <c r="H853" s="68">
        <v>93.095930232558104</v>
      </c>
      <c r="I853" s="71">
        <v>0.117128174697146</v>
      </c>
      <c r="J853" s="68">
        <v>87.281976744186096</v>
      </c>
      <c r="K853" s="71">
        <v>9.5427435387673995E-2</v>
      </c>
      <c r="L853" s="68">
        <v>76.017441860465098</v>
      </c>
    </row>
    <row r="854" spans="1:12" x14ac:dyDescent="0.2">
      <c r="A854" s="72" t="s">
        <v>2014</v>
      </c>
      <c r="B854" s="66" t="s">
        <v>2015</v>
      </c>
      <c r="C854" s="67">
        <v>71</v>
      </c>
      <c r="D854" s="67" t="s">
        <v>340</v>
      </c>
      <c r="E854" s="71">
        <v>0.169536904149789</v>
      </c>
      <c r="F854" s="68">
        <v>77.616279069767401</v>
      </c>
      <c r="G854" s="71">
        <v>0.38053056955158798</v>
      </c>
      <c r="H854" s="68">
        <v>89.898255813953497</v>
      </c>
      <c r="I854" s="71">
        <v>2.0724278086645901E-2</v>
      </c>
      <c r="J854" s="68">
        <v>60.537790697674403</v>
      </c>
      <c r="K854" s="71">
        <v>0.107355864811133</v>
      </c>
      <c r="L854" s="68">
        <v>77.688953488372107</v>
      </c>
    </row>
    <row r="855" spans="1:12" x14ac:dyDescent="0.2">
      <c r="A855" s="72" t="s">
        <v>2016</v>
      </c>
      <c r="B855" s="66" t="s">
        <v>2017</v>
      </c>
      <c r="C855" s="67">
        <v>71</v>
      </c>
      <c r="D855" s="67" t="s">
        <v>340</v>
      </c>
      <c r="E855" s="71">
        <v>9.6489288752761596E-2</v>
      </c>
      <c r="F855" s="68">
        <v>34.593023255814003</v>
      </c>
      <c r="G855" s="71">
        <v>0.2400769199012</v>
      </c>
      <c r="H855" s="68">
        <v>13.808139534883701</v>
      </c>
      <c r="I855" s="71">
        <v>5.6533718044007898E-3</v>
      </c>
      <c r="J855" s="68">
        <v>25.363372093023301</v>
      </c>
      <c r="K855" s="71">
        <v>4.37375745526839E-2</v>
      </c>
      <c r="L855" s="68">
        <v>66.642441860465098</v>
      </c>
    </row>
    <row r="856" spans="1:12" x14ac:dyDescent="0.2">
      <c r="A856" s="72" t="s">
        <v>2018</v>
      </c>
      <c r="B856" s="66" t="s">
        <v>2019</v>
      </c>
      <c r="C856" s="67">
        <v>71</v>
      </c>
      <c r="D856" s="67" t="s">
        <v>340</v>
      </c>
      <c r="E856" s="71">
        <v>0.301235004963884</v>
      </c>
      <c r="F856" s="68">
        <v>93.822674418604606</v>
      </c>
      <c r="G856" s="71">
        <v>0.70202080538213496</v>
      </c>
      <c r="H856" s="68">
        <v>97.965116279069804</v>
      </c>
      <c r="I856" s="71">
        <v>7.0471485851465301E-2</v>
      </c>
      <c r="J856" s="68">
        <v>81.322674418604606</v>
      </c>
      <c r="K856" s="71">
        <v>0.13121272365805201</v>
      </c>
      <c r="L856" s="68">
        <v>80.523255813953497</v>
      </c>
    </row>
    <row r="857" spans="1:12" x14ac:dyDescent="0.2">
      <c r="A857" s="72" t="s">
        <v>2020</v>
      </c>
      <c r="B857" s="66" t="s">
        <v>2021</v>
      </c>
      <c r="C857" s="67">
        <v>71</v>
      </c>
      <c r="D857" s="67" t="s">
        <v>340</v>
      </c>
      <c r="E857" s="71">
        <v>8.85089467086764E-2</v>
      </c>
      <c r="F857" s="68">
        <v>18.604651162790699</v>
      </c>
      <c r="G857" s="71">
        <v>0.24999999993831501</v>
      </c>
      <c r="H857" s="68">
        <v>21.2209302325581</v>
      </c>
      <c r="I857" s="71">
        <v>7.5745539054079998E-3</v>
      </c>
      <c r="J857" s="68">
        <v>33.5029069767442</v>
      </c>
      <c r="K857" s="71">
        <v>7.9522862823061691E-3</v>
      </c>
      <c r="L857" s="68">
        <v>41.4970930232558</v>
      </c>
    </row>
    <row r="858" spans="1:12" x14ac:dyDescent="0.2">
      <c r="A858" s="72" t="s">
        <v>2022</v>
      </c>
      <c r="B858" s="66" t="s">
        <v>2023</v>
      </c>
      <c r="C858" s="67">
        <v>71</v>
      </c>
      <c r="D858" s="67" t="s">
        <v>340</v>
      </c>
      <c r="E858" s="71">
        <v>0.10242024373211001</v>
      </c>
      <c r="F858" s="68">
        <v>42.732558139534902</v>
      </c>
      <c r="G858" s="71">
        <v>0.28432284690294302</v>
      </c>
      <c r="H858" s="68">
        <v>69.404069767441896</v>
      </c>
      <c r="I858" s="71">
        <v>1.10094548699283E-2</v>
      </c>
      <c r="J858" s="68">
        <v>44.912790697674403</v>
      </c>
      <c r="K858" s="71">
        <v>1.19284294234593E-2</v>
      </c>
      <c r="L858" s="68">
        <v>48.546511627907002</v>
      </c>
    </row>
    <row r="859" spans="1:12" x14ac:dyDescent="0.2">
      <c r="A859" s="72" t="s">
        <v>2000</v>
      </c>
      <c r="B859" s="66" t="s">
        <v>2024</v>
      </c>
      <c r="C859" s="67">
        <v>71</v>
      </c>
      <c r="D859" s="67" t="s">
        <v>340</v>
      </c>
      <c r="E859" s="71">
        <v>0.110054630619543</v>
      </c>
      <c r="F859" s="68">
        <v>50</v>
      </c>
      <c r="G859" s="71">
        <v>0.28354037267080701</v>
      </c>
      <c r="H859" s="68">
        <v>68.895348837209298</v>
      </c>
      <c r="I859" s="71">
        <v>1.4814374058598E-2</v>
      </c>
      <c r="J859" s="68">
        <v>52.2529069767442</v>
      </c>
      <c r="K859" s="71">
        <v>3.1809145129224697E-2</v>
      </c>
      <c r="L859" s="68">
        <v>63.226744186046503</v>
      </c>
    </row>
    <row r="860" spans="1:12" x14ac:dyDescent="0.2">
      <c r="A860" s="72" t="s">
        <v>2025</v>
      </c>
      <c r="B860" s="66" t="s">
        <v>2026</v>
      </c>
      <c r="C860" s="67">
        <v>71</v>
      </c>
      <c r="D860" s="67" t="s">
        <v>340</v>
      </c>
      <c r="E860" s="71">
        <v>8.1628115250469604E-2</v>
      </c>
      <c r="F860" s="68">
        <v>9.375</v>
      </c>
      <c r="G860" s="71">
        <v>0.22790203595143799</v>
      </c>
      <c r="H860" s="68">
        <v>11.8459302325581</v>
      </c>
      <c r="I860" s="71">
        <v>9.0300235176641892E-3</v>
      </c>
      <c r="J860" s="68">
        <v>39.098837209302303</v>
      </c>
      <c r="K860" s="71">
        <v>7.9522862823061691E-3</v>
      </c>
      <c r="L860" s="68">
        <v>41.4970930232558</v>
      </c>
    </row>
    <row r="861" spans="1:12" x14ac:dyDescent="0.2">
      <c r="A861" s="72" t="s">
        <v>2027</v>
      </c>
      <c r="B861" s="66" t="s">
        <v>2028</v>
      </c>
      <c r="C861" s="67">
        <v>71</v>
      </c>
      <c r="D861" s="67" t="s">
        <v>340</v>
      </c>
      <c r="E861" s="71">
        <v>0.104538503969724</v>
      </c>
      <c r="F861" s="68">
        <v>45.203488372092998</v>
      </c>
      <c r="G861" s="71">
        <v>0.25576784282565301</v>
      </c>
      <c r="H861" s="68">
        <v>42.223837209302303</v>
      </c>
      <c r="I861" s="71">
        <v>3.00146670954482E-2</v>
      </c>
      <c r="J861" s="68">
        <v>68.604651162790702</v>
      </c>
      <c r="K861" s="71">
        <v>2.78330019880716E-2</v>
      </c>
      <c r="L861" s="68">
        <v>61.482558139534902</v>
      </c>
    </row>
    <row r="862" spans="1:12" x14ac:dyDescent="0.2">
      <c r="A862" s="72" t="s">
        <v>2029</v>
      </c>
      <c r="B862" s="66" t="s">
        <v>2030</v>
      </c>
      <c r="C862" s="67">
        <v>71</v>
      </c>
      <c r="D862" s="67" t="s">
        <v>340</v>
      </c>
      <c r="E862" s="71">
        <v>0.11660287504538</v>
      </c>
      <c r="F862" s="68">
        <v>55.014534883720899</v>
      </c>
      <c r="G862" s="71">
        <v>0.28079509666709102</v>
      </c>
      <c r="H862" s="68">
        <v>67.223837209302303</v>
      </c>
      <c r="I862" s="71">
        <v>1.3347524492905299E-2</v>
      </c>
      <c r="J862" s="68">
        <v>49.854651162790702</v>
      </c>
      <c r="K862" s="71">
        <v>5.5666003976143102E-2</v>
      </c>
      <c r="L862" s="68">
        <v>69.549418604651194</v>
      </c>
    </row>
    <row r="863" spans="1:12" x14ac:dyDescent="0.2">
      <c r="A863" s="72" t="s">
        <v>2031</v>
      </c>
      <c r="B863" s="66" t="s">
        <v>2032</v>
      </c>
      <c r="C863" s="67">
        <v>71</v>
      </c>
      <c r="D863" s="67" t="s">
        <v>340</v>
      </c>
      <c r="E863" s="71">
        <v>9.3075536766200506E-2</v>
      </c>
      <c r="F863" s="68">
        <v>28.343023255814</v>
      </c>
      <c r="G863" s="71">
        <v>0.24096455444367401</v>
      </c>
      <c r="H863" s="68">
        <v>14.316860465116299</v>
      </c>
      <c r="I863" s="71">
        <v>6.45291072570299E-3</v>
      </c>
      <c r="J863" s="68">
        <v>29.2151162790698</v>
      </c>
      <c r="K863" s="71">
        <v>3.1809145129224697E-2</v>
      </c>
      <c r="L863" s="68">
        <v>63.226744186046503</v>
      </c>
    </row>
    <row r="864" spans="1:12" x14ac:dyDescent="0.2">
      <c r="A864" s="72" t="s">
        <v>2033</v>
      </c>
      <c r="B864" s="66" t="s">
        <v>2034</v>
      </c>
      <c r="C864" s="67">
        <v>71</v>
      </c>
      <c r="D864" s="67" t="s">
        <v>340</v>
      </c>
      <c r="E864" s="71">
        <v>9.0431528569355102E-2</v>
      </c>
      <c r="F864" s="68">
        <v>23.183139534883701</v>
      </c>
      <c r="G864" s="71">
        <v>0.24697720983270599</v>
      </c>
      <c r="H864" s="68">
        <v>16.2790697674419</v>
      </c>
      <c r="I864" s="71">
        <v>8.4128033107466992E-3</v>
      </c>
      <c r="J864" s="68">
        <v>37.209302325581397</v>
      </c>
      <c r="K864" s="71">
        <v>1.59045725646123E-2</v>
      </c>
      <c r="L864" s="68">
        <v>53.343023255813897</v>
      </c>
    </row>
    <row r="865" spans="1:12" x14ac:dyDescent="0.2">
      <c r="A865" s="72" t="s">
        <v>2035</v>
      </c>
      <c r="B865" s="66" t="s">
        <v>2036</v>
      </c>
      <c r="C865" s="67">
        <v>71</v>
      </c>
      <c r="D865" s="67" t="s">
        <v>340</v>
      </c>
      <c r="E865" s="71">
        <v>0.103870207787722</v>
      </c>
      <c r="F865" s="68">
        <v>44.331395348837198</v>
      </c>
      <c r="G865" s="71">
        <v>0.2909692560921</v>
      </c>
      <c r="H865" s="68">
        <v>72.892441860465098</v>
      </c>
      <c r="I865" s="71">
        <v>4.7367947064540202E-3</v>
      </c>
      <c r="J865" s="68">
        <v>21.075581395348799</v>
      </c>
      <c r="K865" s="71">
        <v>1.59045725646123E-2</v>
      </c>
      <c r="L865" s="68">
        <v>53.343023255813897</v>
      </c>
    </row>
    <row r="866" spans="1:12" x14ac:dyDescent="0.2">
      <c r="A866" s="72" t="s">
        <v>2037</v>
      </c>
      <c r="B866" s="66" t="s">
        <v>2038</v>
      </c>
      <c r="C866" s="67">
        <v>71</v>
      </c>
      <c r="D866" s="67" t="s">
        <v>340</v>
      </c>
      <c r="E866" s="71">
        <v>9.6911155094533699E-2</v>
      </c>
      <c r="F866" s="68">
        <v>35.2470930232558</v>
      </c>
      <c r="G866" s="71">
        <v>0.25166527841525099</v>
      </c>
      <c r="H866" s="68">
        <v>35.319767441860499</v>
      </c>
      <c r="I866" s="71">
        <v>7.2590417391252098E-3</v>
      </c>
      <c r="J866" s="68">
        <v>32.267441860465098</v>
      </c>
      <c r="K866" s="71">
        <v>3.1809145129224697E-2</v>
      </c>
      <c r="L866" s="68">
        <v>63.226744186046503</v>
      </c>
    </row>
    <row r="867" spans="1:12" x14ac:dyDescent="0.2">
      <c r="A867" s="72" t="s">
        <v>1974</v>
      </c>
      <c r="B867" s="66" t="s">
        <v>2039</v>
      </c>
      <c r="C867" s="67">
        <v>72</v>
      </c>
      <c r="D867" s="67" t="s">
        <v>340</v>
      </c>
      <c r="E867" s="71">
        <v>0.12791656344749799</v>
      </c>
      <c r="F867" s="68">
        <v>9.4403236682400493</v>
      </c>
      <c r="G867" s="71">
        <v>0.25440024641362702</v>
      </c>
      <c r="H867" s="68">
        <v>48.280512474713397</v>
      </c>
      <c r="I867" s="71">
        <v>1.4328804813691701E-3</v>
      </c>
      <c r="J867" s="68">
        <v>2.6972353337828698</v>
      </c>
      <c r="K867" s="71"/>
      <c r="L867" s="68"/>
    </row>
    <row r="868" spans="1:12" x14ac:dyDescent="0.2">
      <c r="A868" s="72" t="s">
        <v>2040</v>
      </c>
      <c r="B868" s="66" t="s">
        <v>2041</v>
      </c>
      <c r="C868" s="67">
        <v>71</v>
      </c>
      <c r="D868" s="67" t="s">
        <v>340</v>
      </c>
      <c r="E868" s="71">
        <v>0.169532366311373</v>
      </c>
      <c r="F868" s="68">
        <v>77.543604651162795</v>
      </c>
      <c r="G868" s="71">
        <v>0.38409432161157397</v>
      </c>
      <c r="H868" s="68">
        <v>90.188953488372107</v>
      </c>
      <c r="I868" s="71">
        <v>1.7146912511411001E-2</v>
      </c>
      <c r="J868" s="68">
        <v>55.886627906976699</v>
      </c>
      <c r="K868" s="71">
        <v>0.107355864811133</v>
      </c>
      <c r="L868" s="68">
        <v>77.688953488372107</v>
      </c>
    </row>
    <row r="869" spans="1:12" x14ac:dyDescent="0.2">
      <c r="A869" s="72" t="s">
        <v>2042</v>
      </c>
      <c r="B869" s="66" t="s">
        <v>2043</v>
      </c>
      <c r="C869" s="67">
        <v>71</v>
      </c>
      <c r="D869" s="67" t="s">
        <v>340</v>
      </c>
      <c r="E869" s="71">
        <v>9.86109413011063E-2</v>
      </c>
      <c r="F869" s="68">
        <v>37.354651162790702</v>
      </c>
      <c r="G869" s="71">
        <v>0.249999999652293</v>
      </c>
      <c r="H869" s="68">
        <v>20.7848837209302</v>
      </c>
      <c r="I869" s="71">
        <v>6.0713928394949797E-3</v>
      </c>
      <c r="J869" s="68">
        <v>27.4709302325581</v>
      </c>
      <c r="K869" s="71">
        <v>3.9761431411530899E-2</v>
      </c>
      <c r="L869" s="68">
        <v>65.625</v>
      </c>
    </row>
    <row r="870" spans="1:12" x14ac:dyDescent="0.2">
      <c r="A870" s="72" t="s">
        <v>2044</v>
      </c>
      <c r="B870" s="66" t="s">
        <v>2045</v>
      </c>
      <c r="C870" s="67">
        <v>71</v>
      </c>
      <c r="D870" s="67" t="s">
        <v>340</v>
      </c>
      <c r="E870" s="71">
        <v>9.680334413859E-2</v>
      </c>
      <c r="F870" s="68">
        <v>34.883720930232599</v>
      </c>
      <c r="G870" s="71">
        <v>0.26415487094088302</v>
      </c>
      <c r="H870" s="68">
        <v>54.578488372092998</v>
      </c>
      <c r="I870" s="71">
        <v>2.3983026279690198E-3</v>
      </c>
      <c r="J870" s="68">
        <v>8.1395348837209305</v>
      </c>
      <c r="K870" s="71">
        <v>2.3856858846918499E-2</v>
      </c>
      <c r="L870" s="68">
        <v>59.8110465116279</v>
      </c>
    </row>
    <row r="871" spans="1:12" x14ac:dyDescent="0.2">
      <c r="A871" s="72" t="s">
        <v>2046</v>
      </c>
      <c r="B871" s="66" t="s">
        <v>2047</v>
      </c>
      <c r="C871" s="67">
        <v>71</v>
      </c>
      <c r="D871" s="67" t="s">
        <v>340</v>
      </c>
      <c r="E871" s="71">
        <v>9.9922644726888402E-2</v>
      </c>
      <c r="F871" s="68">
        <v>39.098837209302303</v>
      </c>
      <c r="G871" s="71">
        <v>0.25083263946711098</v>
      </c>
      <c r="H871" s="68">
        <v>34.447674418604599</v>
      </c>
      <c r="I871" s="71">
        <v>9.1738633020236396E-3</v>
      </c>
      <c r="J871" s="68">
        <v>39.825581395348799</v>
      </c>
      <c r="K871" s="71">
        <v>3.9761431411530899E-2</v>
      </c>
      <c r="L871" s="68">
        <v>65.625</v>
      </c>
    </row>
    <row r="872" spans="1:12" x14ac:dyDescent="0.2">
      <c r="A872" s="72" t="s">
        <v>2048</v>
      </c>
      <c r="B872" s="66" t="s">
        <v>2049</v>
      </c>
      <c r="C872" s="67">
        <v>71</v>
      </c>
      <c r="D872" s="67" t="s">
        <v>340</v>
      </c>
      <c r="E872" s="71">
        <v>9.4937516734633395E-2</v>
      </c>
      <c r="F872" s="68">
        <v>32.340116279069797</v>
      </c>
      <c r="G872" s="71">
        <v>0.25</v>
      </c>
      <c r="H872" s="68">
        <v>32.558139534883701</v>
      </c>
      <c r="I872" s="71">
        <v>3.0034050746756101E-3</v>
      </c>
      <c r="J872" s="68">
        <v>11.773255813953501</v>
      </c>
      <c r="K872" s="71">
        <v>3.1809145129224697E-2</v>
      </c>
      <c r="L872" s="68">
        <v>63.226744186046503</v>
      </c>
    </row>
    <row r="873" spans="1:12" x14ac:dyDescent="0.2">
      <c r="A873" s="72" t="s">
        <v>2050</v>
      </c>
      <c r="B873" s="66" t="s">
        <v>2051</v>
      </c>
      <c r="C873" s="67">
        <v>71</v>
      </c>
      <c r="D873" s="67" t="s">
        <v>340</v>
      </c>
      <c r="E873" s="71">
        <v>8.9848152056454703E-2</v>
      </c>
      <c r="F873" s="68">
        <v>21.947674418604699</v>
      </c>
      <c r="G873" s="71">
        <v>0.25083263937517303</v>
      </c>
      <c r="H873" s="68">
        <v>33.720930232558104</v>
      </c>
      <c r="I873" s="71">
        <v>2.8072442295785402E-3</v>
      </c>
      <c r="J873" s="68">
        <v>10.0290697674419</v>
      </c>
      <c r="K873" s="71">
        <v>1.59045725646123E-2</v>
      </c>
      <c r="L873" s="68">
        <v>53.343023255813897</v>
      </c>
    </row>
    <row r="874" spans="1:12" x14ac:dyDescent="0.2">
      <c r="A874" s="72" t="s">
        <v>2052</v>
      </c>
      <c r="B874" s="66" t="s">
        <v>2053</v>
      </c>
      <c r="C874" s="67">
        <v>71</v>
      </c>
      <c r="D874" s="67" t="s">
        <v>340</v>
      </c>
      <c r="E874" s="71">
        <v>8.9906324581137204E-2</v>
      </c>
      <c r="F874" s="68">
        <v>22.093023255814</v>
      </c>
      <c r="G874" s="71">
        <v>0.24259899684873201</v>
      </c>
      <c r="H874" s="68">
        <v>14.7529069767442</v>
      </c>
      <c r="I874" s="71">
        <v>3.2631180477615202E-3</v>
      </c>
      <c r="J874" s="68">
        <v>12.863372093023299</v>
      </c>
      <c r="K874" s="71">
        <v>2.3856858846918499E-2</v>
      </c>
      <c r="L874" s="68">
        <v>59.8110465116279</v>
      </c>
    </row>
    <row r="875" spans="1:12" x14ac:dyDescent="0.2">
      <c r="A875" s="72" t="s">
        <v>2054</v>
      </c>
      <c r="B875" s="66" t="s">
        <v>2055</v>
      </c>
      <c r="C875" s="67">
        <v>71</v>
      </c>
      <c r="D875" s="67" t="s">
        <v>340</v>
      </c>
      <c r="E875" s="71">
        <v>9.3409931454686096E-2</v>
      </c>
      <c r="F875" s="68">
        <v>28.706395348837201</v>
      </c>
      <c r="G875" s="71">
        <v>0.249999999710462</v>
      </c>
      <c r="H875" s="68">
        <v>20.857558139534898</v>
      </c>
      <c r="I875" s="71">
        <v>1.83013652301371E-2</v>
      </c>
      <c r="J875" s="68">
        <v>57.703488372092998</v>
      </c>
      <c r="K875" s="71">
        <v>1.19284294234593E-2</v>
      </c>
      <c r="L875" s="68">
        <v>48.546511627907002</v>
      </c>
    </row>
    <row r="876" spans="1:12" x14ac:dyDescent="0.2">
      <c r="A876" s="72" t="s">
        <v>2056</v>
      </c>
      <c r="B876" s="66" t="s">
        <v>2057</v>
      </c>
      <c r="C876" s="67">
        <v>72</v>
      </c>
      <c r="D876" s="67" t="s">
        <v>340</v>
      </c>
      <c r="E876" s="71">
        <v>0.116974971399915</v>
      </c>
      <c r="F876" s="68">
        <v>4.0458530006743096</v>
      </c>
      <c r="G876" s="71">
        <v>0.23059402148734401</v>
      </c>
      <c r="H876" s="68">
        <v>6.4733648010788896</v>
      </c>
      <c r="I876" s="71">
        <v>3.3559213124865301E-3</v>
      </c>
      <c r="J876" s="68">
        <v>6.4733648010788896</v>
      </c>
      <c r="K876" s="71"/>
      <c r="L876" s="68"/>
    </row>
    <row r="877" spans="1:12" x14ac:dyDescent="0.2">
      <c r="A877" s="72" t="s">
        <v>2058</v>
      </c>
      <c r="B877" s="66" t="s">
        <v>2059</v>
      </c>
      <c r="C877" s="67">
        <v>72</v>
      </c>
      <c r="D877" s="67" t="s">
        <v>340</v>
      </c>
      <c r="E877" s="71">
        <v>9.5575635958312297E-2</v>
      </c>
      <c r="F877" s="68">
        <v>2.8320971004720201</v>
      </c>
      <c r="G877" s="71">
        <v>0.18487671699026301</v>
      </c>
      <c r="H877" s="68">
        <v>3.43897505057316</v>
      </c>
      <c r="I877" s="71">
        <v>6.2745549263612897E-3</v>
      </c>
      <c r="J877" s="68">
        <v>11.3958192852326</v>
      </c>
      <c r="K877" s="71"/>
      <c r="L877" s="68"/>
    </row>
    <row r="878" spans="1:12" x14ac:dyDescent="0.2">
      <c r="A878" s="72" t="s">
        <v>2060</v>
      </c>
      <c r="B878" s="66" t="s">
        <v>2061</v>
      </c>
      <c r="C878" s="67">
        <v>72</v>
      </c>
      <c r="D878" s="67" t="s">
        <v>340</v>
      </c>
      <c r="E878" s="71">
        <v>0.12973327371351401</v>
      </c>
      <c r="F878" s="68">
        <v>12.272420768712101</v>
      </c>
      <c r="G878" s="71">
        <v>0.2522001232069</v>
      </c>
      <c r="H878" s="68">
        <v>46.0552933243425</v>
      </c>
      <c r="I878" s="71">
        <v>7.2664242201276597E-3</v>
      </c>
      <c r="J878" s="68">
        <v>13.1490222521915</v>
      </c>
      <c r="K878" s="71"/>
      <c r="L878" s="68"/>
    </row>
    <row r="879" spans="1:12" x14ac:dyDescent="0.2">
      <c r="A879" s="72" t="s">
        <v>2062</v>
      </c>
      <c r="B879" s="66" t="s">
        <v>2063</v>
      </c>
      <c r="C879" s="67">
        <v>72</v>
      </c>
      <c r="D879" s="67" t="s">
        <v>340</v>
      </c>
      <c r="E879" s="71">
        <v>0.13217443383247601</v>
      </c>
      <c r="F879" s="68">
        <v>16.385704652731</v>
      </c>
      <c r="G879" s="71">
        <v>0.25</v>
      </c>
      <c r="H879" s="68">
        <v>41.874578556979102</v>
      </c>
      <c r="I879" s="71">
        <v>1.43488676649512E-2</v>
      </c>
      <c r="J879" s="68">
        <v>24.881995954147001</v>
      </c>
      <c r="K879" s="71"/>
      <c r="L879" s="68"/>
    </row>
    <row r="880" spans="1:12" x14ac:dyDescent="0.2">
      <c r="A880" s="72" t="s">
        <v>2064</v>
      </c>
      <c r="B880" s="66" t="s">
        <v>2065</v>
      </c>
      <c r="C880" s="67">
        <v>72</v>
      </c>
      <c r="D880" s="67" t="s">
        <v>340</v>
      </c>
      <c r="E880" s="71">
        <v>0.133990347363591</v>
      </c>
      <c r="F880" s="68">
        <v>19.892110586648698</v>
      </c>
      <c r="G880" s="71">
        <v>0.24985717179959499</v>
      </c>
      <c r="H880" s="68">
        <v>12.3398516520566</v>
      </c>
      <c r="I880" s="71">
        <v>1.81235229275864E-2</v>
      </c>
      <c r="J880" s="68">
        <v>30.2764666217127</v>
      </c>
      <c r="K880" s="71"/>
      <c r="L880" s="68"/>
    </row>
    <row r="881" spans="1:12" x14ac:dyDescent="0.2">
      <c r="A881" s="72" t="s">
        <v>2066</v>
      </c>
      <c r="B881" s="66" t="s">
        <v>2067</v>
      </c>
      <c r="C881" s="67">
        <v>71</v>
      </c>
      <c r="D881" s="67" t="s">
        <v>340</v>
      </c>
      <c r="E881" s="71">
        <v>2.20872591462371E-2</v>
      </c>
      <c r="F881" s="68">
        <v>1.3808139534883701</v>
      </c>
      <c r="G881" s="71">
        <v>4.4111108592629303E-2</v>
      </c>
      <c r="H881" s="68">
        <v>1.8168604651162801</v>
      </c>
      <c r="I881" s="71">
        <v>2.26995314031672E-3</v>
      </c>
      <c r="J881" s="68">
        <v>7.1220930232558102</v>
      </c>
      <c r="K881" s="71">
        <v>1.9880715705765401E-2</v>
      </c>
      <c r="L881" s="68">
        <v>57.049418604651201</v>
      </c>
    </row>
    <row r="882" spans="1:12" x14ac:dyDescent="0.2">
      <c r="A882" s="72" t="s">
        <v>2068</v>
      </c>
      <c r="B882" s="66" t="s">
        <v>2069</v>
      </c>
      <c r="C882" s="67">
        <v>72</v>
      </c>
      <c r="D882" s="67" t="s">
        <v>340</v>
      </c>
      <c r="E882" s="71">
        <v>0.12174523157072099</v>
      </c>
      <c r="F882" s="68">
        <v>4.6527309507754504</v>
      </c>
      <c r="G882" s="71">
        <v>0.23506144768743101</v>
      </c>
      <c r="H882" s="68">
        <v>7.1476736345246099</v>
      </c>
      <c r="I882" s="71">
        <v>8.4290154540111305E-3</v>
      </c>
      <c r="J882" s="68">
        <v>15.171948752528699</v>
      </c>
      <c r="K882" s="71"/>
      <c r="L882" s="68"/>
    </row>
    <row r="883" spans="1:12" x14ac:dyDescent="0.2">
      <c r="A883" s="72" t="s">
        <v>2070</v>
      </c>
      <c r="B883" s="66" t="s">
        <v>2071</v>
      </c>
      <c r="C883" s="67">
        <v>72</v>
      </c>
      <c r="D883" s="67" t="s">
        <v>340</v>
      </c>
      <c r="E883" s="71">
        <v>0.12993422179429201</v>
      </c>
      <c r="F883" s="68">
        <v>12.744436952124101</v>
      </c>
      <c r="G883" s="71">
        <v>0.24999999967507</v>
      </c>
      <c r="H883" s="68">
        <v>14.0256237356709</v>
      </c>
      <c r="I883" s="71">
        <v>9.8684439135134899E-3</v>
      </c>
      <c r="J883" s="68">
        <v>17.532029669588699</v>
      </c>
      <c r="K883" s="71"/>
      <c r="L883" s="68"/>
    </row>
    <row r="884" spans="1:12" x14ac:dyDescent="0.2">
      <c r="A884" s="72" t="s">
        <v>2072</v>
      </c>
      <c r="B884" s="66" t="s">
        <v>2073</v>
      </c>
      <c r="C884" s="67">
        <v>72</v>
      </c>
      <c r="D884" s="67" t="s">
        <v>340</v>
      </c>
      <c r="E884" s="71">
        <v>0.14738871292668301</v>
      </c>
      <c r="F884" s="68">
        <v>40.7956844234659</v>
      </c>
      <c r="G884" s="71">
        <v>0.29170728152891001</v>
      </c>
      <c r="H884" s="68">
        <v>79.096426163182699</v>
      </c>
      <c r="I884" s="71">
        <v>3.07014432445606E-3</v>
      </c>
      <c r="J884" s="68">
        <v>5.9339177343223204</v>
      </c>
      <c r="K884" s="71"/>
      <c r="L884" s="68"/>
    </row>
    <row r="885" spans="1:12" x14ac:dyDescent="0.2">
      <c r="A885" s="72" t="s">
        <v>2074</v>
      </c>
      <c r="B885" s="66" t="s">
        <v>2075</v>
      </c>
      <c r="C885" s="67">
        <v>72</v>
      </c>
      <c r="D885" s="67" t="s">
        <v>340</v>
      </c>
      <c r="E885" s="71">
        <v>0.135095150146708</v>
      </c>
      <c r="F885" s="68">
        <v>21.4430209035738</v>
      </c>
      <c r="G885" s="71">
        <v>0.25770043122414898</v>
      </c>
      <c r="H885" s="68">
        <v>54.012137559001999</v>
      </c>
      <c r="I885" s="71">
        <v>1.24898690692666E-2</v>
      </c>
      <c r="J885" s="68">
        <v>21.847606203641298</v>
      </c>
      <c r="K885" s="71"/>
      <c r="L885" s="68"/>
    </row>
    <row r="886" spans="1:12" x14ac:dyDescent="0.2">
      <c r="A886" s="72" t="s">
        <v>2076</v>
      </c>
      <c r="B886" s="66" t="s">
        <v>2077</v>
      </c>
      <c r="C886" s="67">
        <v>72</v>
      </c>
      <c r="D886" s="67" t="s">
        <v>340</v>
      </c>
      <c r="E886" s="71">
        <v>0.15666571586701</v>
      </c>
      <c r="F886" s="68">
        <v>53.135536075522602</v>
      </c>
      <c r="G886" s="71">
        <v>0.24996956924854699</v>
      </c>
      <c r="H886" s="68">
        <v>12.8118678354686</v>
      </c>
      <c r="I886" s="71">
        <v>6.3361862485472903E-2</v>
      </c>
      <c r="J886" s="68">
        <v>65.003371544167194</v>
      </c>
      <c r="K886" s="71"/>
      <c r="L886" s="68"/>
    </row>
    <row r="887" spans="1:12" x14ac:dyDescent="0.2">
      <c r="A887" s="72" t="s">
        <v>2078</v>
      </c>
      <c r="B887" s="66" t="s">
        <v>2079</v>
      </c>
      <c r="C887" s="67">
        <v>72</v>
      </c>
      <c r="D887" s="67" t="s">
        <v>340</v>
      </c>
      <c r="E887" s="71">
        <v>0.19700667931497501</v>
      </c>
      <c r="F887" s="68">
        <v>78.489548213081605</v>
      </c>
      <c r="G887" s="71">
        <v>0.249999999750703</v>
      </c>
      <c r="H887" s="68">
        <v>14.362778152393799</v>
      </c>
      <c r="I887" s="71">
        <v>0.14401335887924599</v>
      </c>
      <c r="J887" s="68">
        <v>84.693189480782195</v>
      </c>
      <c r="K887" s="71"/>
      <c r="L887" s="68"/>
    </row>
    <row r="888" spans="1:12" x14ac:dyDescent="0.2">
      <c r="A888" s="72" t="s">
        <v>2080</v>
      </c>
      <c r="B888" s="66" t="s">
        <v>2081</v>
      </c>
      <c r="C888" s="67">
        <v>72</v>
      </c>
      <c r="D888" s="67" t="s">
        <v>340</v>
      </c>
      <c r="E888" s="71">
        <v>0.20020473292288399</v>
      </c>
      <c r="F888" s="68">
        <v>79.096426163182699</v>
      </c>
      <c r="G888" s="71">
        <v>0.27482613385323901</v>
      </c>
      <c r="H888" s="68">
        <v>69.453809844909003</v>
      </c>
      <c r="I888" s="71">
        <v>0.125583331992528</v>
      </c>
      <c r="J888" s="68">
        <v>81.861092380310197</v>
      </c>
      <c r="K888" s="71"/>
      <c r="L888" s="68"/>
    </row>
    <row r="889" spans="1:12" x14ac:dyDescent="0.2">
      <c r="A889" s="72" t="s">
        <v>1623</v>
      </c>
      <c r="B889" s="66" t="s">
        <v>2082</v>
      </c>
      <c r="C889" s="67">
        <v>72</v>
      </c>
      <c r="D889" s="67" t="s">
        <v>340</v>
      </c>
      <c r="E889" s="71">
        <v>6.8550459528252394E-2</v>
      </c>
      <c r="F889" s="68">
        <v>1.4834794335805801</v>
      </c>
      <c r="G889" s="71">
        <v>0.114424375709969</v>
      </c>
      <c r="H889" s="68">
        <v>1.75320296695887</v>
      </c>
      <c r="I889" s="71">
        <v>2.2676543346535901E-2</v>
      </c>
      <c r="J889" s="68">
        <v>34.996628455832798</v>
      </c>
      <c r="K889" s="71"/>
      <c r="L889" s="68"/>
    </row>
    <row r="890" spans="1:12" x14ac:dyDescent="0.2">
      <c r="A890" s="72" t="s">
        <v>538</v>
      </c>
      <c r="B890" s="66" t="s">
        <v>2083</v>
      </c>
      <c r="C890" s="67">
        <v>72</v>
      </c>
      <c r="D890" s="67" t="s">
        <v>340</v>
      </c>
      <c r="E890" s="71">
        <v>0.139980145535297</v>
      </c>
      <c r="F890" s="68">
        <v>29.737019554956198</v>
      </c>
      <c r="G890" s="71">
        <v>0.22737473864471999</v>
      </c>
      <c r="H890" s="68">
        <v>5.9339177343223204</v>
      </c>
      <c r="I890" s="71">
        <v>5.25855524258734E-2</v>
      </c>
      <c r="J890" s="68">
        <v>58.192852326365497</v>
      </c>
      <c r="K890" s="71"/>
      <c r="L890" s="68"/>
    </row>
    <row r="891" spans="1:12" x14ac:dyDescent="0.2">
      <c r="A891" s="72" t="s">
        <v>2084</v>
      </c>
      <c r="B891" s="66" t="s">
        <v>2085</v>
      </c>
      <c r="C891" s="67">
        <v>72</v>
      </c>
      <c r="D891" s="67" t="s">
        <v>340</v>
      </c>
      <c r="E891" s="71">
        <v>2.8817496875422399E-2</v>
      </c>
      <c r="F891" s="68">
        <v>0.53944706675657506</v>
      </c>
      <c r="G891" s="71">
        <v>4.5388521937092301E-2</v>
      </c>
      <c r="H891" s="68">
        <v>0.74173971679029005</v>
      </c>
      <c r="I891" s="71">
        <v>1.22464718137525E-2</v>
      </c>
      <c r="J891" s="68">
        <v>21.4430209035738</v>
      </c>
      <c r="K891" s="71"/>
      <c r="L891" s="68"/>
    </row>
    <row r="892" spans="1:12" x14ac:dyDescent="0.2">
      <c r="A892" s="72" t="s">
        <v>2086</v>
      </c>
      <c r="B892" s="66" t="s">
        <v>2087</v>
      </c>
      <c r="C892" s="67">
        <v>72</v>
      </c>
      <c r="D892" s="67" t="s">
        <v>340</v>
      </c>
      <c r="E892" s="71">
        <v>0.154278873169504</v>
      </c>
      <c r="F892" s="68">
        <v>50.573162508428901</v>
      </c>
      <c r="G892" s="71">
        <v>0.24687250356608401</v>
      </c>
      <c r="H892" s="68">
        <v>9.3728927848954804</v>
      </c>
      <c r="I892" s="71">
        <v>6.1685242772923199E-2</v>
      </c>
      <c r="J892" s="68">
        <v>63.991908293998698</v>
      </c>
      <c r="K892" s="71"/>
      <c r="L892" s="68"/>
    </row>
    <row r="893" spans="1:12" x14ac:dyDescent="0.2">
      <c r="A893" s="72" t="s">
        <v>2088</v>
      </c>
      <c r="B893" s="66" t="s">
        <v>2089</v>
      </c>
      <c r="C893" s="67">
        <v>72</v>
      </c>
      <c r="D893" s="67" t="s">
        <v>340</v>
      </c>
      <c r="E893" s="71">
        <v>0.16551178826954499</v>
      </c>
      <c r="F893" s="68">
        <v>61.766689143627801</v>
      </c>
      <c r="G893" s="71">
        <v>0.24015270683791101</v>
      </c>
      <c r="H893" s="68">
        <v>7.9568442346594699</v>
      </c>
      <c r="I893" s="71">
        <v>9.0870869701179802E-2</v>
      </c>
      <c r="J893" s="68">
        <v>75.185434929197598</v>
      </c>
      <c r="K893" s="71"/>
      <c r="L893" s="68"/>
    </row>
    <row r="894" spans="1:12" x14ac:dyDescent="0.2">
      <c r="A894" s="72" t="s">
        <v>2090</v>
      </c>
      <c r="B894" s="66" t="s">
        <v>2091</v>
      </c>
      <c r="C894" s="67">
        <v>72</v>
      </c>
      <c r="D894" s="67" t="s">
        <v>340</v>
      </c>
      <c r="E894" s="71">
        <v>0.16009529958507099</v>
      </c>
      <c r="F894" s="68">
        <v>56.237356709372897</v>
      </c>
      <c r="G894" s="71">
        <v>0.28960221772419198</v>
      </c>
      <c r="H894" s="68">
        <v>78.489548213081605</v>
      </c>
      <c r="I894" s="71">
        <v>3.0588381445950299E-2</v>
      </c>
      <c r="J894" s="68">
        <v>41.942009440323702</v>
      </c>
      <c r="K894" s="71"/>
      <c r="L894" s="68"/>
    </row>
    <row r="895" spans="1:12" x14ac:dyDescent="0.2">
      <c r="A895" s="72" t="s">
        <v>2092</v>
      </c>
      <c r="B895" s="66" t="s">
        <v>2093</v>
      </c>
      <c r="C895" s="67">
        <v>72</v>
      </c>
      <c r="D895" s="67" t="s">
        <v>340</v>
      </c>
      <c r="E895" s="71">
        <v>0.138236392134195</v>
      </c>
      <c r="F895" s="68">
        <v>26.770060687794999</v>
      </c>
      <c r="G895" s="71">
        <v>0.25</v>
      </c>
      <c r="H895" s="68">
        <v>41.874578556979102</v>
      </c>
      <c r="I895" s="71">
        <v>2.647278426839E-2</v>
      </c>
      <c r="J895" s="68">
        <v>38.637896156439702</v>
      </c>
      <c r="K895" s="71"/>
      <c r="L895" s="68"/>
    </row>
    <row r="896" spans="1:12" x14ac:dyDescent="0.2">
      <c r="A896" s="72" t="s">
        <v>2094</v>
      </c>
      <c r="B896" s="66" t="s">
        <v>2095</v>
      </c>
      <c r="C896" s="67">
        <v>72</v>
      </c>
      <c r="D896" s="67" t="s">
        <v>340</v>
      </c>
      <c r="E896" s="71">
        <v>0.139374623603082</v>
      </c>
      <c r="F896" s="68">
        <v>28.860418071476701</v>
      </c>
      <c r="G896" s="71">
        <v>0.25</v>
      </c>
      <c r="H896" s="68">
        <v>41.874578556979102</v>
      </c>
      <c r="I896" s="71">
        <v>2.87492472061632E-2</v>
      </c>
      <c r="J896" s="68">
        <v>40.7956844234659</v>
      </c>
      <c r="K896" s="71"/>
      <c r="L896" s="68"/>
    </row>
    <row r="897" spans="1:12" x14ac:dyDescent="0.2">
      <c r="A897" s="72" t="s">
        <v>2096</v>
      </c>
      <c r="B897" s="66" t="s">
        <v>2097</v>
      </c>
      <c r="C897" s="67">
        <v>72</v>
      </c>
      <c r="D897" s="67" t="s">
        <v>340</v>
      </c>
      <c r="E897" s="71">
        <v>0.133198967581869</v>
      </c>
      <c r="F897" s="68">
        <v>18.543492919757199</v>
      </c>
      <c r="G897" s="71">
        <v>0.24999999884798299</v>
      </c>
      <c r="H897" s="68">
        <v>13.8233310856372</v>
      </c>
      <c r="I897" s="71">
        <v>1.63979363157543E-2</v>
      </c>
      <c r="J897" s="68">
        <v>27.848954821308201</v>
      </c>
      <c r="K897" s="71"/>
      <c r="L897" s="68"/>
    </row>
    <row r="898" spans="1:12" x14ac:dyDescent="0.2">
      <c r="A898" s="72" t="s">
        <v>2098</v>
      </c>
      <c r="B898" s="66" t="s">
        <v>2099</v>
      </c>
      <c r="C898" s="67">
        <v>72</v>
      </c>
      <c r="D898" s="67" t="s">
        <v>340</v>
      </c>
      <c r="E898" s="71">
        <v>0.20314416277404099</v>
      </c>
      <c r="F898" s="68">
        <v>80.175320296695901</v>
      </c>
      <c r="G898" s="71">
        <v>0.323438286981372</v>
      </c>
      <c r="H898" s="68">
        <v>87.592717464598806</v>
      </c>
      <c r="I898" s="71">
        <v>8.2850038566709597E-2</v>
      </c>
      <c r="J898" s="68">
        <v>73.027646662171307</v>
      </c>
      <c r="K898" s="71"/>
      <c r="L898" s="68"/>
    </row>
    <row r="899" spans="1:12" x14ac:dyDescent="0.2">
      <c r="A899" s="72" t="s">
        <v>2100</v>
      </c>
      <c r="B899" s="66" t="s">
        <v>2101</v>
      </c>
      <c r="C899" s="67">
        <v>72</v>
      </c>
      <c r="D899" s="67" t="s">
        <v>340</v>
      </c>
      <c r="E899" s="71">
        <v>0.14398010128629801</v>
      </c>
      <c r="F899" s="68">
        <v>35.333782872555602</v>
      </c>
      <c r="G899" s="71">
        <v>0.23495739260895401</v>
      </c>
      <c r="H899" s="68">
        <v>7.0802427511800401</v>
      </c>
      <c r="I899" s="71">
        <v>5.30028099636424E-2</v>
      </c>
      <c r="J899" s="68">
        <v>58.327714093054603</v>
      </c>
      <c r="K899" s="71"/>
      <c r="L899" s="68"/>
    </row>
    <row r="900" spans="1:12" x14ac:dyDescent="0.2">
      <c r="A900" s="72" t="s">
        <v>2102</v>
      </c>
      <c r="B900" s="66" t="s">
        <v>2103</v>
      </c>
      <c r="C900" s="67">
        <v>72</v>
      </c>
      <c r="D900" s="67" t="s">
        <v>340</v>
      </c>
      <c r="E900" s="71">
        <v>0.25841067190759898</v>
      </c>
      <c r="F900" s="68">
        <v>89.885367498314196</v>
      </c>
      <c r="G900" s="71">
        <v>0.25043492355251201</v>
      </c>
      <c r="H900" s="68">
        <v>42.009440323668201</v>
      </c>
      <c r="I900" s="71">
        <v>0.266386420262685</v>
      </c>
      <c r="J900" s="68">
        <v>94.200944032366806</v>
      </c>
      <c r="K900" s="71"/>
      <c r="L900" s="68"/>
    </row>
    <row r="901" spans="1:12" x14ac:dyDescent="0.2">
      <c r="A901" s="72" t="s">
        <v>2104</v>
      </c>
      <c r="B901" s="66" t="s">
        <v>2105</v>
      </c>
      <c r="C901" s="67">
        <v>72</v>
      </c>
      <c r="D901" s="67" t="s">
        <v>340</v>
      </c>
      <c r="E901" s="71">
        <v>0.171583315096596</v>
      </c>
      <c r="F901" s="68">
        <v>65.745111260957501</v>
      </c>
      <c r="G901" s="71">
        <v>0.25440024641379899</v>
      </c>
      <c r="H901" s="68">
        <v>49.426837491571099</v>
      </c>
      <c r="I901" s="71">
        <v>8.8766383779392499E-2</v>
      </c>
      <c r="J901" s="68">
        <v>74.443695212407306</v>
      </c>
      <c r="K901" s="71"/>
      <c r="L901" s="68"/>
    </row>
    <row r="902" spans="1:12" x14ac:dyDescent="0.2">
      <c r="A902" s="72" t="s">
        <v>2106</v>
      </c>
      <c r="B902" s="66" t="s">
        <v>2107</v>
      </c>
      <c r="C902" s="67">
        <v>72</v>
      </c>
      <c r="D902" s="67" t="s">
        <v>340</v>
      </c>
      <c r="E902" s="71">
        <v>0.21743182760584701</v>
      </c>
      <c r="F902" s="68">
        <v>83.884018880647304</v>
      </c>
      <c r="G902" s="71">
        <v>0.31835331496512498</v>
      </c>
      <c r="H902" s="68">
        <v>86.446392447741104</v>
      </c>
      <c r="I902" s="71">
        <v>0.11651034024656901</v>
      </c>
      <c r="J902" s="68">
        <v>80.782198246796995</v>
      </c>
      <c r="K902" s="71"/>
      <c r="L902" s="68"/>
    </row>
    <row r="903" spans="1:12" x14ac:dyDescent="0.2">
      <c r="A903" s="72" t="s">
        <v>2108</v>
      </c>
      <c r="B903" s="66" t="s">
        <v>2109</v>
      </c>
      <c r="C903" s="67">
        <v>72</v>
      </c>
      <c r="D903" s="67" t="s">
        <v>340</v>
      </c>
      <c r="E903" s="71">
        <v>0.255463352103941</v>
      </c>
      <c r="F903" s="68">
        <v>89.345920431557701</v>
      </c>
      <c r="G903" s="71">
        <v>0.257625335979763</v>
      </c>
      <c r="H903" s="68">
        <v>52.596089008766</v>
      </c>
      <c r="I903" s="71">
        <v>0.25330136822811999</v>
      </c>
      <c r="J903" s="68">
        <v>93.728927848954797</v>
      </c>
      <c r="K903" s="71"/>
      <c r="L903" s="68"/>
    </row>
    <row r="904" spans="1:12" x14ac:dyDescent="0.2">
      <c r="A904" s="72" t="s">
        <v>2110</v>
      </c>
      <c r="B904" s="66" t="s">
        <v>2111</v>
      </c>
      <c r="C904" s="67">
        <v>72</v>
      </c>
      <c r="D904" s="67" t="s">
        <v>340</v>
      </c>
      <c r="E904" s="71">
        <v>0.20148030297609601</v>
      </c>
      <c r="F904" s="68">
        <v>79.635873229939307</v>
      </c>
      <c r="G904" s="71">
        <v>0.30811315177239701</v>
      </c>
      <c r="H904" s="68">
        <v>83.884018880647304</v>
      </c>
      <c r="I904" s="71">
        <v>9.4847454179795398E-2</v>
      </c>
      <c r="J904" s="68">
        <v>76.399190829399899</v>
      </c>
      <c r="K904" s="71"/>
      <c r="L904" s="68"/>
    </row>
    <row r="905" spans="1:12" x14ac:dyDescent="0.2">
      <c r="A905" s="72" t="s">
        <v>2112</v>
      </c>
      <c r="B905" s="66" t="s">
        <v>2113</v>
      </c>
      <c r="C905" s="67">
        <v>72</v>
      </c>
      <c r="D905" s="67" t="s">
        <v>340</v>
      </c>
      <c r="E905" s="71">
        <v>0.19564819630945199</v>
      </c>
      <c r="F905" s="68">
        <v>77.747808496291299</v>
      </c>
      <c r="G905" s="71">
        <v>0.31160344979294802</v>
      </c>
      <c r="H905" s="68">
        <v>84.962913014160506</v>
      </c>
      <c r="I905" s="71">
        <v>7.9692942825955598E-2</v>
      </c>
      <c r="J905" s="68">
        <v>72.016183412002704</v>
      </c>
      <c r="K905" s="71"/>
      <c r="L905" s="68"/>
    </row>
    <row r="906" spans="1:12" x14ac:dyDescent="0.2">
      <c r="A906" s="72" t="s">
        <v>2114</v>
      </c>
      <c r="B906" s="66" t="s">
        <v>2115</v>
      </c>
      <c r="C906" s="67">
        <v>72</v>
      </c>
      <c r="D906" s="67" t="s">
        <v>340</v>
      </c>
      <c r="E906" s="71">
        <v>0.144796003482801</v>
      </c>
      <c r="F906" s="68">
        <v>36.952124072825399</v>
      </c>
      <c r="G906" s="71">
        <v>0.25</v>
      </c>
      <c r="H906" s="68">
        <v>41.874578556979102</v>
      </c>
      <c r="I906" s="71">
        <v>3.9592006965601903E-2</v>
      </c>
      <c r="J906" s="68">
        <v>50.842886041807098</v>
      </c>
      <c r="K906" s="71"/>
      <c r="L906" s="68"/>
    </row>
    <row r="907" spans="1:12" x14ac:dyDescent="0.2">
      <c r="A907" s="72" t="s">
        <v>2116</v>
      </c>
      <c r="B907" s="66" t="s">
        <v>2117</v>
      </c>
      <c r="C907" s="67">
        <v>72</v>
      </c>
      <c r="D907" s="67" t="s">
        <v>340</v>
      </c>
      <c r="E907" s="71">
        <v>0.192664238032656</v>
      </c>
      <c r="F907" s="68">
        <v>76.399190829399899</v>
      </c>
      <c r="G907" s="71">
        <v>0.266405864638882</v>
      </c>
      <c r="H907" s="68">
        <v>63.250168577208399</v>
      </c>
      <c r="I907" s="71">
        <v>0.118922611426431</v>
      </c>
      <c r="J907" s="68">
        <v>81.119352663519905</v>
      </c>
      <c r="K907" s="71"/>
      <c r="L907" s="68"/>
    </row>
    <row r="908" spans="1:12" x14ac:dyDescent="0.2">
      <c r="A908" s="72" t="s">
        <v>2118</v>
      </c>
      <c r="B908" s="66" t="s">
        <v>2119</v>
      </c>
      <c r="C908" s="67">
        <v>72</v>
      </c>
      <c r="D908" s="67" t="s">
        <v>340</v>
      </c>
      <c r="E908" s="71">
        <v>0.15567629661179</v>
      </c>
      <c r="F908" s="68">
        <v>51.921780175320301</v>
      </c>
      <c r="G908" s="71">
        <v>0.25</v>
      </c>
      <c r="H908" s="68">
        <v>41.874578556979102</v>
      </c>
      <c r="I908" s="71">
        <v>6.1352593223579201E-2</v>
      </c>
      <c r="J908" s="68">
        <v>63.8570465273095</v>
      </c>
      <c r="K908" s="71"/>
      <c r="L908" s="68"/>
    </row>
    <row r="909" spans="1:12" x14ac:dyDescent="0.2">
      <c r="A909" s="72" t="s">
        <v>2120</v>
      </c>
      <c r="B909" s="66" t="s">
        <v>2121</v>
      </c>
      <c r="C909" s="67">
        <v>72</v>
      </c>
      <c r="D909" s="67" t="s">
        <v>340</v>
      </c>
      <c r="E909" s="71">
        <v>0.15180527830302401</v>
      </c>
      <c r="F909" s="68">
        <v>46.931894807821998</v>
      </c>
      <c r="G909" s="71">
        <v>0.25</v>
      </c>
      <c r="H909" s="68">
        <v>41.874578556979102</v>
      </c>
      <c r="I909" s="71">
        <v>5.3610556606048597E-2</v>
      </c>
      <c r="J909" s="68">
        <v>59.271746459878599</v>
      </c>
      <c r="K909" s="71"/>
      <c r="L909" s="68"/>
    </row>
    <row r="910" spans="1:12" x14ac:dyDescent="0.2">
      <c r="A910" s="72" t="s">
        <v>2122</v>
      </c>
      <c r="B910" s="66" t="s">
        <v>2123</v>
      </c>
      <c r="C910" s="67">
        <v>72</v>
      </c>
      <c r="D910" s="67" t="s">
        <v>340</v>
      </c>
      <c r="E910" s="71">
        <v>0.16603322771201101</v>
      </c>
      <c r="F910" s="68">
        <v>62.103843560350597</v>
      </c>
      <c r="G910" s="71">
        <v>0.25550030801724899</v>
      </c>
      <c r="H910" s="68">
        <v>50.708024275117999</v>
      </c>
      <c r="I910" s="71">
        <v>7.6566147406772103E-2</v>
      </c>
      <c r="J910" s="68">
        <v>70.667565745111304</v>
      </c>
      <c r="K910" s="71"/>
      <c r="L910" s="68"/>
    </row>
    <row r="911" spans="1:12" x14ac:dyDescent="0.2">
      <c r="A911" s="72" t="s">
        <v>2124</v>
      </c>
      <c r="B911" s="66" t="s">
        <v>2125</v>
      </c>
      <c r="C911" s="67">
        <v>72</v>
      </c>
      <c r="D911" s="67" t="s">
        <v>340</v>
      </c>
      <c r="E911" s="71">
        <v>0.13212669177727801</v>
      </c>
      <c r="F911" s="68">
        <v>16.183412002697199</v>
      </c>
      <c r="G911" s="71">
        <v>0.25</v>
      </c>
      <c r="H911" s="68">
        <v>41.874578556979102</v>
      </c>
      <c r="I911" s="71">
        <v>1.4253383554555301E-2</v>
      </c>
      <c r="J911" s="68">
        <v>24.612272420768701</v>
      </c>
      <c r="K911" s="71"/>
      <c r="L911" s="68"/>
    </row>
    <row r="912" spans="1:12" x14ac:dyDescent="0.2">
      <c r="A912" s="72" t="s">
        <v>2126</v>
      </c>
      <c r="B912" s="66" t="s">
        <v>2127</v>
      </c>
      <c r="C912" s="67">
        <v>72</v>
      </c>
      <c r="D912" s="67" t="s">
        <v>340</v>
      </c>
      <c r="E912" s="71">
        <v>0.22788790364026401</v>
      </c>
      <c r="F912" s="68">
        <v>85.637221847606199</v>
      </c>
      <c r="G912" s="71">
        <v>0.39339074497559301</v>
      </c>
      <c r="H912" s="68">
        <v>92.717464598786293</v>
      </c>
      <c r="I912" s="71">
        <v>6.2385062304934201E-2</v>
      </c>
      <c r="J912" s="68">
        <v>64.329062710721502</v>
      </c>
      <c r="K912" s="71"/>
      <c r="L912" s="68"/>
    </row>
    <row r="913" spans="1:12" x14ac:dyDescent="0.2">
      <c r="A913" s="72" t="s">
        <v>2128</v>
      </c>
      <c r="B913" s="66" t="s">
        <v>2129</v>
      </c>
      <c r="C913" s="67">
        <v>72</v>
      </c>
      <c r="D913" s="67" t="s">
        <v>340</v>
      </c>
      <c r="E913" s="71">
        <v>0.17003268824099299</v>
      </c>
      <c r="F913" s="68">
        <v>64.666217127444398</v>
      </c>
      <c r="G913" s="71">
        <v>0.25880049282637002</v>
      </c>
      <c r="H913" s="68">
        <v>55.091031692515202</v>
      </c>
      <c r="I913" s="71">
        <v>8.1264883655616099E-2</v>
      </c>
      <c r="J913" s="68">
        <v>72.623061362103797</v>
      </c>
      <c r="K913" s="71"/>
      <c r="L913" s="68"/>
    </row>
    <row r="914" spans="1:12" x14ac:dyDescent="0.2">
      <c r="A914" s="72" t="s">
        <v>2130</v>
      </c>
      <c r="B914" s="66" t="s">
        <v>2131</v>
      </c>
      <c r="C914" s="67">
        <v>72</v>
      </c>
      <c r="D914" s="67" t="s">
        <v>340</v>
      </c>
      <c r="E914" s="71">
        <v>0.15020843905013201</v>
      </c>
      <c r="F914" s="68">
        <v>45.043830074173997</v>
      </c>
      <c r="G914" s="71">
        <v>0.25189074619450003</v>
      </c>
      <c r="H914" s="68">
        <v>43.964935940660801</v>
      </c>
      <c r="I914" s="71">
        <v>4.8526131905762999E-2</v>
      </c>
      <c r="J914" s="68">
        <v>55.495616992582598</v>
      </c>
      <c r="K914" s="71"/>
      <c r="L914" s="68"/>
    </row>
    <row r="915" spans="1:12" x14ac:dyDescent="0.2">
      <c r="A915" s="72" t="s">
        <v>2132</v>
      </c>
      <c r="B915" s="66" t="s">
        <v>2133</v>
      </c>
      <c r="C915" s="67">
        <v>72</v>
      </c>
      <c r="D915" s="67" t="s">
        <v>340</v>
      </c>
      <c r="E915" s="71">
        <v>0.14721694459354001</v>
      </c>
      <c r="F915" s="68">
        <v>40.525960890087703</v>
      </c>
      <c r="G915" s="71">
        <v>0.24999999987385699</v>
      </c>
      <c r="H915" s="68">
        <v>14.699932569116701</v>
      </c>
      <c r="I915" s="71">
        <v>4.4433889313223097E-2</v>
      </c>
      <c r="J915" s="68">
        <v>53.540121375589997</v>
      </c>
      <c r="K915" s="71"/>
      <c r="L915" s="68"/>
    </row>
    <row r="916" spans="1:12" x14ac:dyDescent="0.2">
      <c r="A916" s="72" t="s">
        <v>2134</v>
      </c>
      <c r="B916" s="66" t="s">
        <v>2135</v>
      </c>
      <c r="C916" s="67">
        <v>72</v>
      </c>
      <c r="D916" s="67" t="s">
        <v>340</v>
      </c>
      <c r="E916" s="71">
        <v>0.20186296438099299</v>
      </c>
      <c r="F916" s="68">
        <v>79.838165879973005</v>
      </c>
      <c r="G916" s="71">
        <v>0.24999999999988801</v>
      </c>
      <c r="H916" s="68">
        <v>15.7788267026298</v>
      </c>
      <c r="I916" s="71">
        <v>0.15372592876209901</v>
      </c>
      <c r="J916" s="68">
        <v>85.772083614295298</v>
      </c>
      <c r="K916" s="71"/>
      <c r="L916" s="68"/>
    </row>
    <row r="917" spans="1:12" x14ac:dyDescent="0.2">
      <c r="A917" s="72" t="s">
        <v>2136</v>
      </c>
      <c r="B917" s="66" t="s">
        <v>2137</v>
      </c>
      <c r="C917" s="67">
        <v>72</v>
      </c>
      <c r="D917" s="67" t="s">
        <v>340</v>
      </c>
      <c r="E917" s="71">
        <v>0.15410624019602201</v>
      </c>
      <c r="F917" s="68">
        <v>50.370869858395103</v>
      </c>
      <c r="G917" s="71">
        <v>0.249995091813911</v>
      </c>
      <c r="H917" s="68">
        <v>13.216453135536099</v>
      </c>
      <c r="I917" s="71">
        <v>5.8217388578132898E-2</v>
      </c>
      <c r="J917" s="68">
        <v>61.8341200269724</v>
      </c>
      <c r="K917" s="71"/>
      <c r="L917" s="68"/>
    </row>
    <row r="918" spans="1:12" x14ac:dyDescent="0.2">
      <c r="A918" s="72" t="s">
        <v>2138</v>
      </c>
      <c r="B918" s="66" t="s">
        <v>2139</v>
      </c>
      <c r="C918" s="67">
        <v>72</v>
      </c>
      <c r="D918" s="67" t="s">
        <v>340</v>
      </c>
      <c r="E918" s="71">
        <v>0.16005930181079001</v>
      </c>
      <c r="F918" s="68">
        <v>56.169925826028297</v>
      </c>
      <c r="G918" s="71">
        <v>0.25</v>
      </c>
      <c r="H918" s="68">
        <v>41.874578556979102</v>
      </c>
      <c r="I918" s="71">
        <v>7.0118603621579706E-2</v>
      </c>
      <c r="J918" s="68">
        <v>67.633175994605494</v>
      </c>
      <c r="K918" s="71"/>
      <c r="L918" s="68"/>
    </row>
    <row r="919" spans="1:12" x14ac:dyDescent="0.2">
      <c r="A919" s="72" t="s">
        <v>2140</v>
      </c>
      <c r="B919" s="66" t="s">
        <v>2141</v>
      </c>
      <c r="C919" s="67">
        <v>55</v>
      </c>
      <c r="D919" s="67" t="s">
        <v>340</v>
      </c>
      <c r="E919" s="71">
        <v>0.145977655186905</v>
      </c>
      <c r="F919" s="68">
        <v>51.012461059190002</v>
      </c>
      <c r="G919" s="71">
        <v>0.249999999978055</v>
      </c>
      <c r="H919" s="68">
        <v>10.5919003115265</v>
      </c>
      <c r="I919" s="71">
        <v>4.1955310395756E-2</v>
      </c>
      <c r="J919" s="68">
        <v>62.071651090342698</v>
      </c>
      <c r="K919" s="71"/>
      <c r="L919" s="68"/>
    </row>
    <row r="920" spans="1:12" x14ac:dyDescent="0.2">
      <c r="A920" s="72" t="s">
        <v>2142</v>
      </c>
      <c r="B920" s="66" t="s">
        <v>2143</v>
      </c>
      <c r="C920" s="67">
        <v>55</v>
      </c>
      <c r="D920" s="67" t="s">
        <v>340</v>
      </c>
      <c r="E920" s="71">
        <v>0.15967503199036201</v>
      </c>
      <c r="F920" s="68">
        <v>63.317757009345797</v>
      </c>
      <c r="G920" s="71">
        <v>0.25285757032765299</v>
      </c>
      <c r="H920" s="68">
        <v>49.143302180685403</v>
      </c>
      <c r="I920" s="71">
        <v>6.64924936530705E-2</v>
      </c>
      <c r="J920" s="68">
        <v>73.598130841121502</v>
      </c>
      <c r="K920" s="71"/>
      <c r="L920" s="68"/>
    </row>
    <row r="921" spans="1:12" x14ac:dyDescent="0.2">
      <c r="A921" s="72" t="s">
        <v>2144</v>
      </c>
      <c r="B921" s="66" t="s">
        <v>2145</v>
      </c>
      <c r="C921" s="67">
        <v>55</v>
      </c>
      <c r="D921" s="67" t="s">
        <v>340</v>
      </c>
      <c r="E921" s="71">
        <v>0.12599611063145799</v>
      </c>
      <c r="F921" s="68">
        <v>6.4641744548286599</v>
      </c>
      <c r="G921" s="71">
        <v>0.25048050125655003</v>
      </c>
      <c r="H921" s="68">
        <v>44.548286604361401</v>
      </c>
      <c r="I921" s="71">
        <v>1.5117200063665701E-3</v>
      </c>
      <c r="J921" s="68">
        <v>3.1152647975077898</v>
      </c>
      <c r="K921" s="71"/>
      <c r="L921" s="68"/>
    </row>
    <row r="922" spans="1:12" x14ac:dyDescent="0.2">
      <c r="A922" s="72" t="s">
        <v>2146</v>
      </c>
      <c r="B922" s="66" t="s">
        <v>2147</v>
      </c>
      <c r="C922" s="67">
        <v>55</v>
      </c>
      <c r="D922" s="67" t="s">
        <v>340</v>
      </c>
      <c r="E922" s="71">
        <v>0.15548431588974801</v>
      </c>
      <c r="F922" s="68">
        <v>59.657320872274099</v>
      </c>
      <c r="G922" s="71">
        <v>0.24999999996622199</v>
      </c>
      <c r="H922" s="68">
        <v>10.358255451713401</v>
      </c>
      <c r="I922" s="71">
        <v>6.0968631813273701E-2</v>
      </c>
      <c r="J922" s="68">
        <v>71.806853582554496</v>
      </c>
      <c r="K922" s="71"/>
      <c r="L922" s="68"/>
    </row>
    <row r="923" spans="1:12" x14ac:dyDescent="0.2">
      <c r="A923" s="72" t="s">
        <v>2148</v>
      </c>
      <c r="B923" s="66" t="s">
        <v>2149</v>
      </c>
      <c r="C923" s="67">
        <v>55</v>
      </c>
      <c r="D923" s="67" t="s">
        <v>340</v>
      </c>
      <c r="E923" s="71">
        <v>0.129920834349109</v>
      </c>
      <c r="F923" s="68">
        <v>19.704049844236799</v>
      </c>
      <c r="G923" s="71">
        <v>0.25</v>
      </c>
      <c r="H923" s="68">
        <v>44.392523364486003</v>
      </c>
      <c r="I923" s="71">
        <v>9.8416686982182606E-3</v>
      </c>
      <c r="J923" s="68">
        <v>23.286604361370699</v>
      </c>
      <c r="K923" s="71"/>
      <c r="L923" s="68"/>
    </row>
    <row r="924" spans="1:12" x14ac:dyDescent="0.2">
      <c r="A924" s="72" t="s">
        <v>2150</v>
      </c>
      <c r="B924" s="66" t="s">
        <v>2151</v>
      </c>
      <c r="C924" s="67">
        <v>71</v>
      </c>
      <c r="D924" s="67" t="s">
        <v>340</v>
      </c>
      <c r="E924" s="71">
        <v>8.5734153239916205E-2</v>
      </c>
      <c r="F924" s="68">
        <v>13.808139534883701</v>
      </c>
      <c r="G924" s="71">
        <v>0.25</v>
      </c>
      <c r="H924" s="68">
        <v>32.558139534883701</v>
      </c>
      <c r="I924" s="71">
        <v>7.2024597197485104E-3</v>
      </c>
      <c r="J924" s="68">
        <v>32.1220930232558</v>
      </c>
      <c r="K924" s="71">
        <v>0</v>
      </c>
      <c r="L924" s="68">
        <v>20.2761627906977</v>
      </c>
    </row>
    <row r="925" spans="1:12" x14ac:dyDescent="0.2">
      <c r="A925" s="72" t="s">
        <v>2152</v>
      </c>
      <c r="B925" s="66" t="s">
        <v>2153</v>
      </c>
      <c r="C925" s="67">
        <v>71</v>
      </c>
      <c r="D925" s="67" t="s">
        <v>340</v>
      </c>
      <c r="E925" s="71">
        <v>8.4461087684240793E-2</v>
      </c>
      <c r="F925" s="68">
        <v>11.119186046511601</v>
      </c>
      <c r="G925" s="71">
        <v>0.249999999881893</v>
      </c>
      <c r="H925" s="68">
        <v>21.075581395348799</v>
      </c>
      <c r="I925" s="71">
        <v>3.3832631708293698E-3</v>
      </c>
      <c r="J925" s="68">
        <v>13.444767441860501</v>
      </c>
      <c r="K925" s="71">
        <v>0</v>
      </c>
      <c r="L925" s="68">
        <v>20.2761627906977</v>
      </c>
    </row>
    <row r="926" spans="1:12" x14ac:dyDescent="0.2">
      <c r="A926" s="72" t="s">
        <v>2154</v>
      </c>
      <c r="B926" s="66" t="s">
        <v>2155</v>
      </c>
      <c r="C926" s="67">
        <v>55</v>
      </c>
      <c r="D926" s="67" t="s">
        <v>340</v>
      </c>
      <c r="E926" s="71">
        <v>0.136747441990929</v>
      </c>
      <c r="F926" s="68">
        <v>35.514018691588802</v>
      </c>
      <c r="G926" s="71">
        <v>0.25183972330561499</v>
      </c>
      <c r="H926" s="68">
        <v>48.442367601246097</v>
      </c>
      <c r="I926" s="71">
        <v>2.1655160676242201E-2</v>
      </c>
      <c r="J926" s="68">
        <v>44.314641744548297</v>
      </c>
      <c r="K926" s="71"/>
      <c r="L926" s="68"/>
    </row>
    <row r="927" spans="1:12" x14ac:dyDescent="0.2">
      <c r="A927" s="72" t="s">
        <v>2156</v>
      </c>
      <c r="B927" s="66" t="s">
        <v>2157</v>
      </c>
      <c r="C927" s="67">
        <v>71</v>
      </c>
      <c r="D927" s="67" t="s">
        <v>340</v>
      </c>
      <c r="E927" s="71">
        <v>0.116179187589175</v>
      </c>
      <c r="F927" s="68">
        <v>54.796511627907002</v>
      </c>
      <c r="G927" s="71">
        <v>0.32604353229074101</v>
      </c>
      <c r="H927" s="68">
        <v>82.558139534883693</v>
      </c>
      <c r="I927" s="71">
        <v>2.2494030476784398E-2</v>
      </c>
      <c r="J927" s="68">
        <v>62.5</v>
      </c>
      <c r="K927" s="71">
        <v>0</v>
      </c>
      <c r="L927" s="68">
        <v>20.2761627906977</v>
      </c>
    </row>
    <row r="928" spans="1:12" x14ac:dyDescent="0.2">
      <c r="A928" s="72" t="s">
        <v>2158</v>
      </c>
      <c r="B928" s="66" t="s">
        <v>2159</v>
      </c>
      <c r="C928" s="67">
        <v>71</v>
      </c>
      <c r="D928" s="67" t="s">
        <v>340</v>
      </c>
      <c r="E928" s="71">
        <v>0.12278369529126</v>
      </c>
      <c r="F928" s="68">
        <v>59.156976744186103</v>
      </c>
      <c r="G928" s="71">
        <v>0.32593419597031897</v>
      </c>
      <c r="H928" s="68">
        <v>82.485465116279101</v>
      </c>
      <c r="I928" s="71">
        <v>3.8440746762307999E-2</v>
      </c>
      <c r="J928" s="68">
        <v>72.456395348837205</v>
      </c>
      <c r="K928" s="71">
        <v>3.9761431411530898E-3</v>
      </c>
      <c r="L928" s="68">
        <v>33.066860465116299</v>
      </c>
    </row>
    <row r="929" spans="1:12" x14ac:dyDescent="0.2">
      <c r="A929" s="72" t="s">
        <v>2160</v>
      </c>
      <c r="B929" s="66" t="s">
        <v>2161</v>
      </c>
      <c r="C929" s="67">
        <v>55</v>
      </c>
      <c r="D929" s="67" t="s">
        <v>340</v>
      </c>
      <c r="E929" s="71">
        <v>0.107557483215537</v>
      </c>
      <c r="F929" s="68">
        <v>2.5700934579439201</v>
      </c>
      <c r="G929" s="71">
        <v>0.20612389624615199</v>
      </c>
      <c r="H929" s="68">
        <v>3.19314641744548</v>
      </c>
      <c r="I929" s="71">
        <v>8.9910701849226799E-3</v>
      </c>
      <c r="J929" s="68">
        <v>21.339563862928301</v>
      </c>
      <c r="K929" s="71"/>
      <c r="L929" s="68"/>
    </row>
    <row r="930" spans="1:12" x14ac:dyDescent="0.2">
      <c r="A930" s="72" t="s">
        <v>2162</v>
      </c>
      <c r="B930" s="66" t="s">
        <v>2163</v>
      </c>
      <c r="C930" s="67">
        <v>55</v>
      </c>
      <c r="D930" s="67" t="s">
        <v>340</v>
      </c>
      <c r="E930" s="71">
        <v>0.137224607852309</v>
      </c>
      <c r="F930" s="68">
        <v>36.526479750778797</v>
      </c>
      <c r="G930" s="71">
        <v>0.25048050125891302</v>
      </c>
      <c r="H930" s="68">
        <v>44.937694704049797</v>
      </c>
      <c r="I930" s="71">
        <v>2.3968714445704399E-2</v>
      </c>
      <c r="J930" s="68">
        <v>46.339563862928401</v>
      </c>
      <c r="K930" s="71"/>
      <c r="L930" s="68"/>
    </row>
    <row r="931" spans="1:12" x14ac:dyDescent="0.2">
      <c r="A931" s="72" t="s">
        <v>2164</v>
      </c>
      <c r="B931" s="66" t="s">
        <v>2165</v>
      </c>
      <c r="C931" s="67">
        <v>55</v>
      </c>
      <c r="D931" s="67" t="s">
        <v>340</v>
      </c>
      <c r="E931" s="71">
        <v>0.128460169263614</v>
      </c>
      <c r="F931" s="68">
        <v>14.485981308411199</v>
      </c>
      <c r="G931" s="71">
        <v>0.25</v>
      </c>
      <c r="H931" s="68">
        <v>44.392523364486003</v>
      </c>
      <c r="I931" s="71">
        <v>6.9203385272287596E-3</v>
      </c>
      <c r="J931" s="68">
        <v>15.0311526479751</v>
      </c>
      <c r="K931" s="71"/>
      <c r="L931" s="68"/>
    </row>
    <row r="932" spans="1:12" x14ac:dyDescent="0.2">
      <c r="A932" s="72" t="s">
        <v>2166</v>
      </c>
      <c r="B932" s="66" t="s">
        <v>2167</v>
      </c>
      <c r="C932" s="67">
        <v>55</v>
      </c>
      <c r="D932" s="67" t="s">
        <v>340</v>
      </c>
      <c r="E932" s="71">
        <v>0.17258763197311799</v>
      </c>
      <c r="F932" s="68">
        <v>70.327102803738299</v>
      </c>
      <c r="G932" s="71">
        <v>0.26839723305614799</v>
      </c>
      <c r="H932" s="68">
        <v>64.719626168224295</v>
      </c>
      <c r="I932" s="71">
        <v>7.6778030890088597E-2</v>
      </c>
      <c r="J932" s="68">
        <v>76.947040498442405</v>
      </c>
      <c r="K932" s="71"/>
      <c r="L932" s="68"/>
    </row>
    <row r="933" spans="1:12" x14ac:dyDescent="0.2">
      <c r="A933" s="72" t="s">
        <v>2168</v>
      </c>
      <c r="B933" s="66" t="s">
        <v>2169</v>
      </c>
      <c r="C933" s="67">
        <v>71</v>
      </c>
      <c r="D933" s="67" t="s">
        <v>340</v>
      </c>
      <c r="E933" s="71">
        <v>8.6978675747229894E-2</v>
      </c>
      <c r="F933" s="68">
        <v>15.5523255813953</v>
      </c>
      <c r="G933" s="71">
        <v>0.248282052483975</v>
      </c>
      <c r="H933" s="68">
        <v>17.2238372093023</v>
      </c>
      <c r="I933" s="71">
        <v>1.26539747577149E-2</v>
      </c>
      <c r="J933" s="68">
        <v>48.837209302325597</v>
      </c>
      <c r="K933" s="71">
        <v>0</v>
      </c>
      <c r="L933" s="68">
        <v>20.2761627906977</v>
      </c>
    </row>
    <row r="934" spans="1:12" x14ac:dyDescent="0.2">
      <c r="A934" s="72" t="s">
        <v>2170</v>
      </c>
      <c r="B934" s="66" t="s">
        <v>2171</v>
      </c>
      <c r="C934" s="67">
        <v>55</v>
      </c>
      <c r="D934" s="67" t="s">
        <v>340</v>
      </c>
      <c r="E934" s="71">
        <v>0.16884706057427701</v>
      </c>
      <c r="F934" s="68">
        <v>68.535825545171306</v>
      </c>
      <c r="G934" s="71">
        <v>0.32301805259177102</v>
      </c>
      <c r="H934" s="68">
        <v>82.242990654205599</v>
      </c>
      <c r="I934" s="71">
        <v>1.4676068556783601E-2</v>
      </c>
      <c r="J934" s="68">
        <v>33.800623052959502</v>
      </c>
      <c r="K934" s="71"/>
      <c r="L934" s="68"/>
    </row>
    <row r="935" spans="1:12" x14ac:dyDescent="0.2">
      <c r="A935" s="72" t="s">
        <v>1248</v>
      </c>
      <c r="B935" s="66" t="s">
        <v>2172</v>
      </c>
      <c r="C935" s="67">
        <v>55</v>
      </c>
      <c r="D935" s="67" t="s">
        <v>340</v>
      </c>
      <c r="E935" s="71">
        <v>0.13225982725861499</v>
      </c>
      <c r="F935" s="68">
        <v>25.9345794392523</v>
      </c>
      <c r="G935" s="71">
        <v>0.25432451133021999</v>
      </c>
      <c r="H935" s="68">
        <v>51.557632398753903</v>
      </c>
      <c r="I935" s="71">
        <v>1.0195143187010799E-2</v>
      </c>
      <c r="J935" s="68">
        <v>24.4548286604361</v>
      </c>
      <c r="K935" s="71"/>
      <c r="L935" s="68"/>
    </row>
    <row r="936" spans="1:12" x14ac:dyDescent="0.2">
      <c r="A936" s="72" t="s">
        <v>2173</v>
      </c>
      <c r="B936" s="66" t="s">
        <v>2174</v>
      </c>
      <c r="C936" s="67">
        <v>55</v>
      </c>
      <c r="D936" s="67" t="s">
        <v>340</v>
      </c>
      <c r="E936" s="71">
        <v>0.137935304884893</v>
      </c>
      <c r="F936" s="68">
        <v>38.551401869158902</v>
      </c>
      <c r="G936" s="71">
        <v>0.26151884109260198</v>
      </c>
      <c r="H936" s="68">
        <v>60.1246105919003</v>
      </c>
      <c r="I936" s="71">
        <v>1.43517686771831E-2</v>
      </c>
      <c r="J936" s="68">
        <v>33.177570093457902</v>
      </c>
      <c r="K936" s="71"/>
      <c r="L936" s="68"/>
    </row>
    <row r="937" spans="1:12" x14ac:dyDescent="0.2">
      <c r="A937" s="72" t="s">
        <v>1269</v>
      </c>
      <c r="B937" s="66" t="s">
        <v>2175</v>
      </c>
      <c r="C937" s="67">
        <v>55</v>
      </c>
      <c r="D937" s="67" t="s">
        <v>340</v>
      </c>
      <c r="E937" s="71">
        <v>0.13593269636375499</v>
      </c>
      <c r="F937" s="68">
        <v>34.5794392523364</v>
      </c>
      <c r="G937" s="71">
        <v>0.25480501258913302</v>
      </c>
      <c r="H937" s="68">
        <v>51.869158878504699</v>
      </c>
      <c r="I937" s="71">
        <v>1.7060380138376598E-2</v>
      </c>
      <c r="J937" s="68">
        <v>37.928348909657302</v>
      </c>
      <c r="K937" s="71"/>
      <c r="L937" s="68"/>
    </row>
    <row r="938" spans="1:12" x14ac:dyDescent="0.2">
      <c r="A938" s="72" t="s">
        <v>2176</v>
      </c>
      <c r="B938" s="66" t="s">
        <v>2177</v>
      </c>
      <c r="C938" s="67">
        <v>55</v>
      </c>
      <c r="D938" s="67" t="s">
        <v>340</v>
      </c>
      <c r="E938" s="71">
        <v>0.129054695654582</v>
      </c>
      <c r="F938" s="68">
        <v>16.744548286604399</v>
      </c>
      <c r="G938" s="71">
        <v>0.25096100251782699</v>
      </c>
      <c r="H938" s="68">
        <v>45.404984423675998</v>
      </c>
      <c r="I938" s="71">
        <v>7.1483887913375401E-3</v>
      </c>
      <c r="J938" s="68">
        <v>16.121495327102799</v>
      </c>
      <c r="K938" s="71"/>
      <c r="L938" s="68"/>
    </row>
    <row r="939" spans="1:12" x14ac:dyDescent="0.2">
      <c r="A939" s="72" t="s">
        <v>2178</v>
      </c>
      <c r="B939" s="66" t="s">
        <v>2179</v>
      </c>
      <c r="C939" s="67">
        <v>55</v>
      </c>
      <c r="D939" s="67" t="s">
        <v>340</v>
      </c>
      <c r="E939" s="71">
        <v>0.133156729400076</v>
      </c>
      <c r="F939" s="68">
        <v>28.193146417445501</v>
      </c>
      <c r="G939" s="71">
        <v>0.25</v>
      </c>
      <c r="H939" s="68">
        <v>44.392523364486003</v>
      </c>
      <c r="I939" s="71">
        <v>1.6313458800152301E-2</v>
      </c>
      <c r="J939" s="68">
        <v>37.149532710280397</v>
      </c>
      <c r="K939" s="71"/>
      <c r="L939" s="68"/>
    </row>
    <row r="940" spans="1:12" x14ac:dyDescent="0.2">
      <c r="A940" s="72" t="s">
        <v>2180</v>
      </c>
      <c r="B940" s="66" t="s">
        <v>2181</v>
      </c>
      <c r="C940" s="67">
        <v>55</v>
      </c>
      <c r="D940" s="67" t="s">
        <v>340</v>
      </c>
      <c r="E940" s="71">
        <v>0.132584173666314</v>
      </c>
      <c r="F940" s="68">
        <v>26.947040498442401</v>
      </c>
      <c r="G940" s="71">
        <v>0.25</v>
      </c>
      <c r="H940" s="68">
        <v>44.392523364486003</v>
      </c>
      <c r="I940" s="71">
        <v>1.51683473326271E-2</v>
      </c>
      <c r="J940" s="68">
        <v>34.657320872274099</v>
      </c>
      <c r="K940" s="71"/>
      <c r="L940" s="68"/>
    </row>
    <row r="941" spans="1:12" x14ac:dyDescent="0.2">
      <c r="A941" s="72" t="s">
        <v>2182</v>
      </c>
      <c r="B941" s="66" t="s">
        <v>2183</v>
      </c>
      <c r="C941" s="67">
        <v>55</v>
      </c>
      <c r="D941" s="67" t="s">
        <v>340</v>
      </c>
      <c r="E941" s="71">
        <v>0.13082190236980401</v>
      </c>
      <c r="F941" s="68">
        <v>22.5856697819315</v>
      </c>
      <c r="G941" s="71">
        <v>0.25</v>
      </c>
      <c r="H941" s="68">
        <v>44.392523364486003</v>
      </c>
      <c r="I941" s="71">
        <v>1.16438047396085E-2</v>
      </c>
      <c r="J941" s="68">
        <v>27.7258566978193</v>
      </c>
      <c r="K941" s="71"/>
      <c r="L941" s="68"/>
    </row>
    <row r="942" spans="1:12" x14ac:dyDescent="0.2">
      <c r="A942" s="72" t="s">
        <v>2184</v>
      </c>
      <c r="B942" s="66" t="s">
        <v>2185</v>
      </c>
      <c r="C942" s="67">
        <v>55</v>
      </c>
      <c r="D942" s="67" t="s">
        <v>340</v>
      </c>
      <c r="E942" s="71">
        <v>0.12611039896325099</v>
      </c>
      <c r="F942" s="68">
        <v>6.8535825545171303</v>
      </c>
      <c r="G942" s="71">
        <v>0.25</v>
      </c>
      <c r="H942" s="68">
        <v>44.392523364486003</v>
      </c>
      <c r="I942" s="71">
        <v>2.2207979265020002E-3</v>
      </c>
      <c r="J942" s="68">
        <v>4.8286604361370697</v>
      </c>
      <c r="K942" s="71"/>
      <c r="L942" s="68"/>
    </row>
    <row r="943" spans="1:12" x14ac:dyDescent="0.2">
      <c r="A943" s="72" t="s">
        <v>2186</v>
      </c>
      <c r="B943" s="66" t="s">
        <v>2187</v>
      </c>
      <c r="C943" s="67">
        <v>71</v>
      </c>
      <c r="D943" s="67" t="s">
        <v>340</v>
      </c>
      <c r="E943" s="71">
        <v>8.8329755151752995E-2</v>
      </c>
      <c r="F943" s="68">
        <v>18.241279069767401</v>
      </c>
      <c r="G943" s="71">
        <v>0.25</v>
      </c>
      <c r="H943" s="68">
        <v>32.558139534883701</v>
      </c>
      <c r="I943" s="71">
        <v>1.1013122314106E-2</v>
      </c>
      <c r="J943" s="68">
        <v>44.985465116279101</v>
      </c>
      <c r="K943" s="71">
        <v>3.9761431411530898E-3</v>
      </c>
      <c r="L943" s="68">
        <v>33.066860465116299</v>
      </c>
    </row>
    <row r="944" spans="1:12" x14ac:dyDescent="0.2">
      <c r="A944" s="72" t="s">
        <v>2188</v>
      </c>
      <c r="B944" s="66" t="s">
        <v>2189</v>
      </c>
      <c r="C944" s="67">
        <v>71</v>
      </c>
      <c r="D944" s="67" t="s">
        <v>340</v>
      </c>
      <c r="E944" s="71">
        <v>9.9446501220341904E-2</v>
      </c>
      <c r="F944" s="68">
        <v>38.299418604651201</v>
      </c>
      <c r="G944" s="71">
        <v>0.26390873272652898</v>
      </c>
      <c r="H944" s="68">
        <v>54.142441860465098</v>
      </c>
      <c r="I944" s="71">
        <v>2.2502341511037201E-2</v>
      </c>
      <c r="J944" s="68">
        <v>62.572674418604599</v>
      </c>
      <c r="K944" s="71">
        <v>1.19284294234593E-2</v>
      </c>
      <c r="L944" s="68">
        <v>48.546511627907002</v>
      </c>
    </row>
    <row r="945" spans="1:12" x14ac:dyDescent="0.2">
      <c r="A945" s="72" t="s">
        <v>2190</v>
      </c>
      <c r="B945" s="66" t="s">
        <v>2191</v>
      </c>
      <c r="C945" s="67">
        <v>71</v>
      </c>
      <c r="D945" s="67" t="s">
        <v>340</v>
      </c>
      <c r="E945" s="71">
        <v>8.8416645243862696E-2</v>
      </c>
      <c r="F945" s="68">
        <v>18.3139534883721</v>
      </c>
      <c r="G945" s="71">
        <v>0.24425359739945901</v>
      </c>
      <c r="H945" s="68">
        <v>15.406976744186</v>
      </c>
      <c r="I945" s="71">
        <v>9.0679089086703295E-3</v>
      </c>
      <c r="J945" s="68">
        <v>39.389534883720899</v>
      </c>
      <c r="K945" s="71">
        <v>1.19284294234593E-2</v>
      </c>
      <c r="L945" s="68">
        <v>48.546511627907002</v>
      </c>
    </row>
    <row r="946" spans="1:12" x14ac:dyDescent="0.2">
      <c r="A946" s="72" t="s">
        <v>2192</v>
      </c>
      <c r="B946" s="66" t="s">
        <v>2193</v>
      </c>
      <c r="C946" s="67">
        <v>72</v>
      </c>
      <c r="D946" s="67" t="s">
        <v>340</v>
      </c>
      <c r="E946" s="71">
        <v>0.17086756846971499</v>
      </c>
      <c r="F946" s="68">
        <v>65.340525960890105</v>
      </c>
      <c r="G946" s="71">
        <v>0.26968554568239</v>
      </c>
      <c r="H946" s="68">
        <v>66.351989211058694</v>
      </c>
      <c r="I946" s="71">
        <v>7.2049591257040801E-2</v>
      </c>
      <c r="J946" s="68">
        <v>68.914362778152395</v>
      </c>
      <c r="K946" s="71"/>
      <c r="L946" s="68"/>
    </row>
    <row r="947" spans="1:12" x14ac:dyDescent="0.2">
      <c r="A947" s="72" t="s">
        <v>2194</v>
      </c>
      <c r="B947" s="66" t="s">
        <v>2195</v>
      </c>
      <c r="C947" s="67">
        <v>72</v>
      </c>
      <c r="D947" s="67" t="s">
        <v>340</v>
      </c>
      <c r="E947" s="71">
        <v>0.15233967811618601</v>
      </c>
      <c r="F947" s="68">
        <v>48.0107889413351</v>
      </c>
      <c r="G947" s="71">
        <v>0.26905489817661898</v>
      </c>
      <c r="H947" s="68">
        <v>65.610249494268402</v>
      </c>
      <c r="I947" s="71">
        <v>3.5624458055752498E-2</v>
      </c>
      <c r="J947" s="68">
        <v>46.527309507754602</v>
      </c>
      <c r="K947" s="71"/>
      <c r="L947" s="68"/>
    </row>
    <row r="948" spans="1:12" x14ac:dyDescent="0.2">
      <c r="A948" s="72" t="s">
        <v>2196</v>
      </c>
      <c r="B948" s="66" t="s">
        <v>2197</v>
      </c>
      <c r="C948" s="67">
        <v>72</v>
      </c>
      <c r="D948" s="67" t="s">
        <v>340</v>
      </c>
      <c r="E948" s="71">
        <v>0.15110912244170899</v>
      </c>
      <c r="F948" s="68">
        <v>46.0552933243425</v>
      </c>
      <c r="G948" s="71">
        <v>0.28783675988419399</v>
      </c>
      <c r="H948" s="68">
        <v>77.478084962913002</v>
      </c>
      <c r="I948" s="71">
        <v>1.43814849992231E-2</v>
      </c>
      <c r="J948" s="68">
        <v>25.084288604180699</v>
      </c>
      <c r="K948" s="71"/>
      <c r="L948" s="68"/>
    </row>
    <row r="949" spans="1:12" x14ac:dyDescent="0.2">
      <c r="A949" s="72" t="s">
        <v>2198</v>
      </c>
      <c r="B949" s="66" t="s">
        <v>2199</v>
      </c>
      <c r="C949" s="67">
        <v>72</v>
      </c>
      <c r="D949" s="67" t="s">
        <v>340</v>
      </c>
      <c r="E949" s="71">
        <v>0.133567498949476</v>
      </c>
      <c r="F949" s="68">
        <v>19.285232636547502</v>
      </c>
      <c r="G949" s="71">
        <v>0.24999999980715101</v>
      </c>
      <c r="H949" s="68">
        <v>14.4302090357384</v>
      </c>
      <c r="I949" s="71">
        <v>1.7134998091801398E-2</v>
      </c>
      <c r="J949" s="68">
        <v>28.725556304787599</v>
      </c>
      <c r="K949" s="71"/>
      <c r="L949" s="68"/>
    </row>
    <row r="950" spans="1:12" x14ac:dyDescent="0.2">
      <c r="A950" s="72" t="s">
        <v>2200</v>
      </c>
      <c r="B950" s="66" t="s">
        <v>2201</v>
      </c>
      <c r="C950" s="67">
        <v>71</v>
      </c>
      <c r="D950" s="67" t="s">
        <v>340</v>
      </c>
      <c r="E950" s="71">
        <v>8.2448326688367296E-2</v>
      </c>
      <c r="F950" s="68">
        <v>9.7383720930232602</v>
      </c>
      <c r="G950" s="71">
        <v>0.220987677227828</v>
      </c>
      <c r="H950" s="68">
        <v>10.319767441860501</v>
      </c>
      <c r="I950" s="71">
        <v>1.44288734138151E-2</v>
      </c>
      <c r="J950" s="68">
        <v>51.671511627907002</v>
      </c>
      <c r="K950" s="71">
        <v>1.19284294234593E-2</v>
      </c>
      <c r="L950" s="68">
        <v>48.546511627907002</v>
      </c>
    </row>
    <row r="951" spans="1:12" x14ac:dyDescent="0.2">
      <c r="A951" s="72" t="s">
        <v>2202</v>
      </c>
      <c r="B951" s="66" t="s">
        <v>2203</v>
      </c>
      <c r="C951" s="67">
        <v>72</v>
      </c>
      <c r="D951" s="67" t="s">
        <v>340</v>
      </c>
      <c r="E951" s="71">
        <v>0.12641438286336101</v>
      </c>
      <c r="F951" s="68">
        <v>7.6196898179366102</v>
      </c>
      <c r="G951" s="71">
        <v>0.247936093486228</v>
      </c>
      <c r="H951" s="68">
        <v>10.114632501685801</v>
      </c>
      <c r="I951" s="71">
        <v>4.8926722404941001E-3</v>
      </c>
      <c r="J951" s="68">
        <v>9.1706001348617701</v>
      </c>
      <c r="K951" s="71"/>
      <c r="L951" s="68"/>
    </row>
    <row r="952" spans="1:12" x14ac:dyDescent="0.2">
      <c r="A952" s="72" t="s">
        <v>2204</v>
      </c>
      <c r="B952" s="66" t="s">
        <v>2205</v>
      </c>
      <c r="C952" s="67">
        <v>72</v>
      </c>
      <c r="D952" s="67" t="s">
        <v>340</v>
      </c>
      <c r="E952" s="71">
        <v>0.12919679102721701</v>
      </c>
      <c r="F952" s="68">
        <v>11.6655428186109</v>
      </c>
      <c r="G952" s="71">
        <v>0.25</v>
      </c>
      <c r="H952" s="68">
        <v>41.874578556979102</v>
      </c>
      <c r="I952" s="71">
        <v>8.3935820544342107E-3</v>
      </c>
      <c r="J952" s="68">
        <v>15.1045178691841</v>
      </c>
      <c r="K952" s="71"/>
      <c r="L952" s="68"/>
    </row>
    <row r="953" spans="1:12" x14ac:dyDescent="0.2">
      <c r="A953" s="72" t="s">
        <v>2206</v>
      </c>
      <c r="B953" s="66" t="s">
        <v>2207</v>
      </c>
      <c r="C953" s="67">
        <v>72</v>
      </c>
      <c r="D953" s="67" t="s">
        <v>340</v>
      </c>
      <c r="E953" s="71">
        <v>0.14989954393385499</v>
      </c>
      <c r="F953" s="68">
        <v>44.7741065407957</v>
      </c>
      <c r="G953" s="71">
        <v>0.249999998871163</v>
      </c>
      <c r="H953" s="68">
        <v>13.890761968981799</v>
      </c>
      <c r="I953" s="71">
        <v>4.97990889965471E-2</v>
      </c>
      <c r="J953" s="68">
        <v>56.372218476062002</v>
      </c>
      <c r="K953" s="71"/>
      <c r="L953" s="68"/>
    </row>
    <row r="954" spans="1:12" x14ac:dyDescent="0.2">
      <c r="A954" s="72" t="s">
        <v>2208</v>
      </c>
      <c r="B954" s="66" t="s">
        <v>2209</v>
      </c>
      <c r="C954" s="67">
        <v>72</v>
      </c>
      <c r="D954" s="67" t="s">
        <v>340</v>
      </c>
      <c r="E954" s="71">
        <v>0.20056431096421001</v>
      </c>
      <c r="F954" s="68">
        <v>79.298718813216496</v>
      </c>
      <c r="G954" s="71">
        <v>0.2522001232069</v>
      </c>
      <c r="H954" s="68">
        <v>46.0552933243425</v>
      </c>
      <c r="I954" s="71">
        <v>0.148928498721521</v>
      </c>
      <c r="J954" s="68">
        <v>85.232636547538803</v>
      </c>
      <c r="K954" s="71"/>
      <c r="L954" s="68"/>
    </row>
    <row r="955" spans="1:12" x14ac:dyDescent="0.2">
      <c r="A955" s="72" t="s">
        <v>2210</v>
      </c>
      <c r="B955" s="66" t="s">
        <v>2211</v>
      </c>
      <c r="C955" s="67">
        <v>72</v>
      </c>
      <c r="D955" s="67" t="s">
        <v>340</v>
      </c>
      <c r="E955" s="71">
        <v>0.16333397613971801</v>
      </c>
      <c r="F955" s="68">
        <v>59.608900876601503</v>
      </c>
      <c r="G955" s="71">
        <v>0.27310129367244601</v>
      </c>
      <c r="H955" s="68">
        <v>68.509777478084999</v>
      </c>
      <c r="I955" s="71">
        <v>5.3566658606989899E-2</v>
      </c>
      <c r="J955" s="68">
        <v>59.136884693189501</v>
      </c>
      <c r="K955" s="71"/>
      <c r="L955" s="68"/>
    </row>
    <row r="956" spans="1:12" x14ac:dyDescent="0.2">
      <c r="A956" s="72" t="s">
        <v>2212</v>
      </c>
      <c r="B956" s="66" t="s">
        <v>2213</v>
      </c>
      <c r="C956" s="67">
        <v>72</v>
      </c>
      <c r="D956" s="67" t="s">
        <v>340</v>
      </c>
      <c r="E956" s="71">
        <v>0.15058213695367401</v>
      </c>
      <c r="F956" s="68">
        <v>45.313553607552301</v>
      </c>
      <c r="G956" s="71">
        <v>0.27731142687580201</v>
      </c>
      <c r="H956" s="68">
        <v>71.409305461901596</v>
      </c>
      <c r="I956" s="71">
        <v>2.3852847031545599E-2</v>
      </c>
      <c r="J956" s="68">
        <v>36.075522589345901</v>
      </c>
      <c r="K956" s="71"/>
      <c r="L956" s="68"/>
    </row>
    <row r="957" spans="1:12" x14ac:dyDescent="0.2">
      <c r="A957" s="72" t="s">
        <v>2214</v>
      </c>
      <c r="B957" s="66" t="s">
        <v>2215</v>
      </c>
      <c r="C957" s="67">
        <v>72</v>
      </c>
      <c r="D957" s="67" t="s">
        <v>340</v>
      </c>
      <c r="E957" s="71">
        <v>0.190946882447698</v>
      </c>
      <c r="F957" s="68">
        <v>75.792312879298706</v>
      </c>
      <c r="G957" s="71">
        <v>0.25440024641379899</v>
      </c>
      <c r="H957" s="68">
        <v>49.426837491571099</v>
      </c>
      <c r="I957" s="71">
        <v>0.12749351848159701</v>
      </c>
      <c r="J957" s="68">
        <v>82.198246797032994</v>
      </c>
      <c r="K957" s="71"/>
      <c r="L957" s="68"/>
    </row>
    <row r="958" spans="1:12" x14ac:dyDescent="0.2">
      <c r="A958" s="72" t="s">
        <v>2216</v>
      </c>
      <c r="B958" s="66" t="s">
        <v>2217</v>
      </c>
      <c r="C958" s="67">
        <v>72</v>
      </c>
      <c r="D958" s="67" t="s">
        <v>340</v>
      </c>
      <c r="E958" s="71">
        <v>0.14281757544895099</v>
      </c>
      <c r="F958" s="68">
        <v>33.5131490222522</v>
      </c>
      <c r="G958" s="71">
        <v>0.25</v>
      </c>
      <c r="H958" s="68">
        <v>41.874578556979102</v>
      </c>
      <c r="I958" s="71">
        <v>3.5635150897901598E-2</v>
      </c>
      <c r="J958" s="68">
        <v>46.594740391099101</v>
      </c>
      <c r="K958" s="71"/>
      <c r="L958" s="68"/>
    </row>
    <row r="959" spans="1:12" x14ac:dyDescent="0.2">
      <c r="A959" s="72" t="s">
        <v>2218</v>
      </c>
      <c r="B959" s="66" t="s">
        <v>2219</v>
      </c>
      <c r="C959" s="67">
        <v>72</v>
      </c>
      <c r="D959" s="67" t="s">
        <v>340</v>
      </c>
      <c r="E959" s="71">
        <v>0.12673744199489401</v>
      </c>
      <c r="F959" s="68">
        <v>8.0242751180040504</v>
      </c>
      <c r="G959" s="71">
        <v>0.249999999958779</v>
      </c>
      <c r="H959" s="68">
        <v>15.037086985839499</v>
      </c>
      <c r="I959" s="71">
        <v>3.47488403100906E-3</v>
      </c>
      <c r="J959" s="68">
        <v>6.6082265677680398</v>
      </c>
      <c r="K959" s="71"/>
      <c r="L959" s="68"/>
    </row>
    <row r="960" spans="1:12" x14ac:dyDescent="0.2">
      <c r="A960" s="72" t="s">
        <v>2220</v>
      </c>
      <c r="B960" s="66" t="s">
        <v>2221</v>
      </c>
      <c r="C960" s="67">
        <v>72</v>
      </c>
      <c r="D960" s="67" t="s">
        <v>340</v>
      </c>
      <c r="E960" s="71">
        <v>0.12661734508258299</v>
      </c>
      <c r="F960" s="68">
        <v>7.8219824679703303</v>
      </c>
      <c r="G960" s="71">
        <v>0.25</v>
      </c>
      <c r="H960" s="68">
        <v>41.874578556979102</v>
      </c>
      <c r="I960" s="71">
        <v>3.2346901651667099E-3</v>
      </c>
      <c r="J960" s="68">
        <v>6.2036412677006103</v>
      </c>
      <c r="K960" s="71"/>
      <c r="L960" s="68"/>
    </row>
    <row r="961" spans="1:12" x14ac:dyDescent="0.2">
      <c r="A961" s="72" t="s">
        <v>2222</v>
      </c>
      <c r="B961" s="66" t="s">
        <v>2223</v>
      </c>
      <c r="C961" s="67">
        <v>72</v>
      </c>
      <c r="D961" s="67" t="s">
        <v>340</v>
      </c>
      <c r="E961" s="71">
        <v>0.130292725501681</v>
      </c>
      <c r="F961" s="68">
        <v>13.081591368846899</v>
      </c>
      <c r="G961" s="71">
        <v>0.249974968251235</v>
      </c>
      <c r="H961" s="68">
        <v>12.8792987188132</v>
      </c>
      <c r="I961" s="71">
        <v>1.0610482752126E-2</v>
      </c>
      <c r="J961" s="68">
        <v>18.678354686446401</v>
      </c>
      <c r="K961" s="71"/>
      <c r="L961" s="68"/>
    </row>
    <row r="962" spans="1:12" x14ac:dyDescent="0.2">
      <c r="A962" s="72" t="s">
        <v>2224</v>
      </c>
      <c r="B962" s="66" t="s">
        <v>2225</v>
      </c>
      <c r="C962" s="67">
        <v>72</v>
      </c>
      <c r="D962" s="67" t="s">
        <v>340</v>
      </c>
      <c r="E962" s="71">
        <v>0.156542094531089</v>
      </c>
      <c r="F962" s="68">
        <v>52.865812542144297</v>
      </c>
      <c r="G962" s="71">
        <v>0.25550030801698498</v>
      </c>
      <c r="H962" s="68">
        <v>49.9662845583277</v>
      </c>
      <c r="I962" s="71">
        <v>5.7583881045192797E-2</v>
      </c>
      <c r="J962" s="68">
        <v>61.362103843560398</v>
      </c>
      <c r="K962" s="71"/>
      <c r="L962" s="68"/>
    </row>
    <row r="963" spans="1:12" x14ac:dyDescent="0.2">
      <c r="A963" s="72" t="s">
        <v>2226</v>
      </c>
      <c r="B963" s="66" t="s">
        <v>2227</v>
      </c>
      <c r="C963" s="67">
        <v>72</v>
      </c>
      <c r="D963" s="67" t="s">
        <v>340</v>
      </c>
      <c r="E963" s="71">
        <v>0.12693778516927401</v>
      </c>
      <c r="F963" s="68">
        <v>8.2939986513823296</v>
      </c>
      <c r="G963" s="71">
        <v>0.25</v>
      </c>
      <c r="H963" s="68">
        <v>41.874578556979102</v>
      </c>
      <c r="I963" s="71">
        <v>3.87557033854714E-3</v>
      </c>
      <c r="J963" s="68">
        <v>7.5522589345920403</v>
      </c>
      <c r="K963" s="71"/>
      <c r="L963" s="68"/>
    </row>
    <row r="964" spans="1:12" x14ac:dyDescent="0.2">
      <c r="A964" s="72" t="s">
        <v>2228</v>
      </c>
      <c r="B964" s="66" t="s">
        <v>2229</v>
      </c>
      <c r="C964" s="67">
        <v>72</v>
      </c>
      <c r="D964" s="67" t="s">
        <v>340</v>
      </c>
      <c r="E964" s="71">
        <v>0.12813669995971799</v>
      </c>
      <c r="F964" s="68">
        <v>9.7100472016183392</v>
      </c>
      <c r="G964" s="71">
        <v>0.25</v>
      </c>
      <c r="H964" s="68">
        <v>41.874578556979102</v>
      </c>
      <c r="I964" s="71">
        <v>6.2733999194354096E-3</v>
      </c>
      <c r="J964" s="68">
        <v>11.3283884018881</v>
      </c>
      <c r="K964" s="71"/>
      <c r="L964" s="68"/>
    </row>
    <row r="965" spans="1:12" x14ac:dyDescent="0.2">
      <c r="A965" s="72" t="s">
        <v>2230</v>
      </c>
      <c r="B965" s="66" t="s">
        <v>2231</v>
      </c>
      <c r="C965" s="67">
        <v>55</v>
      </c>
      <c r="D965" s="67" t="s">
        <v>340</v>
      </c>
      <c r="E965" s="71">
        <v>0.105480589948582</v>
      </c>
      <c r="F965" s="68">
        <v>2.4143302180685402</v>
      </c>
      <c r="G965" s="71">
        <v>0.20186544583320201</v>
      </c>
      <c r="H965" s="68">
        <v>3.0373831775700899</v>
      </c>
      <c r="I965" s="71">
        <v>9.0957340639615906E-3</v>
      </c>
      <c r="J965" s="68">
        <v>21.651090342679101</v>
      </c>
      <c r="K965" s="71"/>
      <c r="L965" s="68"/>
    </row>
    <row r="966" spans="1:12" x14ac:dyDescent="0.2">
      <c r="A966" s="72" t="s">
        <v>2232</v>
      </c>
      <c r="B966" s="66" t="s">
        <v>2233</v>
      </c>
      <c r="C966" s="67">
        <v>55</v>
      </c>
      <c r="D966" s="67" t="s">
        <v>340</v>
      </c>
      <c r="E966" s="71">
        <v>0.122764879568501</v>
      </c>
      <c r="F966" s="68">
        <v>3.42679127725857</v>
      </c>
      <c r="G966" s="71">
        <v>0.22084231217936101</v>
      </c>
      <c r="H966" s="68">
        <v>3.6604361370716498</v>
      </c>
      <c r="I966" s="71">
        <v>2.4687446957640798E-2</v>
      </c>
      <c r="J966" s="68">
        <v>46.884735202492202</v>
      </c>
      <c r="K966" s="71"/>
      <c r="L966" s="68"/>
    </row>
    <row r="967" spans="1:12" x14ac:dyDescent="0.2">
      <c r="A967" s="72" t="s">
        <v>2234</v>
      </c>
      <c r="B967" s="66" t="s">
        <v>2235</v>
      </c>
      <c r="C967" s="67">
        <v>55</v>
      </c>
      <c r="D967" s="67" t="s">
        <v>340</v>
      </c>
      <c r="E967" s="71">
        <v>0.18881197020774401</v>
      </c>
      <c r="F967" s="68">
        <v>77.024922118380104</v>
      </c>
      <c r="G967" s="71">
        <v>0.257297831758523</v>
      </c>
      <c r="H967" s="68">
        <v>54.828660436137099</v>
      </c>
      <c r="I967" s="71">
        <v>0.120326108656966</v>
      </c>
      <c r="J967" s="68">
        <v>85.280373831775705</v>
      </c>
      <c r="K967" s="71"/>
      <c r="L967" s="68"/>
    </row>
    <row r="968" spans="1:12" x14ac:dyDescent="0.2">
      <c r="A968" s="72" t="s">
        <v>2236</v>
      </c>
      <c r="B968" s="66" t="s">
        <v>2237</v>
      </c>
      <c r="C968" s="67">
        <v>55</v>
      </c>
      <c r="D968" s="67" t="s">
        <v>340</v>
      </c>
      <c r="E968" s="71">
        <v>0.12941199735074699</v>
      </c>
      <c r="F968" s="68">
        <v>18.068535825545201</v>
      </c>
      <c r="G968" s="71">
        <v>0.247801681099064</v>
      </c>
      <c r="H968" s="68">
        <v>6.8535825545171303</v>
      </c>
      <c r="I968" s="71">
        <v>1.1022313602428901E-2</v>
      </c>
      <c r="J968" s="68">
        <v>26.635514018691602</v>
      </c>
      <c r="K968" s="71"/>
      <c r="L968" s="68"/>
    </row>
    <row r="969" spans="1:12" x14ac:dyDescent="0.2">
      <c r="A969" s="72" t="s">
        <v>2238</v>
      </c>
      <c r="B969" s="66" t="s">
        <v>2239</v>
      </c>
      <c r="C969" s="67">
        <v>55</v>
      </c>
      <c r="D969" s="67" t="s">
        <v>340</v>
      </c>
      <c r="E969" s="71">
        <v>0.130045452774911</v>
      </c>
      <c r="F969" s="68">
        <v>20.327102803738299</v>
      </c>
      <c r="G969" s="71">
        <v>0.25</v>
      </c>
      <c r="H969" s="68">
        <v>44.392523364486003</v>
      </c>
      <c r="I969" s="71">
        <v>1.00909055498229E-2</v>
      </c>
      <c r="J969" s="68">
        <v>24.143302180685399</v>
      </c>
      <c r="K969" s="71"/>
      <c r="L969" s="68"/>
    </row>
    <row r="970" spans="1:12" x14ac:dyDescent="0.2">
      <c r="A970" s="72" t="s">
        <v>2240</v>
      </c>
      <c r="B970" s="66" t="s">
        <v>2241</v>
      </c>
      <c r="C970" s="67">
        <v>55</v>
      </c>
      <c r="D970" s="67" t="s">
        <v>340</v>
      </c>
      <c r="E970" s="71">
        <v>0.134435618154118</v>
      </c>
      <c r="F970" s="68">
        <v>31.308411214953299</v>
      </c>
      <c r="G970" s="71">
        <v>0.25</v>
      </c>
      <c r="H970" s="68">
        <v>44.392523364486003</v>
      </c>
      <c r="I970" s="71">
        <v>1.8871236308236498E-2</v>
      </c>
      <c r="J970" s="68">
        <v>40.4205607476636</v>
      </c>
      <c r="K970" s="71"/>
      <c r="L970" s="68"/>
    </row>
    <row r="971" spans="1:12" x14ac:dyDescent="0.2">
      <c r="A971" s="72" t="s">
        <v>2242</v>
      </c>
      <c r="B971" s="66" t="s">
        <v>2243</v>
      </c>
      <c r="C971" s="67">
        <v>55</v>
      </c>
      <c r="D971" s="67" t="s">
        <v>340</v>
      </c>
      <c r="E971" s="71">
        <v>0.14599380970781001</v>
      </c>
      <c r="F971" s="68">
        <v>51.090342679127701</v>
      </c>
      <c r="G971" s="71">
        <v>0.25</v>
      </c>
      <c r="H971" s="68">
        <v>44.392523364486003</v>
      </c>
      <c r="I971" s="71">
        <v>4.1987619415619702E-2</v>
      </c>
      <c r="J971" s="68">
        <v>62.149532710280397</v>
      </c>
      <c r="K971" s="71"/>
      <c r="L971" s="68"/>
    </row>
    <row r="972" spans="1:12" x14ac:dyDescent="0.2">
      <c r="A972" s="72" t="s">
        <v>2244</v>
      </c>
      <c r="B972" s="66" t="s">
        <v>2245</v>
      </c>
      <c r="C972" s="67">
        <v>55</v>
      </c>
      <c r="D972" s="67" t="s">
        <v>340</v>
      </c>
      <c r="E972" s="71">
        <v>0.14686655828938799</v>
      </c>
      <c r="F972" s="68">
        <v>52.102803738317803</v>
      </c>
      <c r="G972" s="71">
        <v>0.25048050125891302</v>
      </c>
      <c r="H972" s="68">
        <v>44.937694704049797</v>
      </c>
      <c r="I972" s="71">
        <v>4.3252615319862402E-2</v>
      </c>
      <c r="J972" s="68">
        <v>63.006230529595001</v>
      </c>
      <c r="K972" s="71"/>
      <c r="L972" s="68"/>
    </row>
    <row r="973" spans="1:12" x14ac:dyDescent="0.2">
      <c r="A973" s="72" t="s">
        <v>2246</v>
      </c>
      <c r="B973" s="66" t="s">
        <v>2247</v>
      </c>
      <c r="C973" s="67">
        <v>55</v>
      </c>
      <c r="D973" s="67" t="s">
        <v>340</v>
      </c>
      <c r="E973" s="71">
        <v>0.12762674758894299</v>
      </c>
      <c r="F973" s="68">
        <v>12.5389408099688</v>
      </c>
      <c r="G973" s="71">
        <v>0.25367944661122999</v>
      </c>
      <c r="H973" s="68">
        <v>50.934579439252303</v>
      </c>
      <c r="I973" s="71">
        <v>1.5740485666554699E-3</v>
      </c>
      <c r="J973" s="68">
        <v>3.2710280373831799</v>
      </c>
      <c r="K973" s="71"/>
      <c r="L973" s="68"/>
    </row>
    <row r="974" spans="1:12" x14ac:dyDescent="0.2">
      <c r="A974" s="72" t="s">
        <v>2248</v>
      </c>
      <c r="B974" s="66" t="s">
        <v>2249</v>
      </c>
      <c r="C974" s="67">
        <v>55</v>
      </c>
      <c r="D974" s="67" t="s">
        <v>340</v>
      </c>
      <c r="E974" s="71">
        <v>0.12897344484658599</v>
      </c>
      <c r="F974" s="68">
        <v>16.3551401869159</v>
      </c>
      <c r="G974" s="71">
        <v>0.25</v>
      </c>
      <c r="H974" s="68">
        <v>44.392523364486003</v>
      </c>
      <c r="I974" s="71">
        <v>7.9468896931724608E-3</v>
      </c>
      <c r="J974" s="68">
        <v>18.224299065420599</v>
      </c>
      <c r="K974" s="71"/>
      <c r="L974" s="68"/>
    </row>
    <row r="975" spans="1:12" x14ac:dyDescent="0.2">
      <c r="A975" s="72" t="s">
        <v>2250</v>
      </c>
      <c r="B975" s="66" t="s">
        <v>2251</v>
      </c>
      <c r="C975" s="67">
        <v>55</v>
      </c>
      <c r="D975" s="67" t="s">
        <v>340</v>
      </c>
      <c r="E975" s="71">
        <v>0.13439444774235601</v>
      </c>
      <c r="F975" s="68">
        <v>31.152647975077901</v>
      </c>
      <c r="G975" s="71">
        <v>0.25</v>
      </c>
      <c r="H975" s="68">
        <v>44.392523364486003</v>
      </c>
      <c r="I975" s="71">
        <v>1.8788895484712801E-2</v>
      </c>
      <c r="J975" s="68">
        <v>40.264797507788202</v>
      </c>
      <c r="K975" s="71"/>
      <c r="L975" s="68"/>
    </row>
    <row r="976" spans="1:12" x14ac:dyDescent="0.2">
      <c r="A976" s="72" t="s">
        <v>2252</v>
      </c>
      <c r="B976" s="66" t="s">
        <v>2253</v>
      </c>
      <c r="C976" s="67">
        <v>55</v>
      </c>
      <c r="D976" s="67" t="s">
        <v>340</v>
      </c>
      <c r="E976" s="71">
        <v>0.127292129343647</v>
      </c>
      <c r="F976" s="68">
        <v>11.6043613707165</v>
      </c>
      <c r="G976" s="71">
        <v>0.25</v>
      </c>
      <c r="H976" s="68">
        <v>44.392523364486003</v>
      </c>
      <c r="I976" s="71">
        <v>4.5842586872948303E-3</v>
      </c>
      <c r="J976" s="68">
        <v>10.8255451713396</v>
      </c>
      <c r="K976" s="71"/>
      <c r="L976" s="68"/>
    </row>
    <row r="977" spans="1:12" x14ac:dyDescent="0.2">
      <c r="A977" s="72" t="s">
        <v>2254</v>
      </c>
      <c r="B977" s="66" t="s">
        <v>2255</v>
      </c>
      <c r="C977" s="67">
        <v>55</v>
      </c>
      <c r="D977" s="67" t="s">
        <v>340</v>
      </c>
      <c r="E977" s="71">
        <v>0.140099037525516</v>
      </c>
      <c r="F977" s="68">
        <v>42.133956386292802</v>
      </c>
      <c r="G977" s="71">
        <v>0.25772069248933599</v>
      </c>
      <c r="H977" s="68">
        <v>56.619937694703999</v>
      </c>
      <c r="I977" s="71">
        <v>2.2477382561695101E-2</v>
      </c>
      <c r="J977" s="68">
        <v>45.015576323987503</v>
      </c>
      <c r="K977" s="71"/>
      <c r="L977" s="68"/>
    </row>
    <row r="978" spans="1:12" x14ac:dyDescent="0.2">
      <c r="A978" s="72" t="s">
        <v>2256</v>
      </c>
      <c r="B978" s="66" t="s">
        <v>2257</v>
      </c>
      <c r="C978" s="67">
        <v>55</v>
      </c>
      <c r="D978" s="67" t="s">
        <v>340</v>
      </c>
      <c r="E978" s="71">
        <v>0.17606019251028199</v>
      </c>
      <c r="F978" s="68">
        <v>71.806853582554496</v>
      </c>
      <c r="G978" s="71">
        <v>0.25</v>
      </c>
      <c r="H978" s="68">
        <v>44.392523364486003</v>
      </c>
      <c r="I978" s="71">
        <v>0.102120385020563</v>
      </c>
      <c r="J978" s="68">
        <v>82.398753894080997</v>
      </c>
      <c r="K978" s="71"/>
      <c r="L978" s="68"/>
    </row>
    <row r="979" spans="1:12" x14ac:dyDescent="0.2">
      <c r="A979" s="72" t="s">
        <v>2258</v>
      </c>
      <c r="B979" s="66" t="s">
        <v>2259</v>
      </c>
      <c r="C979" s="67">
        <v>55</v>
      </c>
      <c r="D979" s="67" t="s">
        <v>340</v>
      </c>
      <c r="E979" s="71">
        <v>0.23291840646099299</v>
      </c>
      <c r="F979" s="68">
        <v>85.6697819314642</v>
      </c>
      <c r="G979" s="71">
        <v>0.3033212488916</v>
      </c>
      <c r="H979" s="68">
        <v>78.504672897196301</v>
      </c>
      <c r="I979" s="71">
        <v>0.162515564030387</v>
      </c>
      <c r="J979" s="68">
        <v>89.953271028037406</v>
      </c>
      <c r="K979" s="71"/>
      <c r="L979" s="68"/>
    </row>
    <row r="980" spans="1:12" x14ac:dyDescent="0.2">
      <c r="A980" s="72" t="s">
        <v>2260</v>
      </c>
      <c r="B980" s="66" t="s">
        <v>2261</v>
      </c>
      <c r="C980" s="67">
        <v>55</v>
      </c>
      <c r="D980" s="67" t="s">
        <v>340</v>
      </c>
      <c r="E980" s="71">
        <v>0.13083710050931499</v>
      </c>
      <c r="F980" s="68">
        <v>22.663551401869199</v>
      </c>
      <c r="G980" s="71">
        <v>0.24642959139613799</v>
      </c>
      <c r="H980" s="68">
        <v>6.4641744548286599</v>
      </c>
      <c r="I980" s="71">
        <v>1.5244609622492701E-2</v>
      </c>
      <c r="J980" s="68">
        <v>34.813084112149497</v>
      </c>
      <c r="K980" s="71"/>
      <c r="L980" s="68"/>
    </row>
    <row r="981" spans="1:12" x14ac:dyDescent="0.2">
      <c r="A981" s="72" t="s">
        <v>2262</v>
      </c>
      <c r="B981" s="66" t="s">
        <v>2263</v>
      </c>
      <c r="C981" s="67">
        <v>55</v>
      </c>
      <c r="D981" s="67" t="s">
        <v>340</v>
      </c>
      <c r="E981" s="71">
        <v>0.13445953183356901</v>
      </c>
      <c r="F981" s="68">
        <v>31.464174454828701</v>
      </c>
      <c r="G981" s="71">
        <v>0.25367944661122999</v>
      </c>
      <c r="H981" s="68">
        <v>50.934579439252303</v>
      </c>
      <c r="I981" s="71">
        <v>1.52396170559082E-2</v>
      </c>
      <c r="J981" s="68">
        <v>34.735202492211798</v>
      </c>
      <c r="K981" s="71"/>
      <c r="L981" s="68"/>
    </row>
    <row r="982" spans="1:12" x14ac:dyDescent="0.2">
      <c r="A982" s="72" t="s">
        <v>2264</v>
      </c>
      <c r="B982" s="66" t="s">
        <v>2265</v>
      </c>
      <c r="C982" s="67">
        <v>55</v>
      </c>
      <c r="D982" s="67" t="s">
        <v>340</v>
      </c>
      <c r="E982" s="71">
        <v>0.14338161424395199</v>
      </c>
      <c r="F982" s="68">
        <v>47.663551401869199</v>
      </c>
      <c r="G982" s="71">
        <v>0.25</v>
      </c>
      <c r="H982" s="68">
        <v>44.392523364486003</v>
      </c>
      <c r="I982" s="71">
        <v>3.6763228487903601E-2</v>
      </c>
      <c r="J982" s="68">
        <v>58.411214953270999</v>
      </c>
      <c r="K982" s="71"/>
      <c r="L982" s="68"/>
    </row>
    <row r="983" spans="1:12" x14ac:dyDescent="0.2">
      <c r="A983" s="72" t="s">
        <v>2266</v>
      </c>
      <c r="B983" s="66" t="s">
        <v>2267</v>
      </c>
      <c r="C983" s="67">
        <v>55</v>
      </c>
      <c r="D983" s="67" t="s">
        <v>340</v>
      </c>
      <c r="E983" s="71">
        <v>0.13969745517680801</v>
      </c>
      <c r="F983" s="68">
        <v>41.277258566978198</v>
      </c>
      <c r="G983" s="71">
        <v>0.25</v>
      </c>
      <c r="H983" s="68">
        <v>44.392523364486003</v>
      </c>
      <c r="I983" s="71">
        <v>2.9394910353616101E-2</v>
      </c>
      <c r="J983" s="68">
        <v>51.479750778816197</v>
      </c>
      <c r="K983" s="71"/>
      <c r="L983" s="68"/>
    </row>
    <row r="984" spans="1:12" x14ac:dyDescent="0.2">
      <c r="A984" s="72" t="s">
        <v>2268</v>
      </c>
      <c r="B984" s="66" t="s">
        <v>2269</v>
      </c>
      <c r="C984" s="67">
        <v>55</v>
      </c>
      <c r="D984" s="67" t="s">
        <v>340</v>
      </c>
      <c r="E984" s="71">
        <v>0.14141629426286101</v>
      </c>
      <c r="F984" s="68">
        <v>44.548286604361401</v>
      </c>
      <c r="G984" s="71">
        <v>0.25</v>
      </c>
      <c r="H984" s="68">
        <v>44.392523364486003</v>
      </c>
      <c r="I984" s="71">
        <v>3.2832588525721497E-2</v>
      </c>
      <c r="J984" s="68">
        <v>55.218068535825601</v>
      </c>
      <c r="K984" s="71"/>
      <c r="L984" s="68"/>
    </row>
    <row r="985" spans="1:12" x14ac:dyDescent="0.2">
      <c r="A985" s="72" t="s">
        <v>2270</v>
      </c>
      <c r="B985" s="66" t="s">
        <v>2271</v>
      </c>
      <c r="C985" s="67">
        <v>55</v>
      </c>
      <c r="D985" s="67" t="s">
        <v>340</v>
      </c>
      <c r="E985" s="71">
        <v>0.142189495894113</v>
      </c>
      <c r="F985" s="68">
        <v>45.7943925233645</v>
      </c>
      <c r="G985" s="71">
        <v>0.25735889322245897</v>
      </c>
      <c r="H985" s="68">
        <v>55.529595015576298</v>
      </c>
      <c r="I985" s="71">
        <v>2.7020098565767401E-2</v>
      </c>
      <c r="J985" s="68">
        <v>49.922118380062301</v>
      </c>
      <c r="K985" s="71"/>
      <c r="L985" s="68"/>
    </row>
    <row r="986" spans="1:12" x14ac:dyDescent="0.2">
      <c r="A986" s="72" t="s">
        <v>2272</v>
      </c>
      <c r="B986" s="66" t="s">
        <v>2273</v>
      </c>
      <c r="C986" s="67">
        <v>55</v>
      </c>
      <c r="D986" s="67" t="s">
        <v>340</v>
      </c>
      <c r="E986" s="71">
        <v>0.15544592776697</v>
      </c>
      <c r="F986" s="68">
        <v>59.5015576323988</v>
      </c>
      <c r="G986" s="71">
        <v>0.26912083158990202</v>
      </c>
      <c r="H986" s="68">
        <v>65.498442367601299</v>
      </c>
      <c r="I986" s="71">
        <v>4.1771023944037602E-2</v>
      </c>
      <c r="J986" s="68">
        <v>61.760124610591902</v>
      </c>
      <c r="K986" s="71"/>
      <c r="L986" s="68"/>
    </row>
    <row r="987" spans="1:12" x14ac:dyDescent="0.2">
      <c r="A987" s="72" t="s">
        <v>2274</v>
      </c>
      <c r="B987" s="66" t="s">
        <v>2275</v>
      </c>
      <c r="C987" s="67">
        <v>55</v>
      </c>
      <c r="D987" s="67" t="s">
        <v>340</v>
      </c>
      <c r="E987" s="71">
        <v>0.31817500500948498</v>
      </c>
      <c r="F987" s="68">
        <v>90.965732087227394</v>
      </c>
      <c r="G987" s="71">
        <v>0.44534669243236702</v>
      </c>
      <c r="H987" s="68">
        <v>91.744548286604399</v>
      </c>
      <c r="I987" s="71">
        <v>0.19100331758660299</v>
      </c>
      <c r="J987" s="68">
        <v>91.744548286604399</v>
      </c>
      <c r="K987" s="71"/>
      <c r="L987" s="68"/>
    </row>
    <row r="988" spans="1:12" x14ac:dyDescent="0.2">
      <c r="A988" s="72" t="s">
        <v>2276</v>
      </c>
      <c r="B988" s="66" t="s">
        <v>2277</v>
      </c>
      <c r="C988" s="67">
        <v>55</v>
      </c>
      <c r="D988" s="67" t="s">
        <v>340</v>
      </c>
      <c r="E988" s="71">
        <v>0.212698898265686</v>
      </c>
      <c r="F988" s="68">
        <v>81.931464174454803</v>
      </c>
      <c r="G988" s="71">
        <v>0.32581877841521201</v>
      </c>
      <c r="H988" s="68">
        <v>82.943925233644904</v>
      </c>
      <c r="I988" s="71">
        <v>9.9579018116160004E-2</v>
      </c>
      <c r="J988" s="68">
        <v>81.853582554517104</v>
      </c>
      <c r="K988" s="71"/>
      <c r="L988" s="68"/>
    </row>
    <row r="989" spans="1:12" x14ac:dyDescent="0.2">
      <c r="A989" s="72" t="s">
        <v>2278</v>
      </c>
      <c r="B989" s="66" t="s">
        <v>2279</v>
      </c>
      <c r="C989" s="67">
        <v>55</v>
      </c>
      <c r="D989" s="67" t="s">
        <v>340</v>
      </c>
      <c r="E989" s="71">
        <v>0.140813380774404</v>
      </c>
      <c r="F989" s="68">
        <v>43.146417445482903</v>
      </c>
      <c r="G989" s="71">
        <v>0.25</v>
      </c>
      <c r="H989" s="68">
        <v>44.392523364486003</v>
      </c>
      <c r="I989" s="71">
        <v>3.1626761548808197E-2</v>
      </c>
      <c r="J989" s="68">
        <v>53.660436137071699</v>
      </c>
      <c r="K989" s="71"/>
      <c r="L989" s="68"/>
    </row>
    <row r="990" spans="1:12" x14ac:dyDescent="0.2">
      <c r="A990" s="72" t="s">
        <v>2280</v>
      </c>
      <c r="B990" s="66" t="s">
        <v>2281</v>
      </c>
      <c r="C990" s="67">
        <v>55</v>
      </c>
      <c r="D990" s="67" t="s">
        <v>340</v>
      </c>
      <c r="E990" s="71">
        <v>0.221922349191954</v>
      </c>
      <c r="F990" s="68">
        <v>83.800623052959494</v>
      </c>
      <c r="G990" s="71">
        <v>0.33490993669707297</v>
      </c>
      <c r="H990" s="68">
        <v>84.267912772585703</v>
      </c>
      <c r="I990" s="71">
        <v>0.108934761686835</v>
      </c>
      <c r="J990" s="68">
        <v>83.255451713395601</v>
      </c>
      <c r="K990" s="71"/>
      <c r="L990" s="68"/>
    </row>
    <row r="991" spans="1:12" x14ac:dyDescent="0.2">
      <c r="A991" s="72" t="s">
        <v>2282</v>
      </c>
      <c r="B991" s="66" t="s">
        <v>2283</v>
      </c>
      <c r="C991" s="67">
        <v>55</v>
      </c>
      <c r="D991" s="67" t="s">
        <v>340</v>
      </c>
      <c r="E991" s="71">
        <v>0.28317418531762201</v>
      </c>
      <c r="F991" s="68">
        <v>88.785046728972006</v>
      </c>
      <c r="G991" s="71">
        <v>0.41863465601356398</v>
      </c>
      <c r="H991" s="68">
        <v>90.186915887850503</v>
      </c>
      <c r="I991" s="71">
        <v>0.14771371462168101</v>
      </c>
      <c r="J991" s="68">
        <v>88.395638629283496</v>
      </c>
      <c r="K991" s="71"/>
      <c r="L991" s="68"/>
    </row>
    <row r="992" spans="1:12" x14ac:dyDescent="0.2">
      <c r="A992" s="72" t="s">
        <v>2284</v>
      </c>
      <c r="B992" s="66" t="s">
        <v>2285</v>
      </c>
      <c r="C992" s="67">
        <v>55</v>
      </c>
      <c r="D992" s="67" t="s">
        <v>340</v>
      </c>
      <c r="E992" s="71">
        <v>0.182515845720921</v>
      </c>
      <c r="F992" s="68">
        <v>74.376947040498393</v>
      </c>
      <c r="G992" s="71">
        <v>0.334712700890273</v>
      </c>
      <c r="H992" s="68">
        <v>84.190031152648004</v>
      </c>
      <c r="I992" s="71">
        <v>3.0318990551568899E-2</v>
      </c>
      <c r="J992" s="68">
        <v>52.180685358255502</v>
      </c>
      <c r="K992" s="71"/>
      <c r="L992" s="68"/>
    </row>
    <row r="993" spans="1:12" x14ac:dyDescent="0.2">
      <c r="A993" s="72" t="s">
        <v>2286</v>
      </c>
      <c r="B993" s="66" t="s">
        <v>2287</v>
      </c>
      <c r="C993" s="67">
        <v>55</v>
      </c>
      <c r="D993" s="67" t="s">
        <v>340</v>
      </c>
      <c r="E993" s="71">
        <v>0.24986163930340399</v>
      </c>
      <c r="F993" s="68">
        <v>87.227414330218096</v>
      </c>
      <c r="G993" s="71">
        <v>0.378721580903496</v>
      </c>
      <c r="H993" s="68">
        <v>87.850467289719603</v>
      </c>
      <c r="I993" s="71">
        <v>0.121001697703313</v>
      </c>
      <c r="J993" s="68">
        <v>85.514018691588802</v>
      </c>
      <c r="K993" s="71"/>
      <c r="L993" s="68"/>
    </row>
    <row r="994" spans="1:12" x14ac:dyDescent="0.2">
      <c r="A994" s="72" t="s">
        <v>2288</v>
      </c>
      <c r="B994" s="66" t="s">
        <v>2289</v>
      </c>
      <c r="C994" s="67">
        <v>55</v>
      </c>
      <c r="D994" s="67" t="s">
        <v>340</v>
      </c>
      <c r="E994" s="71">
        <v>0.16425316916646601</v>
      </c>
      <c r="F994" s="68">
        <v>66.043613707165093</v>
      </c>
      <c r="G994" s="71">
        <v>0.28940110065198399</v>
      </c>
      <c r="H994" s="68">
        <v>74.143302180685396</v>
      </c>
      <c r="I994" s="71">
        <v>3.9105237680948902E-2</v>
      </c>
      <c r="J994" s="68">
        <v>59.735202492211798</v>
      </c>
      <c r="K994" s="71"/>
      <c r="L994" s="68"/>
    </row>
    <row r="995" spans="1:12" x14ac:dyDescent="0.2">
      <c r="A995" s="72" t="s">
        <v>2290</v>
      </c>
      <c r="B995" s="66" t="s">
        <v>2291</v>
      </c>
      <c r="C995" s="67">
        <v>55</v>
      </c>
      <c r="D995" s="67" t="s">
        <v>340</v>
      </c>
      <c r="E995" s="71">
        <v>0.13370802865797399</v>
      </c>
      <c r="F995" s="68">
        <v>29.672897196261701</v>
      </c>
      <c r="G995" s="71">
        <v>0.25</v>
      </c>
      <c r="H995" s="68">
        <v>44.392523364486003</v>
      </c>
      <c r="I995" s="71">
        <v>1.7416057315947201E-2</v>
      </c>
      <c r="J995" s="68">
        <v>38.395638629283503</v>
      </c>
      <c r="K995" s="71"/>
      <c r="L995" s="68"/>
    </row>
    <row r="996" spans="1:12" x14ac:dyDescent="0.2">
      <c r="A996" s="72" t="s">
        <v>1599</v>
      </c>
      <c r="B996" s="66" t="s">
        <v>2292</v>
      </c>
      <c r="C996" s="67">
        <v>55</v>
      </c>
      <c r="D996" s="67" t="s">
        <v>340</v>
      </c>
      <c r="E996" s="71">
        <v>0.159572939666106</v>
      </c>
      <c r="F996" s="68">
        <v>63.161993769470399</v>
      </c>
      <c r="G996" s="71">
        <v>0.27442328247454001</v>
      </c>
      <c r="H996" s="68">
        <v>68.224299065420595</v>
      </c>
      <c r="I996" s="71">
        <v>4.4722596857671902E-2</v>
      </c>
      <c r="J996" s="68">
        <v>63.862928348909698</v>
      </c>
      <c r="K996" s="71"/>
      <c r="L996" s="68"/>
    </row>
    <row r="997" spans="1:12" x14ac:dyDescent="0.2">
      <c r="A997" s="72" t="s">
        <v>2293</v>
      </c>
      <c r="B997" s="66" t="s">
        <v>2294</v>
      </c>
      <c r="C997" s="67">
        <v>55</v>
      </c>
      <c r="D997" s="67" t="s">
        <v>340</v>
      </c>
      <c r="E997" s="71">
        <v>0.128674086498482</v>
      </c>
      <c r="F997" s="68">
        <v>15.4984423676012</v>
      </c>
      <c r="G997" s="71">
        <v>0.25096100251782699</v>
      </c>
      <c r="H997" s="68">
        <v>45.404984423675998</v>
      </c>
      <c r="I997" s="71">
        <v>6.3871704791366299E-3</v>
      </c>
      <c r="J997" s="68">
        <v>13.9408099688474</v>
      </c>
      <c r="K997" s="71"/>
      <c r="L997" s="68"/>
    </row>
    <row r="998" spans="1:12" x14ac:dyDescent="0.2">
      <c r="A998" s="72" t="s">
        <v>2295</v>
      </c>
      <c r="B998" s="66" t="s">
        <v>2296</v>
      </c>
      <c r="C998" s="67">
        <v>55</v>
      </c>
      <c r="D998" s="67" t="s">
        <v>340</v>
      </c>
      <c r="E998" s="71">
        <v>0.13725933971867499</v>
      </c>
      <c r="F998" s="68">
        <v>36.682242990654203</v>
      </c>
      <c r="G998" s="71">
        <v>0.25384401007130603</v>
      </c>
      <c r="H998" s="68">
        <v>51.323987538940798</v>
      </c>
      <c r="I998" s="71">
        <v>2.0674669366043199E-2</v>
      </c>
      <c r="J998" s="68">
        <v>43.224299065420603</v>
      </c>
      <c r="K998" s="71"/>
      <c r="L998" s="68"/>
    </row>
    <row r="999" spans="1:12" x14ac:dyDescent="0.2">
      <c r="A999" s="72" t="s">
        <v>2297</v>
      </c>
      <c r="B999" s="66" t="s">
        <v>2298</v>
      </c>
      <c r="C999" s="67">
        <v>55</v>
      </c>
      <c r="D999" s="67" t="s">
        <v>340</v>
      </c>
      <c r="E999" s="71">
        <v>3.0436330959632101E-2</v>
      </c>
      <c r="F999" s="68">
        <v>1.01246105919003</v>
      </c>
      <c r="G999" s="71">
        <v>5.4730080321616199E-2</v>
      </c>
      <c r="H999" s="68">
        <v>1.01246105919003</v>
      </c>
      <c r="I999" s="71">
        <v>6.1425815976479297E-3</v>
      </c>
      <c r="J999" s="68">
        <v>13.317757009345801</v>
      </c>
      <c r="K999" s="71"/>
      <c r="L999" s="68"/>
    </row>
    <row r="1000" spans="1:12" x14ac:dyDescent="0.2">
      <c r="A1000" s="72" t="s">
        <v>2299</v>
      </c>
      <c r="B1000" s="66" t="s">
        <v>2300</v>
      </c>
      <c r="C1000" s="67">
        <v>55</v>
      </c>
      <c r="D1000" s="67" t="s">
        <v>340</v>
      </c>
      <c r="E1000" s="71">
        <v>0.13118665859272</v>
      </c>
      <c r="F1000" s="68">
        <v>23.598130841121499</v>
      </c>
      <c r="G1000" s="71">
        <v>0.25</v>
      </c>
      <c r="H1000" s="68">
        <v>44.392523364486003</v>
      </c>
      <c r="I1000" s="71">
        <v>1.2373317185440399E-2</v>
      </c>
      <c r="J1000" s="68">
        <v>29.127725856697801</v>
      </c>
      <c r="K1000" s="71"/>
      <c r="L1000" s="68"/>
    </row>
    <row r="1001" spans="1:12" x14ac:dyDescent="0.2">
      <c r="A1001" s="72" t="s">
        <v>2301</v>
      </c>
      <c r="B1001" s="66" t="s">
        <v>2302</v>
      </c>
      <c r="C1001" s="67">
        <v>55</v>
      </c>
      <c r="D1001" s="67" t="s">
        <v>340</v>
      </c>
      <c r="E1001" s="71">
        <v>0.128956921005738</v>
      </c>
      <c r="F1001" s="68">
        <v>16.277258566978201</v>
      </c>
      <c r="G1001" s="71">
        <v>0.25</v>
      </c>
      <c r="H1001" s="68">
        <v>44.392523364486003</v>
      </c>
      <c r="I1001" s="71">
        <v>7.9138420114768706E-3</v>
      </c>
      <c r="J1001" s="68">
        <v>18.1464174454829</v>
      </c>
      <c r="K1001" s="71"/>
      <c r="L1001" s="68"/>
    </row>
    <row r="1002" spans="1:12" x14ac:dyDescent="0.2">
      <c r="A1002" s="72" t="s">
        <v>2303</v>
      </c>
      <c r="B1002" s="66" t="s">
        <v>2304</v>
      </c>
      <c r="C1002" s="67">
        <v>55</v>
      </c>
      <c r="D1002" s="67" t="s">
        <v>340</v>
      </c>
      <c r="E1002" s="71">
        <v>0.14229123414898201</v>
      </c>
      <c r="F1002" s="68">
        <v>46.028037383177598</v>
      </c>
      <c r="G1002" s="71">
        <v>0.25</v>
      </c>
      <c r="H1002" s="68">
        <v>44.392523364486003</v>
      </c>
      <c r="I1002" s="71">
        <v>3.4582468297963402E-2</v>
      </c>
      <c r="J1002" s="68">
        <v>56.931464174454803</v>
      </c>
      <c r="K1002" s="71"/>
      <c r="L1002" s="68"/>
    </row>
    <row r="1003" spans="1:12" x14ac:dyDescent="0.2">
      <c r="A1003" s="72" t="s">
        <v>2305</v>
      </c>
      <c r="B1003" s="66" t="s">
        <v>2306</v>
      </c>
      <c r="C1003" s="67">
        <v>55</v>
      </c>
      <c r="D1003" s="67" t="s">
        <v>340</v>
      </c>
      <c r="E1003" s="71">
        <v>0.12632809389626001</v>
      </c>
      <c r="F1003" s="68">
        <v>8.0218068535825502</v>
      </c>
      <c r="G1003" s="71">
        <v>0.25</v>
      </c>
      <c r="H1003" s="68">
        <v>44.392523364486003</v>
      </c>
      <c r="I1003" s="71">
        <v>2.6561877925198201E-3</v>
      </c>
      <c r="J1003" s="68">
        <v>6.1526479750778797</v>
      </c>
      <c r="K1003" s="71"/>
      <c r="L1003" s="68"/>
    </row>
    <row r="1004" spans="1:12" x14ac:dyDescent="0.2">
      <c r="A1004" s="72" t="s">
        <v>2307</v>
      </c>
      <c r="B1004" s="66" t="s">
        <v>2308</v>
      </c>
      <c r="C1004" s="67">
        <v>55</v>
      </c>
      <c r="D1004" s="67" t="s">
        <v>340</v>
      </c>
      <c r="E1004" s="71">
        <v>0.14141451498060101</v>
      </c>
      <c r="F1004" s="68">
        <v>44.470404984423702</v>
      </c>
      <c r="G1004" s="71">
        <v>0.25772069248933599</v>
      </c>
      <c r="H1004" s="68">
        <v>56.619937694703999</v>
      </c>
      <c r="I1004" s="71">
        <v>2.5108337471866499E-2</v>
      </c>
      <c r="J1004" s="68">
        <v>47.118380062305299</v>
      </c>
      <c r="K1004" s="71"/>
      <c r="L1004" s="68"/>
    </row>
    <row r="1005" spans="1:12" x14ac:dyDescent="0.2">
      <c r="A1005" s="72" t="s">
        <v>2309</v>
      </c>
      <c r="B1005" s="66" t="s">
        <v>2310</v>
      </c>
      <c r="C1005" s="67">
        <v>55</v>
      </c>
      <c r="D1005" s="67" t="s">
        <v>340</v>
      </c>
      <c r="E1005" s="71">
        <v>0.14782072922216799</v>
      </c>
      <c r="F1005" s="68">
        <v>52.803738317757002</v>
      </c>
      <c r="G1005" s="71">
        <v>0.24992218340210301</v>
      </c>
      <c r="H1005" s="68">
        <v>8.9563862928348907</v>
      </c>
      <c r="I1005" s="71">
        <v>4.5719275042233103E-2</v>
      </c>
      <c r="J1005" s="68">
        <v>64.485981308411198</v>
      </c>
      <c r="K1005" s="71"/>
      <c r="L1005" s="68"/>
    </row>
    <row r="1006" spans="1:12" x14ac:dyDescent="0.2">
      <c r="A1006" s="72" t="s">
        <v>2311</v>
      </c>
      <c r="B1006" s="66" t="s">
        <v>2312</v>
      </c>
      <c r="C1006" s="67">
        <v>55</v>
      </c>
      <c r="D1006" s="67" t="s">
        <v>340</v>
      </c>
      <c r="E1006" s="71">
        <v>0.14455009283582099</v>
      </c>
      <c r="F1006" s="68">
        <v>49.299065420560801</v>
      </c>
      <c r="G1006" s="71">
        <v>0.26247230355662299</v>
      </c>
      <c r="H1006" s="68">
        <v>60.358255451713397</v>
      </c>
      <c r="I1006" s="71">
        <v>2.66278821150185E-2</v>
      </c>
      <c r="J1006" s="68">
        <v>49.532710280373799</v>
      </c>
      <c r="K1006" s="71"/>
      <c r="L1006" s="68"/>
    </row>
    <row r="1007" spans="1:12" x14ac:dyDescent="0.2">
      <c r="A1007" s="72" t="s">
        <v>2313</v>
      </c>
      <c r="B1007" s="66" t="s">
        <v>2314</v>
      </c>
      <c r="C1007" s="67">
        <v>71</v>
      </c>
      <c r="D1007" s="67" t="s">
        <v>340</v>
      </c>
      <c r="E1007" s="71">
        <v>4.0220855519278897E-2</v>
      </c>
      <c r="F1007" s="68">
        <v>2.2529069767441898</v>
      </c>
      <c r="G1007" s="71">
        <v>0.109341500273418</v>
      </c>
      <c r="H1007" s="68">
        <v>2.68895348837209</v>
      </c>
      <c r="I1007" s="71">
        <v>1.1321066284418599E-2</v>
      </c>
      <c r="J1007" s="68">
        <v>45.639534883720899</v>
      </c>
      <c r="K1007" s="71">
        <v>0</v>
      </c>
      <c r="L1007" s="68">
        <v>20.2761627906977</v>
      </c>
    </row>
    <row r="1008" spans="1:12" x14ac:dyDescent="0.2">
      <c r="A1008" s="72" t="s">
        <v>2315</v>
      </c>
      <c r="B1008" s="66" t="s">
        <v>2316</v>
      </c>
      <c r="C1008" s="67">
        <v>55</v>
      </c>
      <c r="D1008" s="67" t="s">
        <v>340</v>
      </c>
      <c r="E1008" s="71">
        <v>2.5906874518627099E-2</v>
      </c>
      <c r="F1008" s="68">
        <v>0.77881619937694702</v>
      </c>
      <c r="G1008" s="71">
        <v>4.4762003791747697E-2</v>
      </c>
      <c r="H1008" s="68">
        <v>0.934579439252336</v>
      </c>
      <c r="I1008" s="71">
        <v>7.0517452455064397E-3</v>
      </c>
      <c r="J1008" s="68">
        <v>15.576323987538901</v>
      </c>
      <c r="K1008" s="71"/>
      <c r="L1008" s="68"/>
    </row>
    <row r="1009" spans="1:12" x14ac:dyDescent="0.2">
      <c r="A1009" s="72" t="s">
        <v>2317</v>
      </c>
      <c r="B1009" s="66" t="s">
        <v>2318</v>
      </c>
      <c r="C1009" s="67">
        <v>55</v>
      </c>
      <c r="D1009" s="67" t="s">
        <v>340</v>
      </c>
      <c r="E1009" s="71">
        <v>2.9440783254573201E-2</v>
      </c>
      <c r="F1009" s="68">
        <v>0.934579439252336</v>
      </c>
      <c r="G1009" s="71">
        <v>4.3245113302196603E-3</v>
      </c>
      <c r="H1009" s="68">
        <v>0.467289719626168</v>
      </c>
      <c r="I1009" s="71">
        <v>5.4557055178926797E-2</v>
      </c>
      <c r="J1009" s="68">
        <v>68.146417445482896</v>
      </c>
      <c r="K1009" s="71"/>
      <c r="L1009" s="68"/>
    </row>
    <row r="1010" spans="1:12" x14ac:dyDescent="0.2">
      <c r="A1010" s="72" t="s">
        <v>2319</v>
      </c>
      <c r="B1010" s="66" t="s">
        <v>2320</v>
      </c>
      <c r="C1010" s="67">
        <v>55</v>
      </c>
      <c r="D1010" s="67" t="s">
        <v>340</v>
      </c>
      <c r="E1010" s="71">
        <v>2.5234438332028399E-2</v>
      </c>
      <c r="F1010" s="68">
        <v>0.70093457943925197</v>
      </c>
      <c r="G1010" s="71">
        <v>2.5756126278607499E-2</v>
      </c>
      <c r="H1010" s="68">
        <v>0.85669781931464195</v>
      </c>
      <c r="I1010" s="71">
        <v>2.47127503854494E-2</v>
      </c>
      <c r="J1010" s="68">
        <v>46.962616822429901</v>
      </c>
      <c r="K1010" s="71"/>
      <c r="L1010" s="68"/>
    </row>
    <row r="1011" spans="1:12" x14ac:dyDescent="0.2">
      <c r="A1011" s="72" t="s">
        <v>2321</v>
      </c>
      <c r="B1011" s="66" t="s">
        <v>2322</v>
      </c>
      <c r="C1011" s="67">
        <v>55</v>
      </c>
      <c r="D1011" s="67" t="s">
        <v>340</v>
      </c>
      <c r="E1011" s="71">
        <v>0.12706307650120699</v>
      </c>
      <c r="F1011" s="68">
        <v>10.903426791277299</v>
      </c>
      <c r="G1011" s="71">
        <v>0.25</v>
      </c>
      <c r="H1011" s="68">
        <v>44.392523364486003</v>
      </c>
      <c r="I1011" s="71">
        <v>4.1261530024144103E-3</v>
      </c>
      <c r="J1011" s="68">
        <v>9.8909657320872295</v>
      </c>
      <c r="K1011" s="71"/>
      <c r="L1011" s="68"/>
    </row>
    <row r="1012" spans="1:12" x14ac:dyDescent="0.2">
      <c r="A1012" s="72" t="s">
        <v>2323</v>
      </c>
      <c r="B1012" s="66" t="s">
        <v>2324</v>
      </c>
      <c r="C1012" s="67">
        <v>55</v>
      </c>
      <c r="D1012" s="67" t="s">
        <v>340</v>
      </c>
      <c r="E1012" s="71">
        <v>0.14191237082872701</v>
      </c>
      <c r="F1012" s="68">
        <v>45.404984423675998</v>
      </c>
      <c r="G1012" s="71">
        <v>0.25551916991684398</v>
      </c>
      <c r="H1012" s="68">
        <v>53.894080996884703</v>
      </c>
      <c r="I1012" s="71">
        <v>2.8305571740609801E-2</v>
      </c>
      <c r="J1012" s="68">
        <v>50.778816199376898</v>
      </c>
      <c r="K1012" s="71"/>
      <c r="L1012" s="68"/>
    </row>
    <row r="1013" spans="1:12" x14ac:dyDescent="0.2">
      <c r="A1013" s="72" t="s">
        <v>2325</v>
      </c>
      <c r="B1013" s="66" t="s">
        <v>2326</v>
      </c>
      <c r="C1013" s="67">
        <v>55</v>
      </c>
      <c r="D1013" s="67" t="s">
        <v>340</v>
      </c>
      <c r="E1013" s="71">
        <v>0.13125428931428901</v>
      </c>
      <c r="F1013" s="68">
        <v>23.753894080996901</v>
      </c>
      <c r="G1013" s="71">
        <v>0.25</v>
      </c>
      <c r="H1013" s="68">
        <v>44.392523364486003</v>
      </c>
      <c r="I1013" s="71">
        <v>1.25085786285781E-2</v>
      </c>
      <c r="J1013" s="68">
        <v>29.4392523364486</v>
      </c>
      <c r="K1013" s="71"/>
      <c r="L1013" s="68"/>
    </row>
    <row r="1014" spans="1:12" x14ac:dyDescent="0.2">
      <c r="A1014" s="72" t="s">
        <v>2327</v>
      </c>
      <c r="B1014" s="66" t="s">
        <v>2328</v>
      </c>
      <c r="C1014" s="67">
        <v>55</v>
      </c>
      <c r="D1014" s="67" t="s">
        <v>340</v>
      </c>
      <c r="E1014" s="71">
        <v>0.13334502505743101</v>
      </c>
      <c r="F1014" s="68">
        <v>28.738317757009298</v>
      </c>
      <c r="G1014" s="71">
        <v>0.25</v>
      </c>
      <c r="H1014" s="68">
        <v>44.392523364486003</v>
      </c>
      <c r="I1014" s="71">
        <v>1.6690050114862701E-2</v>
      </c>
      <c r="J1014" s="68">
        <v>37.5389408099688</v>
      </c>
      <c r="K1014" s="71"/>
      <c r="L1014" s="68"/>
    </row>
    <row r="1015" spans="1:12" x14ac:dyDescent="0.2">
      <c r="A1015" s="72" t="s">
        <v>2329</v>
      </c>
      <c r="B1015" s="66" t="s">
        <v>2330</v>
      </c>
      <c r="C1015" s="67">
        <v>55</v>
      </c>
      <c r="D1015" s="67" t="s">
        <v>340</v>
      </c>
      <c r="E1015" s="71">
        <v>0.125550467269963</v>
      </c>
      <c r="F1015" s="68">
        <v>4.9844236760124598</v>
      </c>
      <c r="G1015" s="71">
        <v>0.25</v>
      </c>
      <c r="H1015" s="68">
        <v>44.392523364486003</v>
      </c>
      <c r="I1015" s="71">
        <v>1.1009345399258001E-3</v>
      </c>
      <c r="J1015" s="68">
        <v>1.7912772585669801</v>
      </c>
      <c r="K1015" s="71"/>
      <c r="L1015" s="68"/>
    </row>
    <row r="1016" spans="1:12" x14ac:dyDescent="0.2">
      <c r="A1016" s="72" t="s">
        <v>2331</v>
      </c>
      <c r="B1016" s="66" t="s">
        <v>2332</v>
      </c>
      <c r="C1016" s="67">
        <v>55</v>
      </c>
      <c r="D1016" s="67" t="s">
        <v>340</v>
      </c>
      <c r="E1016" s="71">
        <v>0.13921088561652001</v>
      </c>
      <c r="F1016" s="68">
        <v>40.809968847352003</v>
      </c>
      <c r="G1016" s="71">
        <v>0.25</v>
      </c>
      <c r="H1016" s="68">
        <v>44.392523364486003</v>
      </c>
      <c r="I1016" s="71">
        <v>2.8421771233039499E-2</v>
      </c>
      <c r="J1016" s="68">
        <v>50.934579439252303</v>
      </c>
      <c r="K1016" s="71"/>
      <c r="L1016" s="68"/>
    </row>
    <row r="1017" spans="1:12" x14ac:dyDescent="0.2">
      <c r="A1017" s="72" t="s">
        <v>1269</v>
      </c>
      <c r="B1017" s="66" t="s">
        <v>2333</v>
      </c>
      <c r="C1017" s="67">
        <v>55</v>
      </c>
      <c r="D1017" s="67" t="s">
        <v>340</v>
      </c>
      <c r="E1017" s="71">
        <v>0.12885869880704301</v>
      </c>
      <c r="F1017" s="68">
        <v>15.887850467289701</v>
      </c>
      <c r="G1017" s="71">
        <v>0.25</v>
      </c>
      <c r="H1017" s="68">
        <v>44.392523364486003</v>
      </c>
      <c r="I1017" s="71">
        <v>7.7173976140856798E-3</v>
      </c>
      <c r="J1017" s="68">
        <v>17.445482866043601</v>
      </c>
      <c r="K1017" s="71"/>
      <c r="L1017" s="68"/>
    </row>
    <row r="1018" spans="1:12" x14ac:dyDescent="0.2">
      <c r="A1018" s="72" t="s">
        <v>2334</v>
      </c>
      <c r="B1018" s="66" t="s">
        <v>2335</v>
      </c>
      <c r="C1018" s="67">
        <v>55</v>
      </c>
      <c r="D1018" s="67" t="s">
        <v>340</v>
      </c>
      <c r="E1018" s="71">
        <v>0.13780819267128</v>
      </c>
      <c r="F1018" s="68">
        <v>38.239875389408098</v>
      </c>
      <c r="G1018" s="71">
        <v>0.25</v>
      </c>
      <c r="H1018" s="68">
        <v>44.392523364486003</v>
      </c>
      <c r="I1018" s="71">
        <v>2.5616385342560499E-2</v>
      </c>
      <c r="J1018" s="68">
        <v>47.975077881619903</v>
      </c>
      <c r="K1018" s="71"/>
      <c r="L1018" s="68"/>
    </row>
    <row r="1019" spans="1:12" x14ac:dyDescent="0.2">
      <c r="A1019" s="72" t="s">
        <v>2336</v>
      </c>
      <c r="B1019" s="66" t="s">
        <v>2337</v>
      </c>
      <c r="C1019" s="67">
        <v>55</v>
      </c>
      <c r="D1019" s="67" t="s">
        <v>340</v>
      </c>
      <c r="E1019" s="71">
        <v>0.13140235954274901</v>
      </c>
      <c r="F1019" s="68">
        <v>24.143302180685399</v>
      </c>
      <c r="G1019" s="71">
        <v>0.25</v>
      </c>
      <c r="H1019" s="68">
        <v>44.392523364486003</v>
      </c>
      <c r="I1019" s="71">
        <v>1.28047190854985E-2</v>
      </c>
      <c r="J1019" s="68">
        <v>30.295950155763201</v>
      </c>
      <c r="K1019" s="71"/>
      <c r="L1019" s="68"/>
    </row>
    <row r="1020" spans="1:12" x14ac:dyDescent="0.2">
      <c r="A1020" s="72" t="s">
        <v>2338</v>
      </c>
      <c r="B1020" s="66" t="s">
        <v>2339</v>
      </c>
      <c r="C1020" s="67">
        <v>55</v>
      </c>
      <c r="D1020" s="67" t="s">
        <v>340</v>
      </c>
      <c r="E1020" s="71">
        <v>0.12742183393509701</v>
      </c>
      <c r="F1020" s="68">
        <v>11.838006230529601</v>
      </c>
      <c r="G1020" s="71">
        <v>0.25</v>
      </c>
      <c r="H1020" s="68">
        <v>44.392523364486003</v>
      </c>
      <c r="I1020" s="71">
        <v>4.8436678701946397E-3</v>
      </c>
      <c r="J1020" s="68">
        <v>11.214953271028</v>
      </c>
      <c r="K1020" s="71"/>
      <c r="L1020" s="68"/>
    </row>
    <row r="1021" spans="1:12" x14ac:dyDescent="0.2">
      <c r="A1021" s="72" t="s">
        <v>2340</v>
      </c>
      <c r="B1021" s="66" t="s">
        <v>2341</v>
      </c>
      <c r="C1021" s="67">
        <v>55</v>
      </c>
      <c r="D1021" s="67" t="s">
        <v>340</v>
      </c>
      <c r="E1021" s="71">
        <v>0.158806897670553</v>
      </c>
      <c r="F1021" s="68">
        <v>62.772585669781897</v>
      </c>
      <c r="G1021" s="71">
        <v>0.28344039850594599</v>
      </c>
      <c r="H1021" s="68">
        <v>72.352024922118403</v>
      </c>
      <c r="I1021" s="71">
        <v>3.41733968351609E-2</v>
      </c>
      <c r="J1021" s="68">
        <v>56.5420560747664</v>
      </c>
      <c r="K1021" s="71"/>
      <c r="L1021" s="68"/>
    </row>
    <row r="1022" spans="1:12" x14ac:dyDescent="0.2">
      <c r="A1022" s="72" t="s">
        <v>2342</v>
      </c>
      <c r="B1022" s="66" t="s">
        <v>2343</v>
      </c>
      <c r="C1022" s="67">
        <v>55</v>
      </c>
      <c r="D1022" s="67" t="s">
        <v>340</v>
      </c>
      <c r="E1022" s="71">
        <v>0.15738787922977701</v>
      </c>
      <c r="F1022" s="68">
        <v>61.526479750778797</v>
      </c>
      <c r="G1022" s="71">
        <v>0.25096100251782699</v>
      </c>
      <c r="H1022" s="68">
        <v>45.404984423675998</v>
      </c>
      <c r="I1022" s="71">
        <v>6.3814755941727197E-2</v>
      </c>
      <c r="J1022" s="68">
        <v>72.663551401869199</v>
      </c>
      <c r="K1022" s="71"/>
      <c r="L1022" s="68"/>
    </row>
    <row r="1023" spans="1:12" x14ac:dyDescent="0.2">
      <c r="A1023" s="72" t="s">
        <v>2344</v>
      </c>
      <c r="B1023" s="66" t="s">
        <v>2345</v>
      </c>
      <c r="C1023" s="67">
        <v>55</v>
      </c>
      <c r="D1023" s="67" t="s">
        <v>340</v>
      </c>
      <c r="E1023" s="71">
        <v>0.131446403500211</v>
      </c>
      <c r="F1023" s="68">
        <v>24.4548286604361</v>
      </c>
      <c r="G1023" s="71">
        <v>0.25</v>
      </c>
      <c r="H1023" s="68">
        <v>44.392523364486003</v>
      </c>
      <c r="I1023" s="71">
        <v>1.2892807000422E-2</v>
      </c>
      <c r="J1023" s="68">
        <v>30.529595015576302</v>
      </c>
      <c r="K1023" s="71"/>
      <c r="L1023" s="68"/>
    </row>
    <row r="1024" spans="1:12" x14ac:dyDescent="0.2">
      <c r="A1024" s="72" t="s">
        <v>2346</v>
      </c>
      <c r="B1024" s="66" t="s">
        <v>2347</v>
      </c>
      <c r="C1024" s="67">
        <v>55</v>
      </c>
      <c r="D1024" s="67" t="s">
        <v>340</v>
      </c>
      <c r="E1024" s="71">
        <v>0.138221807938993</v>
      </c>
      <c r="F1024" s="68">
        <v>39.408099688473499</v>
      </c>
      <c r="G1024" s="71">
        <v>0.25</v>
      </c>
      <c r="H1024" s="68">
        <v>44.392523364486003</v>
      </c>
      <c r="I1024" s="71">
        <v>2.6443615877985101E-2</v>
      </c>
      <c r="J1024" s="68">
        <v>49.4548286604361</v>
      </c>
      <c r="K1024" s="71"/>
      <c r="L1024" s="68"/>
    </row>
    <row r="1025" spans="1:12" x14ac:dyDescent="0.2">
      <c r="A1025" s="72" t="s">
        <v>2348</v>
      </c>
      <c r="B1025" s="66" t="s">
        <v>2349</v>
      </c>
      <c r="C1025" s="67">
        <v>55</v>
      </c>
      <c r="D1025" s="67" t="s">
        <v>340</v>
      </c>
      <c r="E1025" s="71">
        <v>0.133136002568431</v>
      </c>
      <c r="F1025" s="68">
        <v>28.115264797507798</v>
      </c>
      <c r="G1025" s="71">
        <v>0.25</v>
      </c>
      <c r="H1025" s="68">
        <v>44.392523364486003</v>
      </c>
      <c r="I1025" s="71">
        <v>1.62720051368625E-2</v>
      </c>
      <c r="J1025" s="68">
        <v>36.993769470404999</v>
      </c>
      <c r="K1025" s="71"/>
      <c r="L1025" s="68"/>
    </row>
    <row r="1026" spans="1:12" x14ac:dyDescent="0.2">
      <c r="A1026" s="72" t="s">
        <v>2350</v>
      </c>
      <c r="B1026" s="66" t="s">
        <v>2351</v>
      </c>
      <c r="C1026" s="67">
        <v>55</v>
      </c>
      <c r="D1026" s="67" t="s">
        <v>340</v>
      </c>
      <c r="E1026" s="71">
        <v>0.13988367460801199</v>
      </c>
      <c r="F1026" s="68">
        <v>41.822429906542098</v>
      </c>
      <c r="G1026" s="71">
        <v>0.25</v>
      </c>
      <c r="H1026" s="68">
        <v>44.392523364486003</v>
      </c>
      <c r="I1026" s="71">
        <v>2.9767349216024402E-2</v>
      </c>
      <c r="J1026" s="68">
        <v>51.791277258567</v>
      </c>
      <c r="K1026" s="71"/>
      <c r="L1026" s="68"/>
    </row>
    <row r="1027" spans="1:12" x14ac:dyDescent="0.2">
      <c r="A1027" s="72" t="s">
        <v>2352</v>
      </c>
      <c r="B1027" s="66" t="s">
        <v>2353</v>
      </c>
      <c r="C1027" s="67">
        <v>55</v>
      </c>
      <c r="D1027" s="67" t="s">
        <v>340</v>
      </c>
      <c r="E1027" s="71">
        <v>0.15532656487399199</v>
      </c>
      <c r="F1027" s="68">
        <v>59.267912772585703</v>
      </c>
      <c r="G1027" s="71">
        <v>0.25</v>
      </c>
      <c r="H1027" s="68">
        <v>44.392523364486003</v>
      </c>
      <c r="I1027" s="71">
        <v>6.0653129747983599E-2</v>
      </c>
      <c r="J1027" s="68">
        <v>71.495327102803699</v>
      </c>
      <c r="K1027" s="71"/>
      <c r="L1027" s="68"/>
    </row>
    <row r="1028" spans="1:12" x14ac:dyDescent="0.2">
      <c r="A1028" s="72" t="s">
        <v>2354</v>
      </c>
      <c r="B1028" s="66" t="s">
        <v>2355</v>
      </c>
      <c r="C1028" s="67">
        <v>55</v>
      </c>
      <c r="D1028" s="67" t="s">
        <v>340</v>
      </c>
      <c r="E1028" s="71">
        <v>0.12674919712209301</v>
      </c>
      <c r="F1028" s="68">
        <v>9.6573208722741395</v>
      </c>
      <c r="G1028" s="71">
        <v>0.24986954276210499</v>
      </c>
      <c r="H1028" s="68">
        <v>8.7227414330218096</v>
      </c>
      <c r="I1028" s="71">
        <v>3.6288514820804101E-3</v>
      </c>
      <c r="J1028" s="68">
        <v>8.8006230529594998</v>
      </c>
      <c r="K1028" s="71"/>
      <c r="L1028" s="68"/>
    </row>
    <row r="1029" spans="1:12" x14ac:dyDescent="0.2">
      <c r="A1029" s="72" t="s">
        <v>2356</v>
      </c>
      <c r="B1029" s="66" t="s">
        <v>2357</v>
      </c>
      <c r="C1029" s="67">
        <v>55</v>
      </c>
      <c r="D1029" s="67" t="s">
        <v>340</v>
      </c>
      <c r="E1029" s="71">
        <v>0.13988830931358001</v>
      </c>
      <c r="F1029" s="68">
        <v>41.900311526479697</v>
      </c>
      <c r="G1029" s="71">
        <v>0.25</v>
      </c>
      <c r="H1029" s="68">
        <v>44.392523364486003</v>
      </c>
      <c r="I1029" s="71">
        <v>2.9776618627160301E-2</v>
      </c>
      <c r="J1029" s="68">
        <v>51.869158878504699</v>
      </c>
      <c r="K1029" s="71"/>
      <c r="L1029" s="68"/>
    </row>
    <row r="1030" spans="1:12" x14ac:dyDescent="0.2">
      <c r="A1030" s="72" t="s">
        <v>2358</v>
      </c>
      <c r="B1030" s="66" t="s">
        <v>2359</v>
      </c>
      <c r="C1030" s="67">
        <v>55</v>
      </c>
      <c r="D1030" s="67" t="s">
        <v>340</v>
      </c>
      <c r="E1030" s="71">
        <v>0.166537456439213</v>
      </c>
      <c r="F1030" s="68">
        <v>67.367601246105906</v>
      </c>
      <c r="G1030" s="71">
        <v>0.255519102542969</v>
      </c>
      <c r="H1030" s="68">
        <v>52.4143302180685</v>
      </c>
      <c r="I1030" s="71">
        <v>7.7555810335457498E-2</v>
      </c>
      <c r="J1030" s="68">
        <v>77.336448598130801</v>
      </c>
      <c r="K1030" s="71"/>
      <c r="L1030" s="68"/>
    </row>
    <row r="1031" spans="1:12" x14ac:dyDescent="0.2">
      <c r="A1031" s="72" t="s">
        <v>1512</v>
      </c>
      <c r="B1031" s="66" t="s">
        <v>2360</v>
      </c>
      <c r="C1031" s="67">
        <v>55</v>
      </c>
      <c r="D1031" s="67" t="s">
        <v>340</v>
      </c>
      <c r="E1031" s="71">
        <v>0.13441746609964</v>
      </c>
      <c r="F1031" s="68">
        <v>31.2305295950156</v>
      </c>
      <c r="G1031" s="71">
        <v>0.25</v>
      </c>
      <c r="H1031" s="68">
        <v>44.392523364486003</v>
      </c>
      <c r="I1031" s="71">
        <v>1.8834932199279699E-2</v>
      </c>
      <c r="J1031" s="68">
        <v>40.342679127725901</v>
      </c>
      <c r="K1031" s="71"/>
      <c r="L1031" s="68"/>
    </row>
    <row r="1032" spans="1:12" x14ac:dyDescent="0.2">
      <c r="A1032" s="72" t="s">
        <v>2361</v>
      </c>
      <c r="B1032" s="66" t="s">
        <v>2362</v>
      </c>
      <c r="C1032" s="67">
        <v>55</v>
      </c>
      <c r="D1032" s="67" t="s">
        <v>340</v>
      </c>
      <c r="E1032" s="71">
        <v>0.22639294172858301</v>
      </c>
      <c r="F1032" s="68">
        <v>84.813084112149497</v>
      </c>
      <c r="G1032" s="71">
        <v>0.30884041880844398</v>
      </c>
      <c r="H1032" s="68">
        <v>79.283489096573206</v>
      </c>
      <c r="I1032" s="71">
        <v>0.14394546464872199</v>
      </c>
      <c r="J1032" s="68">
        <v>88.239875389408098</v>
      </c>
      <c r="K1032" s="71"/>
      <c r="L1032" s="68"/>
    </row>
    <row r="1033" spans="1:12" x14ac:dyDescent="0.2">
      <c r="A1033" s="72" t="s">
        <v>2363</v>
      </c>
      <c r="B1033" s="66" t="s">
        <v>2364</v>
      </c>
      <c r="C1033" s="67">
        <v>55</v>
      </c>
      <c r="D1033" s="67" t="s">
        <v>340</v>
      </c>
      <c r="E1033" s="71">
        <v>0.22203468555797501</v>
      </c>
      <c r="F1033" s="68">
        <v>83.878504672897193</v>
      </c>
      <c r="G1033" s="71">
        <v>0.25890908905873999</v>
      </c>
      <c r="H1033" s="68">
        <v>56.931464174454803</v>
      </c>
      <c r="I1033" s="71">
        <v>0.185160282057209</v>
      </c>
      <c r="J1033" s="68">
        <v>91.510903426791302</v>
      </c>
      <c r="K1033" s="71"/>
      <c r="L1033" s="68"/>
    </row>
    <row r="1034" spans="1:12" x14ac:dyDescent="0.2">
      <c r="A1034" s="72" t="s">
        <v>2365</v>
      </c>
      <c r="B1034" s="66" t="s">
        <v>2366</v>
      </c>
      <c r="C1034" s="67">
        <v>55</v>
      </c>
      <c r="D1034" s="67" t="s">
        <v>340</v>
      </c>
      <c r="E1034" s="71">
        <v>0.12500000031431199</v>
      </c>
      <c r="F1034" s="68">
        <v>3.5825545171339601</v>
      </c>
      <c r="G1034" s="71">
        <v>0.25</v>
      </c>
      <c r="H1034" s="68">
        <v>44.392523364486003</v>
      </c>
      <c r="I1034" s="71">
        <v>6.2862416566487298E-10</v>
      </c>
      <c r="J1034" s="68">
        <v>0.15576323987538901</v>
      </c>
      <c r="K1034" s="71"/>
      <c r="L1034" s="68"/>
    </row>
    <row r="1035" spans="1:12" x14ac:dyDescent="0.2">
      <c r="A1035" s="72" t="s">
        <v>2367</v>
      </c>
      <c r="B1035" s="66" t="s">
        <v>2368</v>
      </c>
      <c r="C1035" s="67">
        <v>55</v>
      </c>
      <c r="D1035" s="67" t="s">
        <v>340</v>
      </c>
      <c r="E1035" s="71">
        <v>0.136038617436499</v>
      </c>
      <c r="F1035" s="68">
        <v>34.735202492211798</v>
      </c>
      <c r="G1035" s="71">
        <v>0.25183972330561499</v>
      </c>
      <c r="H1035" s="68">
        <v>48.442367601246097</v>
      </c>
      <c r="I1035" s="71">
        <v>2.0237511567383602E-2</v>
      </c>
      <c r="J1035" s="68">
        <v>42.2897196261682</v>
      </c>
      <c r="K1035" s="71"/>
      <c r="L1035" s="68"/>
    </row>
    <row r="1036" spans="1:12" x14ac:dyDescent="0.2">
      <c r="A1036" s="72" t="s">
        <v>2369</v>
      </c>
      <c r="B1036" s="66" t="s">
        <v>2370</v>
      </c>
      <c r="C1036" s="67">
        <v>55</v>
      </c>
      <c r="D1036" s="67" t="s">
        <v>340</v>
      </c>
      <c r="E1036" s="71">
        <v>0.13007246562993499</v>
      </c>
      <c r="F1036" s="68">
        <v>20.482866043613701</v>
      </c>
      <c r="G1036" s="71">
        <v>0.25</v>
      </c>
      <c r="H1036" s="68">
        <v>44.392523364486003</v>
      </c>
      <c r="I1036" s="71">
        <v>1.01449312598692E-2</v>
      </c>
      <c r="J1036" s="68">
        <v>24.299065420560702</v>
      </c>
      <c r="K1036" s="71"/>
      <c r="L1036" s="68"/>
    </row>
    <row r="1037" spans="1:12" x14ac:dyDescent="0.2">
      <c r="A1037" s="72" t="s">
        <v>2371</v>
      </c>
      <c r="B1037" s="66" t="s">
        <v>2372</v>
      </c>
      <c r="C1037" s="67">
        <v>55</v>
      </c>
      <c r="D1037" s="67" t="s">
        <v>340</v>
      </c>
      <c r="E1037" s="71">
        <v>0.12675275961984001</v>
      </c>
      <c r="F1037" s="68">
        <v>9.7352024922118403</v>
      </c>
      <c r="G1037" s="71">
        <v>0.25</v>
      </c>
      <c r="H1037" s="68">
        <v>44.392523364486003</v>
      </c>
      <c r="I1037" s="71">
        <v>3.5055192396805501E-3</v>
      </c>
      <c r="J1037" s="68">
        <v>8.4112149532710294</v>
      </c>
      <c r="K1037" s="71"/>
      <c r="L1037" s="68"/>
    </row>
    <row r="1038" spans="1:12" x14ac:dyDescent="0.2">
      <c r="A1038" s="72" t="s">
        <v>2373</v>
      </c>
      <c r="B1038" s="66" t="s">
        <v>2374</v>
      </c>
      <c r="C1038" s="67">
        <v>55</v>
      </c>
      <c r="D1038" s="67" t="s">
        <v>340</v>
      </c>
      <c r="E1038" s="71">
        <v>0.13284180954352001</v>
      </c>
      <c r="F1038" s="68">
        <v>27.258566978193102</v>
      </c>
      <c r="G1038" s="71">
        <v>0.25</v>
      </c>
      <c r="H1038" s="68">
        <v>44.392523364486003</v>
      </c>
      <c r="I1038" s="71">
        <v>1.5683619087039899E-2</v>
      </c>
      <c r="J1038" s="68">
        <v>35.903426791277298</v>
      </c>
      <c r="K1038" s="71"/>
      <c r="L1038" s="68"/>
    </row>
    <row r="1039" spans="1:12" x14ac:dyDescent="0.2">
      <c r="A1039" s="72" t="s">
        <v>371</v>
      </c>
      <c r="B1039" s="66" t="s">
        <v>2375</v>
      </c>
      <c r="C1039" s="67">
        <v>55</v>
      </c>
      <c r="D1039" s="67" t="s">
        <v>340</v>
      </c>
      <c r="E1039" s="71">
        <v>0.12775973793200401</v>
      </c>
      <c r="F1039" s="68">
        <v>13.006230529594999</v>
      </c>
      <c r="G1039" s="71">
        <v>0.25</v>
      </c>
      <c r="H1039" s="68">
        <v>44.392523364486003</v>
      </c>
      <c r="I1039" s="71">
        <v>5.5194758640070502E-3</v>
      </c>
      <c r="J1039" s="68">
        <v>12.4610591900312</v>
      </c>
      <c r="K1039" s="71"/>
      <c r="L1039" s="68"/>
    </row>
    <row r="1040" spans="1:12" x14ac:dyDescent="0.2">
      <c r="A1040" s="72" t="s">
        <v>2376</v>
      </c>
      <c r="B1040" s="66" t="s">
        <v>2377</v>
      </c>
      <c r="C1040" s="67">
        <v>55</v>
      </c>
      <c r="D1040" s="67" t="s">
        <v>340</v>
      </c>
      <c r="E1040" s="71">
        <v>0.183004813379118</v>
      </c>
      <c r="F1040" s="68">
        <v>74.766355140186903</v>
      </c>
      <c r="G1040" s="71">
        <v>0.25</v>
      </c>
      <c r="H1040" s="68">
        <v>44.392523364486003</v>
      </c>
      <c r="I1040" s="71">
        <v>0.11600962675823701</v>
      </c>
      <c r="J1040" s="68">
        <v>84.579439252336499</v>
      </c>
      <c r="K1040" s="71"/>
      <c r="L1040" s="68"/>
    </row>
    <row r="1041" spans="1:12" x14ac:dyDescent="0.2">
      <c r="A1041" s="72" t="s">
        <v>2378</v>
      </c>
      <c r="B1041" s="66" t="s">
        <v>2379</v>
      </c>
      <c r="C1041" s="67">
        <v>55</v>
      </c>
      <c r="D1041" s="67" t="s">
        <v>340</v>
      </c>
      <c r="E1041" s="71">
        <v>0.13238200895993499</v>
      </c>
      <c r="F1041" s="68">
        <v>26.246105919003099</v>
      </c>
      <c r="G1041" s="71">
        <v>0.25551916991684398</v>
      </c>
      <c r="H1041" s="68">
        <v>53.894080996884703</v>
      </c>
      <c r="I1041" s="71">
        <v>9.2448480030247002E-3</v>
      </c>
      <c r="J1041" s="68">
        <v>21.962616822429901</v>
      </c>
      <c r="K1041" s="71"/>
      <c r="L1041" s="68"/>
    </row>
    <row r="1042" spans="1:12" x14ac:dyDescent="0.2">
      <c r="A1042" s="72" t="s">
        <v>2380</v>
      </c>
      <c r="B1042" s="66" t="s">
        <v>2381</v>
      </c>
      <c r="C1042" s="67">
        <v>55</v>
      </c>
      <c r="D1042" s="67" t="s">
        <v>340</v>
      </c>
      <c r="E1042" s="71">
        <v>0.13317198841845901</v>
      </c>
      <c r="F1042" s="68">
        <v>28.348909657320899</v>
      </c>
      <c r="G1042" s="71">
        <v>0.25</v>
      </c>
      <c r="H1042" s="68">
        <v>44.392523364486003</v>
      </c>
      <c r="I1042" s="71">
        <v>1.6343976836917799E-2</v>
      </c>
      <c r="J1042" s="68">
        <v>37.305295950155802</v>
      </c>
      <c r="K1042" s="71"/>
      <c r="L1042" s="68"/>
    </row>
    <row r="1043" spans="1:12" x14ac:dyDescent="0.2">
      <c r="A1043" s="72" t="s">
        <v>2382</v>
      </c>
      <c r="B1043" s="66" t="s">
        <v>2383</v>
      </c>
      <c r="C1043" s="67">
        <v>55</v>
      </c>
      <c r="D1043" s="67" t="s">
        <v>340</v>
      </c>
      <c r="E1043" s="71">
        <v>0.17250881430815501</v>
      </c>
      <c r="F1043" s="68">
        <v>70.093457943925202</v>
      </c>
      <c r="G1043" s="71">
        <v>0.312550591937511</v>
      </c>
      <c r="H1043" s="68">
        <v>80.529595015576305</v>
      </c>
      <c r="I1043" s="71">
        <v>3.2467036678799001E-2</v>
      </c>
      <c r="J1043" s="68">
        <v>54.828660436137099</v>
      </c>
      <c r="K1043" s="71"/>
      <c r="L1043" s="68"/>
    </row>
    <row r="1044" spans="1:12" x14ac:dyDescent="0.2">
      <c r="A1044" s="72" t="s">
        <v>2384</v>
      </c>
      <c r="B1044" s="66" t="s">
        <v>2385</v>
      </c>
      <c r="C1044" s="67">
        <v>55</v>
      </c>
      <c r="D1044" s="67" t="s">
        <v>340</v>
      </c>
      <c r="E1044" s="71">
        <v>0.13295046765585</v>
      </c>
      <c r="F1044" s="68">
        <v>27.492211838006199</v>
      </c>
      <c r="G1044" s="71">
        <v>0.25</v>
      </c>
      <c r="H1044" s="68">
        <v>44.392523364486003</v>
      </c>
      <c r="I1044" s="71">
        <v>1.5900935311700701E-2</v>
      </c>
      <c r="J1044" s="68">
        <v>36.137071651090302</v>
      </c>
      <c r="K1044" s="71"/>
      <c r="L1044" s="68"/>
    </row>
    <row r="1045" spans="1:12" x14ac:dyDescent="0.2">
      <c r="A1045" s="72" t="s">
        <v>2386</v>
      </c>
      <c r="B1045" s="66" t="s">
        <v>2387</v>
      </c>
      <c r="C1045" s="67">
        <v>55</v>
      </c>
      <c r="D1045" s="67" t="s">
        <v>340</v>
      </c>
      <c r="E1045" s="71">
        <v>0.17623876139098801</v>
      </c>
      <c r="F1045" s="68">
        <v>71.962616822429894</v>
      </c>
      <c r="G1045" s="71">
        <v>0.26133948793814099</v>
      </c>
      <c r="H1045" s="68">
        <v>59.735202492211798</v>
      </c>
      <c r="I1045" s="71">
        <v>9.1138034843835897E-2</v>
      </c>
      <c r="J1045" s="68">
        <v>79.828660436137099</v>
      </c>
      <c r="K1045" s="71"/>
      <c r="L1045" s="68"/>
    </row>
    <row r="1046" spans="1:12" x14ac:dyDescent="0.2">
      <c r="A1046" s="72" t="s">
        <v>2388</v>
      </c>
      <c r="B1046" s="66" t="s">
        <v>2389</v>
      </c>
      <c r="C1046" s="67">
        <v>55</v>
      </c>
      <c r="D1046" s="67" t="s">
        <v>340</v>
      </c>
      <c r="E1046" s="71">
        <v>0.17852391704617801</v>
      </c>
      <c r="F1046" s="68">
        <v>72.741433021806898</v>
      </c>
      <c r="G1046" s="71">
        <v>0.29632415463790102</v>
      </c>
      <c r="H1046" s="68">
        <v>76.323987538940798</v>
      </c>
      <c r="I1046" s="71">
        <v>6.0723679454456198E-2</v>
      </c>
      <c r="J1046" s="68">
        <v>71.573208722741398</v>
      </c>
      <c r="K1046" s="71"/>
      <c r="L1046" s="68"/>
    </row>
    <row r="1047" spans="1:12" x14ac:dyDescent="0.2">
      <c r="A1047" s="72" t="s">
        <v>2390</v>
      </c>
      <c r="B1047" s="66" t="s">
        <v>2391</v>
      </c>
      <c r="C1047" s="67">
        <v>55</v>
      </c>
      <c r="D1047" s="67" t="s">
        <v>340</v>
      </c>
      <c r="E1047" s="71">
        <v>0.156038147012693</v>
      </c>
      <c r="F1047" s="68">
        <v>60.280373831775698</v>
      </c>
      <c r="G1047" s="71">
        <v>0.27132235416239397</v>
      </c>
      <c r="H1047" s="68">
        <v>66.900311526479797</v>
      </c>
      <c r="I1047" s="71">
        <v>4.07539398629925E-2</v>
      </c>
      <c r="J1047" s="68">
        <v>61.059190031152603</v>
      </c>
      <c r="K1047" s="71"/>
      <c r="L1047" s="68"/>
    </row>
    <row r="1048" spans="1:12" x14ac:dyDescent="0.2">
      <c r="A1048" s="72" t="s">
        <v>2392</v>
      </c>
      <c r="B1048" s="66" t="s">
        <v>2393</v>
      </c>
      <c r="C1048" s="67">
        <v>55</v>
      </c>
      <c r="D1048" s="67" t="s">
        <v>340</v>
      </c>
      <c r="E1048" s="71">
        <v>0.14854190854135199</v>
      </c>
      <c r="F1048" s="68">
        <v>53.660436137071699</v>
      </c>
      <c r="G1048" s="71">
        <v>0.28311501950106699</v>
      </c>
      <c r="H1048" s="68">
        <v>72.274143302180704</v>
      </c>
      <c r="I1048" s="71">
        <v>1.39687975816378E-2</v>
      </c>
      <c r="J1048" s="68">
        <v>32.320872274143298</v>
      </c>
      <c r="K1048" s="71"/>
      <c r="L1048" s="68"/>
    </row>
    <row r="1049" spans="1:12" x14ac:dyDescent="0.2">
      <c r="A1049" s="72" t="s">
        <v>2394</v>
      </c>
      <c r="B1049" s="66" t="s">
        <v>2395</v>
      </c>
      <c r="C1049" s="67">
        <v>55</v>
      </c>
      <c r="D1049" s="67" t="s">
        <v>340</v>
      </c>
      <c r="E1049" s="71">
        <v>0.12654850852354599</v>
      </c>
      <c r="F1049" s="68">
        <v>8.8785046728972006</v>
      </c>
      <c r="G1049" s="71">
        <v>0.24430295731752999</v>
      </c>
      <c r="H1049" s="68">
        <v>5.8411214953270996</v>
      </c>
      <c r="I1049" s="71">
        <v>8.7940597295614598E-3</v>
      </c>
      <c r="J1049" s="68">
        <v>20.7943925233645</v>
      </c>
      <c r="K1049" s="71"/>
      <c r="L1049" s="68"/>
    </row>
    <row r="1050" spans="1:12" x14ac:dyDescent="0.2">
      <c r="A1050" s="72" t="s">
        <v>2396</v>
      </c>
      <c r="B1050" s="66" t="s">
        <v>2397</v>
      </c>
      <c r="C1050" s="67">
        <v>55</v>
      </c>
      <c r="D1050" s="67" t="s">
        <v>340</v>
      </c>
      <c r="E1050" s="71">
        <v>0.130659402296845</v>
      </c>
      <c r="F1050" s="68">
        <v>22.0404984423676</v>
      </c>
      <c r="G1050" s="71">
        <v>0.25551916991684398</v>
      </c>
      <c r="H1050" s="68">
        <v>53.894080996884703</v>
      </c>
      <c r="I1050" s="71">
        <v>5.7996346768447796E-3</v>
      </c>
      <c r="J1050" s="68">
        <v>13.006230529594999</v>
      </c>
      <c r="K1050" s="71"/>
      <c r="L1050" s="68"/>
    </row>
    <row r="1051" spans="1:12" x14ac:dyDescent="0.2">
      <c r="A1051" s="72" t="s">
        <v>2398</v>
      </c>
      <c r="B1051" s="66" t="s">
        <v>2399</v>
      </c>
      <c r="C1051" s="67">
        <v>55</v>
      </c>
      <c r="D1051" s="67" t="s">
        <v>340</v>
      </c>
      <c r="E1051" s="71">
        <v>0.138288791393998</v>
      </c>
      <c r="F1051" s="68">
        <v>39.485981308411198</v>
      </c>
      <c r="G1051" s="71">
        <v>0.26287806313930401</v>
      </c>
      <c r="H1051" s="68">
        <v>61.137071651090302</v>
      </c>
      <c r="I1051" s="71">
        <v>1.36995196486915E-2</v>
      </c>
      <c r="J1051" s="68">
        <v>31.5420560747664</v>
      </c>
      <c r="K1051" s="71"/>
      <c r="L1051" s="68"/>
    </row>
    <row r="1052" spans="1:12" x14ac:dyDescent="0.2">
      <c r="A1052" s="72" t="s">
        <v>564</v>
      </c>
      <c r="B1052" s="66" t="s">
        <v>2400</v>
      </c>
      <c r="C1052" s="67">
        <v>55</v>
      </c>
      <c r="D1052" s="67" t="s">
        <v>340</v>
      </c>
      <c r="E1052" s="71">
        <v>0.134748050582675</v>
      </c>
      <c r="F1052" s="68">
        <v>32.242990654205599</v>
      </c>
      <c r="G1052" s="71">
        <v>0.26287806313930401</v>
      </c>
      <c r="H1052" s="68">
        <v>61.137071651090302</v>
      </c>
      <c r="I1052" s="71">
        <v>6.6180380260454797E-3</v>
      </c>
      <c r="J1052" s="68">
        <v>14.485981308411199</v>
      </c>
      <c r="K1052" s="71"/>
      <c r="L1052" s="68"/>
    </row>
    <row r="1053" spans="1:12" x14ac:dyDescent="0.2">
      <c r="A1053" s="72" t="s">
        <v>2401</v>
      </c>
      <c r="B1053" s="66" t="s">
        <v>2402</v>
      </c>
      <c r="C1053" s="67">
        <v>55</v>
      </c>
      <c r="D1053" s="67" t="s">
        <v>340</v>
      </c>
      <c r="E1053" s="71">
        <v>0.13778876769218201</v>
      </c>
      <c r="F1053" s="68">
        <v>38.006230529595001</v>
      </c>
      <c r="G1053" s="71">
        <v>0.26140013910056598</v>
      </c>
      <c r="H1053" s="68">
        <v>60.046728971962601</v>
      </c>
      <c r="I1053" s="71">
        <v>1.41773962837987E-2</v>
      </c>
      <c r="J1053" s="68">
        <v>32.632398753894101</v>
      </c>
      <c r="K1053" s="71"/>
      <c r="L1053" s="68"/>
    </row>
    <row r="1054" spans="1:12" x14ac:dyDescent="0.2">
      <c r="A1054" s="72" t="s">
        <v>2403</v>
      </c>
      <c r="B1054" s="66" t="s">
        <v>2404</v>
      </c>
      <c r="C1054" s="67">
        <v>55</v>
      </c>
      <c r="D1054" s="67" t="s">
        <v>340</v>
      </c>
      <c r="E1054" s="71">
        <v>0.12930604042480501</v>
      </c>
      <c r="F1054" s="68">
        <v>17.445482866043601</v>
      </c>
      <c r="G1054" s="71">
        <v>0.25</v>
      </c>
      <c r="H1054" s="68">
        <v>44.392523364486003</v>
      </c>
      <c r="I1054" s="71">
        <v>8.61208084960907E-3</v>
      </c>
      <c r="J1054" s="68">
        <v>20.015576323987499</v>
      </c>
      <c r="K1054" s="71"/>
      <c r="L1054" s="68"/>
    </row>
    <row r="1055" spans="1:12" x14ac:dyDescent="0.2">
      <c r="A1055" s="72" t="s">
        <v>2405</v>
      </c>
      <c r="B1055" s="66" t="s">
        <v>2406</v>
      </c>
      <c r="C1055" s="67">
        <v>55</v>
      </c>
      <c r="D1055" s="67" t="s">
        <v>340</v>
      </c>
      <c r="E1055" s="71">
        <v>0.14661868248348001</v>
      </c>
      <c r="F1055" s="68">
        <v>51.791277258567</v>
      </c>
      <c r="G1055" s="71">
        <v>0.27023695636176298</v>
      </c>
      <c r="H1055" s="68">
        <v>66.277258566978205</v>
      </c>
      <c r="I1055" s="71">
        <v>2.3000408605196601E-2</v>
      </c>
      <c r="J1055" s="68">
        <v>45.482866043613697</v>
      </c>
      <c r="K1055" s="71"/>
      <c r="L1055" s="68"/>
    </row>
    <row r="1056" spans="1:12" x14ac:dyDescent="0.2">
      <c r="A1056" s="72" t="s">
        <v>2407</v>
      </c>
      <c r="B1056" s="66" t="s">
        <v>2408</v>
      </c>
      <c r="C1056" s="67">
        <v>55</v>
      </c>
      <c r="D1056" s="67" t="s">
        <v>340</v>
      </c>
      <c r="E1056" s="71">
        <v>0.140841308986386</v>
      </c>
      <c r="F1056" s="68">
        <v>43.302180685358302</v>
      </c>
      <c r="G1056" s="71">
        <v>0.27391640297299302</v>
      </c>
      <c r="H1056" s="68">
        <v>67.912772585669799</v>
      </c>
      <c r="I1056" s="71">
        <v>7.7662149997802599E-3</v>
      </c>
      <c r="J1056" s="68">
        <v>17.679127725856699</v>
      </c>
      <c r="K1056" s="71"/>
      <c r="L1056" s="68"/>
    </row>
    <row r="1057" spans="1:12" x14ac:dyDescent="0.2">
      <c r="A1057" s="72" t="s">
        <v>2409</v>
      </c>
      <c r="B1057" s="66" t="s">
        <v>2410</v>
      </c>
      <c r="C1057" s="67">
        <v>71</v>
      </c>
      <c r="D1057" s="67" t="s">
        <v>340</v>
      </c>
      <c r="E1057" s="71">
        <v>8.2655051597132101E-2</v>
      </c>
      <c r="F1057" s="68">
        <v>10.0290697674419</v>
      </c>
      <c r="G1057" s="71">
        <v>0.22955141957044101</v>
      </c>
      <c r="H1057" s="68">
        <v>12.281976744186</v>
      </c>
      <c r="I1057" s="71">
        <v>2.5091626563426401E-3</v>
      </c>
      <c r="J1057" s="68">
        <v>8.7936046511627897</v>
      </c>
      <c r="K1057" s="71">
        <v>1.59045725646123E-2</v>
      </c>
      <c r="L1057" s="68">
        <v>53.343023255813897</v>
      </c>
    </row>
    <row r="1058" spans="1:12" x14ac:dyDescent="0.2">
      <c r="A1058" s="72" t="s">
        <v>2411</v>
      </c>
      <c r="B1058" s="66" t="s">
        <v>2412</v>
      </c>
      <c r="C1058" s="67">
        <v>55</v>
      </c>
      <c r="D1058" s="67" t="s">
        <v>340</v>
      </c>
      <c r="E1058" s="71">
        <v>0.13020733476267701</v>
      </c>
      <c r="F1058" s="68">
        <v>20.950155763239898</v>
      </c>
      <c r="G1058" s="71">
        <v>0.25</v>
      </c>
      <c r="H1058" s="68">
        <v>44.392523364486003</v>
      </c>
      <c r="I1058" s="71">
        <v>1.0414669525353E-2</v>
      </c>
      <c r="J1058" s="68">
        <v>25.155763239875402</v>
      </c>
      <c r="K1058" s="71"/>
      <c r="L1058" s="68"/>
    </row>
    <row r="1059" spans="1:12" x14ac:dyDescent="0.2">
      <c r="A1059" s="72" t="s">
        <v>2413</v>
      </c>
      <c r="B1059" s="66" t="s">
        <v>2414</v>
      </c>
      <c r="C1059" s="67">
        <v>55</v>
      </c>
      <c r="D1059" s="67" t="s">
        <v>340</v>
      </c>
      <c r="E1059" s="71">
        <v>0.12944826997336401</v>
      </c>
      <c r="F1059" s="68">
        <v>18.224299065420599</v>
      </c>
      <c r="G1059" s="71">
        <v>0.24999999733841699</v>
      </c>
      <c r="H1059" s="68">
        <v>9.5015576323987503</v>
      </c>
      <c r="I1059" s="71">
        <v>8.8965426083113808E-3</v>
      </c>
      <c r="J1059" s="68">
        <v>21.028037383177601</v>
      </c>
      <c r="K1059" s="71"/>
      <c r="L1059" s="68"/>
    </row>
    <row r="1060" spans="1:12" x14ac:dyDescent="0.2">
      <c r="A1060" s="72" t="s">
        <v>2415</v>
      </c>
      <c r="B1060" s="66" t="s">
        <v>2416</v>
      </c>
      <c r="C1060" s="67">
        <v>55</v>
      </c>
      <c r="D1060" s="67" t="s">
        <v>340</v>
      </c>
      <c r="E1060" s="71">
        <v>0.12956831734556101</v>
      </c>
      <c r="F1060" s="68">
        <v>18.535825545171299</v>
      </c>
      <c r="G1060" s="71">
        <v>0.24999999439456799</v>
      </c>
      <c r="H1060" s="68">
        <v>9.2679127725856691</v>
      </c>
      <c r="I1060" s="71">
        <v>9.1366402965540692E-3</v>
      </c>
      <c r="J1060" s="68">
        <v>21.806853582554499</v>
      </c>
      <c r="K1060" s="71"/>
      <c r="L1060" s="68"/>
    </row>
    <row r="1061" spans="1:12" x14ac:dyDescent="0.2">
      <c r="A1061" s="72" t="s">
        <v>2417</v>
      </c>
      <c r="B1061" s="66" t="s">
        <v>2418</v>
      </c>
      <c r="C1061" s="67">
        <v>55</v>
      </c>
      <c r="D1061" s="67" t="s">
        <v>340</v>
      </c>
      <c r="E1061" s="71">
        <v>0.172179410524155</v>
      </c>
      <c r="F1061" s="68">
        <v>69.859813084112105</v>
      </c>
      <c r="G1061" s="71">
        <v>0.249999998784185</v>
      </c>
      <c r="H1061" s="68">
        <v>9.6573208722741395</v>
      </c>
      <c r="I1061" s="71">
        <v>9.4358822264125397E-2</v>
      </c>
      <c r="J1061" s="68">
        <v>80.841121495327101</v>
      </c>
      <c r="K1061" s="71"/>
      <c r="L1061" s="68"/>
    </row>
    <row r="1062" spans="1:12" x14ac:dyDescent="0.2">
      <c r="A1062" s="72" t="s">
        <v>2419</v>
      </c>
      <c r="B1062" s="66" t="s">
        <v>2420</v>
      </c>
      <c r="C1062" s="67">
        <v>55</v>
      </c>
      <c r="D1062" s="67" t="s">
        <v>340</v>
      </c>
      <c r="E1062" s="71">
        <v>0.224351345259302</v>
      </c>
      <c r="F1062" s="68">
        <v>84.579439252336499</v>
      </c>
      <c r="G1062" s="71">
        <v>0.27056671350789802</v>
      </c>
      <c r="H1062" s="68">
        <v>66.433021806853603</v>
      </c>
      <c r="I1062" s="71">
        <v>0.17813597701070599</v>
      </c>
      <c r="J1062" s="68">
        <v>91.199376947040506</v>
      </c>
      <c r="K1062" s="71"/>
      <c r="L1062" s="68"/>
    </row>
    <row r="1063" spans="1:12" x14ac:dyDescent="0.2">
      <c r="A1063" s="72" t="s">
        <v>2421</v>
      </c>
      <c r="B1063" s="66" t="s">
        <v>2422</v>
      </c>
      <c r="C1063" s="67">
        <v>55</v>
      </c>
      <c r="D1063" s="67" t="s">
        <v>340</v>
      </c>
      <c r="E1063" s="71">
        <v>0.148323339873946</v>
      </c>
      <c r="F1063" s="68">
        <v>53.348909657320903</v>
      </c>
      <c r="G1063" s="71">
        <v>0.249999999998124</v>
      </c>
      <c r="H1063" s="68">
        <v>11.137071651090301</v>
      </c>
      <c r="I1063" s="71">
        <v>4.6646679749767599E-2</v>
      </c>
      <c r="J1063" s="68">
        <v>64.953271028037406</v>
      </c>
      <c r="K1063" s="71"/>
      <c r="L1063" s="68"/>
    </row>
    <row r="1064" spans="1:12" x14ac:dyDescent="0.2">
      <c r="A1064" s="72" t="s">
        <v>2423</v>
      </c>
      <c r="B1064" s="66" t="s">
        <v>2424</v>
      </c>
      <c r="C1064" s="67">
        <v>55</v>
      </c>
      <c r="D1064" s="67" t="s">
        <v>340</v>
      </c>
      <c r="E1064" s="71">
        <v>8.6831150456483E-2</v>
      </c>
      <c r="F1064" s="68">
        <v>1.9470404984423699</v>
      </c>
      <c r="G1064" s="71">
        <v>0.114622009099689</v>
      </c>
      <c r="H1064" s="68">
        <v>1.7912772585669801</v>
      </c>
      <c r="I1064" s="71">
        <v>5.9040291813276698E-2</v>
      </c>
      <c r="J1064" s="68">
        <v>70.950155763239906</v>
      </c>
      <c r="K1064" s="71"/>
      <c r="L1064" s="68"/>
    </row>
    <row r="1065" spans="1:12" x14ac:dyDescent="0.2">
      <c r="A1065" s="72" t="s">
        <v>2425</v>
      </c>
      <c r="B1065" s="66" t="s">
        <v>2426</v>
      </c>
      <c r="C1065" s="67">
        <v>55</v>
      </c>
      <c r="D1065" s="67" t="s">
        <v>340</v>
      </c>
      <c r="E1065" s="71">
        <v>0.15395074121858701</v>
      </c>
      <c r="F1065" s="68">
        <v>58.411214953270999</v>
      </c>
      <c r="G1065" s="71">
        <v>0.24881190712109999</v>
      </c>
      <c r="H1065" s="68">
        <v>7.1651090342679096</v>
      </c>
      <c r="I1065" s="71">
        <v>5.9089575316074103E-2</v>
      </c>
      <c r="J1065" s="68">
        <v>71.105919003115304</v>
      </c>
      <c r="K1065" s="71"/>
      <c r="L1065" s="68"/>
    </row>
    <row r="1066" spans="1:12" x14ac:dyDescent="0.2">
      <c r="A1066" s="72" t="s">
        <v>2427</v>
      </c>
      <c r="B1066" s="66" t="s">
        <v>2428</v>
      </c>
      <c r="C1066" s="67">
        <v>55</v>
      </c>
      <c r="D1066" s="67" t="s">
        <v>340</v>
      </c>
      <c r="E1066" s="71">
        <v>0.15691038468478399</v>
      </c>
      <c r="F1066" s="68">
        <v>61.059190031152603</v>
      </c>
      <c r="G1066" s="71">
        <v>0.24976997978474899</v>
      </c>
      <c r="H1066" s="68">
        <v>8.1775700934579394</v>
      </c>
      <c r="I1066" s="71">
        <v>6.4050789584818996E-2</v>
      </c>
      <c r="J1066" s="68">
        <v>72.819314641744597</v>
      </c>
      <c r="K1066" s="71"/>
      <c r="L1066" s="68"/>
    </row>
    <row r="1067" spans="1:12" x14ac:dyDescent="0.2">
      <c r="A1067" s="72" t="s">
        <v>2429</v>
      </c>
      <c r="B1067" s="66" t="s">
        <v>2430</v>
      </c>
      <c r="C1067" s="67">
        <v>55</v>
      </c>
      <c r="D1067" s="67" t="s">
        <v>340</v>
      </c>
      <c r="E1067" s="71">
        <v>0.13554323049178901</v>
      </c>
      <c r="F1067" s="68">
        <v>34.034267912772599</v>
      </c>
      <c r="G1067" s="71">
        <v>0.27023695636176298</v>
      </c>
      <c r="H1067" s="68">
        <v>66.277258566978205</v>
      </c>
      <c r="I1067" s="71">
        <v>8.4950462181476098E-4</v>
      </c>
      <c r="J1067" s="68">
        <v>1.09034267912773</v>
      </c>
      <c r="K1067" s="71"/>
      <c r="L1067" s="68"/>
    </row>
    <row r="1068" spans="1:12" x14ac:dyDescent="0.2">
      <c r="A1068" s="72" t="s">
        <v>2431</v>
      </c>
      <c r="B1068" s="66" t="s">
        <v>2432</v>
      </c>
      <c r="C1068" s="67">
        <v>55</v>
      </c>
      <c r="D1068" s="67" t="s">
        <v>340</v>
      </c>
      <c r="E1068" s="71">
        <v>0.204815023000362</v>
      </c>
      <c r="F1068" s="68">
        <v>79.984423676012497</v>
      </c>
      <c r="G1068" s="71">
        <v>0.40924014814104598</v>
      </c>
      <c r="H1068" s="68">
        <v>89.719626168224295</v>
      </c>
      <c r="I1068" s="71">
        <v>3.8989785967759397E-4</v>
      </c>
      <c r="J1068" s="68">
        <v>0.467289719626168</v>
      </c>
      <c r="K1068" s="71"/>
      <c r="L1068" s="68"/>
    </row>
    <row r="1069" spans="1:12" x14ac:dyDescent="0.2">
      <c r="A1069" s="72" t="s">
        <v>1707</v>
      </c>
      <c r="B1069" s="66" t="s">
        <v>2433</v>
      </c>
      <c r="C1069" s="67">
        <v>55</v>
      </c>
      <c r="D1069" s="67" t="s">
        <v>340</v>
      </c>
      <c r="E1069" s="71">
        <v>0.162048552000679</v>
      </c>
      <c r="F1069" s="68">
        <v>64.3302180685358</v>
      </c>
      <c r="G1069" s="71">
        <v>0.31152876954134201</v>
      </c>
      <c r="H1069" s="68">
        <v>80.140186915887895</v>
      </c>
      <c r="I1069" s="71">
        <v>1.2568334460016E-2</v>
      </c>
      <c r="J1069" s="68">
        <v>29.595015576323998</v>
      </c>
      <c r="K1069" s="71"/>
      <c r="L1069" s="68"/>
    </row>
    <row r="1070" spans="1:12" x14ac:dyDescent="0.2">
      <c r="A1070" s="72" t="s">
        <v>2434</v>
      </c>
      <c r="B1070" s="66" t="s">
        <v>2435</v>
      </c>
      <c r="C1070" s="67">
        <v>55</v>
      </c>
      <c r="D1070" s="67" t="s">
        <v>340</v>
      </c>
      <c r="E1070" s="71">
        <v>0.12774456800687001</v>
      </c>
      <c r="F1070" s="68">
        <v>12.8504672897196</v>
      </c>
      <c r="G1070" s="71">
        <v>0.249999996929504</v>
      </c>
      <c r="H1070" s="68">
        <v>9.4236760124610601</v>
      </c>
      <c r="I1070" s="71">
        <v>5.4891390842355401E-3</v>
      </c>
      <c r="J1070" s="68">
        <v>12.3052959501558</v>
      </c>
      <c r="K1070" s="71"/>
      <c r="L1070" s="68"/>
    </row>
    <row r="1071" spans="1:12" x14ac:dyDescent="0.2">
      <c r="A1071" s="72" t="s">
        <v>2436</v>
      </c>
      <c r="B1071" s="66" t="s">
        <v>2437</v>
      </c>
      <c r="C1071" s="67">
        <v>55</v>
      </c>
      <c r="D1071" s="67" t="s">
        <v>340</v>
      </c>
      <c r="E1071" s="71">
        <v>4.8838574486298102E-2</v>
      </c>
      <c r="F1071" s="68">
        <v>1.2461059190031201</v>
      </c>
      <c r="G1071" s="71">
        <v>9.1298761122365596E-2</v>
      </c>
      <c r="H1071" s="68">
        <v>1.4018691588784999</v>
      </c>
      <c r="I1071" s="71">
        <v>6.3783878502305102E-3</v>
      </c>
      <c r="J1071" s="68">
        <v>13.862928348909699</v>
      </c>
      <c r="K1071" s="71"/>
      <c r="L1071" s="68"/>
    </row>
    <row r="1072" spans="1:12" x14ac:dyDescent="0.2">
      <c r="A1072" s="72" t="s">
        <v>2438</v>
      </c>
      <c r="B1072" s="66" t="s">
        <v>2439</v>
      </c>
      <c r="C1072" s="67">
        <v>55</v>
      </c>
      <c r="D1072" s="67" t="s">
        <v>340</v>
      </c>
      <c r="E1072" s="71">
        <v>0.16229963608577799</v>
      </c>
      <c r="F1072" s="68">
        <v>64.563862928348897</v>
      </c>
      <c r="G1072" s="71">
        <v>0.310710869085289</v>
      </c>
      <c r="H1072" s="68">
        <v>79.984423676012497</v>
      </c>
      <c r="I1072" s="71">
        <v>1.3888403086267201E-2</v>
      </c>
      <c r="J1072" s="68">
        <v>32.009345794392502</v>
      </c>
      <c r="K1072" s="71"/>
      <c r="L1072" s="68"/>
    </row>
    <row r="1073" spans="1:12" x14ac:dyDescent="0.2">
      <c r="A1073" s="72" t="s">
        <v>2440</v>
      </c>
      <c r="B1073" s="66" t="s">
        <v>2441</v>
      </c>
      <c r="C1073" s="67">
        <v>55</v>
      </c>
      <c r="D1073" s="67" t="s">
        <v>340</v>
      </c>
      <c r="E1073" s="71">
        <v>0.13738927120665201</v>
      </c>
      <c r="F1073" s="68">
        <v>37.071651090342698</v>
      </c>
      <c r="G1073" s="71">
        <v>0.27207667966737797</v>
      </c>
      <c r="H1073" s="68">
        <v>67.211838006230494</v>
      </c>
      <c r="I1073" s="71">
        <v>2.70186274592582E-3</v>
      </c>
      <c r="J1073" s="68">
        <v>6.2305295950155797</v>
      </c>
      <c r="K1073" s="71"/>
      <c r="L1073" s="68"/>
    </row>
    <row r="1074" spans="1:12" x14ac:dyDescent="0.2">
      <c r="A1074" s="72" t="s">
        <v>2442</v>
      </c>
      <c r="B1074" s="66" t="s">
        <v>2443</v>
      </c>
      <c r="C1074" s="67">
        <v>55</v>
      </c>
      <c r="D1074" s="67" t="s">
        <v>340</v>
      </c>
      <c r="E1074" s="71">
        <v>0.124962353742346</v>
      </c>
      <c r="F1074" s="68">
        <v>3.5046728971962602</v>
      </c>
      <c r="G1074" s="71">
        <v>0.245582763694843</v>
      </c>
      <c r="H1074" s="68">
        <v>6.2305295950155797</v>
      </c>
      <c r="I1074" s="71">
        <v>4.3419437898485798E-3</v>
      </c>
      <c r="J1074" s="68">
        <v>10.202492211838001</v>
      </c>
      <c r="K1074" s="71"/>
      <c r="L1074" s="68"/>
    </row>
    <row r="1075" spans="1:12" x14ac:dyDescent="0.2">
      <c r="A1075" s="72" t="s">
        <v>2444</v>
      </c>
      <c r="B1075" s="66" t="s">
        <v>2445</v>
      </c>
      <c r="C1075" s="67">
        <v>55</v>
      </c>
      <c r="D1075" s="67" t="s">
        <v>340</v>
      </c>
      <c r="E1075" s="71">
        <v>0.166935554234203</v>
      </c>
      <c r="F1075" s="68">
        <v>67.601246105919003</v>
      </c>
      <c r="G1075" s="71">
        <v>0.31853807148417601</v>
      </c>
      <c r="H1075" s="68">
        <v>81.542056074766407</v>
      </c>
      <c r="I1075" s="71">
        <v>1.5333036984228599E-2</v>
      </c>
      <c r="J1075" s="68">
        <v>35.202492211837999</v>
      </c>
      <c r="K1075" s="71"/>
      <c r="L1075" s="68"/>
    </row>
    <row r="1076" spans="1:12" x14ac:dyDescent="0.2">
      <c r="A1076" s="72" t="s">
        <v>2446</v>
      </c>
      <c r="B1076" s="66" t="s">
        <v>2447</v>
      </c>
      <c r="C1076" s="67">
        <v>55</v>
      </c>
      <c r="D1076" s="67" t="s">
        <v>340</v>
      </c>
      <c r="E1076" s="71">
        <v>0.13692341742193601</v>
      </c>
      <c r="F1076" s="68">
        <v>35.825545171339598</v>
      </c>
      <c r="G1076" s="71">
        <v>0.25956041579495098</v>
      </c>
      <c r="H1076" s="68">
        <v>58.644859813084103</v>
      </c>
      <c r="I1076" s="71">
        <v>1.4286419048920401E-2</v>
      </c>
      <c r="J1076" s="68">
        <v>33.021806853582603</v>
      </c>
      <c r="K1076" s="71"/>
      <c r="L1076" s="68"/>
    </row>
    <row r="1077" spans="1:12" x14ac:dyDescent="0.2">
      <c r="A1077" s="72" t="s">
        <v>2448</v>
      </c>
      <c r="B1077" s="66" t="s">
        <v>2449</v>
      </c>
      <c r="C1077" s="67">
        <v>55</v>
      </c>
      <c r="D1077" s="67" t="s">
        <v>340</v>
      </c>
      <c r="E1077" s="71">
        <v>0.126688730766502</v>
      </c>
      <c r="F1077" s="68">
        <v>9.3457943925233593</v>
      </c>
      <c r="G1077" s="71">
        <v>0.25</v>
      </c>
      <c r="H1077" s="68">
        <v>44.392523364486003</v>
      </c>
      <c r="I1077" s="71">
        <v>3.37746153300482E-3</v>
      </c>
      <c r="J1077" s="68">
        <v>7.8660436137071601</v>
      </c>
      <c r="K1077" s="71"/>
      <c r="L1077" s="68"/>
    </row>
    <row r="1078" spans="1:12" x14ac:dyDescent="0.2">
      <c r="A1078" s="72" t="s">
        <v>2450</v>
      </c>
      <c r="B1078" s="66" t="s">
        <v>2451</v>
      </c>
      <c r="C1078" s="67">
        <v>55</v>
      </c>
      <c r="D1078" s="67" t="s">
        <v>340</v>
      </c>
      <c r="E1078" s="71">
        <v>0.13287967374068499</v>
      </c>
      <c r="F1078" s="68">
        <v>27.336448598130801</v>
      </c>
      <c r="G1078" s="71">
        <v>0.253817504051502</v>
      </c>
      <c r="H1078" s="68">
        <v>51.012461059190002</v>
      </c>
      <c r="I1078" s="71">
        <v>1.1941843429868501E-2</v>
      </c>
      <c r="J1078" s="68">
        <v>28.582554517134</v>
      </c>
      <c r="K1078" s="71"/>
      <c r="L1078" s="68"/>
    </row>
    <row r="1079" spans="1:12" x14ac:dyDescent="0.2">
      <c r="A1079" s="72" t="s">
        <v>2452</v>
      </c>
      <c r="B1079" s="66" t="s">
        <v>2453</v>
      </c>
      <c r="C1079" s="67">
        <v>55</v>
      </c>
      <c r="D1079" s="67" t="s">
        <v>340</v>
      </c>
      <c r="E1079" s="71">
        <v>0.13240011170756499</v>
      </c>
      <c r="F1079" s="68">
        <v>26.323987538940798</v>
      </c>
      <c r="G1079" s="71">
        <v>0.255880969183721</v>
      </c>
      <c r="H1079" s="68">
        <v>54.361370716510898</v>
      </c>
      <c r="I1079" s="71">
        <v>8.9192542314077607E-3</v>
      </c>
      <c r="J1079" s="68">
        <v>21.1059190031153</v>
      </c>
      <c r="K1079" s="71"/>
      <c r="L1079" s="68"/>
    </row>
    <row r="1080" spans="1:12" x14ac:dyDescent="0.2">
      <c r="A1080" s="72" t="s">
        <v>2454</v>
      </c>
      <c r="B1080" s="66" t="s">
        <v>2455</v>
      </c>
      <c r="C1080" s="67">
        <v>55</v>
      </c>
      <c r="D1080" s="67" t="s">
        <v>340</v>
      </c>
      <c r="E1080" s="71">
        <v>0.13753920093601099</v>
      </c>
      <c r="F1080" s="68">
        <v>37.227414330218103</v>
      </c>
      <c r="G1080" s="71">
        <v>0.27132235126952198</v>
      </c>
      <c r="H1080" s="68">
        <v>66.744548286604399</v>
      </c>
      <c r="I1080" s="71">
        <v>3.7560506024996798E-3</v>
      </c>
      <c r="J1080" s="68">
        <v>9.1900311526479808</v>
      </c>
      <c r="K1080" s="71"/>
      <c r="L1080" s="68"/>
    </row>
    <row r="1081" spans="1:12" x14ac:dyDescent="0.2">
      <c r="A1081" s="72" t="s">
        <v>2456</v>
      </c>
      <c r="B1081" s="66" t="s">
        <v>2457</v>
      </c>
      <c r="C1081" s="67">
        <v>55</v>
      </c>
      <c r="D1081" s="67" t="s">
        <v>340</v>
      </c>
      <c r="E1081" s="71">
        <v>7.3700645858795905E-2</v>
      </c>
      <c r="F1081" s="68">
        <v>1.63551401869159</v>
      </c>
      <c r="G1081" s="71">
        <v>0.14536191711898799</v>
      </c>
      <c r="H1081" s="68">
        <v>2.0249221183800601</v>
      </c>
      <c r="I1081" s="71">
        <v>2.03937459860406E-3</v>
      </c>
      <c r="J1081" s="68">
        <v>4.2834890965732102</v>
      </c>
      <c r="K1081" s="71"/>
      <c r="L1081" s="68"/>
    </row>
    <row r="1082" spans="1:12" x14ac:dyDescent="0.2">
      <c r="A1082" s="72" t="s">
        <v>2458</v>
      </c>
      <c r="B1082" s="66" t="s">
        <v>2459</v>
      </c>
      <c r="C1082" s="67">
        <v>55</v>
      </c>
      <c r="D1082" s="67" t="s">
        <v>340</v>
      </c>
      <c r="E1082" s="71">
        <v>0.12824917722197501</v>
      </c>
      <c r="F1082" s="68">
        <v>14.096573208722701</v>
      </c>
      <c r="G1082" s="71">
        <v>0.22174469315596099</v>
      </c>
      <c r="H1082" s="68">
        <v>3.8161993769470399</v>
      </c>
      <c r="I1082" s="71">
        <v>3.4753661287988603E-2</v>
      </c>
      <c r="J1082" s="68">
        <v>57.1651090342679</v>
      </c>
      <c r="K1082" s="71"/>
      <c r="L1082" s="68"/>
    </row>
    <row r="1083" spans="1:12" x14ac:dyDescent="0.2">
      <c r="A1083" s="72" t="s">
        <v>2460</v>
      </c>
      <c r="B1083" s="66" t="s">
        <v>2461</v>
      </c>
      <c r="C1083" s="67">
        <v>55</v>
      </c>
      <c r="D1083" s="67" t="s">
        <v>340</v>
      </c>
      <c r="E1083" s="71">
        <v>0.155829305318226</v>
      </c>
      <c r="F1083" s="68">
        <v>59.968847352024902</v>
      </c>
      <c r="G1083" s="71">
        <v>0.30335197586283003</v>
      </c>
      <c r="H1083" s="68">
        <v>78.582554517134</v>
      </c>
      <c r="I1083" s="71">
        <v>8.3066347736213998E-3</v>
      </c>
      <c r="J1083" s="68">
        <v>19.392523364485999</v>
      </c>
      <c r="K1083" s="71"/>
      <c r="L1083" s="68"/>
    </row>
    <row r="1084" spans="1:12" x14ac:dyDescent="0.2">
      <c r="A1084" s="72" t="s">
        <v>2462</v>
      </c>
      <c r="B1084" s="66" t="s">
        <v>2463</v>
      </c>
      <c r="C1084" s="67">
        <v>55</v>
      </c>
      <c r="D1084" s="67" t="s">
        <v>340</v>
      </c>
      <c r="E1084" s="71">
        <v>0.19839373358124501</v>
      </c>
      <c r="F1084" s="68">
        <v>78.738317757009298</v>
      </c>
      <c r="G1084" s="71">
        <v>0.38131322626117597</v>
      </c>
      <c r="H1084" s="68">
        <v>88.239875389408098</v>
      </c>
      <c r="I1084" s="71">
        <v>1.54742409013135E-2</v>
      </c>
      <c r="J1084" s="68">
        <v>35.514018691588802</v>
      </c>
      <c r="K1084" s="71"/>
      <c r="L1084" s="68"/>
    </row>
    <row r="1085" spans="1:12" x14ac:dyDescent="0.2">
      <c r="A1085" s="72" t="s">
        <v>2464</v>
      </c>
      <c r="B1085" s="66" t="s">
        <v>2465</v>
      </c>
      <c r="C1085" s="67">
        <v>55</v>
      </c>
      <c r="D1085" s="67" t="s">
        <v>340</v>
      </c>
      <c r="E1085" s="71">
        <v>0.13700470034496701</v>
      </c>
      <c r="F1085" s="68">
        <v>36.059190031152603</v>
      </c>
      <c r="G1085" s="71">
        <v>0.26471778502657001</v>
      </c>
      <c r="H1085" s="68">
        <v>61.993769470404999</v>
      </c>
      <c r="I1085" s="71">
        <v>9.2916156633651992E-3</v>
      </c>
      <c r="J1085" s="68">
        <v>22.0404984423676</v>
      </c>
      <c r="K1085" s="71"/>
      <c r="L1085" s="68"/>
    </row>
    <row r="1086" spans="1:12" x14ac:dyDescent="0.2">
      <c r="A1086" s="72" t="s">
        <v>2466</v>
      </c>
      <c r="B1086" s="66" t="s">
        <v>2467</v>
      </c>
      <c r="C1086" s="67">
        <v>55</v>
      </c>
      <c r="D1086" s="67" t="s">
        <v>340</v>
      </c>
      <c r="E1086" s="71">
        <v>6.7902599303578004E-2</v>
      </c>
      <c r="F1086" s="68">
        <v>1.55763239875389</v>
      </c>
      <c r="G1086" s="71">
        <v>8.9368788483716599E-2</v>
      </c>
      <c r="H1086" s="68">
        <v>1.32398753894081</v>
      </c>
      <c r="I1086" s="71">
        <v>4.6436410123439402E-2</v>
      </c>
      <c r="J1086" s="68">
        <v>64.719626168224295</v>
      </c>
      <c r="K1086" s="71"/>
      <c r="L1086" s="68"/>
    </row>
    <row r="1087" spans="1:12" x14ac:dyDescent="0.2">
      <c r="A1087" s="72" t="s">
        <v>2468</v>
      </c>
      <c r="B1087" s="66" t="s">
        <v>2469</v>
      </c>
      <c r="C1087" s="67">
        <v>55</v>
      </c>
      <c r="D1087" s="67" t="s">
        <v>340</v>
      </c>
      <c r="E1087" s="71">
        <v>0.142163708066807</v>
      </c>
      <c r="F1087" s="68">
        <v>45.716510903426801</v>
      </c>
      <c r="G1087" s="71">
        <v>0.23136063592807801</v>
      </c>
      <c r="H1087" s="68">
        <v>4.2056074766355103</v>
      </c>
      <c r="I1087" s="71">
        <v>5.2966780205535899E-2</v>
      </c>
      <c r="J1087" s="68">
        <v>67.211838006230494</v>
      </c>
      <c r="K1087" s="71"/>
      <c r="L1087" s="68"/>
    </row>
    <row r="1088" spans="1:12" x14ac:dyDescent="0.2">
      <c r="A1088" s="72" t="s">
        <v>1564</v>
      </c>
      <c r="B1088" s="66" t="s">
        <v>2470</v>
      </c>
      <c r="C1088" s="67">
        <v>55</v>
      </c>
      <c r="D1088" s="67" t="s">
        <v>340</v>
      </c>
      <c r="E1088" s="71">
        <v>0.15833968128325299</v>
      </c>
      <c r="F1088" s="68">
        <v>62.227414330218103</v>
      </c>
      <c r="G1088" s="71">
        <v>0.27447759628922602</v>
      </c>
      <c r="H1088" s="68">
        <v>68.380062305295993</v>
      </c>
      <c r="I1088" s="71">
        <v>4.2201766277280499E-2</v>
      </c>
      <c r="J1088" s="68">
        <v>62.227414330218103</v>
      </c>
      <c r="K1088" s="71"/>
      <c r="L1088" s="68"/>
    </row>
    <row r="1089" spans="1:12" x14ac:dyDescent="0.2">
      <c r="A1089" s="72" t="s">
        <v>2471</v>
      </c>
      <c r="B1089" s="66" t="s">
        <v>2472</v>
      </c>
      <c r="C1089" s="67">
        <v>55</v>
      </c>
      <c r="D1089" s="67" t="s">
        <v>340</v>
      </c>
      <c r="E1089" s="71">
        <v>0.19101717789098699</v>
      </c>
      <c r="F1089" s="68">
        <v>77.725856697819296</v>
      </c>
      <c r="G1089" s="71">
        <v>0.37760305267871702</v>
      </c>
      <c r="H1089" s="68">
        <v>87.694704049844205</v>
      </c>
      <c r="I1089" s="71">
        <v>4.4313031032566803E-3</v>
      </c>
      <c r="J1089" s="68">
        <v>10.358255451713401</v>
      </c>
      <c r="K1089" s="71"/>
      <c r="L1089" s="68"/>
    </row>
    <row r="1090" spans="1:12" x14ac:dyDescent="0.2">
      <c r="A1090" s="72" t="s">
        <v>2473</v>
      </c>
      <c r="B1090" s="66" t="s">
        <v>2474</v>
      </c>
      <c r="C1090" s="67">
        <v>55</v>
      </c>
      <c r="D1090" s="67" t="s">
        <v>340</v>
      </c>
      <c r="E1090" s="71">
        <v>0.177169258298666</v>
      </c>
      <c r="F1090" s="68">
        <v>72.274143302180704</v>
      </c>
      <c r="G1090" s="71">
        <v>0.34631458470749399</v>
      </c>
      <c r="H1090" s="68">
        <v>84.968847352024895</v>
      </c>
      <c r="I1090" s="71">
        <v>8.0239318898379496E-3</v>
      </c>
      <c r="J1090" s="68">
        <v>18.691588785046701</v>
      </c>
      <c r="K1090" s="71"/>
      <c r="L1090" s="68"/>
    </row>
    <row r="1091" spans="1:12" x14ac:dyDescent="0.2">
      <c r="A1091" s="72" t="s">
        <v>2475</v>
      </c>
      <c r="B1091" s="66" t="s">
        <v>2476</v>
      </c>
      <c r="C1091" s="67">
        <v>55</v>
      </c>
      <c r="D1091" s="67" t="s">
        <v>340</v>
      </c>
      <c r="E1091" s="71">
        <v>4.4244799510409397E-2</v>
      </c>
      <c r="F1091" s="68">
        <v>1.1682242990654199</v>
      </c>
      <c r="G1091" s="71">
        <v>7.2357440550845406E-2</v>
      </c>
      <c r="H1091" s="68">
        <v>1.1682242990654199</v>
      </c>
      <c r="I1091" s="71">
        <v>1.6132158469973502E-2</v>
      </c>
      <c r="J1091" s="68">
        <v>36.604361370716497</v>
      </c>
      <c r="K1091" s="71"/>
      <c r="L1091" s="68"/>
    </row>
    <row r="1092" spans="1:12" x14ac:dyDescent="0.2">
      <c r="A1092" s="72" t="s">
        <v>2477</v>
      </c>
      <c r="B1092" s="66" t="s">
        <v>2478</v>
      </c>
      <c r="C1092" s="67">
        <v>55</v>
      </c>
      <c r="D1092" s="67" t="s">
        <v>340</v>
      </c>
      <c r="E1092" s="71">
        <v>0.13924953912190299</v>
      </c>
      <c r="F1092" s="68">
        <v>40.887850467289702</v>
      </c>
      <c r="G1092" s="71">
        <v>0.26357571347220599</v>
      </c>
      <c r="H1092" s="68">
        <v>61.760124610591902</v>
      </c>
      <c r="I1092" s="71">
        <v>1.49233647715999E-2</v>
      </c>
      <c r="J1092" s="68">
        <v>34.190031152647997</v>
      </c>
      <c r="K1092" s="71"/>
      <c r="L1092" s="68"/>
    </row>
    <row r="1093" spans="1:12" x14ac:dyDescent="0.2">
      <c r="A1093" s="72" t="s">
        <v>2479</v>
      </c>
      <c r="B1093" s="66" t="s">
        <v>2480</v>
      </c>
      <c r="C1093" s="67">
        <v>55</v>
      </c>
      <c r="D1093" s="67" t="s">
        <v>340</v>
      </c>
      <c r="E1093" s="71">
        <v>0.13778658674277</v>
      </c>
      <c r="F1093" s="68">
        <v>37.928348909657302</v>
      </c>
      <c r="G1093" s="71">
        <v>0.25</v>
      </c>
      <c r="H1093" s="68">
        <v>44.392523364486003</v>
      </c>
      <c r="I1093" s="71">
        <v>2.5573173485540099E-2</v>
      </c>
      <c r="J1093" s="68">
        <v>47.741433021806898</v>
      </c>
      <c r="K1093" s="71"/>
      <c r="L1093" s="68"/>
    </row>
    <row r="1094" spans="1:12" x14ac:dyDescent="0.2">
      <c r="A1094" s="72" t="s">
        <v>2481</v>
      </c>
      <c r="B1094" s="66" t="s">
        <v>2482</v>
      </c>
      <c r="C1094" s="67">
        <v>55</v>
      </c>
      <c r="D1094" s="67" t="s">
        <v>340</v>
      </c>
      <c r="E1094" s="71">
        <v>2.7755950390740199E-2</v>
      </c>
      <c r="F1094" s="68">
        <v>0.85669781931464195</v>
      </c>
      <c r="G1094" s="71">
        <v>2.2461817773592199E-2</v>
      </c>
      <c r="H1094" s="68">
        <v>0.77881619937694702</v>
      </c>
      <c r="I1094" s="71">
        <v>3.3050083007888198E-2</v>
      </c>
      <c r="J1094" s="68">
        <v>55.3738317757009</v>
      </c>
      <c r="K1094" s="71"/>
      <c r="L1094" s="68"/>
    </row>
    <row r="1095" spans="1:12" x14ac:dyDescent="0.2">
      <c r="A1095" s="72" t="s">
        <v>2483</v>
      </c>
      <c r="B1095" s="66" t="s">
        <v>2484</v>
      </c>
      <c r="C1095" s="67">
        <v>55</v>
      </c>
      <c r="D1095" s="67" t="s">
        <v>340</v>
      </c>
      <c r="E1095" s="71">
        <v>0.222423209468705</v>
      </c>
      <c r="F1095" s="68">
        <v>83.956386292834907</v>
      </c>
      <c r="G1095" s="71">
        <v>0.39787073601171002</v>
      </c>
      <c r="H1095" s="68">
        <v>89.096573208722702</v>
      </c>
      <c r="I1095" s="71">
        <v>4.6975682925699598E-2</v>
      </c>
      <c r="J1095" s="68">
        <v>65.186915887850503</v>
      </c>
      <c r="K1095" s="71"/>
      <c r="L1095" s="68"/>
    </row>
    <row r="1096" spans="1:12" x14ac:dyDescent="0.2">
      <c r="A1096" s="72" t="s">
        <v>2485</v>
      </c>
      <c r="B1096" s="66" t="s">
        <v>2486</v>
      </c>
      <c r="C1096" s="67">
        <v>55</v>
      </c>
      <c r="D1096" s="67" t="s">
        <v>340</v>
      </c>
      <c r="E1096" s="71">
        <v>3.5680500740539701E-3</v>
      </c>
      <c r="F1096" s="68">
        <v>0.15576323987538901</v>
      </c>
      <c r="G1096" s="71">
        <v>0</v>
      </c>
      <c r="H1096" s="68">
        <v>0.38940809968847401</v>
      </c>
      <c r="I1096" s="71">
        <v>7.1361001481079498E-3</v>
      </c>
      <c r="J1096" s="68">
        <v>16.0436137071651</v>
      </c>
      <c r="K1096" s="71"/>
      <c r="L1096" s="68"/>
    </row>
    <row r="1097" spans="1:12" x14ac:dyDescent="0.2">
      <c r="A1097" s="72" t="s">
        <v>2487</v>
      </c>
      <c r="B1097" s="66" t="s">
        <v>2488</v>
      </c>
      <c r="C1097" s="67">
        <v>55</v>
      </c>
      <c r="D1097" s="67" t="s">
        <v>340</v>
      </c>
      <c r="E1097" s="71">
        <v>0.12779128482555699</v>
      </c>
      <c r="F1097" s="68">
        <v>13.0841121495327</v>
      </c>
      <c r="G1097" s="71">
        <v>0.142010022075263</v>
      </c>
      <c r="H1097" s="68">
        <v>1.9470404984423699</v>
      </c>
      <c r="I1097" s="71">
        <v>0.113572547575851</v>
      </c>
      <c r="J1097" s="68">
        <v>83.878504672897193</v>
      </c>
      <c r="K1097" s="71"/>
      <c r="L1097" s="68"/>
    </row>
    <row r="1098" spans="1:12" x14ac:dyDescent="0.2">
      <c r="A1098" s="72" t="s">
        <v>2489</v>
      </c>
      <c r="B1098" s="66" t="s">
        <v>2490</v>
      </c>
      <c r="C1098" s="67">
        <v>55</v>
      </c>
      <c r="D1098" s="67" t="s">
        <v>340</v>
      </c>
      <c r="E1098" s="71">
        <v>9.3690361941504804E-2</v>
      </c>
      <c r="F1098" s="68">
        <v>2.10280373831776</v>
      </c>
      <c r="G1098" s="71">
        <v>0.17156887903579199</v>
      </c>
      <c r="H1098" s="68">
        <v>2.4922118380062299</v>
      </c>
      <c r="I1098" s="71">
        <v>1.58118448472176E-2</v>
      </c>
      <c r="J1098" s="68">
        <v>36.059190031152603</v>
      </c>
      <c r="K1098" s="71"/>
      <c r="L1098" s="68"/>
    </row>
    <row r="1099" spans="1:12" x14ac:dyDescent="0.2">
      <c r="A1099" s="72" t="s">
        <v>2491</v>
      </c>
      <c r="B1099" s="66" t="s">
        <v>2492</v>
      </c>
      <c r="C1099" s="67">
        <v>55</v>
      </c>
      <c r="D1099" s="67" t="s">
        <v>340</v>
      </c>
      <c r="E1099" s="71">
        <v>0.14160126295131001</v>
      </c>
      <c r="F1099" s="68">
        <v>44.937694704049797</v>
      </c>
      <c r="G1099" s="71">
        <v>0.25</v>
      </c>
      <c r="H1099" s="68">
        <v>44.392523364486003</v>
      </c>
      <c r="I1099" s="71">
        <v>3.3202525902620003E-2</v>
      </c>
      <c r="J1099" s="68">
        <v>55.685358255451703</v>
      </c>
      <c r="K1099" s="71"/>
      <c r="L1099" s="68"/>
    </row>
    <row r="1100" spans="1:12" x14ac:dyDescent="0.2">
      <c r="A1100" s="72" t="s">
        <v>2493</v>
      </c>
      <c r="B1100" s="66" t="s">
        <v>2494</v>
      </c>
      <c r="C1100" s="67">
        <v>55</v>
      </c>
      <c r="D1100" s="67" t="s">
        <v>340</v>
      </c>
      <c r="E1100" s="71">
        <v>3.5578090028376501E-3</v>
      </c>
      <c r="F1100" s="68">
        <v>7.7881619937694699E-2</v>
      </c>
      <c r="G1100" s="71">
        <v>0</v>
      </c>
      <c r="H1100" s="68">
        <v>0.38940809968847401</v>
      </c>
      <c r="I1100" s="71">
        <v>7.1156180056752899E-3</v>
      </c>
      <c r="J1100" s="68">
        <v>15.887850467289701</v>
      </c>
      <c r="K1100" s="71"/>
      <c r="L1100" s="68"/>
    </row>
    <row r="1101" spans="1:12" x14ac:dyDescent="0.2">
      <c r="A1101" s="72" t="s">
        <v>2495</v>
      </c>
      <c r="B1101" s="66" t="s">
        <v>2496</v>
      </c>
      <c r="C1101" s="67">
        <v>55</v>
      </c>
      <c r="D1101" s="67" t="s">
        <v>340</v>
      </c>
      <c r="E1101" s="71">
        <v>7.2381309640253497E-3</v>
      </c>
      <c r="F1101" s="68">
        <v>0.31152647975077902</v>
      </c>
      <c r="G1101" s="71">
        <v>5.5191699168444597E-3</v>
      </c>
      <c r="H1101" s="68">
        <v>0.54517133956386299</v>
      </c>
      <c r="I1101" s="71">
        <v>8.9570920112062406E-3</v>
      </c>
      <c r="J1101" s="68">
        <v>21.261682242990702</v>
      </c>
      <c r="K1101" s="71"/>
      <c r="L1101" s="68"/>
    </row>
    <row r="1102" spans="1:12" x14ac:dyDescent="0.2">
      <c r="A1102" s="72" t="s">
        <v>2497</v>
      </c>
      <c r="B1102" s="66" t="s">
        <v>2498</v>
      </c>
      <c r="C1102" s="67">
        <v>55</v>
      </c>
      <c r="D1102" s="67" t="s">
        <v>340</v>
      </c>
      <c r="E1102" s="71">
        <v>0.111100231615888</v>
      </c>
      <c r="F1102" s="68">
        <v>2.8037383177570101</v>
      </c>
      <c r="G1102" s="71">
        <v>0.183851302332874</v>
      </c>
      <c r="H1102" s="68">
        <v>2.5700934579439201</v>
      </c>
      <c r="I1102" s="71">
        <v>3.8349160898901703E-2</v>
      </c>
      <c r="J1102" s="68">
        <v>59.190031152647997</v>
      </c>
      <c r="K1102" s="71"/>
      <c r="L1102" s="68"/>
    </row>
    <row r="1103" spans="1:12" x14ac:dyDescent="0.2">
      <c r="A1103" s="72" t="s">
        <v>2499</v>
      </c>
      <c r="B1103" s="66" t="s">
        <v>2500</v>
      </c>
      <c r="C1103" s="67">
        <v>55</v>
      </c>
      <c r="D1103" s="67" t="s">
        <v>340</v>
      </c>
      <c r="E1103" s="71">
        <v>0.12054599168228899</v>
      </c>
      <c r="F1103" s="68">
        <v>3.1152647975077898</v>
      </c>
      <c r="G1103" s="71">
        <v>0.22488583652776201</v>
      </c>
      <c r="H1103" s="68">
        <v>3.8940809968847301</v>
      </c>
      <c r="I1103" s="71">
        <v>1.6206146836815299E-2</v>
      </c>
      <c r="J1103" s="68">
        <v>36.682242990654203</v>
      </c>
      <c r="K1103" s="71"/>
      <c r="L1103" s="68"/>
    </row>
    <row r="1104" spans="1:12" x14ac:dyDescent="0.2">
      <c r="A1104" s="72" t="s">
        <v>2501</v>
      </c>
      <c r="B1104" s="66" t="s">
        <v>2502</v>
      </c>
      <c r="C1104" s="67">
        <v>55</v>
      </c>
      <c r="D1104" s="67" t="s">
        <v>340</v>
      </c>
      <c r="E1104" s="71">
        <v>5.3908245992980899E-2</v>
      </c>
      <c r="F1104" s="68">
        <v>1.4018691588784999</v>
      </c>
      <c r="G1104" s="71">
        <v>0.10781649198596201</v>
      </c>
      <c r="H1104" s="68">
        <v>1.63551401869159</v>
      </c>
      <c r="I1104" s="71">
        <v>0</v>
      </c>
      <c r="J1104" s="68">
        <v>7.7881619937694699E-2</v>
      </c>
      <c r="K1104" s="71"/>
      <c r="L1104" s="68"/>
    </row>
    <row r="1105" spans="1:12" x14ac:dyDescent="0.2">
      <c r="A1105" s="72" t="s">
        <v>2503</v>
      </c>
      <c r="B1105" s="66" t="s">
        <v>2504</v>
      </c>
      <c r="C1105" s="67">
        <v>55</v>
      </c>
      <c r="D1105" s="67" t="s">
        <v>340</v>
      </c>
      <c r="E1105" s="71">
        <v>8.3316386671658901E-2</v>
      </c>
      <c r="F1105" s="68">
        <v>1.86915887850467</v>
      </c>
      <c r="G1105" s="71">
        <v>0.16026716441962</v>
      </c>
      <c r="H1105" s="68">
        <v>2.2585669781931501</v>
      </c>
      <c r="I1105" s="71">
        <v>6.36560892369821E-3</v>
      </c>
      <c r="J1105" s="68">
        <v>13.785046728972</v>
      </c>
      <c r="K1105" s="71"/>
      <c r="L1105" s="68"/>
    </row>
    <row r="1106" spans="1:12" x14ac:dyDescent="0.2">
      <c r="A1106" s="72" t="s">
        <v>2505</v>
      </c>
      <c r="B1106" s="66" t="s">
        <v>2506</v>
      </c>
      <c r="C1106" s="67">
        <v>71</v>
      </c>
      <c r="D1106" s="67" t="s">
        <v>340</v>
      </c>
      <c r="E1106" s="71">
        <v>5.5838819645424198E-2</v>
      </c>
      <c r="F1106" s="68">
        <v>3.92441860465116</v>
      </c>
      <c r="G1106" s="71">
        <v>0.16620487051508401</v>
      </c>
      <c r="H1106" s="68">
        <v>4.9418604651162799</v>
      </c>
      <c r="I1106" s="71">
        <v>1.3115884211883401E-3</v>
      </c>
      <c r="J1106" s="68">
        <v>3.2703488372092999</v>
      </c>
      <c r="K1106" s="71">
        <v>0</v>
      </c>
      <c r="L1106" s="68">
        <v>20.2761627906977</v>
      </c>
    </row>
    <row r="1107" spans="1:12" x14ac:dyDescent="0.2">
      <c r="A1107" s="72" t="s">
        <v>2507</v>
      </c>
      <c r="B1107" s="66" t="s">
        <v>2508</v>
      </c>
      <c r="C1107" s="67">
        <v>55</v>
      </c>
      <c r="D1107" s="67" t="s">
        <v>340</v>
      </c>
      <c r="E1107" s="71">
        <v>1.2472707644005199E-2</v>
      </c>
      <c r="F1107" s="68">
        <v>0.62305295950155803</v>
      </c>
      <c r="G1107" s="71">
        <v>1.00685779795838E-2</v>
      </c>
      <c r="H1107" s="68">
        <v>0.62305295950155803</v>
      </c>
      <c r="I1107" s="71">
        <v>1.4876837308426601E-2</v>
      </c>
      <c r="J1107" s="68">
        <v>33.9563862928349</v>
      </c>
      <c r="K1107" s="71"/>
      <c r="L1107" s="68"/>
    </row>
    <row r="1108" spans="1:12" x14ac:dyDescent="0.2">
      <c r="A1108" s="72" t="s">
        <v>964</v>
      </c>
      <c r="B1108" s="66" t="s">
        <v>2509</v>
      </c>
      <c r="C1108" s="67">
        <v>71</v>
      </c>
      <c r="D1108" s="67" t="s">
        <v>340</v>
      </c>
      <c r="E1108" s="71">
        <v>8.6206000608004804E-2</v>
      </c>
      <c r="F1108" s="68">
        <v>14.6075581395349</v>
      </c>
      <c r="G1108" s="71">
        <v>0.25499583680266402</v>
      </c>
      <c r="H1108" s="68">
        <v>41.206395348837198</v>
      </c>
      <c r="I1108" s="71">
        <v>3.6221650213498599E-3</v>
      </c>
      <c r="J1108" s="68">
        <v>14.898255813953501</v>
      </c>
      <c r="K1108" s="71">
        <v>0</v>
      </c>
      <c r="L1108" s="68">
        <v>20.2761627906977</v>
      </c>
    </row>
    <row r="1109" spans="1:12" x14ac:dyDescent="0.2">
      <c r="A1109" s="72" t="s">
        <v>2510</v>
      </c>
      <c r="B1109" s="66" t="s">
        <v>2511</v>
      </c>
      <c r="C1109" s="67">
        <v>71</v>
      </c>
      <c r="D1109" s="67" t="s">
        <v>340</v>
      </c>
      <c r="E1109" s="71">
        <v>8.0903310199415795E-2</v>
      </c>
      <c r="F1109" s="68">
        <v>9.1569767441860499</v>
      </c>
      <c r="G1109" s="71">
        <v>0.24084935284629599</v>
      </c>
      <c r="H1109" s="68">
        <v>14.171511627907</v>
      </c>
      <c r="I1109" s="71">
        <v>1.86057775195116E-3</v>
      </c>
      <c r="J1109" s="68">
        <v>5.5959302325581399</v>
      </c>
      <c r="K1109" s="71">
        <v>0</v>
      </c>
      <c r="L1109" s="68">
        <v>20.2761627906977</v>
      </c>
    </row>
    <row r="1110" spans="1:12" x14ac:dyDescent="0.2">
      <c r="A1110" s="72" t="s">
        <v>2512</v>
      </c>
      <c r="B1110" s="66" t="s">
        <v>2513</v>
      </c>
      <c r="C1110" s="67">
        <v>71</v>
      </c>
      <c r="D1110" s="67" t="s">
        <v>340</v>
      </c>
      <c r="E1110" s="71">
        <v>7.9103703648825796E-2</v>
      </c>
      <c r="F1110" s="68">
        <v>8.4302325581395294</v>
      </c>
      <c r="G1110" s="71">
        <v>0.23098583111182899</v>
      </c>
      <c r="H1110" s="68">
        <v>12.4273255813953</v>
      </c>
      <c r="I1110" s="71">
        <v>2.3491366934949099E-3</v>
      </c>
      <c r="J1110" s="68">
        <v>7.7761627906976702</v>
      </c>
      <c r="K1110" s="71">
        <v>3.9761431411530898E-3</v>
      </c>
      <c r="L1110" s="68">
        <v>33.066860465116299</v>
      </c>
    </row>
    <row r="1111" spans="1:12" x14ac:dyDescent="0.2">
      <c r="A1111" s="72" t="s">
        <v>2514</v>
      </c>
      <c r="B1111" s="66" t="s">
        <v>2515</v>
      </c>
      <c r="C1111" s="67">
        <v>71</v>
      </c>
      <c r="D1111" s="67" t="s">
        <v>340</v>
      </c>
      <c r="E1111" s="71">
        <v>9.33758899111264E-2</v>
      </c>
      <c r="F1111" s="68">
        <v>28.5610465116279</v>
      </c>
      <c r="G1111" s="71">
        <v>0.25651696108639799</v>
      </c>
      <c r="H1111" s="68">
        <v>43.677325581395401</v>
      </c>
      <c r="I1111" s="71">
        <v>1.1682279223522E-2</v>
      </c>
      <c r="J1111" s="68">
        <v>46.511627906976699</v>
      </c>
      <c r="K1111" s="71">
        <v>1.19284294234593E-2</v>
      </c>
      <c r="L1111" s="68">
        <v>48.546511627907002</v>
      </c>
    </row>
    <row r="1112" spans="1:12" x14ac:dyDescent="0.2">
      <c r="A1112" s="72" t="s">
        <v>1007</v>
      </c>
      <c r="B1112" s="66" t="s">
        <v>2516</v>
      </c>
      <c r="C1112" s="67">
        <v>71</v>
      </c>
      <c r="D1112" s="67" t="s">
        <v>340</v>
      </c>
      <c r="E1112" s="71">
        <v>9.4125577934437002E-2</v>
      </c>
      <c r="F1112" s="68">
        <v>30.1598837209302</v>
      </c>
      <c r="G1112" s="71">
        <v>0.27336857332694098</v>
      </c>
      <c r="H1112" s="68">
        <v>62.5</v>
      </c>
      <c r="I1112" s="71">
        <v>5.0320173352166996E-3</v>
      </c>
      <c r="J1112" s="68">
        <v>22.601744186046499</v>
      </c>
      <c r="K1112" s="71">
        <v>3.9761431411530898E-3</v>
      </c>
      <c r="L1112" s="68">
        <v>33.066860465116299</v>
      </c>
    </row>
    <row r="1113" spans="1:12" x14ac:dyDescent="0.2">
      <c r="A1113" s="72" t="s">
        <v>2517</v>
      </c>
      <c r="B1113" s="66" t="s">
        <v>2518</v>
      </c>
      <c r="C1113" s="67">
        <v>71</v>
      </c>
      <c r="D1113" s="67" t="s">
        <v>340</v>
      </c>
      <c r="E1113" s="71">
        <v>8.7238724646504298E-2</v>
      </c>
      <c r="F1113" s="68">
        <v>16.424418604651201</v>
      </c>
      <c r="G1113" s="71">
        <v>0.25068211960225401</v>
      </c>
      <c r="H1113" s="68">
        <v>33.648255813953497</v>
      </c>
      <c r="I1113" s="71">
        <v>7.0579111961060802E-3</v>
      </c>
      <c r="J1113" s="68">
        <v>31.831395348837201</v>
      </c>
      <c r="K1113" s="71">
        <v>3.9761431411530898E-3</v>
      </c>
      <c r="L1113" s="68">
        <v>33.066860465116299</v>
      </c>
    </row>
    <row r="1114" spans="1:12" x14ac:dyDescent="0.2">
      <c r="A1114" s="72" t="s">
        <v>2519</v>
      </c>
      <c r="B1114" s="66" t="s">
        <v>2520</v>
      </c>
      <c r="C1114" s="67">
        <v>71</v>
      </c>
      <c r="D1114" s="67" t="s">
        <v>340</v>
      </c>
      <c r="E1114" s="71">
        <v>8.87871065806774E-2</v>
      </c>
      <c r="F1114" s="68">
        <v>19.4040697674419</v>
      </c>
      <c r="G1114" s="71">
        <v>0.25</v>
      </c>
      <c r="H1114" s="68">
        <v>32.558139534883701</v>
      </c>
      <c r="I1114" s="71">
        <v>8.4090334597261493E-3</v>
      </c>
      <c r="J1114" s="68">
        <v>37.136627906976699</v>
      </c>
      <c r="K1114" s="71">
        <v>7.9522862823061691E-3</v>
      </c>
      <c r="L1114" s="68">
        <v>41.4970930232558</v>
      </c>
    </row>
    <row r="1115" spans="1:12" x14ac:dyDescent="0.2">
      <c r="A1115" s="72" t="s">
        <v>2521</v>
      </c>
      <c r="B1115" s="66" t="s">
        <v>2522</v>
      </c>
      <c r="C1115" s="67">
        <v>71</v>
      </c>
      <c r="D1115" s="67" t="s">
        <v>340</v>
      </c>
      <c r="E1115" s="71">
        <v>0.1332135356112</v>
      </c>
      <c r="F1115" s="68">
        <v>63.808139534883701</v>
      </c>
      <c r="G1115" s="71">
        <v>0.24999707470235499</v>
      </c>
      <c r="H1115" s="68">
        <v>19.694767441860499</v>
      </c>
      <c r="I1115" s="71">
        <v>7.86673284325177E-4</v>
      </c>
      <c r="J1115" s="68">
        <v>1.7441860465116299</v>
      </c>
      <c r="K1115" s="71">
        <v>0.14885685884691899</v>
      </c>
      <c r="L1115" s="68">
        <v>81.976744186046503</v>
      </c>
    </row>
    <row r="1116" spans="1:12" x14ac:dyDescent="0.2">
      <c r="A1116" s="72" t="s">
        <v>2523</v>
      </c>
      <c r="B1116" s="66" t="s">
        <v>2524</v>
      </c>
      <c r="C1116" s="67">
        <v>71</v>
      </c>
      <c r="D1116" s="67" t="s">
        <v>340</v>
      </c>
      <c r="E1116" s="71">
        <v>8.8773221996778298E-2</v>
      </c>
      <c r="F1116" s="68">
        <v>19.1860465116279</v>
      </c>
      <c r="G1116" s="71">
        <v>0.24999547907735001</v>
      </c>
      <c r="H1116" s="68">
        <v>19.549418604651201</v>
      </c>
      <c r="I1116" s="71">
        <v>8.3719006306782091E-3</v>
      </c>
      <c r="J1116" s="68">
        <v>36.845930232558104</v>
      </c>
      <c r="K1116" s="71">
        <v>7.9522862823061691E-3</v>
      </c>
      <c r="L1116" s="68">
        <v>41.4970930232558</v>
      </c>
    </row>
    <row r="1117" spans="1:12" x14ac:dyDescent="0.2">
      <c r="A1117" s="72" t="s">
        <v>2525</v>
      </c>
      <c r="B1117" s="66" t="s">
        <v>2526</v>
      </c>
      <c r="C1117" s="67">
        <v>71</v>
      </c>
      <c r="D1117" s="67" t="s">
        <v>340</v>
      </c>
      <c r="E1117" s="71">
        <v>8.8892258796787096E-2</v>
      </c>
      <c r="F1117" s="68">
        <v>19.694767441860499</v>
      </c>
      <c r="G1117" s="71">
        <v>0.25</v>
      </c>
      <c r="H1117" s="68">
        <v>32.558139534883701</v>
      </c>
      <c r="I1117" s="71">
        <v>4.7483469669021396E-3</v>
      </c>
      <c r="J1117" s="68">
        <v>21.293604651162799</v>
      </c>
      <c r="K1117" s="71">
        <v>1.19284294234593E-2</v>
      </c>
      <c r="L1117" s="68">
        <v>48.546511627907002</v>
      </c>
    </row>
    <row r="1118" spans="1:12" x14ac:dyDescent="0.2">
      <c r="A1118" s="72" t="s">
        <v>2527</v>
      </c>
      <c r="B1118" s="66" t="s">
        <v>2528</v>
      </c>
      <c r="C1118" s="67">
        <v>71</v>
      </c>
      <c r="D1118" s="67" t="s">
        <v>340</v>
      </c>
      <c r="E1118" s="71">
        <v>0.102093072652788</v>
      </c>
      <c r="F1118" s="68">
        <v>42.005813953488399</v>
      </c>
      <c r="G1118" s="71">
        <v>0.25915903413813202</v>
      </c>
      <c r="H1118" s="68">
        <v>47.7470930232558</v>
      </c>
      <c r="I1118" s="71">
        <v>3.5191754396772502E-2</v>
      </c>
      <c r="J1118" s="68">
        <v>70.930232558139494</v>
      </c>
      <c r="K1118" s="71">
        <v>1.19284294234593E-2</v>
      </c>
      <c r="L1118" s="68">
        <v>48.546511627907002</v>
      </c>
    </row>
    <row r="1119" spans="1:12" x14ac:dyDescent="0.2">
      <c r="A1119" s="72" t="s">
        <v>2529</v>
      </c>
      <c r="B1119" s="66" t="s">
        <v>2530</v>
      </c>
      <c r="C1119" s="67">
        <v>71</v>
      </c>
      <c r="D1119" s="67" t="s">
        <v>340</v>
      </c>
      <c r="E1119" s="71">
        <v>6.9344298894857104E-2</v>
      </c>
      <c r="F1119" s="68">
        <v>5.81395348837209</v>
      </c>
      <c r="G1119" s="71">
        <v>0.19076032868853099</v>
      </c>
      <c r="H1119" s="68">
        <v>6.68604651162791</v>
      </c>
      <c r="I1119" s="71">
        <v>5.344138572581E-3</v>
      </c>
      <c r="J1119" s="68">
        <v>23.982558139534898</v>
      </c>
      <c r="K1119" s="71">
        <v>1.19284294234593E-2</v>
      </c>
      <c r="L1119" s="68">
        <v>48.546511627907002</v>
      </c>
    </row>
    <row r="1120" spans="1:12" x14ac:dyDescent="0.2">
      <c r="A1120" s="72" t="s">
        <v>701</v>
      </c>
      <c r="B1120" s="66" t="s">
        <v>2531</v>
      </c>
      <c r="C1120" s="67">
        <v>71</v>
      </c>
      <c r="D1120" s="67" t="s">
        <v>340</v>
      </c>
      <c r="E1120" s="71">
        <v>4.6442392779480202E-2</v>
      </c>
      <c r="F1120" s="68">
        <v>2.7616279069767402</v>
      </c>
      <c r="G1120" s="71">
        <v>0.111970088875697</v>
      </c>
      <c r="H1120" s="68">
        <v>2.7616279069767402</v>
      </c>
      <c r="I1120" s="71">
        <v>3.5002306158250398E-3</v>
      </c>
      <c r="J1120" s="68">
        <v>14.3895348837209</v>
      </c>
      <c r="K1120" s="71">
        <v>2.3856858846918499E-2</v>
      </c>
      <c r="L1120" s="68">
        <v>59.8110465116279</v>
      </c>
    </row>
    <row r="1121" spans="1:12" x14ac:dyDescent="0.2">
      <c r="A1121" s="72" t="s">
        <v>2532</v>
      </c>
      <c r="B1121" s="66" t="s">
        <v>2533</v>
      </c>
      <c r="C1121" s="67">
        <v>71</v>
      </c>
      <c r="D1121" s="67" t="s">
        <v>340</v>
      </c>
      <c r="E1121" s="71">
        <v>6.3199886264257196E-2</v>
      </c>
      <c r="F1121" s="68">
        <v>4.7238372093023298</v>
      </c>
      <c r="G1121" s="71">
        <v>0.18185040776370301</v>
      </c>
      <c r="H1121" s="68">
        <v>6.1773255813953503</v>
      </c>
      <c r="I1121" s="71">
        <v>3.77310788791541E-3</v>
      </c>
      <c r="J1121" s="68">
        <v>15.770348837209299</v>
      </c>
      <c r="K1121" s="71">
        <v>3.9761431411530898E-3</v>
      </c>
      <c r="L1121" s="68">
        <v>33.066860465116299</v>
      </c>
    </row>
    <row r="1122" spans="1:12" x14ac:dyDescent="0.2">
      <c r="A1122" s="72" t="s">
        <v>2534</v>
      </c>
      <c r="B1122" s="66" t="s">
        <v>2535</v>
      </c>
      <c r="C1122" s="67">
        <v>71</v>
      </c>
      <c r="D1122" s="67" t="s">
        <v>340</v>
      </c>
      <c r="E1122" s="71">
        <v>1.6277667605822999E-2</v>
      </c>
      <c r="F1122" s="68">
        <v>1.23546511627907</v>
      </c>
      <c r="G1122" s="71">
        <v>3.6904573259601003E-2</v>
      </c>
      <c r="H1122" s="68">
        <v>1.59883720930233</v>
      </c>
      <c r="I1122" s="71">
        <v>1.34408689955256E-10</v>
      </c>
      <c r="J1122" s="68">
        <v>0.50872093023255804</v>
      </c>
      <c r="K1122" s="71">
        <v>1.19284294234593E-2</v>
      </c>
      <c r="L1122" s="68">
        <v>48.546511627907002</v>
      </c>
    </row>
    <row r="1123" spans="1:12" x14ac:dyDescent="0.2">
      <c r="A1123" s="72" t="s">
        <v>2536</v>
      </c>
      <c r="B1123" s="66" t="s">
        <v>2537</v>
      </c>
      <c r="C1123" s="67">
        <v>71</v>
      </c>
      <c r="D1123" s="67" t="s">
        <v>340</v>
      </c>
      <c r="E1123" s="71">
        <v>8.9254111005942702E-2</v>
      </c>
      <c r="F1123" s="68">
        <v>20.857558139534898</v>
      </c>
      <c r="G1123" s="71">
        <v>0.24999999635459</v>
      </c>
      <c r="H1123" s="68">
        <v>20.130813953488399</v>
      </c>
      <c r="I1123" s="71">
        <v>5.8339072397785496E-3</v>
      </c>
      <c r="J1123" s="68">
        <v>26.380813953488399</v>
      </c>
      <c r="K1123" s="71">
        <v>1.19284294234593E-2</v>
      </c>
      <c r="L1123" s="68">
        <v>48.546511627907002</v>
      </c>
    </row>
    <row r="1124" spans="1:12" x14ac:dyDescent="0.2">
      <c r="A1124" s="72" t="s">
        <v>2538</v>
      </c>
      <c r="B1124" s="66" t="s">
        <v>2539</v>
      </c>
      <c r="C1124" s="67">
        <v>71</v>
      </c>
      <c r="D1124" s="67" t="s">
        <v>340</v>
      </c>
      <c r="E1124" s="71">
        <v>8.0238891385411598E-2</v>
      </c>
      <c r="F1124" s="68">
        <v>8.7936046511627897</v>
      </c>
      <c r="G1124" s="71">
        <v>0.22445124815232601</v>
      </c>
      <c r="H1124" s="68">
        <v>11.119186046511601</v>
      </c>
      <c r="I1124" s="71">
        <v>4.3369965804492799E-3</v>
      </c>
      <c r="J1124" s="68">
        <v>18.822674418604699</v>
      </c>
      <c r="K1124" s="71">
        <v>1.19284294234593E-2</v>
      </c>
      <c r="L1124" s="68">
        <v>48.546511627907002</v>
      </c>
    </row>
    <row r="1125" spans="1:12" x14ac:dyDescent="0.2">
      <c r="A1125" s="72" t="s">
        <v>2540</v>
      </c>
      <c r="B1125" s="66" t="s">
        <v>2541</v>
      </c>
      <c r="C1125" s="67">
        <v>71</v>
      </c>
      <c r="D1125" s="67" t="s">
        <v>340</v>
      </c>
      <c r="E1125" s="71">
        <v>6.3979753096969599E-2</v>
      </c>
      <c r="F1125" s="68">
        <v>4.8691860465116301</v>
      </c>
      <c r="G1125" s="71">
        <v>0.168082400098226</v>
      </c>
      <c r="H1125" s="68">
        <v>5.0872093023255802</v>
      </c>
      <c r="I1125" s="71">
        <v>3.4576383111934298E-10</v>
      </c>
      <c r="J1125" s="68">
        <v>0.581395348837209</v>
      </c>
      <c r="K1125" s="71">
        <v>2.3856858846918499E-2</v>
      </c>
      <c r="L1125" s="68">
        <v>59.8110465116279</v>
      </c>
    </row>
    <row r="1126" spans="1:12" x14ac:dyDescent="0.2">
      <c r="A1126" s="72" t="s">
        <v>2542</v>
      </c>
      <c r="B1126" s="66" t="s">
        <v>2543</v>
      </c>
      <c r="C1126" s="67">
        <v>71</v>
      </c>
      <c r="D1126" s="67" t="s">
        <v>340</v>
      </c>
      <c r="E1126" s="71">
        <v>8.6829043069746398E-2</v>
      </c>
      <c r="F1126" s="68">
        <v>15.406976744186</v>
      </c>
      <c r="G1126" s="71">
        <v>0.25062111501689199</v>
      </c>
      <c r="H1126" s="68">
        <v>32.921511627907002</v>
      </c>
      <c r="I1126" s="71">
        <v>9.8660141923467993E-3</v>
      </c>
      <c r="J1126" s="68">
        <v>41.642441860465098</v>
      </c>
      <c r="K1126" s="71">
        <v>0</v>
      </c>
      <c r="L1126" s="68">
        <v>20.2761627906977</v>
      </c>
    </row>
    <row r="1127" spans="1:12" x14ac:dyDescent="0.2">
      <c r="A1127" s="72" t="s">
        <v>2544</v>
      </c>
      <c r="B1127" s="66" t="s">
        <v>2545</v>
      </c>
      <c r="C1127" s="67">
        <v>71</v>
      </c>
      <c r="D1127" s="67" t="s">
        <v>340</v>
      </c>
      <c r="E1127" s="71">
        <v>6.5360398646758702E-2</v>
      </c>
      <c r="F1127" s="68">
        <v>5.0872093023255802</v>
      </c>
      <c r="G1127" s="71">
        <v>0.184316697423869</v>
      </c>
      <c r="H1127" s="68">
        <v>6.3226744186046497</v>
      </c>
      <c r="I1127" s="71">
        <v>3.81221223410065E-3</v>
      </c>
      <c r="J1127" s="68">
        <v>15.988372093023299</v>
      </c>
      <c r="K1127" s="71">
        <v>7.9522862823061691E-3</v>
      </c>
      <c r="L1127" s="68">
        <v>41.4970930232558</v>
      </c>
    </row>
    <row r="1128" spans="1:12" x14ac:dyDescent="0.2">
      <c r="A1128" s="72" t="s">
        <v>2546</v>
      </c>
      <c r="B1128" s="66" t="s">
        <v>2547</v>
      </c>
      <c r="C1128" s="67">
        <v>71</v>
      </c>
      <c r="D1128" s="67" t="s">
        <v>340</v>
      </c>
      <c r="E1128" s="71">
        <v>8.9415992792709897E-2</v>
      </c>
      <c r="F1128" s="68">
        <v>21.293604651162799</v>
      </c>
      <c r="G1128" s="71">
        <v>0.24999680598613</v>
      </c>
      <c r="H1128" s="68">
        <v>19.6220930232558</v>
      </c>
      <c r="I1128" s="71">
        <v>6.3227429685407998E-3</v>
      </c>
      <c r="J1128" s="68">
        <v>28.415697674418599</v>
      </c>
      <c r="K1128" s="71">
        <v>1.19284294234593E-2</v>
      </c>
      <c r="L1128" s="68">
        <v>48.546511627907002</v>
      </c>
    </row>
    <row r="1129" spans="1:12" x14ac:dyDescent="0.2">
      <c r="A1129" s="72" t="s">
        <v>2548</v>
      </c>
      <c r="B1129" s="66" t="s">
        <v>2549</v>
      </c>
      <c r="C1129" s="67">
        <v>71</v>
      </c>
      <c r="D1129" s="67" t="s">
        <v>340</v>
      </c>
      <c r="E1129" s="71">
        <v>6.6436088375526905E-2</v>
      </c>
      <c r="F1129" s="68">
        <v>5.15988372093023</v>
      </c>
      <c r="G1129" s="71">
        <v>0.17590833404569101</v>
      </c>
      <c r="H1129" s="68">
        <v>5.5232558139534902</v>
      </c>
      <c r="I1129" s="71">
        <v>1.9423787939736901E-2</v>
      </c>
      <c r="J1129" s="68">
        <v>59.302325581395401</v>
      </c>
      <c r="K1129" s="71">
        <v>3.9761431411530898E-3</v>
      </c>
      <c r="L1129" s="68">
        <v>33.066860465116299</v>
      </c>
    </row>
    <row r="1130" spans="1:12" x14ac:dyDescent="0.2">
      <c r="A1130" s="72" t="s">
        <v>2550</v>
      </c>
      <c r="B1130" s="66" t="s">
        <v>2551</v>
      </c>
      <c r="C1130" s="67">
        <v>71</v>
      </c>
      <c r="D1130" s="67" t="s">
        <v>340</v>
      </c>
      <c r="E1130" s="71">
        <v>6.6726018463121997E-2</v>
      </c>
      <c r="F1130" s="68">
        <v>5.2325581395348797</v>
      </c>
      <c r="G1130" s="71">
        <v>0.16827337483780799</v>
      </c>
      <c r="H1130" s="68">
        <v>5.15988372093023</v>
      </c>
      <c r="I1130" s="71">
        <v>8.0478217046395708E-3</v>
      </c>
      <c r="J1130" s="68">
        <v>35.392441860465098</v>
      </c>
      <c r="K1130" s="71">
        <v>2.3856858846918499E-2</v>
      </c>
      <c r="L1130" s="68">
        <v>59.8110465116279</v>
      </c>
    </row>
    <row r="1131" spans="1:12" x14ac:dyDescent="0.2">
      <c r="A1131" s="72" t="s">
        <v>2552</v>
      </c>
      <c r="B1131" s="66" t="s">
        <v>2553</v>
      </c>
      <c r="C1131" s="67">
        <v>71</v>
      </c>
      <c r="D1131" s="67" t="s">
        <v>340</v>
      </c>
      <c r="E1131" s="71">
        <v>0.121903237691198</v>
      </c>
      <c r="F1131" s="68">
        <v>58.575581395348799</v>
      </c>
      <c r="G1131" s="71">
        <v>0.28919694573315402</v>
      </c>
      <c r="H1131" s="68">
        <v>72.093023255813904</v>
      </c>
      <c r="I1131" s="71">
        <v>1.6870620223144301E-2</v>
      </c>
      <c r="J1131" s="68">
        <v>55.232558139534902</v>
      </c>
      <c r="K1131" s="71">
        <v>5.96421471172962E-2</v>
      </c>
      <c r="L1131" s="68">
        <v>71.0029069767442</v>
      </c>
    </row>
    <row r="1132" spans="1:12" x14ac:dyDescent="0.2">
      <c r="A1132" s="72" t="s">
        <v>2554</v>
      </c>
      <c r="B1132" s="66" t="s">
        <v>2555</v>
      </c>
      <c r="C1132" s="67">
        <v>71</v>
      </c>
      <c r="D1132" s="67" t="s">
        <v>340</v>
      </c>
      <c r="E1132" s="71">
        <v>2.0112205177061599E-2</v>
      </c>
      <c r="F1132" s="68">
        <v>1.3081395348837199</v>
      </c>
      <c r="G1132" s="71">
        <v>4.16869970386161E-2</v>
      </c>
      <c r="H1132" s="68">
        <v>1.7441860465116299</v>
      </c>
      <c r="I1132" s="71">
        <v>2.7450459279563899E-3</v>
      </c>
      <c r="J1132" s="68">
        <v>9.8110465116279109</v>
      </c>
      <c r="K1132" s="71">
        <v>1.59045725646123E-2</v>
      </c>
      <c r="L1132" s="68">
        <v>53.343023255813897</v>
      </c>
    </row>
    <row r="1133" spans="1:12" x14ac:dyDescent="0.2">
      <c r="A1133" s="72" t="s">
        <v>2556</v>
      </c>
      <c r="B1133" s="66" t="s">
        <v>2557</v>
      </c>
      <c r="C1133" s="67">
        <v>71</v>
      </c>
      <c r="D1133" s="67" t="s">
        <v>340</v>
      </c>
      <c r="E1133" s="71">
        <v>9.7588962032443605E-2</v>
      </c>
      <c r="F1133" s="68">
        <v>35.973837209302303</v>
      </c>
      <c r="G1133" s="71">
        <v>0.209594146060819</v>
      </c>
      <c r="H1133" s="68">
        <v>8.7936046511627897</v>
      </c>
      <c r="I1133" s="71">
        <v>1.16021634957565E-2</v>
      </c>
      <c r="J1133" s="68">
        <v>46.220930232558104</v>
      </c>
      <c r="K1133" s="71">
        <v>7.1570576540755507E-2</v>
      </c>
      <c r="L1133" s="68">
        <v>73.401162790697697</v>
      </c>
    </row>
    <row r="1134" spans="1:12" x14ac:dyDescent="0.2">
      <c r="A1134" s="72" t="s">
        <v>2558</v>
      </c>
      <c r="B1134" s="66" t="s">
        <v>2559</v>
      </c>
      <c r="C1134" s="67">
        <v>71</v>
      </c>
      <c r="D1134" s="67" t="s">
        <v>340</v>
      </c>
      <c r="E1134" s="71">
        <v>8.9921706609200999E-2</v>
      </c>
      <c r="F1134" s="68">
        <v>22.165697674418599</v>
      </c>
      <c r="G1134" s="71">
        <v>0.193735942795389</v>
      </c>
      <c r="H1134" s="68">
        <v>7.2674418604651203</v>
      </c>
      <c r="I1134" s="71">
        <v>8.4347436326114005E-3</v>
      </c>
      <c r="J1134" s="68">
        <v>37.281976744185997</v>
      </c>
      <c r="K1134" s="71">
        <v>6.7594433399602402E-2</v>
      </c>
      <c r="L1134" s="68">
        <v>72.529069767441896</v>
      </c>
    </row>
    <row r="1135" spans="1:12" x14ac:dyDescent="0.2">
      <c r="A1135" s="72" t="s">
        <v>2560</v>
      </c>
      <c r="B1135" s="66" t="s">
        <v>2561</v>
      </c>
      <c r="C1135" s="67">
        <v>71</v>
      </c>
      <c r="D1135" s="67" t="s">
        <v>340</v>
      </c>
      <c r="E1135" s="71">
        <v>0.43104643027043699</v>
      </c>
      <c r="F1135" s="68">
        <v>98.764534883720899</v>
      </c>
      <c r="G1135" s="71">
        <v>0.70110345755641301</v>
      </c>
      <c r="H1135" s="68">
        <v>97.892441860465098</v>
      </c>
      <c r="I1135" s="71">
        <v>0.35346724478571301</v>
      </c>
      <c r="J1135" s="68">
        <v>96.802325581395394</v>
      </c>
      <c r="K1135" s="71">
        <v>0.23856858846918499</v>
      </c>
      <c r="L1135" s="68">
        <v>90.261627906976798</v>
      </c>
    </row>
    <row r="1136" spans="1:12" x14ac:dyDescent="0.2">
      <c r="A1136" s="72" t="s">
        <v>2562</v>
      </c>
      <c r="B1136" s="66" t="s">
        <v>2563</v>
      </c>
      <c r="C1136" s="67">
        <v>71</v>
      </c>
      <c r="D1136" s="67" t="s">
        <v>340</v>
      </c>
      <c r="E1136" s="71">
        <v>0.245773588990186</v>
      </c>
      <c r="F1136" s="68">
        <v>89.244186046511601</v>
      </c>
      <c r="G1136" s="71">
        <v>0.50186104922366404</v>
      </c>
      <c r="H1136" s="68">
        <v>94.767441860465098</v>
      </c>
      <c r="I1136" s="71">
        <v>5.2557133253852799E-2</v>
      </c>
      <c r="J1136" s="68">
        <v>77.543604651162795</v>
      </c>
      <c r="K1136" s="71">
        <v>0.182902584493042</v>
      </c>
      <c r="L1136" s="68">
        <v>85.901162790697697</v>
      </c>
    </row>
    <row r="1137" spans="1:12" x14ac:dyDescent="0.2">
      <c r="A1137" s="72" t="s">
        <v>2564</v>
      </c>
      <c r="B1137" s="66" t="s">
        <v>2565</v>
      </c>
      <c r="C1137" s="67">
        <v>71</v>
      </c>
      <c r="D1137" s="67" t="s">
        <v>340</v>
      </c>
      <c r="E1137" s="71">
        <v>0.179806677357293</v>
      </c>
      <c r="F1137" s="68">
        <v>79.869186046511601</v>
      </c>
      <c r="G1137" s="71">
        <v>0.31770638208700802</v>
      </c>
      <c r="H1137" s="68">
        <v>80.813953488372107</v>
      </c>
      <c r="I1137" s="71">
        <v>1.4954206644909899E-2</v>
      </c>
      <c r="J1137" s="68">
        <v>52.470930232558104</v>
      </c>
      <c r="K1137" s="71">
        <v>0.20675944333995999</v>
      </c>
      <c r="L1137" s="68">
        <v>87.718023255813904</v>
      </c>
    </row>
    <row r="1138" spans="1:12" x14ac:dyDescent="0.2">
      <c r="A1138" s="72" t="s">
        <v>2566</v>
      </c>
      <c r="B1138" s="66" t="s">
        <v>2567</v>
      </c>
      <c r="C1138" s="67">
        <v>71</v>
      </c>
      <c r="D1138" s="67" t="s">
        <v>340</v>
      </c>
      <c r="E1138" s="71">
        <v>3.7732673968574999E-2</v>
      </c>
      <c r="F1138" s="68">
        <v>2.1075581395348801</v>
      </c>
      <c r="G1138" s="71">
        <v>9.9265171505069E-2</v>
      </c>
      <c r="H1138" s="68">
        <v>2.3982558139534902</v>
      </c>
      <c r="I1138" s="71">
        <v>2.0044209771967699E-3</v>
      </c>
      <c r="J1138" s="68">
        <v>6.4680232558139501</v>
      </c>
      <c r="K1138" s="71">
        <v>1.19284294234593E-2</v>
      </c>
      <c r="L1138" s="68">
        <v>48.546511627907002</v>
      </c>
    </row>
    <row r="1139" spans="1:12" x14ac:dyDescent="0.2">
      <c r="A1139" s="72" t="s">
        <v>2568</v>
      </c>
      <c r="B1139" s="66" t="s">
        <v>2569</v>
      </c>
      <c r="C1139" s="67">
        <v>71</v>
      </c>
      <c r="D1139" s="67" t="s">
        <v>340</v>
      </c>
      <c r="E1139" s="71">
        <v>7.5582994664008807E-2</v>
      </c>
      <c r="F1139" s="68">
        <v>7.0494186046511604</v>
      </c>
      <c r="G1139" s="71">
        <v>0.198728779239318</v>
      </c>
      <c r="H1139" s="68">
        <v>7.9215116279069804</v>
      </c>
      <c r="I1139" s="71">
        <v>4.1633459057895204E-3</v>
      </c>
      <c r="J1139" s="68">
        <v>17.6598837209302</v>
      </c>
      <c r="K1139" s="71">
        <v>2.3856858846918499E-2</v>
      </c>
      <c r="L1139" s="68">
        <v>59.8110465116279</v>
      </c>
    </row>
    <row r="1140" spans="1:12" x14ac:dyDescent="0.2">
      <c r="A1140" s="72" t="s">
        <v>2570</v>
      </c>
      <c r="B1140" s="66" t="s">
        <v>2571</v>
      </c>
      <c r="C1140" s="67">
        <v>71</v>
      </c>
      <c r="D1140" s="67" t="s">
        <v>340</v>
      </c>
      <c r="E1140" s="71">
        <v>0.16522093456979101</v>
      </c>
      <c r="F1140" s="68">
        <v>76.308139534883693</v>
      </c>
      <c r="G1140" s="71">
        <v>0.35447780962998598</v>
      </c>
      <c r="H1140" s="68">
        <v>87.209302325581405</v>
      </c>
      <c r="I1140" s="71">
        <v>2.5876842985948698E-2</v>
      </c>
      <c r="J1140" s="68">
        <v>65.988372093023202</v>
      </c>
      <c r="K1140" s="71">
        <v>0.115308151093439</v>
      </c>
      <c r="L1140" s="68">
        <v>78.706395348837205</v>
      </c>
    </row>
    <row r="1141" spans="1:12" x14ac:dyDescent="0.2">
      <c r="A1141" s="72" t="s">
        <v>2572</v>
      </c>
      <c r="B1141" s="66" t="s">
        <v>2573</v>
      </c>
      <c r="C1141" s="67">
        <v>71</v>
      </c>
      <c r="D1141" s="67" t="s">
        <v>340</v>
      </c>
      <c r="E1141" s="71">
        <v>0.11386278368703601</v>
      </c>
      <c r="F1141" s="68">
        <v>53.415697674418603</v>
      </c>
      <c r="G1141" s="71">
        <v>0.27253593375234803</v>
      </c>
      <c r="H1141" s="68">
        <v>61.773255813953497</v>
      </c>
      <c r="I1141" s="71">
        <v>3.3267129038381797E-2</v>
      </c>
      <c r="J1141" s="68">
        <v>69.912790697674396</v>
      </c>
      <c r="K1141" s="71">
        <v>3.5785288270377802E-2</v>
      </c>
      <c r="L1141" s="68">
        <v>64.462209302325604</v>
      </c>
    </row>
    <row r="1142" spans="1:12" x14ac:dyDescent="0.2">
      <c r="A1142" s="72" t="s">
        <v>804</v>
      </c>
      <c r="B1142" s="66" t="s">
        <v>2574</v>
      </c>
      <c r="C1142" s="67">
        <v>71</v>
      </c>
      <c r="D1142" s="67" t="s">
        <v>340</v>
      </c>
      <c r="E1142" s="71">
        <v>0.13326310612067399</v>
      </c>
      <c r="F1142" s="68">
        <v>63.880813953488399</v>
      </c>
      <c r="G1142" s="71">
        <v>0.27236024844720502</v>
      </c>
      <c r="H1142" s="68">
        <v>61.191860465116299</v>
      </c>
      <c r="I1142" s="71">
        <v>1.6097061962529899E-2</v>
      </c>
      <c r="J1142" s="68">
        <v>53.9970930232558</v>
      </c>
      <c r="K1142" s="71">
        <v>0.111332007952286</v>
      </c>
      <c r="L1142" s="68">
        <v>78.488372093023202</v>
      </c>
    </row>
    <row r="1143" spans="1:12" x14ac:dyDescent="0.2">
      <c r="A1143" s="72" t="s">
        <v>2575</v>
      </c>
      <c r="B1143" s="66" t="s">
        <v>2576</v>
      </c>
      <c r="C1143" s="67">
        <v>71</v>
      </c>
      <c r="D1143" s="67" t="s">
        <v>340</v>
      </c>
      <c r="E1143" s="71">
        <v>0.10958750190463799</v>
      </c>
      <c r="F1143" s="68">
        <v>49.636627906976699</v>
      </c>
      <c r="G1143" s="71">
        <v>0.25186335286918499</v>
      </c>
      <c r="H1143" s="68">
        <v>36.337209302325597</v>
      </c>
      <c r="I1143" s="71">
        <v>9.3047194451269105E-3</v>
      </c>
      <c r="J1143" s="68">
        <v>40.334302325581397</v>
      </c>
      <c r="K1143" s="71">
        <v>6.7594433399602402E-2</v>
      </c>
      <c r="L1143" s="68">
        <v>72.529069767441896</v>
      </c>
    </row>
    <row r="1144" spans="1:12" x14ac:dyDescent="0.2">
      <c r="A1144" s="72" t="s">
        <v>2577</v>
      </c>
      <c r="B1144" s="66" t="s">
        <v>2578</v>
      </c>
      <c r="C1144" s="67">
        <v>71</v>
      </c>
      <c r="D1144" s="67" t="s">
        <v>340</v>
      </c>
      <c r="E1144" s="71">
        <v>0.106072319087729</v>
      </c>
      <c r="F1144" s="68">
        <v>46.802325581395401</v>
      </c>
      <c r="G1144" s="71">
        <v>0.259238102663361</v>
      </c>
      <c r="H1144" s="68">
        <v>48.401162790697697</v>
      </c>
      <c r="I1144" s="71">
        <v>1.126513690599E-2</v>
      </c>
      <c r="J1144" s="68">
        <v>45.421511627907002</v>
      </c>
      <c r="K1144" s="71">
        <v>4.7713717693836998E-2</v>
      </c>
      <c r="L1144" s="68">
        <v>67.950581395348806</v>
      </c>
    </row>
    <row r="1145" spans="1:12" x14ac:dyDescent="0.2">
      <c r="A1145" s="72" t="s">
        <v>2579</v>
      </c>
      <c r="B1145" s="66" t="s">
        <v>2580</v>
      </c>
      <c r="C1145" s="67">
        <v>71</v>
      </c>
      <c r="D1145" s="67" t="s">
        <v>340</v>
      </c>
      <c r="E1145" s="71">
        <v>7.5166782841684904E-2</v>
      </c>
      <c r="F1145" s="68">
        <v>6.8313953488372103</v>
      </c>
      <c r="G1145" s="71">
        <v>0.19891552140058999</v>
      </c>
      <c r="H1145" s="68">
        <v>7.9941860465116301</v>
      </c>
      <c r="I1145" s="71">
        <v>2.7279682775461201E-3</v>
      </c>
      <c r="J1145" s="68">
        <v>9.5930232558139501</v>
      </c>
      <c r="K1145" s="71">
        <v>2.3856858846918499E-2</v>
      </c>
      <c r="L1145" s="68">
        <v>59.8110465116279</v>
      </c>
    </row>
    <row r="1146" spans="1:12" x14ac:dyDescent="0.2">
      <c r="A1146" s="72" t="s">
        <v>2581</v>
      </c>
      <c r="B1146" s="66" t="s">
        <v>2582</v>
      </c>
      <c r="C1146" s="67">
        <v>71</v>
      </c>
      <c r="D1146" s="67" t="s">
        <v>340</v>
      </c>
      <c r="E1146" s="71">
        <v>3.4691832852468303E-2</v>
      </c>
      <c r="F1146" s="68">
        <v>1.96220930232558</v>
      </c>
      <c r="G1146" s="71">
        <v>9.1411121494787098E-2</v>
      </c>
      <c r="H1146" s="68">
        <v>2.32558139534884</v>
      </c>
      <c r="I1146" s="71">
        <v>7.3594763915865301E-4</v>
      </c>
      <c r="J1146" s="68">
        <v>1.59883720930233</v>
      </c>
      <c r="K1146" s="71">
        <v>1.19284294234593E-2</v>
      </c>
      <c r="L1146" s="68">
        <v>48.546511627907002</v>
      </c>
    </row>
    <row r="1147" spans="1:12" x14ac:dyDescent="0.2">
      <c r="A1147" s="72" t="s">
        <v>2583</v>
      </c>
      <c r="B1147" s="66" t="s">
        <v>2584</v>
      </c>
      <c r="C1147" s="67">
        <v>71</v>
      </c>
      <c r="D1147" s="67" t="s">
        <v>340</v>
      </c>
      <c r="E1147" s="71">
        <v>0.127257258561915</v>
      </c>
      <c r="F1147" s="68">
        <v>61.119186046511601</v>
      </c>
      <c r="G1147" s="71">
        <v>0.37158597684345601</v>
      </c>
      <c r="H1147" s="68">
        <v>88.880813953488399</v>
      </c>
      <c r="I1147" s="71">
        <v>2.2335125599833002E-3</v>
      </c>
      <c r="J1147" s="68">
        <v>7.0494186046511604</v>
      </c>
      <c r="K1147" s="71">
        <v>7.9522862823061691E-3</v>
      </c>
      <c r="L1147" s="68">
        <v>41.4970930232558</v>
      </c>
    </row>
    <row r="1148" spans="1:12" x14ac:dyDescent="0.2">
      <c r="A1148" s="72" t="s">
        <v>2585</v>
      </c>
      <c r="B1148" s="66" t="s">
        <v>2586</v>
      </c>
      <c r="C1148" s="67">
        <v>71</v>
      </c>
      <c r="D1148" s="67" t="s">
        <v>340</v>
      </c>
      <c r="E1148" s="71">
        <v>9.3226777156500504E-2</v>
      </c>
      <c r="F1148" s="68">
        <v>28.488372093023301</v>
      </c>
      <c r="G1148" s="71">
        <v>0.24999999963477601</v>
      </c>
      <c r="H1148" s="68">
        <v>20.639534883720899</v>
      </c>
      <c r="I1148" s="71">
        <v>1.3775759270113E-2</v>
      </c>
      <c r="J1148" s="68">
        <v>50.654069767441896</v>
      </c>
      <c r="K1148" s="71">
        <v>1.59045725646123E-2</v>
      </c>
      <c r="L1148" s="68">
        <v>53.343023255813897</v>
      </c>
    </row>
    <row r="1149" spans="1:12" x14ac:dyDescent="0.2">
      <c r="A1149" s="72" t="s">
        <v>2587</v>
      </c>
      <c r="B1149" s="66" t="s">
        <v>2588</v>
      </c>
      <c r="C1149" s="67">
        <v>71</v>
      </c>
      <c r="D1149" s="67" t="s">
        <v>340</v>
      </c>
      <c r="E1149" s="71">
        <v>9.1596356873524895E-2</v>
      </c>
      <c r="F1149" s="68">
        <v>25.799418604651201</v>
      </c>
      <c r="G1149" s="71">
        <v>0.25</v>
      </c>
      <c r="H1149" s="68">
        <v>32.558139534883701</v>
      </c>
      <c r="I1149" s="71">
        <v>1.28606411971155E-2</v>
      </c>
      <c r="J1149" s="68">
        <v>49.200581395348799</v>
      </c>
      <c r="K1149" s="71">
        <v>1.19284294234593E-2</v>
      </c>
      <c r="L1149" s="68">
        <v>48.546511627907002</v>
      </c>
    </row>
    <row r="1150" spans="1:12" x14ac:dyDescent="0.2">
      <c r="A1150" s="72" t="s">
        <v>2589</v>
      </c>
      <c r="B1150" s="66" t="s">
        <v>2590</v>
      </c>
      <c r="C1150" s="67">
        <v>71</v>
      </c>
      <c r="D1150" s="67" t="s">
        <v>340</v>
      </c>
      <c r="E1150" s="71">
        <v>0.124483731300677</v>
      </c>
      <c r="F1150" s="68">
        <v>59.593023255813897</v>
      </c>
      <c r="G1150" s="71">
        <v>0.26750434701334602</v>
      </c>
      <c r="H1150" s="68">
        <v>57.703488372092998</v>
      </c>
      <c r="I1150" s="71">
        <v>8.2089988041766301E-2</v>
      </c>
      <c r="J1150" s="68">
        <v>83.575581395348806</v>
      </c>
      <c r="K1150" s="71">
        <v>2.3856858846918499E-2</v>
      </c>
      <c r="L1150" s="68">
        <v>59.8110465116279</v>
      </c>
    </row>
    <row r="1151" spans="1:12" x14ac:dyDescent="0.2">
      <c r="A1151" s="72" t="s">
        <v>2591</v>
      </c>
      <c r="B1151" s="66" t="s">
        <v>2592</v>
      </c>
      <c r="C1151" s="67">
        <v>71</v>
      </c>
      <c r="D1151" s="67" t="s">
        <v>340</v>
      </c>
      <c r="E1151" s="71">
        <v>8.1344658241791795E-2</v>
      </c>
      <c r="F1151" s="68">
        <v>9.3023255813953494</v>
      </c>
      <c r="G1151" s="71">
        <v>0.23215350378536401</v>
      </c>
      <c r="H1151" s="68">
        <v>12.5</v>
      </c>
      <c r="I1151" s="71">
        <v>3.92818465770508E-3</v>
      </c>
      <c r="J1151" s="68">
        <v>16.424418604651201</v>
      </c>
      <c r="K1151" s="71">
        <v>7.9522862823061691E-3</v>
      </c>
      <c r="L1151" s="68">
        <v>41.4970930232558</v>
      </c>
    </row>
    <row r="1152" spans="1:12" x14ac:dyDescent="0.2">
      <c r="A1152" s="72" t="s">
        <v>2593</v>
      </c>
      <c r="B1152" s="66" t="s">
        <v>2594</v>
      </c>
      <c r="C1152" s="67">
        <v>71</v>
      </c>
      <c r="D1152" s="67" t="s">
        <v>340</v>
      </c>
      <c r="E1152" s="71">
        <v>8.7912994890218199E-2</v>
      </c>
      <c r="F1152" s="68">
        <v>17.732558139534898</v>
      </c>
      <c r="G1152" s="71">
        <v>0.25720972852732898</v>
      </c>
      <c r="H1152" s="68">
        <v>44.912790697674403</v>
      </c>
      <c r="I1152" s="71">
        <v>2.5531130021725699E-3</v>
      </c>
      <c r="J1152" s="68">
        <v>9.0843023255813904</v>
      </c>
      <c r="K1152" s="71">
        <v>3.9761431411530898E-3</v>
      </c>
      <c r="L1152" s="68">
        <v>33.066860465116299</v>
      </c>
    </row>
    <row r="1153" spans="1:12" x14ac:dyDescent="0.2">
      <c r="A1153" s="72" t="s">
        <v>2595</v>
      </c>
      <c r="B1153" s="66" t="s">
        <v>2596</v>
      </c>
      <c r="C1153" s="67">
        <v>71</v>
      </c>
      <c r="D1153" s="67" t="s">
        <v>340</v>
      </c>
      <c r="E1153" s="71">
        <v>7.6979717151423002E-2</v>
      </c>
      <c r="F1153" s="68">
        <v>7.7034883720930196</v>
      </c>
      <c r="G1153" s="71">
        <v>0.224032231184321</v>
      </c>
      <c r="H1153" s="68">
        <v>10.9011627906977</v>
      </c>
      <c r="I1153" s="71">
        <v>2.9307771287954902E-3</v>
      </c>
      <c r="J1153" s="68">
        <v>11.046511627907</v>
      </c>
      <c r="K1153" s="71">
        <v>3.9761431411530898E-3</v>
      </c>
      <c r="L1153" s="68">
        <v>33.066860465116299</v>
      </c>
    </row>
    <row r="1154" spans="1:12" x14ac:dyDescent="0.2">
      <c r="A1154" s="72" t="s">
        <v>2597</v>
      </c>
      <c r="B1154" s="66" t="s">
        <v>2598</v>
      </c>
      <c r="C1154" s="67">
        <v>71</v>
      </c>
      <c r="D1154" s="67" t="s">
        <v>340</v>
      </c>
      <c r="E1154" s="71">
        <v>7.9241453858034192E-3</v>
      </c>
      <c r="F1154" s="68">
        <v>0.43604651162790697</v>
      </c>
      <c r="G1154" s="71">
        <v>1.5820149875104099E-2</v>
      </c>
      <c r="H1154" s="68">
        <v>1.23546511627907</v>
      </c>
      <c r="I1154" s="71">
        <v>0</v>
      </c>
      <c r="J1154" s="68">
        <v>0.43604651162790697</v>
      </c>
      <c r="K1154" s="71">
        <v>7.9522862823061691E-3</v>
      </c>
      <c r="L1154" s="68">
        <v>41.4970930232558</v>
      </c>
    </row>
    <row r="1155" spans="1:12" x14ac:dyDescent="0.2">
      <c r="A1155" s="72" t="s">
        <v>2599</v>
      </c>
      <c r="B1155" s="66" t="s">
        <v>2600</v>
      </c>
      <c r="C1155" s="67">
        <v>72</v>
      </c>
      <c r="D1155" s="67" t="s">
        <v>340</v>
      </c>
      <c r="E1155" s="71">
        <v>0.14020130699848099</v>
      </c>
      <c r="F1155" s="68">
        <v>30.141604855023601</v>
      </c>
      <c r="G1155" s="71">
        <v>0.26162949098156402</v>
      </c>
      <c r="H1155" s="68">
        <v>58.867161159811197</v>
      </c>
      <c r="I1155" s="71">
        <v>1.87731230153983E-2</v>
      </c>
      <c r="J1155" s="68">
        <v>31.018206338502999</v>
      </c>
      <c r="K1155" s="71"/>
      <c r="L1155" s="68"/>
    </row>
    <row r="1156" spans="1:12" x14ac:dyDescent="0.2">
      <c r="A1156" s="72" t="s">
        <v>2601</v>
      </c>
      <c r="B1156" s="66" t="s">
        <v>2602</v>
      </c>
      <c r="C1156" s="67">
        <v>71</v>
      </c>
      <c r="D1156" s="67" t="s">
        <v>340</v>
      </c>
      <c r="E1156" s="71">
        <v>3.6188453866027599E-2</v>
      </c>
      <c r="F1156" s="68">
        <v>2.03488372093023</v>
      </c>
      <c r="G1156" s="71">
        <v>0.100599949637962</v>
      </c>
      <c r="H1156" s="68">
        <v>2.4709302325581399</v>
      </c>
      <c r="I1156" s="71">
        <v>3.9892688189676001E-3</v>
      </c>
      <c r="J1156" s="68">
        <v>16.642441860465102</v>
      </c>
      <c r="K1156" s="71">
        <v>3.9761431411530898E-3</v>
      </c>
      <c r="L1156" s="68">
        <v>33.066860465116299</v>
      </c>
    </row>
    <row r="1157" spans="1:12" x14ac:dyDescent="0.2">
      <c r="A1157" s="72" t="s">
        <v>2603</v>
      </c>
      <c r="B1157" s="66" t="s">
        <v>2604</v>
      </c>
      <c r="C1157" s="67">
        <v>71</v>
      </c>
      <c r="D1157" s="67" t="s">
        <v>340</v>
      </c>
      <c r="E1157" s="71">
        <v>8.7101559722450095E-2</v>
      </c>
      <c r="F1157" s="68">
        <v>16.133720930232599</v>
      </c>
      <c r="G1157" s="71">
        <v>0.24915059989030999</v>
      </c>
      <c r="H1157" s="68">
        <v>17.805232558139501</v>
      </c>
      <c r="I1157" s="71">
        <v>4.2017929947343003E-3</v>
      </c>
      <c r="J1157" s="68">
        <v>17.950581395348799</v>
      </c>
      <c r="K1157" s="71">
        <v>7.9522862823061691E-3</v>
      </c>
      <c r="L1157" s="68">
        <v>41.4970930232558</v>
      </c>
    </row>
    <row r="1158" spans="1:12" x14ac:dyDescent="0.2">
      <c r="A1158" s="72" t="s">
        <v>2605</v>
      </c>
      <c r="B1158" s="66" t="s">
        <v>2606</v>
      </c>
      <c r="C1158" s="67">
        <v>71</v>
      </c>
      <c r="D1158" s="67" t="s">
        <v>340</v>
      </c>
      <c r="E1158" s="71">
        <v>9.1451738046023398E-2</v>
      </c>
      <c r="F1158" s="68">
        <v>25.4360465116279</v>
      </c>
      <c r="G1158" s="71">
        <v>0.249999999025107</v>
      </c>
      <c r="H1158" s="68">
        <v>20.203488372092998</v>
      </c>
      <c r="I1158" s="71">
        <v>1.6402928830656801E-2</v>
      </c>
      <c r="J1158" s="68">
        <v>54.651162790697697</v>
      </c>
      <c r="K1158" s="71">
        <v>7.9522862823061691E-3</v>
      </c>
      <c r="L1158" s="68">
        <v>41.4970930232558</v>
      </c>
    </row>
    <row r="1159" spans="1:12" x14ac:dyDescent="0.2">
      <c r="A1159" s="72" t="s">
        <v>2607</v>
      </c>
      <c r="B1159" s="66" t="s">
        <v>2608</v>
      </c>
      <c r="C1159" s="67">
        <v>71</v>
      </c>
      <c r="D1159" s="67" t="s">
        <v>340</v>
      </c>
      <c r="E1159" s="71">
        <v>8.5529976697811205E-2</v>
      </c>
      <c r="F1159" s="68">
        <v>13.444767441860501</v>
      </c>
      <c r="G1159" s="71">
        <v>0.25</v>
      </c>
      <c r="H1159" s="68">
        <v>32.558139534883701</v>
      </c>
      <c r="I1159" s="71">
        <v>6.5899300934335499E-3</v>
      </c>
      <c r="J1159" s="68">
        <v>29.6511627906977</v>
      </c>
      <c r="K1159" s="71">
        <v>0</v>
      </c>
      <c r="L1159" s="68">
        <v>20.2761627906977</v>
      </c>
    </row>
    <row r="1160" spans="1:12" x14ac:dyDescent="0.2">
      <c r="A1160" s="72" t="s">
        <v>2609</v>
      </c>
      <c r="B1160" s="66" t="s">
        <v>2610</v>
      </c>
      <c r="C1160" s="67">
        <v>71</v>
      </c>
      <c r="D1160" s="67" t="s">
        <v>340</v>
      </c>
      <c r="E1160" s="71">
        <v>8.5824682509642203E-2</v>
      </c>
      <c r="F1160" s="68">
        <v>14.0988372093023</v>
      </c>
      <c r="G1160" s="71">
        <v>0.25</v>
      </c>
      <c r="H1160" s="68">
        <v>32.558139534883701</v>
      </c>
      <c r="I1160" s="71">
        <v>3.4979043877735299E-3</v>
      </c>
      <c r="J1160" s="68">
        <v>14.316860465116299</v>
      </c>
      <c r="K1160" s="71">
        <v>3.9761431411530898E-3</v>
      </c>
      <c r="L1160" s="68">
        <v>33.066860465116299</v>
      </c>
    </row>
    <row r="1161" spans="1:12" x14ac:dyDescent="0.2">
      <c r="A1161" s="72" t="s">
        <v>2611</v>
      </c>
      <c r="B1161" s="66" t="s">
        <v>2612</v>
      </c>
      <c r="C1161" s="67">
        <v>71</v>
      </c>
      <c r="D1161" s="67" t="s">
        <v>340</v>
      </c>
      <c r="E1161" s="71">
        <v>9.1001117008967902E-2</v>
      </c>
      <c r="F1161" s="68">
        <v>24.273255813953501</v>
      </c>
      <c r="G1161" s="71">
        <v>0.26343156768505599</v>
      </c>
      <c r="H1161" s="68">
        <v>53.633720930232599</v>
      </c>
      <c r="I1161" s="71">
        <v>5.5956402006943204E-3</v>
      </c>
      <c r="J1161" s="68">
        <v>25.145348837209301</v>
      </c>
      <c r="K1161" s="71">
        <v>3.9761431411530898E-3</v>
      </c>
      <c r="L1161" s="68">
        <v>33.066860465116299</v>
      </c>
    </row>
    <row r="1162" spans="1:12" x14ac:dyDescent="0.2">
      <c r="A1162" s="72" t="s">
        <v>2613</v>
      </c>
      <c r="B1162" s="66" t="s">
        <v>2614</v>
      </c>
      <c r="C1162" s="67">
        <v>71</v>
      </c>
      <c r="D1162" s="67" t="s">
        <v>340</v>
      </c>
      <c r="E1162" s="71">
        <v>8.5923478502694897E-2</v>
      </c>
      <c r="F1162" s="68">
        <v>14.171511627907</v>
      </c>
      <c r="G1162" s="71">
        <v>0.23501955009379499</v>
      </c>
      <c r="H1162" s="68">
        <v>12.9360465116279</v>
      </c>
      <c r="I1162" s="71">
        <v>1.08224559908304E-2</v>
      </c>
      <c r="J1162" s="68">
        <v>44.476744186046503</v>
      </c>
      <c r="K1162" s="71">
        <v>1.19284294234593E-2</v>
      </c>
      <c r="L1162" s="68">
        <v>48.546511627907002</v>
      </c>
    </row>
    <row r="1163" spans="1:12" x14ac:dyDescent="0.2">
      <c r="A1163" s="72" t="s">
        <v>1890</v>
      </c>
      <c r="B1163" s="66" t="s">
        <v>2615</v>
      </c>
      <c r="C1163" s="67">
        <v>71</v>
      </c>
      <c r="D1163" s="67" t="s">
        <v>340</v>
      </c>
      <c r="E1163" s="71">
        <v>7.4251241299672602E-2</v>
      </c>
      <c r="F1163" s="68">
        <v>6.68604651162791</v>
      </c>
      <c r="G1163" s="71">
        <v>0.21175145785411301</v>
      </c>
      <c r="H1163" s="68">
        <v>9.0843023255813904</v>
      </c>
      <c r="I1163" s="71">
        <v>3.04997976259815E-3</v>
      </c>
      <c r="J1163" s="68">
        <v>11.9186046511628</v>
      </c>
      <c r="K1163" s="71">
        <v>7.9522862823061691E-3</v>
      </c>
      <c r="L1163" s="68">
        <v>41.4970930232558</v>
      </c>
    </row>
    <row r="1164" spans="1:12" x14ac:dyDescent="0.2">
      <c r="A1164" s="72" t="s">
        <v>2616</v>
      </c>
      <c r="B1164" s="66" t="s">
        <v>2617</v>
      </c>
      <c r="C1164" s="67">
        <v>71</v>
      </c>
      <c r="D1164" s="67" t="s">
        <v>340</v>
      </c>
      <c r="E1164" s="71">
        <v>9.1537108829156694E-2</v>
      </c>
      <c r="F1164" s="68">
        <v>25.581395348837201</v>
      </c>
      <c r="G1164" s="71">
        <v>0.23999230599506799</v>
      </c>
      <c r="H1164" s="68">
        <v>13.662790697674399</v>
      </c>
      <c r="I1164" s="71">
        <v>2.2690591068943201E-2</v>
      </c>
      <c r="J1164" s="68">
        <v>62.718023255813897</v>
      </c>
      <c r="K1164" s="71">
        <v>1.19284294234593E-2</v>
      </c>
      <c r="L1164" s="68">
        <v>48.546511627907002</v>
      </c>
    </row>
    <row r="1165" spans="1:12" x14ac:dyDescent="0.2">
      <c r="A1165" s="72" t="s">
        <v>2618</v>
      </c>
      <c r="B1165" s="66" t="s">
        <v>2619</v>
      </c>
      <c r="C1165" s="67">
        <v>71</v>
      </c>
      <c r="D1165" s="67" t="s">
        <v>340</v>
      </c>
      <c r="E1165" s="71">
        <v>9.6403796826796603E-2</v>
      </c>
      <c r="F1165" s="68">
        <v>34.447674418604599</v>
      </c>
      <c r="G1165" s="71">
        <v>0.27881181604085298</v>
      </c>
      <c r="H1165" s="68">
        <v>65.988372093023202</v>
      </c>
      <c r="I1165" s="71">
        <v>2.4472881572305599E-3</v>
      </c>
      <c r="J1165" s="68">
        <v>8.3575581395348806</v>
      </c>
      <c r="K1165" s="71">
        <v>7.9522862823061691E-3</v>
      </c>
      <c r="L1165" s="68">
        <v>41.4970930232558</v>
      </c>
    </row>
    <row r="1166" spans="1:12" x14ac:dyDescent="0.2">
      <c r="A1166" s="72" t="s">
        <v>2620</v>
      </c>
      <c r="B1166" s="66" t="s">
        <v>2621</v>
      </c>
      <c r="C1166" s="67">
        <v>71</v>
      </c>
      <c r="D1166" s="67" t="s">
        <v>340</v>
      </c>
      <c r="E1166" s="71">
        <v>9.8253130692864996E-2</v>
      </c>
      <c r="F1166" s="68">
        <v>36.845930232558104</v>
      </c>
      <c r="G1166" s="71">
        <v>0.27308609299044101</v>
      </c>
      <c r="H1166" s="68">
        <v>62.281976744186103</v>
      </c>
      <c r="I1166" s="71">
        <v>1.7697155947000501E-2</v>
      </c>
      <c r="J1166" s="68">
        <v>56.831395348837198</v>
      </c>
      <c r="K1166" s="71">
        <v>3.9761431411530898E-3</v>
      </c>
      <c r="L1166" s="68">
        <v>33.066860465116299</v>
      </c>
    </row>
    <row r="1167" spans="1:12" x14ac:dyDescent="0.2">
      <c r="A1167" s="72" t="s">
        <v>2622</v>
      </c>
      <c r="B1167" s="66" t="s">
        <v>2623</v>
      </c>
      <c r="C1167" s="67">
        <v>71</v>
      </c>
      <c r="D1167" s="67" t="s">
        <v>340</v>
      </c>
      <c r="E1167" s="71">
        <v>6.2670732655551703E-2</v>
      </c>
      <c r="F1167" s="68">
        <v>4.5058139534883699</v>
      </c>
      <c r="G1167" s="71">
        <v>0.17602101620918001</v>
      </c>
      <c r="H1167" s="68">
        <v>5.5959302325581399</v>
      </c>
      <c r="I1167" s="71">
        <v>4.0388954751688598E-3</v>
      </c>
      <c r="J1167" s="68">
        <v>17.078488372092998</v>
      </c>
      <c r="K1167" s="71">
        <v>7.9522862823061691E-3</v>
      </c>
      <c r="L1167" s="68">
        <v>41.4970930232558</v>
      </c>
    </row>
    <row r="1168" spans="1:12" x14ac:dyDescent="0.2">
      <c r="A1168" s="72" t="s">
        <v>2624</v>
      </c>
      <c r="B1168" s="66" t="s">
        <v>2625</v>
      </c>
      <c r="C1168" s="67">
        <v>71</v>
      </c>
      <c r="D1168" s="67" t="s">
        <v>340</v>
      </c>
      <c r="E1168" s="71">
        <v>6.3544300357494393E-2</v>
      </c>
      <c r="F1168" s="68">
        <v>4.7965116279069804</v>
      </c>
      <c r="G1168" s="71">
        <v>0.18092554433025801</v>
      </c>
      <c r="H1168" s="68">
        <v>5.81395348837209</v>
      </c>
      <c r="I1168" s="71">
        <v>1.75507045991922E-3</v>
      </c>
      <c r="J1168" s="68">
        <v>5.0872093023255802</v>
      </c>
      <c r="K1168" s="71">
        <v>7.9522862823061691E-3</v>
      </c>
      <c r="L1168" s="68">
        <v>41.4970930232558</v>
      </c>
    </row>
    <row r="1169" spans="1:12" x14ac:dyDescent="0.2">
      <c r="A1169" s="72" t="s">
        <v>2626</v>
      </c>
      <c r="B1169" s="66" t="s">
        <v>2627</v>
      </c>
      <c r="C1169" s="67">
        <v>71</v>
      </c>
      <c r="D1169" s="67" t="s">
        <v>340</v>
      </c>
      <c r="E1169" s="71">
        <v>7.6471857598374895E-2</v>
      </c>
      <c r="F1169" s="68">
        <v>7.4854651162790704</v>
      </c>
      <c r="G1169" s="71">
        <v>0.22437465180765101</v>
      </c>
      <c r="H1169" s="68">
        <v>10.9738372093023</v>
      </c>
      <c r="I1169" s="71">
        <v>1.0647778463210001E-3</v>
      </c>
      <c r="J1169" s="68">
        <v>2.3982558139534902</v>
      </c>
      <c r="K1169" s="71">
        <v>3.9761431411530898E-3</v>
      </c>
      <c r="L1169" s="68">
        <v>33.066860465116299</v>
      </c>
    </row>
    <row r="1170" spans="1:12" x14ac:dyDescent="0.2">
      <c r="A1170" s="72" t="s">
        <v>2628</v>
      </c>
      <c r="B1170" s="66" t="s">
        <v>2629</v>
      </c>
      <c r="C1170" s="67">
        <v>71</v>
      </c>
      <c r="D1170" s="67" t="s">
        <v>340</v>
      </c>
      <c r="E1170" s="71">
        <v>7.0152509941080105E-2</v>
      </c>
      <c r="F1170" s="68">
        <v>5.9593023255814002</v>
      </c>
      <c r="G1170" s="71">
        <v>0.206638316203266</v>
      </c>
      <c r="H1170" s="68">
        <v>8.6482558139534902</v>
      </c>
      <c r="I1170" s="71">
        <v>3.8192136199746199E-3</v>
      </c>
      <c r="J1170" s="68">
        <v>16.0610465116279</v>
      </c>
      <c r="K1170" s="71">
        <v>0</v>
      </c>
      <c r="L1170" s="68">
        <v>20.2761627906977</v>
      </c>
    </row>
    <row r="1171" spans="1:12" x14ac:dyDescent="0.2">
      <c r="A1171" s="72" t="s">
        <v>2630</v>
      </c>
      <c r="B1171" s="66" t="s">
        <v>2631</v>
      </c>
      <c r="C1171" s="67">
        <v>71</v>
      </c>
      <c r="D1171" s="67" t="s">
        <v>340</v>
      </c>
      <c r="E1171" s="71">
        <v>7.7568022822343902E-2</v>
      </c>
      <c r="F1171" s="68">
        <v>7.8488372093023298</v>
      </c>
      <c r="G1171" s="71">
        <v>0.22544419972832599</v>
      </c>
      <c r="H1171" s="68">
        <v>11.4098837209302</v>
      </c>
      <c r="I1171" s="71">
        <v>3.2837255975523101E-3</v>
      </c>
      <c r="J1171" s="68">
        <v>12.9360465116279</v>
      </c>
      <c r="K1171" s="71">
        <v>3.9761431411530898E-3</v>
      </c>
      <c r="L1171" s="68">
        <v>33.066860465116299</v>
      </c>
    </row>
    <row r="1172" spans="1:12" x14ac:dyDescent="0.2">
      <c r="A1172" s="72" t="s">
        <v>2632</v>
      </c>
      <c r="B1172" s="66" t="s">
        <v>2633</v>
      </c>
      <c r="C1172" s="67">
        <v>71</v>
      </c>
      <c r="D1172" s="67" t="s">
        <v>340</v>
      </c>
      <c r="E1172" s="71">
        <v>5.3285414172573403E-2</v>
      </c>
      <c r="F1172" s="68">
        <v>3.4156976744185998</v>
      </c>
      <c r="G1172" s="71">
        <v>0.14447335307765999</v>
      </c>
      <c r="H1172" s="68">
        <v>4.0697674418604697</v>
      </c>
      <c r="I1172" s="71">
        <v>3.4544600166013001E-3</v>
      </c>
      <c r="J1172" s="68">
        <v>13.880813953488399</v>
      </c>
      <c r="K1172" s="71">
        <v>1.19284294234593E-2</v>
      </c>
      <c r="L1172" s="68">
        <v>48.546511627907002</v>
      </c>
    </row>
    <row r="1173" spans="1:12" x14ac:dyDescent="0.2">
      <c r="A1173" s="72" t="s">
        <v>2634</v>
      </c>
      <c r="B1173" s="66" t="s">
        <v>2635</v>
      </c>
      <c r="C1173" s="67">
        <v>71</v>
      </c>
      <c r="D1173" s="67" t="s">
        <v>340</v>
      </c>
      <c r="E1173" s="71">
        <v>6.8589180187205501E-2</v>
      </c>
      <c r="F1173" s="68">
        <v>5.5232558139534902</v>
      </c>
      <c r="G1173" s="71">
        <v>0.192204915013135</v>
      </c>
      <c r="H1173" s="68">
        <v>6.8313953488372103</v>
      </c>
      <c r="I1173" s="71">
        <v>5.61033926617508E-3</v>
      </c>
      <c r="J1173" s="68">
        <v>25.218023255814</v>
      </c>
      <c r="K1173" s="71">
        <v>7.9522862823061691E-3</v>
      </c>
      <c r="L1173" s="68">
        <v>41.4970930232558</v>
      </c>
    </row>
    <row r="1174" spans="1:12" x14ac:dyDescent="0.2">
      <c r="A1174" s="72" t="s">
        <v>2636</v>
      </c>
      <c r="B1174" s="66" t="s">
        <v>2637</v>
      </c>
      <c r="C1174" s="67">
        <v>71</v>
      </c>
      <c r="D1174" s="67" t="s">
        <v>340</v>
      </c>
      <c r="E1174" s="71">
        <v>8.8028016960495503E-2</v>
      </c>
      <c r="F1174" s="68">
        <v>17.8779069767442</v>
      </c>
      <c r="G1174" s="71">
        <v>0.25675309366501697</v>
      </c>
      <c r="H1174" s="68">
        <v>44.476744186046503</v>
      </c>
      <c r="I1174" s="71">
        <v>7.3309572164694404E-3</v>
      </c>
      <c r="J1174" s="68">
        <v>32.630813953488399</v>
      </c>
      <c r="K1174" s="71">
        <v>0</v>
      </c>
      <c r="L1174" s="68">
        <v>20.2761627906977</v>
      </c>
    </row>
    <row r="1175" spans="1:12" x14ac:dyDescent="0.2">
      <c r="A1175" s="72" t="s">
        <v>1512</v>
      </c>
      <c r="B1175" s="66" t="s">
        <v>2638</v>
      </c>
      <c r="C1175" s="67">
        <v>72</v>
      </c>
      <c r="D1175" s="67" t="s">
        <v>340</v>
      </c>
      <c r="E1175" s="71">
        <v>0.15222887358364301</v>
      </c>
      <c r="F1175" s="68">
        <v>47.741065407956803</v>
      </c>
      <c r="G1175" s="71">
        <v>0.25770042923589698</v>
      </c>
      <c r="H1175" s="68">
        <v>52.798381658799698</v>
      </c>
      <c r="I1175" s="71">
        <v>4.6757317931388702E-2</v>
      </c>
      <c r="J1175" s="68">
        <v>54.753877275792298</v>
      </c>
      <c r="K1175" s="71"/>
      <c r="L1175" s="68"/>
    </row>
    <row r="1176" spans="1:12" x14ac:dyDescent="0.2">
      <c r="A1176" s="72" t="s">
        <v>2639</v>
      </c>
      <c r="B1176" s="66" t="s">
        <v>2640</v>
      </c>
      <c r="C1176" s="67">
        <v>71</v>
      </c>
      <c r="D1176" s="67" t="s">
        <v>340</v>
      </c>
      <c r="E1176" s="71">
        <v>8.8576117480874503E-2</v>
      </c>
      <c r="F1176" s="68">
        <v>18.75</v>
      </c>
      <c r="G1176" s="71">
        <v>0.246491238516098</v>
      </c>
      <c r="H1176" s="68">
        <v>16.0610465116279</v>
      </c>
      <c r="I1176" s="71">
        <v>1.9237113926525499E-2</v>
      </c>
      <c r="J1176" s="68">
        <v>59.084302325581397</v>
      </c>
      <c r="K1176" s="71">
        <v>0</v>
      </c>
      <c r="L1176" s="68">
        <v>20.2761627906977</v>
      </c>
    </row>
    <row r="1177" spans="1:12" x14ac:dyDescent="0.2">
      <c r="A1177" s="72" t="s">
        <v>2641</v>
      </c>
      <c r="B1177" s="66" t="s">
        <v>2642</v>
      </c>
      <c r="C1177" s="67">
        <v>71</v>
      </c>
      <c r="D1177" s="67" t="s">
        <v>340</v>
      </c>
      <c r="E1177" s="71">
        <v>7.4599317428715006E-2</v>
      </c>
      <c r="F1177" s="68">
        <v>6.7587209302325597</v>
      </c>
      <c r="G1177" s="71">
        <v>0.22249978855942801</v>
      </c>
      <c r="H1177" s="68">
        <v>10.683139534883701</v>
      </c>
      <c r="I1177" s="71">
        <v>1.29816372671741E-3</v>
      </c>
      <c r="J1177" s="68">
        <v>2.9796511627907001</v>
      </c>
      <c r="K1177" s="71">
        <v>0</v>
      </c>
      <c r="L1177" s="68">
        <v>20.2761627906977</v>
      </c>
    </row>
    <row r="1178" spans="1:12" x14ac:dyDescent="0.2">
      <c r="A1178" s="72" t="s">
        <v>2643</v>
      </c>
      <c r="B1178" s="66" t="s">
        <v>2644</v>
      </c>
      <c r="C1178" s="67">
        <v>72</v>
      </c>
      <c r="D1178" s="67" t="s">
        <v>340</v>
      </c>
      <c r="E1178" s="71">
        <v>0.18386674724038099</v>
      </c>
      <c r="F1178" s="68">
        <v>72.3533378287256</v>
      </c>
      <c r="G1178" s="71">
        <v>0.297306006444511</v>
      </c>
      <c r="H1178" s="68">
        <v>80.917060013486207</v>
      </c>
      <c r="I1178" s="71">
        <v>7.0427488036250999E-2</v>
      </c>
      <c r="J1178" s="68">
        <v>67.902899527983806</v>
      </c>
      <c r="K1178" s="71"/>
      <c r="L1178" s="68"/>
    </row>
    <row r="1179" spans="1:12" x14ac:dyDescent="0.2">
      <c r="A1179" s="72" t="s">
        <v>2645</v>
      </c>
      <c r="B1179" s="66" t="s">
        <v>2646</v>
      </c>
      <c r="C1179" s="67">
        <v>71</v>
      </c>
      <c r="D1179" s="67" t="s">
        <v>340</v>
      </c>
      <c r="E1179" s="71">
        <v>9.0821567034523404E-2</v>
      </c>
      <c r="F1179" s="68">
        <v>24.055232558139501</v>
      </c>
      <c r="G1179" s="71">
        <v>0.25754842108724801</v>
      </c>
      <c r="H1179" s="68">
        <v>45.712209302325597</v>
      </c>
      <c r="I1179" s="71">
        <v>1.49162800163226E-2</v>
      </c>
      <c r="J1179" s="68">
        <v>52.398255813953497</v>
      </c>
      <c r="K1179" s="71">
        <v>0</v>
      </c>
      <c r="L1179" s="68">
        <v>20.2761627906977</v>
      </c>
    </row>
    <row r="1180" spans="1:12" x14ac:dyDescent="0.2">
      <c r="A1180" s="72" t="s">
        <v>2647</v>
      </c>
      <c r="B1180" s="66" t="s">
        <v>2648</v>
      </c>
      <c r="C1180" s="67">
        <v>71</v>
      </c>
      <c r="D1180" s="67" t="s">
        <v>340</v>
      </c>
      <c r="E1180" s="71">
        <v>8.4318126146732397E-2</v>
      </c>
      <c r="F1180" s="68">
        <v>10.9011627906977</v>
      </c>
      <c r="G1180" s="71">
        <v>0.249999999937741</v>
      </c>
      <c r="H1180" s="68">
        <v>21.148255813953501</v>
      </c>
      <c r="I1180" s="71">
        <v>2.9543785024566298E-3</v>
      </c>
      <c r="J1180" s="68">
        <v>11.337209302325601</v>
      </c>
      <c r="K1180" s="71">
        <v>0</v>
      </c>
      <c r="L1180" s="68">
        <v>20.2761627906977</v>
      </c>
    </row>
    <row r="1181" spans="1:12" x14ac:dyDescent="0.2">
      <c r="A1181" s="72" t="s">
        <v>2649</v>
      </c>
      <c r="B1181" s="66" t="s">
        <v>2650</v>
      </c>
      <c r="C1181" s="67">
        <v>72</v>
      </c>
      <c r="D1181" s="67" t="s">
        <v>340</v>
      </c>
      <c r="E1181" s="71">
        <v>0.13296411395160501</v>
      </c>
      <c r="F1181" s="68">
        <v>18.206338503034399</v>
      </c>
      <c r="G1181" s="71">
        <v>0.25845803856403998</v>
      </c>
      <c r="H1181" s="68">
        <v>54.146999325691198</v>
      </c>
      <c r="I1181" s="71">
        <v>7.4701893391695296E-3</v>
      </c>
      <c r="J1181" s="68">
        <v>13.688469318948099</v>
      </c>
      <c r="K1181" s="71"/>
      <c r="L1181" s="68"/>
    </row>
    <row r="1182" spans="1:12" x14ac:dyDescent="0.2">
      <c r="A1182" s="72" t="s">
        <v>2651</v>
      </c>
      <c r="B1182" s="66" t="s">
        <v>2652</v>
      </c>
      <c r="C1182" s="67">
        <v>72</v>
      </c>
      <c r="D1182" s="67" t="s">
        <v>340</v>
      </c>
      <c r="E1182" s="71">
        <v>0.10410838265286899</v>
      </c>
      <c r="F1182" s="68">
        <v>3.1018206338502998</v>
      </c>
      <c r="G1182" s="71">
        <v>0.20280538274245899</v>
      </c>
      <c r="H1182" s="68">
        <v>4.3830074173971703</v>
      </c>
      <c r="I1182" s="71">
        <v>5.4113825632794302E-3</v>
      </c>
      <c r="J1182" s="68">
        <v>10.0472016183412</v>
      </c>
      <c r="K1182" s="71"/>
      <c r="L1182" s="68"/>
    </row>
    <row r="1183" spans="1:12" x14ac:dyDescent="0.2">
      <c r="A1183" s="72" t="s">
        <v>2653</v>
      </c>
      <c r="B1183" s="66" t="s">
        <v>2654</v>
      </c>
      <c r="C1183" s="67">
        <v>72</v>
      </c>
      <c r="D1183" s="67" t="s">
        <v>340</v>
      </c>
      <c r="E1183" s="71">
        <v>0.16152467514211499</v>
      </c>
      <c r="F1183" s="68">
        <v>58.057990559676298</v>
      </c>
      <c r="G1183" s="71">
        <v>0.30308582542086798</v>
      </c>
      <c r="H1183" s="68">
        <v>82.602832097100503</v>
      </c>
      <c r="I1183" s="71">
        <v>1.9963524863361701E-2</v>
      </c>
      <c r="J1183" s="68">
        <v>32.569116655428203</v>
      </c>
      <c r="K1183" s="71"/>
      <c r="L1183" s="68"/>
    </row>
    <row r="1184" spans="1:12" x14ac:dyDescent="0.2">
      <c r="A1184" s="72" t="s">
        <v>2655</v>
      </c>
      <c r="B1184" s="66" t="s">
        <v>2656</v>
      </c>
      <c r="C1184" s="67">
        <v>72</v>
      </c>
      <c r="D1184" s="67" t="s">
        <v>340</v>
      </c>
      <c r="E1184" s="71">
        <v>0.32614631801694099</v>
      </c>
      <c r="F1184" s="68">
        <v>95.010114632501697</v>
      </c>
      <c r="G1184" s="71">
        <v>0.55892653870187503</v>
      </c>
      <c r="H1184" s="68">
        <v>97.100472016183403</v>
      </c>
      <c r="I1184" s="71">
        <v>9.3366097332007805E-2</v>
      </c>
      <c r="J1184" s="68">
        <v>76.129467296021602</v>
      </c>
      <c r="K1184" s="71"/>
      <c r="L1184" s="68"/>
    </row>
    <row r="1185" spans="1:12" x14ac:dyDescent="0.2">
      <c r="A1185" s="72" t="s">
        <v>2657</v>
      </c>
      <c r="B1185" s="66" t="s">
        <v>2658</v>
      </c>
      <c r="C1185" s="67">
        <v>72</v>
      </c>
      <c r="D1185" s="67" t="s">
        <v>340</v>
      </c>
      <c r="E1185" s="71">
        <v>0.13235566403068499</v>
      </c>
      <c r="F1185" s="68">
        <v>16.7902899527984</v>
      </c>
      <c r="G1185" s="71">
        <v>0.24687692138129999</v>
      </c>
      <c r="H1185" s="68">
        <v>9.4403236682400493</v>
      </c>
      <c r="I1185" s="71">
        <v>1.7834406680070702E-2</v>
      </c>
      <c r="J1185" s="68">
        <v>29.804450438300702</v>
      </c>
      <c r="K1185" s="71"/>
      <c r="L1185" s="68"/>
    </row>
    <row r="1186" spans="1:12" x14ac:dyDescent="0.2">
      <c r="A1186" s="72" t="s">
        <v>2659</v>
      </c>
      <c r="B1186" s="66" t="s">
        <v>2660</v>
      </c>
      <c r="C1186" s="67">
        <v>72</v>
      </c>
      <c r="D1186" s="67" t="s">
        <v>340</v>
      </c>
      <c r="E1186" s="71">
        <v>0.13720303765272801</v>
      </c>
      <c r="F1186" s="68">
        <v>25.556304787592701</v>
      </c>
      <c r="G1186" s="71">
        <v>0.25</v>
      </c>
      <c r="H1186" s="68">
        <v>41.874578556979102</v>
      </c>
      <c r="I1186" s="71">
        <v>2.44060753054566E-2</v>
      </c>
      <c r="J1186" s="68">
        <v>36.682400539447102</v>
      </c>
      <c r="K1186" s="71"/>
      <c r="L1186" s="68"/>
    </row>
    <row r="1187" spans="1:12" x14ac:dyDescent="0.2">
      <c r="A1187" s="72" t="s">
        <v>2661</v>
      </c>
      <c r="B1187" s="66" t="s">
        <v>2662</v>
      </c>
      <c r="C1187" s="67">
        <v>71</v>
      </c>
      <c r="D1187" s="67" t="s">
        <v>340</v>
      </c>
      <c r="E1187" s="71">
        <v>6.2425298412020297E-2</v>
      </c>
      <c r="F1187" s="68">
        <v>4.4331395348837201</v>
      </c>
      <c r="G1187" s="71">
        <v>0.17220438168552901</v>
      </c>
      <c r="H1187" s="68">
        <v>5.3779069767441898</v>
      </c>
      <c r="I1187" s="71">
        <v>3.14308412707254E-3</v>
      </c>
      <c r="J1187" s="68">
        <v>12.136627906976701</v>
      </c>
      <c r="K1187" s="71">
        <v>1.19284294234593E-2</v>
      </c>
      <c r="L1187" s="68">
        <v>48.546511627907002</v>
      </c>
    </row>
    <row r="1188" spans="1:12" x14ac:dyDescent="0.2">
      <c r="A1188" s="72" t="s">
        <v>2663</v>
      </c>
      <c r="B1188" s="66" t="s">
        <v>2664</v>
      </c>
      <c r="C1188" s="67">
        <v>71</v>
      </c>
      <c r="D1188" s="67" t="s">
        <v>340</v>
      </c>
      <c r="E1188" s="71">
        <v>6.4551369785763299E-2</v>
      </c>
      <c r="F1188" s="68">
        <v>5.0145348837209296</v>
      </c>
      <c r="G1188" s="71">
        <v>0.174200482368813</v>
      </c>
      <c r="H1188" s="68">
        <v>5.4505813953488396</v>
      </c>
      <c r="I1188" s="71">
        <v>3.54905442386492E-3</v>
      </c>
      <c r="J1188" s="68">
        <v>14.5348837209302</v>
      </c>
      <c r="K1188" s="71">
        <v>1.59045725646123E-2</v>
      </c>
      <c r="L1188" s="68">
        <v>53.343023255813897</v>
      </c>
    </row>
    <row r="1189" spans="1:12" x14ac:dyDescent="0.2">
      <c r="A1189" s="72" t="s">
        <v>2665</v>
      </c>
      <c r="B1189" s="66" t="s">
        <v>2666</v>
      </c>
      <c r="C1189" s="67">
        <v>71</v>
      </c>
      <c r="D1189" s="67" t="s">
        <v>340</v>
      </c>
      <c r="E1189" s="71">
        <v>8.2637158072430605E-2</v>
      </c>
      <c r="F1189" s="68">
        <v>9.9563953488372103</v>
      </c>
      <c r="G1189" s="71">
        <v>0.24124524689124899</v>
      </c>
      <c r="H1189" s="68">
        <v>14.462209302325601</v>
      </c>
      <c r="I1189" s="71">
        <v>6.6662273260426896E-3</v>
      </c>
      <c r="J1189" s="68">
        <v>30.014534883720899</v>
      </c>
      <c r="K1189" s="71">
        <v>0</v>
      </c>
      <c r="L1189" s="68">
        <v>20.2761627906977</v>
      </c>
    </row>
    <row r="1190" spans="1:12" x14ac:dyDescent="0.2">
      <c r="A1190" s="72" t="s">
        <v>2667</v>
      </c>
      <c r="B1190" s="66" t="s">
        <v>2668</v>
      </c>
      <c r="C1190" s="67">
        <v>71</v>
      </c>
      <c r="D1190" s="67" t="s">
        <v>340</v>
      </c>
      <c r="E1190" s="71">
        <v>5.3198819120962901E-2</v>
      </c>
      <c r="F1190" s="68">
        <v>3.3430232558139501</v>
      </c>
      <c r="G1190" s="71">
        <v>0.15103558293281499</v>
      </c>
      <c r="H1190" s="68">
        <v>4.21511627906977</v>
      </c>
      <c r="I1190" s="71">
        <v>6.0858814776755402E-4</v>
      </c>
      <c r="J1190" s="68">
        <v>1.23546511627907</v>
      </c>
      <c r="K1190" s="71">
        <v>7.9522862823061691E-3</v>
      </c>
      <c r="L1190" s="68">
        <v>41.4970930232558</v>
      </c>
    </row>
    <row r="1191" spans="1:12" x14ac:dyDescent="0.2">
      <c r="A1191" s="72" t="s">
        <v>2669</v>
      </c>
      <c r="B1191" s="66" t="s">
        <v>2670</v>
      </c>
      <c r="C1191" s="67">
        <v>71</v>
      </c>
      <c r="D1191" s="67" t="s">
        <v>340</v>
      </c>
      <c r="E1191" s="71">
        <v>8.0598414225368301E-2</v>
      </c>
      <c r="F1191" s="68">
        <v>9.0116279069767398</v>
      </c>
      <c r="G1191" s="71">
        <v>0.22828415595072199</v>
      </c>
      <c r="H1191" s="68">
        <v>11.991279069767399</v>
      </c>
      <c r="I1191" s="71">
        <v>9.5349435842301301E-3</v>
      </c>
      <c r="J1191" s="68">
        <v>40.770348837209298</v>
      </c>
      <c r="K1191" s="71">
        <v>3.9761431411530898E-3</v>
      </c>
      <c r="L1191" s="68">
        <v>33.066860465116299</v>
      </c>
    </row>
    <row r="1192" spans="1:12" x14ac:dyDescent="0.2">
      <c r="A1192" s="72" t="s">
        <v>2671</v>
      </c>
      <c r="B1192" s="66" t="s">
        <v>2672</v>
      </c>
      <c r="C1192" s="67">
        <v>71</v>
      </c>
      <c r="D1192" s="67" t="s">
        <v>340</v>
      </c>
      <c r="E1192" s="71">
        <v>6.4109333296800103E-2</v>
      </c>
      <c r="F1192" s="68">
        <v>4.9418604651162799</v>
      </c>
      <c r="G1192" s="71">
        <v>0.178818442055275</v>
      </c>
      <c r="H1192" s="68">
        <v>5.6686046511627897</v>
      </c>
      <c r="I1192" s="71">
        <v>5.5572715528186701E-3</v>
      </c>
      <c r="J1192" s="68">
        <v>25</v>
      </c>
      <c r="K1192" s="71">
        <v>7.9522862823061691E-3</v>
      </c>
      <c r="L1192" s="68">
        <v>41.4970930232558</v>
      </c>
    </row>
    <row r="1193" spans="1:12" x14ac:dyDescent="0.2">
      <c r="A1193" s="72" t="s">
        <v>2673</v>
      </c>
      <c r="B1193" s="66" t="s">
        <v>2674</v>
      </c>
      <c r="C1193" s="67">
        <v>71</v>
      </c>
      <c r="D1193" s="67" t="s">
        <v>340</v>
      </c>
      <c r="E1193" s="71">
        <v>9.0798042809003193E-2</v>
      </c>
      <c r="F1193" s="68">
        <v>23.982558139534898</v>
      </c>
      <c r="G1193" s="71">
        <v>0.24999999957881</v>
      </c>
      <c r="H1193" s="68">
        <v>20.566860465116299</v>
      </c>
      <c r="I1193" s="71">
        <v>1.84179857070466E-2</v>
      </c>
      <c r="J1193" s="68">
        <v>57.994186046511601</v>
      </c>
      <c r="K1193" s="71">
        <v>3.9761431411530898E-3</v>
      </c>
      <c r="L1193" s="68">
        <v>33.066860465116299</v>
      </c>
    </row>
    <row r="1194" spans="1:12" x14ac:dyDescent="0.2">
      <c r="A1194" s="72" t="s">
        <v>2675</v>
      </c>
      <c r="B1194" s="66" t="s">
        <v>2676</v>
      </c>
      <c r="C1194" s="67">
        <v>71</v>
      </c>
      <c r="D1194" s="67" t="s">
        <v>340</v>
      </c>
      <c r="E1194" s="71">
        <v>0.10523785622906399</v>
      </c>
      <c r="F1194" s="68">
        <v>46.0029069767442</v>
      </c>
      <c r="G1194" s="71">
        <v>0.26770389672082701</v>
      </c>
      <c r="H1194" s="68">
        <v>57.921511627907002</v>
      </c>
      <c r="I1194" s="71">
        <v>4.4033528825210798E-2</v>
      </c>
      <c r="J1194" s="68">
        <v>75</v>
      </c>
      <c r="K1194" s="71">
        <v>3.9761431411530898E-3</v>
      </c>
      <c r="L1194" s="68">
        <v>33.066860465116299</v>
      </c>
    </row>
    <row r="1195" spans="1:12" x14ac:dyDescent="0.2">
      <c r="A1195" s="72" t="s">
        <v>2677</v>
      </c>
      <c r="B1195" s="66" t="s">
        <v>2678</v>
      </c>
      <c r="C1195" s="67">
        <v>72</v>
      </c>
      <c r="D1195" s="67" t="s">
        <v>340</v>
      </c>
      <c r="E1195" s="71">
        <v>0.19640544964234899</v>
      </c>
      <c r="F1195" s="68">
        <v>78.287255563047907</v>
      </c>
      <c r="G1195" s="71">
        <v>0.25660036856121099</v>
      </c>
      <c r="H1195" s="68">
        <v>51.247471341874601</v>
      </c>
      <c r="I1195" s="71">
        <v>0.13621053072348699</v>
      </c>
      <c r="J1195" s="68">
        <v>83.749157113958205</v>
      </c>
      <c r="K1195" s="71"/>
      <c r="L1195" s="68"/>
    </row>
    <row r="1196" spans="1:12" x14ac:dyDescent="0.2">
      <c r="A1196" s="72" t="s">
        <v>2679</v>
      </c>
      <c r="B1196" s="66" t="s">
        <v>2680</v>
      </c>
      <c r="C1196" s="67">
        <v>72</v>
      </c>
      <c r="D1196" s="67" t="s">
        <v>340</v>
      </c>
      <c r="E1196" s="71">
        <v>0.172677626271691</v>
      </c>
      <c r="F1196" s="68">
        <v>66.486850977747807</v>
      </c>
      <c r="G1196" s="71">
        <v>0.25</v>
      </c>
      <c r="H1196" s="68">
        <v>41.874578556979102</v>
      </c>
      <c r="I1196" s="71">
        <v>9.5355252543382701E-2</v>
      </c>
      <c r="J1196" s="68">
        <v>76.534052596088998</v>
      </c>
      <c r="K1196" s="71"/>
      <c r="L1196" s="68"/>
    </row>
    <row r="1197" spans="1:12" x14ac:dyDescent="0.2">
      <c r="A1197" s="72" t="s">
        <v>2681</v>
      </c>
      <c r="B1197" s="66" t="s">
        <v>2682</v>
      </c>
      <c r="C1197" s="67">
        <v>72</v>
      </c>
      <c r="D1197" s="67" t="s">
        <v>340</v>
      </c>
      <c r="E1197" s="71">
        <v>0.147335648834307</v>
      </c>
      <c r="F1197" s="68">
        <v>40.728253540121401</v>
      </c>
      <c r="G1197" s="71">
        <v>0.249990182305243</v>
      </c>
      <c r="H1197" s="68">
        <v>13.1490222521915</v>
      </c>
      <c r="I1197" s="71">
        <v>4.46811153633698E-2</v>
      </c>
      <c r="J1197" s="68">
        <v>53.607552258934597</v>
      </c>
      <c r="K1197" s="71"/>
      <c r="L1197" s="68"/>
    </row>
    <row r="1198" spans="1:12" x14ac:dyDescent="0.2">
      <c r="A1198" s="72" t="s">
        <v>2683</v>
      </c>
      <c r="B1198" s="66" t="s">
        <v>2684</v>
      </c>
      <c r="C1198" s="67">
        <v>71</v>
      </c>
      <c r="D1198" s="67" t="s">
        <v>340</v>
      </c>
      <c r="E1198" s="71">
        <v>8.7551324335508204E-2</v>
      </c>
      <c r="F1198" s="68">
        <v>17.005813953488399</v>
      </c>
      <c r="G1198" s="71">
        <v>0.25653105441075302</v>
      </c>
      <c r="H1198" s="68">
        <v>43.75</v>
      </c>
      <c r="I1198" s="71">
        <v>2.14677545461833E-3</v>
      </c>
      <c r="J1198" s="68">
        <v>6.9040697674418601</v>
      </c>
      <c r="K1198" s="71">
        <v>3.9761431411530898E-3</v>
      </c>
      <c r="L1198" s="68">
        <v>33.066860465116299</v>
      </c>
    </row>
    <row r="1199" spans="1:12" x14ac:dyDescent="0.2">
      <c r="A1199" s="72" t="s">
        <v>2685</v>
      </c>
      <c r="B1199" s="66" t="s">
        <v>2686</v>
      </c>
      <c r="C1199" s="67">
        <v>71</v>
      </c>
      <c r="D1199" s="67" t="s">
        <v>340</v>
      </c>
      <c r="E1199" s="71">
        <v>9.1258028840667596E-2</v>
      </c>
      <c r="F1199" s="68">
        <v>24.927325581395301</v>
      </c>
      <c r="G1199" s="71">
        <v>0.25450996274804399</v>
      </c>
      <c r="H1199" s="68">
        <v>40.479651162790702</v>
      </c>
      <c r="I1199" s="71">
        <v>1.52879806328055E-2</v>
      </c>
      <c r="J1199" s="68">
        <v>52.979651162790702</v>
      </c>
      <c r="K1199" s="71">
        <v>3.9761431411530898E-3</v>
      </c>
      <c r="L1199" s="68">
        <v>33.066860465116299</v>
      </c>
    </row>
    <row r="1200" spans="1:12" x14ac:dyDescent="0.2">
      <c r="A1200" s="72" t="s">
        <v>2687</v>
      </c>
      <c r="B1200" s="66" t="s">
        <v>2688</v>
      </c>
      <c r="C1200" s="67">
        <v>71</v>
      </c>
      <c r="D1200" s="67" t="s">
        <v>340</v>
      </c>
      <c r="E1200" s="71">
        <v>8.9093526986523605E-2</v>
      </c>
      <c r="F1200" s="68">
        <v>20.058139534883701</v>
      </c>
      <c r="G1200" s="71">
        <v>0.24999999940050999</v>
      </c>
      <c r="H1200" s="68">
        <v>20.3488372093023</v>
      </c>
      <c r="I1200" s="71">
        <v>1.7280581559060398E-2</v>
      </c>
      <c r="J1200" s="68">
        <v>56.031976744186103</v>
      </c>
      <c r="K1200" s="71">
        <v>0</v>
      </c>
      <c r="L1200" s="68">
        <v>20.2761627906977</v>
      </c>
    </row>
    <row r="1201" spans="1:12" x14ac:dyDescent="0.2">
      <c r="A1201" s="72" t="s">
        <v>2689</v>
      </c>
      <c r="B1201" s="66" t="s">
        <v>2690</v>
      </c>
      <c r="C1201" s="67">
        <v>72</v>
      </c>
      <c r="D1201" s="67" t="s">
        <v>340</v>
      </c>
      <c r="E1201" s="71">
        <v>0.22721681947206701</v>
      </c>
      <c r="F1201" s="68">
        <v>85.5697909642616</v>
      </c>
      <c r="G1201" s="71">
        <v>0.30295245057234499</v>
      </c>
      <c r="H1201" s="68">
        <v>82.535401213755904</v>
      </c>
      <c r="I1201" s="71">
        <v>0.15148118837178801</v>
      </c>
      <c r="J1201" s="68">
        <v>85.637221847606199</v>
      </c>
      <c r="K1201" s="71"/>
      <c r="L1201" s="68"/>
    </row>
    <row r="1202" spans="1:12" x14ac:dyDescent="0.2">
      <c r="A1202" s="72" t="s">
        <v>2691</v>
      </c>
      <c r="B1202" s="66" t="s">
        <v>2692</v>
      </c>
      <c r="C1202" s="67">
        <v>72</v>
      </c>
      <c r="D1202" s="67" t="s">
        <v>340</v>
      </c>
      <c r="E1202" s="71">
        <v>0.161848221036484</v>
      </c>
      <c r="F1202" s="68">
        <v>58.462575859743801</v>
      </c>
      <c r="G1202" s="71">
        <v>0.25</v>
      </c>
      <c r="H1202" s="68">
        <v>41.874578556979102</v>
      </c>
      <c r="I1202" s="71">
        <v>7.3696442072968701E-2</v>
      </c>
      <c r="J1202" s="68">
        <v>69.588671611598102</v>
      </c>
      <c r="K1202" s="71"/>
      <c r="L1202" s="68"/>
    </row>
    <row r="1203" spans="1:12" x14ac:dyDescent="0.2">
      <c r="A1203" s="72" t="s">
        <v>2693</v>
      </c>
      <c r="B1203" s="66" t="s">
        <v>2694</v>
      </c>
      <c r="C1203" s="67">
        <v>72</v>
      </c>
      <c r="D1203" s="67" t="s">
        <v>340</v>
      </c>
      <c r="E1203" s="71">
        <v>0.15855792563952301</v>
      </c>
      <c r="F1203" s="68">
        <v>55.023600809170603</v>
      </c>
      <c r="G1203" s="71">
        <v>0.25110006160345</v>
      </c>
      <c r="H1203" s="68">
        <v>43.492919757248799</v>
      </c>
      <c r="I1203" s="71">
        <v>6.6015789675595293E-2</v>
      </c>
      <c r="J1203" s="68">
        <v>66.217127444369495</v>
      </c>
      <c r="K1203" s="71"/>
      <c r="L1203" s="68"/>
    </row>
    <row r="1204" spans="1:12" x14ac:dyDescent="0.2">
      <c r="A1204" s="72" t="s">
        <v>2695</v>
      </c>
      <c r="B1204" s="66" t="s">
        <v>2696</v>
      </c>
      <c r="C1204" s="67">
        <v>72</v>
      </c>
      <c r="D1204" s="67" t="s">
        <v>340</v>
      </c>
      <c r="E1204" s="71">
        <v>0.15970871228410699</v>
      </c>
      <c r="F1204" s="68">
        <v>55.9676331759946</v>
      </c>
      <c r="G1204" s="71">
        <v>0.29845714949755198</v>
      </c>
      <c r="H1204" s="68">
        <v>81.523937963587301</v>
      </c>
      <c r="I1204" s="71">
        <v>2.0960275070662001E-2</v>
      </c>
      <c r="J1204" s="68">
        <v>33.378287255563102</v>
      </c>
      <c r="K1204" s="71"/>
      <c r="L1204" s="68"/>
    </row>
    <row r="1205" spans="1:12" x14ac:dyDescent="0.2">
      <c r="A1205" s="72" t="s">
        <v>2697</v>
      </c>
      <c r="B1205" s="66" t="s">
        <v>2698</v>
      </c>
      <c r="C1205" s="67">
        <v>72</v>
      </c>
      <c r="D1205" s="67" t="s">
        <v>340</v>
      </c>
      <c r="E1205" s="71">
        <v>0.124992408568163</v>
      </c>
      <c r="F1205" s="68">
        <v>5.0573162508428897</v>
      </c>
      <c r="G1205" s="71">
        <v>0.24644941848183499</v>
      </c>
      <c r="H1205" s="68">
        <v>9.1706001348617701</v>
      </c>
      <c r="I1205" s="71">
        <v>3.53539865449079E-3</v>
      </c>
      <c r="J1205" s="68">
        <v>6.8105192178017502</v>
      </c>
      <c r="K1205" s="71"/>
      <c r="L1205" s="68"/>
    </row>
    <row r="1206" spans="1:12" x14ac:dyDescent="0.2">
      <c r="A1206" s="72" t="s">
        <v>2699</v>
      </c>
      <c r="B1206" s="66" t="s">
        <v>2700</v>
      </c>
      <c r="C1206" s="67">
        <v>72</v>
      </c>
      <c r="D1206" s="67" t="s">
        <v>340</v>
      </c>
      <c r="E1206" s="71">
        <v>0.13408921107045799</v>
      </c>
      <c r="F1206" s="68">
        <v>20.161834120026999</v>
      </c>
      <c r="G1206" s="71">
        <v>0.25</v>
      </c>
      <c r="H1206" s="68">
        <v>41.874578556979102</v>
      </c>
      <c r="I1206" s="71">
        <v>1.8178422140915799E-2</v>
      </c>
      <c r="J1206" s="68">
        <v>30.411328388401898</v>
      </c>
      <c r="K1206" s="71"/>
      <c r="L1206" s="68"/>
    </row>
    <row r="1207" spans="1:12" x14ac:dyDescent="0.2">
      <c r="A1207" s="72" t="s">
        <v>2701</v>
      </c>
      <c r="B1207" s="66" t="s">
        <v>2702</v>
      </c>
      <c r="C1207" s="67">
        <v>72</v>
      </c>
      <c r="D1207" s="67" t="s">
        <v>340</v>
      </c>
      <c r="E1207" s="71">
        <v>0.12913512464544499</v>
      </c>
      <c r="F1207" s="68">
        <v>11.5306810519218</v>
      </c>
      <c r="G1207" s="71">
        <v>0.24372390483920101</v>
      </c>
      <c r="H1207" s="68">
        <v>8.6311530681051902</v>
      </c>
      <c r="I1207" s="71">
        <v>1.45463444516901E-2</v>
      </c>
      <c r="J1207" s="68">
        <v>25.488873904248099</v>
      </c>
      <c r="K1207" s="71"/>
      <c r="L1207" s="68"/>
    </row>
    <row r="1208" spans="1:12" x14ac:dyDescent="0.2">
      <c r="A1208" s="72" t="s">
        <v>2703</v>
      </c>
      <c r="B1208" s="66" t="s">
        <v>2704</v>
      </c>
      <c r="C1208" s="67">
        <v>72</v>
      </c>
      <c r="D1208" s="67" t="s">
        <v>340</v>
      </c>
      <c r="E1208" s="71">
        <v>0.13907911118093699</v>
      </c>
      <c r="F1208" s="68">
        <v>28.186109238031001</v>
      </c>
      <c r="G1208" s="71">
        <v>0.25</v>
      </c>
      <c r="H1208" s="68">
        <v>41.874578556979102</v>
      </c>
      <c r="I1208" s="71">
        <v>2.8158222361873101E-2</v>
      </c>
      <c r="J1208" s="68">
        <v>40.256237356709399</v>
      </c>
      <c r="K1208" s="71"/>
      <c r="L1208" s="68"/>
    </row>
    <row r="1209" spans="1:12" x14ac:dyDescent="0.2">
      <c r="A1209" s="72" t="s">
        <v>2705</v>
      </c>
      <c r="B1209" s="66" t="s">
        <v>2706</v>
      </c>
      <c r="C1209" s="67">
        <v>72</v>
      </c>
      <c r="D1209" s="67" t="s">
        <v>340</v>
      </c>
      <c r="E1209" s="71">
        <v>0.111667898658523</v>
      </c>
      <c r="F1209" s="68">
        <v>3.5738368172623098</v>
      </c>
      <c r="G1209" s="71">
        <v>0.216801564865858</v>
      </c>
      <c r="H1209" s="68">
        <v>4.9224544841537403</v>
      </c>
      <c r="I1209" s="71">
        <v>6.5342324511872898E-3</v>
      </c>
      <c r="J1209" s="68">
        <v>11.6655428186109</v>
      </c>
      <c r="K1209" s="71"/>
      <c r="L1209" s="68"/>
    </row>
    <row r="1210" spans="1:12" x14ac:dyDescent="0.2">
      <c r="A1210" s="72" t="s">
        <v>2707</v>
      </c>
      <c r="B1210" s="66" t="s">
        <v>2708</v>
      </c>
      <c r="C1210" s="67">
        <v>72</v>
      </c>
      <c r="D1210" s="67" t="s">
        <v>340</v>
      </c>
      <c r="E1210" s="71">
        <v>0.15292114796401901</v>
      </c>
      <c r="F1210" s="68">
        <v>48.6850977747808</v>
      </c>
      <c r="G1210" s="71">
        <v>0.26637105728513999</v>
      </c>
      <c r="H1210" s="68">
        <v>63.115306810519201</v>
      </c>
      <c r="I1210" s="71">
        <v>3.9471238642896797E-2</v>
      </c>
      <c r="J1210" s="68">
        <v>50.505731625084302</v>
      </c>
      <c r="K1210" s="71"/>
      <c r="L1210" s="68"/>
    </row>
    <row r="1211" spans="1:12" x14ac:dyDescent="0.2">
      <c r="A1211" s="72" t="s">
        <v>2709</v>
      </c>
      <c r="B1211" s="66" t="s">
        <v>2710</v>
      </c>
      <c r="C1211" s="67">
        <v>72</v>
      </c>
      <c r="D1211" s="67" t="s">
        <v>340</v>
      </c>
      <c r="E1211" s="71">
        <v>0.23572333665694201</v>
      </c>
      <c r="F1211" s="68">
        <v>86.985839514497599</v>
      </c>
      <c r="G1211" s="71">
        <v>0.45821087837963298</v>
      </c>
      <c r="H1211" s="68">
        <v>95.279838165879994</v>
      </c>
      <c r="I1211" s="71">
        <v>1.3235794934251E-2</v>
      </c>
      <c r="J1211" s="68">
        <v>23.061362103843599</v>
      </c>
      <c r="K1211" s="71"/>
      <c r="L1211" s="68"/>
    </row>
    <row r="1212" spans="1:12" x14ac:dyDescent="0.2">
      <c r="A1212" s="72" t="s">
        <v>2711</v>
      </c>
      <c r="B1212" s="66" t="s">
        <v>2712</v>
      </c>
      <c r="C1212" s="67">
        <v>72</v>
      </c>
      <c r="D1212" s="67" t="s">
        <v>340</v>
      </c>
      <c r="E1212" s="71">
        <v>0.107037847315128</v>
      </c>
      <c r="F1212" s="68">
        <v>3.2366824005394501</v>
      </c>
      <c r="G1212" s="71">
        <v>0.19280985957892299</v>
      </c>
      <c r="H1212" s="68">
        <v>3.7761294672960202</v>
      </c>
      <c r="I1212" s="71">
        <v>2.12658350513323E-2</v>
      </c>
      <c r="J1212" s="68">
        <v>33.715441672285898</v>
      </c>
      <c r="K1212" s="71"/>
      <c r="L1212" s="68"/>
    </row>
    <row r="1213" spans="1:12" x14ac:dyDescent="0.2">
      <c r="A1213" s="72" t="s">
        <v>2713</v>
      </c>
      <c r="B1213" s="66" t="s">
        <v>2714</v>
      </c>
      <c r="C1213" s="67">
        <v>72</v>
      </c>
      <c r="D1213" s="67" t="s">
        <v>340</v>
      </c>
      <c r="E1213" s="71">
        <v>0.151303009546332</v>
      </c>
      <c r="F1213" s="68">
        <v>46.190155091031698</v>
      </c>
      <c r="G1213" s="71">
        <v>0.27358112895576198</v>
      </c>
      <c r="H1213" s="68">
        <v>68.712070128118697</v>
      </c>
      <c r="I1213" s="71">
        <v>2.90248901369013E-2</v>
      </c>
      <c r="J1213" s="68">
        <v>40.930546190155098</v>
      </c>
      <c r="K1213" s="71"/>
      <c r="L1213" s="68"/>
    </row>
    <row r="1214" spans="1:12" x14ac:dyDescent="0.2">
      <c r="A1214" s="72" t="s">
        <v>2715</v>
      </c>
      <c r="B1214" s="66" t="s">
        <v>2716</v>
      </c>
      <c r="C1214" s="67">
        <v>72</v>
      </c>
      <c r="D1214" s="67" t="s">
        <v>340</v>
      </c>
      <c r="E1214" s="71">
        <v>0.15979731089508301</v>
      </c>
      <c r="F1214" s="68">
        <v>56.102494942683698</v>
      </c>
      <c r="G1214" s="71">
        <v>0.30619015377852499</v>
      </c>
      <c r="H1214" s="68">
        <v>83.344571813890795</v>
      </c>
      <c r="I1214" s="71">
        <v>1.3404468011640599E-2</v>
      </c>
      <c r="J1214" s="68">
        <v>23.3310856372219</v>
      </c>
      <c r="K1214" s="71"/>
      <c r="L1214" s="68"/>
    </row>
    <row r="1215" spans="1:12" x14ac:dyDescent="0.2">
      <c r="A1215" s="72" t="s">
        <v>2717</v>
      </c>
      <c r="B1215" s="66" t="s">
        <v>2718</v>
      </c>
      <c r="C1215" s="67">
        <v>72</v>
      </c>
      <c r="D1215" s="67" t="s">
        <v>340</v>
      </c>
      <c r="E1215" s="71">
        <v>0.18944899142489299</v>
      </c>
      <c r="F1215" s="68">
        <v>75.320296695886697</v>
      </c>
      <c r="G1215" s="71">
        <v>0.31370851639486702</v>
      </c>
      <c r="H1215" s="68">
        <v>85.434929197572501</v>
      </c>
      <c r="I1215" s="71">
        <v>6.5189466454920297E-2</v>
      </c>
      <c r="J1215" s="68">
        <v>65.947403910991198</v>
      </c>
      <c r="K1215" s="71"/>
      <c r="L1215" s="68"/>
    </row>
    <row r="1216" spans="1:12" x14ac:dyDescent="0.2">
      <c r="A1216" s="72" t="s">
        <v>2719</v>
      </c>
      <c r="B1216" s="66" t="s">
        <v>2720</v>
      </c>
      <c r="C1216" s="67">
        <v>72</v>
      </c>
      <c r="D1216" s="67" t="s">
        <v>340</v>
      </c>
      <c r="E1216" s="71">
        <v>0.13761771837266101</v>
      </c>
      <c r="F1216" s="68">
        <v>26.230613621038401</v>
      </c>
      <c r="G1216" s="71">
        <v>0.25932460785734401</v>
      </c>
      <c r="H1216" s="68">
        <v>55.765340525960902</v>
      </c>
      <c r="I1216" s="71">
        <v>1.59108288879782E-2</v>
      </c>
      <c r="J1216" s="68">
        <v>27.3095077545516</v>
      </c>
      <c r="K1216" s="71"/>
      <c r="L1216" s="68"/>
    </row>
    <row r="1217" spans="1:12" x14ac:dyDescent="0.2">
      <c r="A1217" s="72" t="s">
        <v>1662</v>
      </c>
      <c r="B1217" s="66" t="s">
        <v>2721</v>
      </c>
      <c r="C1217" s="67">
        <v>72</v>
      </c>
      <c r="D1217" s="67" t="s">
        <v>340</v>
      </c>
      <c r="E1217" s="71">
        <v>0.149162951354052</v>
      </c>
      <c r="F1217" s="68">
        <v>43.358057990559701</v>
      </c>
      <c r="G1217" s="71">
        <v>0.27090117046554602</v>
      </c>
      <c r="H1217" s="68">
        <v>67.296021577882698</v>
      </c>
      <c r="I1217" s="71">
        <v>2.74247322425571E-2</v>
      </c>
      <c r="J1217" s="68">
        <v>39.514497639919099</v>
      </c>
      <c r="K1217" s="71"/>
      <c r="L1217" s="68"/>
    </row>
    <row r="1218" spans="1:12" x14ac:dyDescent="0.2">
      <c r="A1218" s="72" t="s">
        <v>2722</v>
      </c>
      <c r="B1218" s="66" t="s">
        <v>2723</v>
      </c>
      <c r="C1218" s="67">
        <v>72</v>
      </c>
      <c r="D1218" s="67" t="s">
        <v>340</v>
      </c>
      <c r="E1218" s="71">
        <v>0.14590707731635499</v>
      </c>
      <c r="F1218" s="68">
        <v>38.637896156439702</v>
      </c>
      <c r="G1218" s="71">
        <v>0.256600369607344</v>
      </c>
      <c r="H1218" s="68">
        <v>51.3149022252192</v>
      </c>
      <c r="I1218" s="71">
        <v>3.5213785025365998E-2</v>
      </c>
      <c r="J1218" s="68">
        <v>45.987862440998001</v>
      </c>
      <c r="K1218" s="71"/>
      <c r="L1218" s="68"/>
    </row>
    <row r="1219" spans="1:12" x14ac:dyDescent="0.2">
      <c r="A1219" s="72" t="s">
        <v>2724</v>
      </c>
      <c r="B1219" s="66" t="s">
        <v>2725</v>
      </c>
      <c r="C1219" s="67">
        <v>72</v>
      </c>
      <c r="D1219" s="67" t="s">
        <v>340</v>
      </c>
      <c r="E1219" s="71">
        <v>0.133355684058829</v>
      </c>
      <c r="F1219" s="68">
        <v>18.745785569791</v>
      </c>
      <c r="G1219" s="71">
        <v>0.25</v>
      </c>
      <c r="H1219" s="68">
        <v>41.874578556979102</v>
      </c>
      <c r="I1219" s="71">
        <v>1.6711368117657902E-2</v>
      </c>
      <c r="J1219" s="68">
        <v>28.320971004720199</v>
      </c>
      <c r="K1219" s="71"/>
      <c r="L1219" s="68"/>
    </row>
    <row r="1220" spans="1:12" x14ac:dyDescent="0.2">
      <c r="A1220" s="72" t="s">
        <v>2726</v>
      </c>
      <c r="B1220" s="66" t="s">
        <v>2727</v>
      </c>
      <c r="C1220" s="67">
        <v>72</v>
      </c>
      <c r="D1220" s="67" t="s">
        <v>340</v>
      </c>
      <c r="E1220" s="71">
        <v>0.14343990229384301</v>
      </c>
      <c r="F1220" s="68">
        <v>34.794335805799101</v>
      </c>
      <c r="G1220" s="71">
        <v>0.25</v>
      </c>
      <c r="H1220" s="68">
        <v>41.874578556979102</v>
      </c>
      <c r="I1220" s="71">
        <v>3.6879804587686797E-2</v>
      </c>
      <c r="J1220" s="68">
        <v>47.808496291301402</v>
      </c>
      <c r="K1220" s="71"/>
      <c r="L1220" s="68"/>
    </row>
    <row r="1221" spans="1:12" x14ac:dyDescent="0.2">
      <c r="A1221" s="72" t="s">
        <v>2728</v>
      </c>
      <c r="B1221" s="66" t="s">
        <v>2729</v>
      </c>
      <c r="C1221" s="67">
        <v>72</v>
      </c>
      <c r="D1221" s="67" t="s">
        <v>340</v>
      </c>
      <c r="E1221" s="71">
        <v>0.14499334337052</v>
      </c>
      <c r="F1221" s="68">
        <v>37.289278489548202</v>
      </c>
      <c r="G1221" s="71">
        <v>0.25</v>
      </c>
      <c r="H1221" s="68">
        <v>41.874578556979102</v>
      </c>
      <c r="I1221" s="71">
        <v>3.9986686741039099E-2</v>
      </c>
      <c r="J1221" s="68">
        <v>51.112609575185402</v>
      </c>
      <c r="K1221" s="71"/>
      <c r="L1221" s="68"/>
    </row>
    <row r="1222" spans="1:12" x14ac:dyDescent="0.2">
      <c r="A1222" s="72" t="s">
        <v>2730</v>
      </c>
      <c r="B1222" s="66" t="s">
        <v>2731</v>
      </c>
      <c r="C1222" s="67">
        <v>55</v>
      </c>
      <c r="D1222" s="67" t="s">
        <v>340</v>
      </c>
      <c r="E1222" s="71">
        <v>0.144372610287061</v>
      </c>
      <c r="F1222" s="68">
        <v>49.065420560747697</v>
      </c>
      <c r="G1222" s="71">
        <v>0.28311501950106699</v>
      </c>
      <c r="H1222" s="68">
        <v>72.274143302180704</v>
      </c>
      <c r="I1222" s="71">
        <v>5.6302010730547303E-3</v>
      </c>
      <c r="J1222" s="68">
        <v>12.5389408099688</v>
      </c>
      <c r="K1222" s="71"/>
      <c r="L1222" s="68"/>
    </row>
    <row r="1223" spans="1:12" x14ac:dyDescent="0.2">
      <c r="A1223" s="72" t="s">
        <v>2732</v>
      </c>
      <c r="B1223" s="66" t="s">
        <v>2733</v>
      </c>
      <c r="C1223" s="67">
        <v>55</v>
      </c>
      <c r="D1223" s="67" t="s">
        <v>340</v>
      </c>
      <c r="E1223" s="71">
        <v>0.209019659089243</v>
      </c>
      <c r="F1223" s="68">
        <v>80.996884735202499</v>
      </c>
      <c r="G1223" s="71">
        <v>0.41216526924729102</v>
      </c>
      <c r="H1223" s="68">
        <v>89.797507788161994</v>
      </c>
      <c r="I1223" s="71">
        <v>5.8740489311937599E-3</v>
      </c>
      <c r="J1223" s="68">
        <v>13.0841121495327</v>
      </c>
      <c r="K1223" s="71"/>
      <c r="L1223" s="68"/>
    </row>
    <row r="1224" spans="1:12" x14ac:dyDescent="0.2">
      <c r="A1224" s="72" t="s">
        <v>2734</v>
      </c>
      <c r="B1224" s="66" t="s">
        <v>2735</v>
      </c>
      <c r="C1224" s="67">
        <v>55</v>
      </c>
      <c r="D1224" s="67" t="s">
        <v>340</v>
      </c>
      <c r="E1224" s="71">
        <v>0.14191080977162501</v>
      </c>
      <c r="F1224" s="68">
        <v>45.327102803738299</v>
      </c>
      <c r="G1224" s="71">
        <v>0.26839723305614799</v>
      </c>
      <c r="H1224" s="68">
        <v>64.719626168224295</v>
      </c>
      <c r="I1224" s="71">
        <v>1.5424386487102299E-2</v>
      </c>
      <c r="J1224" s="68">
        <v>35.358255451713397</v>
      </c>
      <c r="K1224" s="71"/>
      <c r="L1224" s="68"/>
    </row>
    <row r="1225" spans="1:12" x14ac:dyDescent="0.2">
      <c r="A1225" s="72" t="s">
        <v>2736</v>
      </c>
      <c r="B1225" s="66" t="s">
        <v>2737</v>
      </c>
      <c r="C1225" s="67">
        <v>71</v>
      </c>
      <c r="D1225" s="67" t="s">
        <v>340</v>
      </c>
      <c r="E1225" s="71">
        <v>9.1669983728101798E-2</v>
      </c>
      <c r="F1225" s="68">
        <v>26.017441860465102</v>
      </c>
      <c r="G1225" s="71">
        <v>0.26420953917812001</v>
      </c>
      <c r="H1225" s="68">
        <v>54.723837209302303</v>
      </c>
      <c r="I1225" s="71">
        <v>1.08004120061857E-2</v>
      </c>
      <c r="J1225" s="68">
        <v>44.404069767441896</v>
      </c>
      <c r="K1225" s="71">
        <v>0</v>
      </c>
      <c r="L1225" s="68">
        <v>20.2761627906977</v>
      </c>
    </row>
    <row r="1226" spans="1:12" x14ac:dyDescent="0.2">
      <c r="A1226" s="72" t="s">
        <v>2738</v>
      </c>
      <c r="B1226" s="66" t="s">
        <v>2739</v>
      </c>
      <c r="C1226" s="67">
        <v>71</v>
      </c>
      <c r="D1226" s="67" t="s">
        <v>340</v>
      </c>
      <c r="E1226" s="71">
        <v>9.6445609873958504E-2</v>
      </c>
      <c r="F1226" s="68">
        <v>34.520348837209298</v>
      </c>
      <c r="G1226" s="71">
        <v>0.27592115965504599</v>
      </c>
      <c r="H1226" s="68">
        <v>64.316860465116307</v>
      </c>
      <c r="I1226" s="71">
        <v>1.34156699668295E-2</v>
      </c>
      <c r="J1226" s="68">
        <v>50</v>
      </c>
      <c r="K1226" s="71">
        <v>0</v>
      </c>
      <c r="L1226" s="68">
        <v>20.2761627906977</v>
      </c>
    </row>
    <row r="1227" spans="1:12" x14ac:dyDescent="0.2">
      <c r="A1227" s="72" t="s">
        <v>2740</v>
      </c>
      <c r="B1227" s="66" t="s">
        <v>2741</v>
      </c>
      <c r="C1227" s="67">
        <v>71</v>
      </c>
      <c r="D1227" s="67" t="s">
        <v>340</v>
      </c>
      <c r="E1227" s="71">
        <v>7.6217917496024995E-2</v>
      </c>
      <c r="F1227" s="68">
        <v>7.34011627906977</v>
      </c>
      <c r="G1227" s="71">
        <v>0.22043855022780701</v>
      </c>
      <c r="H1227" s="68">
        <v>10.1744186046512</v>
      </c>
      <c r="I1227" s="71">
        <v>8.2152022602680203E-3</v>
      </c>
      <c r="J1227" s="68">
        <v>36.046511627907002</v>
      </c>
      <c r="K1227" s="71">
        <v>0</v>
      </c>
      <c r="L1227" s="68">
        <v>20.2761627906977</v>
      </c>
    </row>
    <row r="1228" spans="1:12" x14ac:dyDescent="0.2">
      <c r="A1228" s="72" t="s">
        <v>2742</v>
      </c>
      <c r="B1228" s="66" t="s">
        <v>2743</v>
      </c>
      <c r="C1228" s="67">
        <v>71</v>
      </c>
      <c r="D1228" s="67" t="s">
        <v>340</v>
      </c>
      <c r="E1228" s="71">
        <v>0.15183030000393</v>
      </c>
      <c r="F1228" s="68">
        <v>72.020348837209298</v>
      </c>
      <c r="G1228" s="71">
        <v>0.28779723327853601</v>
      </c>
      <c r="H1228" s="68">
        <v>71.584302325581405</v>
      </c>
      <c r="I1228" s="71">
        <v>0.167693666733255</v>
      </c>
      <c r="J1228" s="68">
        <v>89.680232558139494</v>
      </c>
      <c r="K1228" s="71">
        <v>0</v>
      </c>
      <c r="L1228" s="68">
        <v>20.2761627906977</v>
      </c>
    </row>
    <row r="1229" spans="1:12" x14ac:dyDescent="0.2">
      <c r="A1229" s="72" t="s">
        <v>2744</v>
      </c>
      <c r="B1229" s="66" t="s">
        <v>2745</v>
      </c>
      <c r="C1229" s="67">
        <v>55</v>
      </c>
      <c r="D1229" s="67" t="s">
        <v>340</v>
      </c>
      <c r="E1229" s="71">
        <v>0.13879435048431099</v>
      </c>
      <c r="F1229" s="68">
        <v>40.342679127725901</v>
      </c>
      <c r="G1229" s="71">
        <v>0.269590715779776</v>
      </c>
      <c r="H1229" s="68">
        <v>65.809968847351996</v>
      </c>
      <c r="I1229" s="71">
        <v>7.9979851888459692E-3</v>
      </c>
      <c r="J1229" s="68">
        <v>18.535825545171299</v>
      </c>
      <c r="K1229" s="71"/>
      <c r="L1229" s="68"/>
    </row>
    <row r="1230" spans="1:12" x14ac:dyDescent="0.2">
      <c r="A1230" s="72" t="s">
        <v>2746</v>
      </c>
      <c r="B1230" s="66" t="s">
        <v>2747</v>
      </c>
      <c r="C1230" s="67">
        <v>55</v>
      </c>
      <c r="D1230" s="67" t="s">
        <v>340</v>
      </c>
      <c r="E1230" s="71">
        <v>0.149034162090284</v>
      </c>
      <c r="F1230" s="68">
        <v>54.361370716510898</v>
      </c>
      <c r="G1230" s="71">
        <v>0.29655373055716</v>
      </c>
      <c r="H1230" s="68">
        <v>76.635514018691595</v>
      </c>
      <c r="I1230" s="71">
        <v>1.51459362340876E-3</v>
      </c>
      <c r="J1230" s="68">
        <v>3.19314641744548</v>
      </c>
      <c r="K1230" s="71"/>
      <c r="L1230" s="68"/>
    </row>
    <row r="1231" spans="1:12" x14ac:dyDescent="0.2">
      <c r="A1231" s="72" t="s">
        <v>2748</v>
      </c>
      <c r="B1231" s="66" t="s">
        <v>2749</v>
      </c>
      <c r="C1231" s="67">
        <v>55</v>
      </c>
      <c r="D1231" s="67" t="s">
        <v>340</v>
      </c>
      <c r="E1231" s="71">
        <v>0.159955793893893</v>
      </c>
      <c r="F1231" s="68">
        <v>63.473520249221203</v>
      </c>
      <c r="G1231" s="71">
        <v>0.31272163500231398</v>
      </c>
      <c r="H1231" s="68">
        <v>80.685358255451703</v>
      </c>
      <c r="I1231" s="71">
        <v>7.1899527854727098E-3</v>
      </c>
      <c r="J1231" s="68">
        <v>16.277258566978201</v>
      </c>
      <c r="K1231" s="71"/>
      <c r="L1231" s="68"/>
    </row>
    <row r="1232" spans="1:12" x14ac:dyDescent="0.2">
      <c r="A1232" s="72" t="s">
        <v>2750</v>
      </c>
      <c r="B1232" s="66" t="s">
        <v>2751</v>
      </c>
      <c r="C1232" s="67">
        <v>55</v>
      </c>
      <c r="D1232" s="67" t="s">
        <v>340</v>
      </c>
      <c r="E1232" s="71">
        <v>0.14653243530530499</v>
      </c>
      <c r="F1232" s="68">
        <v>51.635514018691602</v>
      </c>
      <c r="G1232" s="71">
        <v>0.28127529363394199</v>
      </c>
      <c r="H1232" s="68">
        <v>71.183800623053003</v>
      </c>
      <c r="I1232" s="71">
        <v>1.1789576976666801E-2</v>
      </c>
      <c r="J1232" s="68">
        <v>28.037383177570099</v>
      </c>
      <c r="K1232" s="71"/>
      <c r="L1232" s="68"/>
    </row>
    <row r="1233" spans="1:12" x14ac:dyDescent="0.2">
      <c r="A1233" s="72" t="s">
        <v>2752</v>
      </c>
      <c r="B1233" s="66" t="s">
        <v>2753</v>
      </c>
      <c r="C1233" s="67">
        <v>55</v>
      </c>
      <c r="D1233" s="67" t="s">
        <v>340</v>
      </c>
      <c r="E1233" s="71">
        <v>0.16437317987366301</v>
      </c>
      <c r="F1233" s="68">
        <v>66.121495327102807</v>
      </c>
      <c r="G1233" s="71">
        <v>0.27210837087943601</v>
      </c>
      <c r="H1233" s="68">
        <v>67.289719626168207</v>
      </c>
      <c r="I1233" s="71">
        <v>5.6637988867888601E-2</v>
      </c>
      <c r="J1233" s="68">
        <v>69.003115264797501</v>
      </c>
      <c r="K1233" s="71"/>
      <c r="L1233" s="68"/>
    </row>
    <row r="1234" spans="1:12" x14ac:dyDescent="0.2">
      <c r="A1234" s="72" t="s">
        <v>2754</v>
      </c>
      <c r="B1234" s="66" t="s">
        <v>2755</v>
      </c>
      <c r="C1234" s="67">
        <v>55</v>
      </c>
      <c r="D1234" s="67" t="s">
        <v>340</v>
      </c>
      <c r="E1234" s="71">
        <v>0.14985354436519399</v>
      </c>
      <c r="F1234" s="68">
        <v>54.828660436137099</v>
      </c>
      <c r="G1234" s="71">
        <v>0.29635488190724701</v>
      </c>
      <c r="H1234" s="68">
        <v>76.479750778816197</v>
      </c>
      <c r="I1234" s="71">
        <v>3.3522068231400699E-3</v>
      </c>
      <c r="J1234" s="68">
        <v>7.7881619937694699</v>
      </c>
      <c r="K1234" s="71"/>
      <c r="L1234" s="68"/>
    </row>
    <row r="1235" spans="1:12" x14ac:dyDescent="0.2">
      <c r="A1235" s="72" t="s">
        <v>2756</v>
      </c>
      <c r="B1235" s="66" t="s">
        <v>2757</v>
      </c>
      <c r="C1235" s="67">
        <v>71</v>
      </c>
      <c r="D1235" s="67" t="s">
        <v>340</v>
      </c>
      <c r="E1235" s="71">
        <v>9.5789719540055301E-2</v>
      </c>
      <c r="F1235" s="68">
        <v>33.5029069767442</v>
      </c>
      <c r="G1235" s="71">
        <v>0.27649727987287298</v>
      </c>
      <c r="H1235" s="68">
        <v>64.7529069767442</v>
      </c>
      <c r="I1235" s="71">
        <v>6.89573560614027E-3</v>
      </c>
      <c r="J1235" s="68">
        <v>31.177325581395301</v>
      </c>
      <c r="K1235" s="71">
        <v>3.9761431411530898E-3</v>
      </c>
      <c r="L1235" s="68">
        <v>33.066860465116299</v>
      </c>
    </row>
    <row r="1236" spans="1:12" x14ac:dyDescent="0.2">
      <c r="A1236" s="72" t="s">
        <v>2758</v>
      </c>
      <c r="B1236" s="66" t="s">
        <v>2759</v>
      </c>
      <c r="C1236" s="67">
        <v>71</v>
      </c>
      <c r="D1236" s="67" t="s">
        <v>340</v>
      </c>
      <c r="E1236" s="71">
        <v>7.9369938935442294E-2</v>
      </c>
      <c r="F1236" s="68">
        <v>8.5029069767441907</v>
      </c>
      <c r="G1236" s="71">
        <v>0.213756361046162</v>
      </c>
      <c r="H1236" s="68">
        <v>9.3023255813953494</v>
      </c>
      <c r="I1236" s="71">
        <v>1.24250263367054E-2</v>
      </c>
      <c r="J1236" s="68">
        <v>48.401162790697697</v>
      </c>
      <c r="K1236" s="71">
        <v>1.19284294234593E-2</v>
      </c>
      <c r="L1236" s="68">
        <v>48.546511627907002</v>
      </c>
    </row>
    <row r="1237" spans="1:12" x14ac:dyDescent="0.2">
      <c r="A1237" s="72" t="s">
        <v>2760</v>
      </c>
      <c r="B1237" s="66" t="s">
        <v>2761</v>
      </c>
      <c r="C1237" s="67">
        <v>71</v>
      </c>
      <c r="D1237" s="67" t="s">
        <v>340</v>
      </c>
      <c r="E1237" s="71">
        <v>7.2696664082611606E-2</v>
      </c>
      <c r="F1237" s="68">
        <v>6.3226744186046497</v>
      </c>
      <c r="G1237" s="71">
        <v>0.18125127229587301</v>
      </c>
      <c r="H1237" s="68">
        <v>6.0319767441860499</v>
      </c>
      <c r="I1237" s="71">
        <v>9.0057179638906495E-3</v>
      </c>
      <c r="J1237" s="68">
        <v>38.953488372092998</v>
      </c>
      <c r="K1237" s="71">
        <v>2.78330019880716E-2</v>
      </c>
      <c r="L1237" s="68">
        <v>61.482558139534902</v>
      </c>
    </row>
    <row r="1238" spans="1:12" x14ac:dyDescent="0.2">
      <c r="A1238" s="72" t="s">
        <v>2762</v>
      </c>
      <c r="B1238" s="66" t="s">
        <v>2763</v>
      </c>
      <c r="C1238" s="67">
        <v>55</v>
      </c>
      <c r="D1238" s="67" t="s">
        <v>340</v>
      </c>
      <c r="E1238" s="71">
        <v>0.26129191675833602</v>
      </c>
      <c r="F1238" s="68">
        <v>87.850467289719603</v>
      </c>
      <c r="G1238" s="71">
        <v>0.48262246792291202</v>
      </c>
      <c r="H1238" s="68">
        <v>93.224299065420595</v>
      </c>
      <c r="I1238" s="71">
        <v>3.9961365593760401E-2</v>
      </c>
      <c r="J1238" s="68">
        <v>60.436137071651103</v>
      </c>
      <c r="K1238" s="71"/>
      <c r="L1238" s="68"/>
    </row>
    <row r="1239" spans="1:12" x14ac:dyDescent="0.2">
      <c r="A1239" s="72" t="s">
        <v>2764</v>
      </c>
      <c r="B1239" s="66" t="s">
        <v>2765</v>
      </c>
      <c r="C1239" s="67">
        <v>55</v>
      </c>
      <c r="D1239" s="67" t="s">
        <v>340</v>
      </c>
      <c r="E1239" s="71">
        <v>9.2251821776958898E-2</v>
      </c>
      <c r="F1239" s="68">
        <v>2.0249221183800601</v>
      </c>
      <c r="G1239" s="71">
        <v>0.15411350446230801</v>
      </c>
      <c r="H1239" s="68">
        <v>2.10280373831776</v>
      </c>
      <c r="I1239" s="71">
        <v>3.03901390916098E-2</v>
      </c>
      <c r="J1239" s="68">
        <v>52.258566978193102</v>
      </c>
      <c r="K1239" s="71"/>
      <c r="L1239" s="68"/>
    </row>
    <row r="1240" spans="1:12" x14ac:dyDescent="0.2">
      <c r="A1240" s="72" t="s">
        <v>2766</v>
      </c>
      <c r="B1240" s="66" t="s">
        <v>2767</v>
      </c>
      <c r="C1240" s="67">
        <v>55</v>
      </c>
      <c r="D1240" s="67" t="s">
        <v>340</v>
      </c>
      <c r="E1240" s="71">
        <v>0.18995750778373699</v>
      </c>
      <c r="F1240" s="68">
        <v>77.492211838006199</v>
      </c>
      <c r="G1240" s="71">
        <v>0.37172855243436698</v>
      </c>
      <c r="H1240" s="68">
        <v>87.383177570093494</v>
      </c>
      <c r="I1240" s="71">
        <v>8.1864631331074102E-3</v>
      </c>
      <c r="J1240" s="68">
        <v>19.158878504672899</v>
      </c>
      <c r="K1240" s="71"/>
      <c r="L1240" s="68"/>
    </row>
    <row r="1241" spans="1:12" x14ac:dyDescent="0.2">
      <c r="A1241" s="72" t="s">
        <v>2768</v>
      </c>
      <c r="B1241" s="66" t="s">
        <v>2769</v>
      </c>
      <c r="C1241" s="67">
        <v>71</v>
      </c>
      <c r="D1241" s="67" t="s">
        <v>340</v>
      </c>
      <c r="E1241" s="71">
        <v>5.45150660283154E-2</v>
      </c>
      <c r="F1241" s="68">
        <v>3.6337209302325602</v>
      </c>
      <c r="G1241" s="71">
        <v>0.159344129051257</v>
      </c>
      <c r="H1241" s="68">
        <v>4.8691860465116301</v>
      </c>
      <c r="I1241" s="71">
        <v>4.20106903368916E-3</v>
      </c>
      <c r="J1241" s="68">
        <v>17.8779069767442</v>
      </c>
      <c r="K1241" s="71">
        <v>0</v>
      </c>
      <c r="L1241" s="68">
        <v>20.2761627906977</v>
      </c>
    </row>
    <row r="1242" spans="1:12" x14ac:dyDescent="0.2">
      <c r="A1242" s="72" t="s">
        <v>2770</v>
      </c>
      <c r="B1242" s="66" t="s">
        <v>2771</v>
      </c>
      <c r="C1242" s="67">
        <v>55</v>
      </c>
      <c r="D1242" s="67" t="s">
        <v>340</v>
      </c>
      <c r="E1242" s="71">
        <v>0.15210256023159199</v>
      </c>
      <c r="F1242" s="68">
        <v>56.308411214953303</v>
      </c>
      <c r="G1242" s="71">
        <v>0.290473905466477</v>
      </c>
      <c r="H1242" s="68">
        <v>74.532710280373806</v>
      </c>
      <c r="I1242" s="71">
        <v>1.3731214996706299E-2</v>
      </c>
      <c r="J1242" s="68">
        <v>31.619937694703999</v>
      </c>
      <c r="K1242" s="71"/>
      <c r="L1242" s="68"/>
    </row>
    <row r="1243" spans="1:12" x14ac:dyDescent="0.2">
      <c r="A1243" s="72" t="s">
        <v>2772</v>
      </c>
      <c r="B1243" s="66" t="s">
        <v>2773</v>
      </c>
      <c r="C1243" s="67">
        <v>55</v>
      </c>
      <c r="D1243" s="67" t="s">
        <v>340</v>
      </c>
      <c r="E1243" s="71">
        <v>0.30154915182104802</v>
      </c>
      <c r="F1243" s="68">
        <v>90.264797507788202</v>
      </c>
      <c r="G1243" s="71">
        <v>0.45772803640232601</v>
      </c>
      <c r="H1243" s="68">
        <v>92.133956386292795</v>
      </c>
      <c r="I1243" s="71">
        <v>0.14537026723977001</v>
      </c>
      <c r="J1243" s="68">
        <v>88.317757009345797</v>
      </c>
      <c r="K1243" s="71"/>
      <c r="L1243" s="68"/>
    </row>
    <row r="1244" spans="1:12" x14ac:dyDescent="0.2">
      <c r="A1244" s="72" t="s">
        <v>2774</v>
      </c>
      <c r="B1244" s="66" t="s">
        <v>2775</v>
      </c>
      <c r="C1244" s="67">
        <v>55</v>
      </c>
      <c r="D1244" s="67" t="s">
        <v>340</v>
      </c>
      <c r="E1244" s="71">
        <v>0.58562108893795894</v>
      </c>
      <c r="F1244" s="68">
        <v>99.143302180685396</v>
      </c>
      <c r="G1244" s="71">
        <v>0.74780625641542497</v>
      </c>
      <c r="H1244" s="68">
        <v>98.598130841121502</v>
      </c>
      <c r="I1244" s="71">
        <v>0.42343592146049303</v>
      </c>
      <c r="J1244" s="68">
        <v>97.975077881619896</v>
      </c>
      <c r="K1244" s="71"/>
      <c r="L1244" s="68"/>
    </row>
    <row r="1245" spans="1:12" x14ac:dyDescent="0.2">
      <c r="A1245" s="72" t="s">
        <v>2776</v>
      </c>
      <c r="B1245" s="66" t="s">
        <v>2777</v>
      </c>
      <c r="C1245" s="67">
        <v>71</v>
      </c>
      <c r="D1245" s="67" t="s">
        <v>340</v>
      </c>
      <c r="E1245" s="71">
        <v>0.40311319126199602</v>
      </c>
      <c r="F1245" s="68">
        <v>97.819767441860506</v>
      </c>
      <c r="G1245" s="71">
        <v>0.49905980224714103</v>
      </c>
      <c r="H1245" s="68">
        <v>94.694767441860506</v>
      </c>
      <c r="I1245" s="71">
        <v>0.67051834012731504</v>
      </c>
      <c r="J1245" s="68">
        <v>99.854651162790702</v>
      </c>
      <c r="K1245" s="71">
        <v>3.9761431411530899E-2</v>
      </c>
      <c r="L1245" s="68">
        <v>65.625</v>
      </c>
    </row>
    <row r="1246" spans="1:12" x14ac:dyDescent="0.2">
      <c r="A1246" s="72" t="s">
        <v>2778</v>
      </c>
      <c r="B1246" s="66" t="s">
        <v>2779</v>
      </c>
      <c r="C1246" s="67">
        <v>71</v>
      </c>
      <c r="D1246" s="67" t="s">
        <v>340</v>
      </c>
      <c r="E1246" s="71">
        <v>0.122033743922384</v>
      </c>
      <c r="F1246" s="68">
        <v>58.720930232558104</v>
      </c>
      <c r="G1246" s="71">
        <v>0.30203732447822601</v>
      </c>
      <c r="H1246" s="68">
        <v>77.107558139534902</v>
      </c>
      <c r="I1246" s="71">
        <v>4.4217601716304402E-3</v>
      </c>
      <c r="J1246" s="68">
        <v>19.1860465116279</v>
      </c>
      <c r="K1246" s="71">
        <v>5.96421471172962E-2</v>
      </c>
      <c r="L1246" s="68">
        <v>71.0029069767442</v>
      </c>
    </row>
    <row r="1247" spans="1:12" x14ac:dyDescent="0.2">
      <c r="A1247" s="72" t="s">
        <v>2780</v>
      </c>
      <c r="B1247" s="66" t="s">
        <v>2781</v>
      </c>
      <c r="C1247" s="67">
        <v>71</v>
      </c>
      <c r="D1247" s="67" t="s">
        <v>340</v>
      </c>
      <c r="E1247" s="71">
        <v>8.3046863256373504E-2</v>
      </c>
      <c r="F1247" s="68">
        <v>10.101744186046499</v>
      </c>
      <c r="G1247" s="71">
        <v>0.23697747586660101</v>
      </c>
      <c r="H1247" s="68">
        <v>13.2994186046512</v>
      </c>
      <c r="I1247" s="71">
        <v>4.2108276202131797E-3</v>
      </c>
      <c r="J1247" s="68">
        <v>18.168604651162799</v>
      </c>
      <c r="K1247" s="71">
        <v>7.9522862823061691E-3</v>
      </c>
      <c r="L1247" s="68">
        <v>41.4970930232558</v>
      </c>
    </row>
    <row r="1248" spans="1:12" x14ac:dyDescent="0.2">
      <c r="A1248" s="72" t="s">
        <v>2782</v>
      </c>
      <c r="B1248" s="66" t="s">
        <v>2783</v>
      </c>
      <c r="C1248" s="67">
        <v>71</v>
      </c>
      <c r="D1248" s="67" t="s">
        <v>340</v>
      </c>
      <c r="E1248" s="71">
        <v>9.5305567120771401E-2</v>
      </c>
      <c r="F1248" s="68">
        <v>32.921511627907002</v>
      </c>
      <c r="G1248" s="71">
        <v>0.27419960222859002</v>
      </c>
      <c r="H1248" s="68">
        <v>62.9360465116279</v>
      </c>
      <c r="I1248" s="71">
        <v>3.76481285141751E-3</v>
      </c>
      <c r="J1248" s="68">
        <v>15.6976744186047</v>
      </c>
      <c r="K1248" s="71">
        <v>7.9522862823061691E-3</v>
      </c>
      <c r="L1248" s="68">
        <v>41.4970930232558</v>
      </c>
    </row>
    <row r="1249" spans="1:12" x14ac:dyDescent="0.2">
      <c r="A1249" s="72" t="s">
        <v>2276</v>
      </c>
      <c r="B1249" s="66" t="s">
        <v>2784</v>
      </c>
      <c r="C1249" s="67">
        <v>71</v>
      </c>
      <c r="D1249" s="67" t="s">
        <v>340</v>
      </c>
      <c r="E1249" s="71">
        <v>8.9384725658380307E-2</v>
      </c>
      <c r="F1249" s="68">
        <v>21.148255813953501</v>
      </c>
      <c r="G1249" s="71">
        <v>0.24999999998303901</v>
      </c>
      <c r="H1249" s="68">
        <v>21.366279069767401</v>
      </c>
      <c r="I1249" s="71">
        <v>1.0201890709796E-2</v>
      </c>
      <c r="J1249" s="68">
        <v>42.587209302325597</v>
      </c>
      <c r="K1249" s="71">
        <v>7.9522862823061691E-3</v>
      </c>
      <c r="L1249" s="68">
        <v>41.4970930232558</v>
      </c>
    </row>
    <row r="1250" spans="1:12" x14ac:dyDescent="0.2">
      <c r="A1250" s="72" t="s">
        <v>2785</v>
      </c>
      <c r="B1250" s="66" t="s">
        <v>2786</v>
      </c>
      <c r="C1250" s="67">
        <v>71</v>
      </c>
      <c r="D1250" s="67" t="s">
        <v>340</v>
      </c>
      <c r="E1250" s="71">
        <v>8.8642095070423102E-2</v>
      </c>
      <c r="F1250" s="68">
        <v>18.895348837209301</v>
      </c>
      <c r="G1250" s="71">
        <v>0.24999999524789199</v>
      </c>
      <c r="H1250" s="68">
        <v>20.058139534883701</v>
      </c>
      <c r="I1250" s="71">
        <v>1.19501468222247E-2</v>
      </c>
      <c r="J1250" s="68">
        <v>47.529069767441896</v>
      </c>
      <c r="K1250" s="71">
        <v>3.9761431411530898E-3</v>
      </c>
      <c r="L1250" s="68">
        <v>33.066860465116299</v>
      </c>
    </row>
    <row r="1251" spans="1:12" x14ac:dyDescent="0.2">
      <c r="A1251" s="72" t="s">
        <v>2787</v>
      </c>
      <c r="B1251" s="66" t="s">
        <v>2788</v>
      </c>
      <c r="C1251" s="67">
        <v>71</v>
      </c>
      <c r="D1251" s="67" t="s">
        <v>340</v>
      </c>
      <c r="E1251" s="71">
        <v>9.1165659663855106E-2</v>
      </c>
      <c r="F1251" s="68">
        <v>24.854651162790699</v>
      </c>
      <c r="G1251" s="71">
        <v>0.24966385635133101</v>
      </c>
      <c r="H1251" s="68">
        <v>18.459302325581401</v>
      </c>
      <c r="I1251" s="71">
        <v>7.9285500756219492E-3</v>
      </c>
      <c r="J1251" s="68">
        <v>34.593023255814003</v>
      </c>
      <c r="K1251" s="71">
        <v>1.59045725646123E-2</v>
      </c>
      <c r="L1251" s="68">
        <v>53.343023255813897</v>
      </c>
    </row>
    <row r="1252" spans="1:12" x14ac:dyDescent="0.2">
      <c r="A1252" s="72" t="s">
        <v>2789</v>
      </c>
      <c r="B1252" s="66" t="s">
        <v>2790</v>
      </c>
      <c r="C1252" s="67">
        <v>71</v>
      </c>
      <c r="D1252" s="67" t="s">
        <v>340</v>
      </c>
      <c r="E1252" s="71">
        <v>8.9018525278753494E-2</v>
      </c>
      <c r="F1252" s="68">
        <v>19.985465116279101</v>
      </c>
      <c r="G1252" s="71">
        <v>0.249821822289618</v>
      </c>
      <c r="H1252" s="68">
        <v>19.113372093023301</v>
      </c>
      <c r="I1252" s="71">
        <v>5.3053241231834601E-3</v>
      </c>
      <c r="J1252" s="68">
        <v>23.691860465116299</v>
      </c>
      <c r="K1252" s="71">
        <v>1.19284294234593E-2</v>
      </c>
      <c r="L1252" s="68">
        <v>48.546511627907002</v>
      </c>
    </row>
    <row r="1253" spans="1:12" x14ac:dyDescent="0.2">
      <c r="A1253" s="72" t="s">
        <v>2791</v>
      </c>
      <c r="B1253" s="66" t="s">
        <v>2792</v>
      </c>
      <c r="C1253" s="67">
        <v>71</v>
      </c>
      <c r="D1253" s="67" t="s">
        <v>340</v>
      </c>
      <c r="E1253" s="71">
        <v>8.7441347966149899E-2</v>
      </c>
      <c r="F1253" s="68">
        <v>16.569767441860499</v>
      </c>
      <c r="G1253" s="71">
        <v>0.24968140851328199</v>
      </c>
      <c r="H1253" s="68">
        <v>18.531976744186</v>
      </c>
      <c r="I1253" s="71">
        <v>8.6664922440142303E-3</v>
      </c>
      <c r="J1253" s="68">
        <v>37.9360465116279</v>
      </c>
      <c r="K1253" s="71">
        <v>3.9761431411530898E-3</v>
      </c>
      <c r="L1253" s="68">
        <v>33.066860465116299</v>
      </c>
    </row>
    <row r="1254" spans="1:12" x14ac:dyDescent="0.2">
      <c r="A1254" s="72" t="s">
        <v>2575</v>
      </c>
      <c r="B1254" s="66" t="s">
        <v>2793</v>
      </c>
      <c r="C1254" s="67">
        <v>71</v>
      </c>
      <c r="D1254" s="67" t="s">
        <v>340</v>
      </c>
      <c r="E1254" s="71">
        <v>9.9409695467169504E-2</v>
      </c>
      <c r="F1254" s="68">
        <v>38.226744186046503</v>
      </c>
      <c r="G1254" s="71">
        <v>0.26176628783857397</v>
      </c>
      <c r="H1254" s="68">
        <v>52.180232558139501</v>
      </c>
      <c r="I1254" s="71">
        <v>1.6582082857169399E-2</v>
      </c>
      <c r="J1254" s="68">
        <v>54.869186046511601</v>
      </c>
      <c r="K1254" s="71">
        <v>1.9880715705765401E-2</v>
      </c>
      <c r="L1254" s="68">
        <v>57.049418604651201</v>
      </c>
    </row>
    <row r="1255" spans="1:12" x14ac:dyDescent="0.2">
      <c r="A1255" s="72" t="s">
        <v>1263</v>
      </c>
      <c r="B1255" s="66" t="s">
        <v>2794</v>
      </c>
      <c r="C1255" s="67">
        <v>71</v>
      </c>
      <c r="D1255" s="67" t="s">
        <v>340</v>
      </c>
      <c r="E1255" s="71">
        <v>0.149943708619897</v>
      </c>
      <c r="F1255" s="68">
        <v>70.857558139534902</v>
      </c>
      <c r="G1255" s="71">
        <v>0.36240632784938198</v>
      </c>
      <c r="H1255" s="68">
        <v>88.008720930232599</v>
      </c>
      <c r="I1255" s="71">
        <v>6.7544082304543202E-2</v>
      </c>
      <c r="J1255" s="68">
        <v>80.741279069767401</v>
      </c>
      <c r="K1255" s="71">
        <v>1.9880715705765401E-2</v>
      </c>
      <c r="L1255" s="68">
        <v>57.049418604651201</v>
      </c>
    </row>
    <row r="1256" spans="1:12" x14ac:dyDescent="0.2">
      <c r="A1256" s="72" t="s">
        <v>2795</v>
      </c>
      <c r="B1256" s="66" t="s">
        <v>2796</v>
      </c>
      <c r="C1256" s="67">
        <v>71</v>
      </c>
      <c r="D1256" s="67" t="s">
        <v>340</v>
      </c>
      <c r="E1256" s="71">
        <v>0.10159838781539</v>
      </c>
      <c r="F1256" s="68">
        <v>40.988372093023301</v>
      </c>
      <c r="G1256" s="71">
        <v>0.26831806816138498</v>
      </c>
      <c r="H1256" s="68">
        <v>58.284883720930203</v>
      </c>
      <c r="I1256" s="71">
        <v>2.0572522720172098E-2</v>
      </c>
      <c r="J1256" s="68">
        <v>60.392441860465098</v>
      </c>
      <c r="K1256" s="71">
        <v>1.59045725646123E-2</v>
      </c>
      <c r="L1256" s="68">
        <v>53.343023255813897</v>
      </c>
    </row>
    <row r="1257" spans="1:12" x14ac:dyDescent="0.2">
      <c r="A1257" s="72" t="s">
        <v>2797</v>
      </c>
      <c r="B1257" s="66" t="s">
        <v>2798</v>
      </c>
      <c r="C1257" s="67">
        <v>71</v>
      </c>
      <c r="D1257" s="67" t="s">
        <v>340</v>
      </c>
      <c r="E1257" s="71">
        <v>0.12603882232671901</v>
      </c>
      <c r="F1257" s="68">
        <v>60.537790697674403</v>
      </c>
      <c r="G1257" s="71">
        <v>0.30719530261394801</v>
      </c>
      <c r="H1257" s="68">
        <v>78.9970930232558</v>
      </c>
      <c r="I1257" s="71">
        <v>5.5016591801595897E-2</v>
      </c>
      <c r="J1257" s="68">
        <v>78.706395348837205</v>
      </c>
      <c r="K1257" s="71">
        <v>1.59045725646123E-2</v>
      </c>
      <c r="L1257" s="68">
        <v>53.343023255813897</v>
      </c>
    </row>
    <row r="1258" spans="1:12" x14ac:dyDescent="0.2">
      <c r="A1258" s="72" t="s">
        <v>2799</v>
      </c>
      <c r="B1258" s="66" t="s">
        <v>2800</v>
      </c>
      <c r="C1258" s="67">
        <v>71</v>
      </c>
      <c r="D1258" s="67" t="s">
        <v>340</v>
      </c>
      <c r="E1258" s="71">
        <v>9.0681156198993598E-2</v>
      </c>
      <c r="F1258" s="68">
        <v>23.764534883720899</v>
      </c>
      <c r="G1258" s="71">
        <v>0.24999999974172901</v>
      </c>
      <c r="H1258" s="68">
        <v>20.930232558139501</v>
      </c>
      <c r="I1258" s="71">
        <v>1.4091182572946099E-2</v>
      </c>
      <c r="J1258" s="68">
        <v>51.235465116279101</v>
      </c>
      <c r="K1258" s="71">
        <v>7.9522862823061691E-3</v>
      </c>
      <c r="L1258" s="68">
        <v>41.4970930232558</v>
      </c>
    </row>
    <row r="1259" spans="1:12" x14ac:dyDescent="0.2">
      <c r="A1259" s="72" t="s">
        <v>2801</v>
      </c>
      <c r="B1259" s="66" t="s">
        <v>2802</v>
      </c>
      <c r="C1259" s="67">
        <v>71</v>
      </c>
      <c r="D1259" s="67" t="s">
        <v>340</v>
      </c>
      <c r="E1259" s="71">
        <v>0.111596393648578</v>
      </c>
      <c r="F1259" s="68">
        <v>51.671511627907002</v>
      </c>
      <c r="G1259" s="71">
        <v>0.28006228457521798</v>
      </c>
      <c r="H1259" s="68">
        <v>66.860465116279101</v>
      </c>
      <c r="I1259" s="71">
        <v>4.6774610088210898E-2</v>
      </c>
      <c r="J1259" s="68">
        <v>75.726744186046503</v>
      </c>
      <c r="K1259" s="71">
        <v>7.9522862823061691E-3</v>
      </c>
      <c r="L1259" s="68">
        <v>41.4970930232558</v>
      </c>
    </row>
    <row r="1260" spans="1:12" x14ac:dyDescent="0.2">
      <c r="A1260" s="72" t="s">
        <v>2803</v>
      </c>
      <c r="B1260" s="66" t="s">
        <v>2804</v>
      </c>
      <c r="C1260" s="67">
        <v>71</v>
      </c>
      <c r="D1260" s="67" t="s">
        <v>340</v>
      </c>
      <c r="E1260" s="71">
        <v>0.112028577659028</v>
      </c>
      <c r="F1260" s="68">
        <v>51.889534883720899</v>
      </c>
      <c r="G1260" s="71">
        <v>0.26581961714931401</v>
      </c>
      <c r="H1260" s="68">
        <v>55.959302325581397</v>
      </c>
      <c r="I1260" s="71">
        <v>5.8337686404311001E-2</v>
      </c>
      <c r="J1260" s="68">
        <v>79.505813953488399</v>
      </c>
      <c r="K1260" s="71">
        <v>1.19284294234593E-2</v>
      </c>
      <c r="L1260" s="68">
        <v>48.546511627907002</v>
      </c>
    </row>
    <row r="1261" spans="1:12" x14ac:dyDescent="0.2">
      <c r="A1261" s="72" t="s">
        <v>2805</v>
      </c>
      <c r="B1261" s="66" t="s">
        <v>2806</v>
      </c>
      <c r="C1261" s="67">
        <v>71</v>
      </c>
      <c r="D1261" s="67" t="s">
        <v>340</v>
      </c>
      <c r="E1261" s="71">
        <v>0.10091870910680099</v>
      </c>
      <c r="F1261" s="68">
        <v>40.043604651162802</v>
      </c>
      <c r="G1261" s="71">
        <v>0.27295540994544099</v>
      </c>
      <c r="H1261" s="68">
        <v>62.136627906976699</v>
      </c>
      <c r="I1261" s="71">
        <v>1.38961448103489E-2</v>
      </c>
      <c r="J1261" s="68">
        <v>50.8720930232558</v>
      </c>
      <c r="K1261" s="71">
        <v>1.59045725646123E-2</v>
      </c>
      <c r="L1261" s="68">
        <v>53.343023255813897</v>
      </c>
    </row>
    <row r="1262" spans="1:12" x14ac:dyDescent="0.2">
      <c r="A1262" s="72" t="s">
        <v>1442</v>
      </c>
      <c r="B1262" s="66" t="s">
        <v>2807</v>
      </c>
      <c r="C1262" s="67">
        <v>71</v>
      </c>
      <c r="D1262" s="67" t="s">
        <v>340</v>
      </c>
      <c r="E1262" s="71">
        <v>8.7505323583955005E-2</v>
      </c>
      <c r="F1262" s="68">
        <v>16.933139534883701</v>
      </c>
      <c r="G1262" s="71">
        <v>0.22180582648191</v>
      </c>
      <c r="H1262" s="68">
        <v>10.537790697674399</v>
      </c>
      <c r="I1262" s="71">
        <v>2.8781714846496099E-2</v>
      </c>
      <c r="J1262" s="68">
        <v>67.659883720930196</v>
      </c>
      <c r="K1262" s="71">
        <v>1.19284294234593E-2</v>
      </c>
      <c r="L1262" s="68">
        <v>48.546511627907002</v>
      </c>
    </row>
    <row r="1263" spans="1:12" x14ac:dyDescent="0.2">
      <c r="A1263" s="72" t="s">
        <v>2808</v>
      </c>
      <c r="B1263" s="66" t="s">
        <v>2809</v>
      </c>
      <c r="C1263" s="67">
        <v>71</v>
      </c>
      <c r="D1263" s="67" t="s">
        <v>340</v>
      </c>
      <c r="E1263" s="71">
        <v>8.4822549944432099E-2</v>
      </c>
      <c r="F1263" s="68">
        <v>11.991279069767399</v>
      </c>
      <c r="G1263" s="71">
        <v>0.24252953954482401</v>
      </c>
      <c r="H1263" s="68">
        <v>14.680232558139499</v>
      </c>
      <c r="I1263" s="71">
        <v>1.1938110288472701E-2</v>
      </c>
      <c r="J1263" s="68">
        <v>47.383720930232599</v>
      </c>
      <c r="K1263" s="71">
        <v>0</v>
      </c>
      <c r="L1263" s="68">
        <v>20.2761627906977</v>
      </c>
    </row>
    <row r="1264" spans="1:12" x14ac:dyDescent="0.2">
      <c r="A1264" s="72" t="s">
        <v>2810</v>
      </c>
      <c r="B1264" s="66" t="s">
        <v>2811</v>
      </c>
      <c r="C1264" s="67">
        <v>71</v>
      </c>
      <c r="D1264" s="67" t="s">
        <v>340</v>
      </c>
      <c r="E1264" s="71">
        <v>9.5107442754465601E-2</v>
      </c>
      <c r="F1264" s="68">
        <v>32.558139534883701</v>
      </c>
      <c r="G1264" s="71">
        <v>0.25832639075227998</v>
      </c>
      <c r="H1264" s="68">
        <v>46.293604651162802</v>
      </c>
      <c r="I1264" s="71">
        <v>2.3019794369963601E-2</v>
      </c>
      <c r="J1264" s="68">
        <v>63.3720930232558</v>
      </c>
      <c r="K1264" s="71">
        <v>3.9761431411530898E-3</v>
      </c>
      <c r="L1264" s="68">
        <v>33.066860465116299</v>
      </c>
    </row>
    <row r="1265" spans="1:12" x14ac:dyDescent="0.2">
      <c r="A1265" s="72" t="s">
        <v>564</v>
      </c>
      <c r="B1265" s="66" t="s">
        <v>2812</v>
      </c>
      <c r="C1265" s="67">
        <v>71</v>
      </c>
      <c r="D1265" s="67" t="s">
        <v>340</v>
      </c>
      <c r="E1265" s="71">
        <v>8.7204328976621295E-2</v>
      </c>
      <c r="F1265" s="68">
        <v>16.2790697674419</v>
      </c>
      <c r="G1265" s="71">
        <v>0.25582847623961902</v>
      </c>
      <c r="H1265" s="68">
        <v>42.369186046511601</v>
      </c>
      <c r="I1265" s="71">
        <v>5.7845106902453102E-3</v>
      </c>
      <c r="J1265" s="68">
        <v>25.8720930232558</v>
      </c>
      <c r="K1265" s="71">
        <v>0</v>
      </c>
      <c r="L1265" s="68">
        <v>20.2761627906977</v>
      </c>
    </row>
    <row r="1266" spans="1:12" x14ac:dyDescent="0.2">
      <c r="A1266" s="72" t="s">
        <v>2813</v>
      </c>
      <c r="B1266" s="66" t="s">
        <v>2814</v>
      </c>
      <c r="C1266" s="67">
        <v>71</v>
      </c>
      <c r="D1266" s="67" t="s">
        <v>340</v>
      </c>
      <c r="E1266" s="71">
        <v>8.8539433696405698E-2</v>
      </c>
      <c r="F1266" s="68">
        <v>18.677325581395301</v>
      </c>
      <c r="G1266" s="71">
        <v>0.25582846536485698</v>
      </c>
      <c r="H1266" s="68">
        <v>42.296511627907002</v>
      </c>
      <c r="I1266" s="71">
        <v>5.8136925832068097E-3</v>
      </c>
      <c r="J1266" s="68">
        <v>26.0901162790698</v>
      </c>
      <c r="K1266" s="71">
        <v>3.9761431411530898E-3</v>
      </c>
      <c r="L1266" s="68">
        <v>33.066860465116299</v>
      </c>
    </row>
    <row r="1267" spans="1:12" x14ac:dyDescent="0.2">
      <c r="A1267" s="72" t="s">
        <v>2815</v>
      </c>
      <c r="B1267" s="66" t="s">
        <v>2816</v>
      </c>
      <c r="C1267" s="67">
        <v>71</v>
      </c>
      <c r="D1267" s="67" t="s">
        <v>340</v>
      </c>
      <c r="E1267" s="71">
        <v>9.2243955430970706E-2</v>
      </c>
      <c r="F1267" s="68">
        <v>26.962209302325601</v>
      </c>
      <c r="G1267" s="71">
        <v>0.25166527867515398</v>
      </c>
      <c r="H1267" s="68">
        <v>35.392441860465098</v>
      </c>
      <c r="I1267" s="71">
        <v>1.7114301335452001E-2</v>
      </c>
      <c r="J1267" s="68">
        <v>55.8139534883721</v>
      </c>
      <c r="K1267" s="71">
        <v>7.9522862823061691E-3</v>
      </c>
      <c r="L1267" s="68">
        <v>41.4970930232558</v>
      </c>
    </row>
    <row r="1268" spans="1:12" x14ac:dyDescent="0.2">
      <c r="A1268" s="72" t="s">
        <v>2817</v>
      </c>
      <c r="B1268" s="66" t="s">
        <v>2818</v>
      </c>
      <c r="C1268" s="67">
        <v>71</v>
      </c>
      <c r="D1268" s="67" t="s">
        <v>340</v>
      </c>
      <c r="E1268" s="71">
        <v>8.9115706475434903E-2</v>
      </c>
      <c r="F1268" s="68">
        <v>20.130813953488399</v>
      </c>
      <c r="G1268" s="71">
        <v>0.25534233774545601</v>
      </c>
      <c r="H1268" s="68">
        <v>41.860465116279101</v>
      </c>
      <c r="I1268" s="71">
        <v>8.0286385396960494E-3</v>
      </c>
      <c r="J1268" s="68">
        <v>35.319767441860499</v>
      </c>
      <c r="K1268" s="71">
        <v>3.9761431411530898E-3</v>
      </c>
      <c r="L1268" s="68">
        <v>33.066860465116299</v>
      </c>
    </row>
    <row r="1269" spans="1:12" x14ac:dyDescent="0.2">
      <c r="A1269" s="72" t="s">
        <v>2819</v>
      </c>
      <c r="B1269" s="66" t="s">
        <v>2820</v>
      </c>
      <c r="C1269" s="67">
        <v>71</v>
      </c>
      <c r="D1269" s="67" t="s">
        <v>340</v>
      </c>
      <c r="E1269" s="71">
        <v>9.1344462973368998E-2</v>
      </c>
      <c r="F1269" s="68">
        <v>25.145348837209301</v>
      </c>
      <c r="G1269" s="71">
        <v>0.249998936222634</v>
      </c>
      <c r="H1269" s="68">
        <v>19.767441860465102</v>
      </c>
      <c r="I1269" s="71">
        <v>2.0058309556320101E-2</v>
      </c>
      <c r="J1269" s="68">
        <v>60.029069767441896</v>
      </c>
      <c r="K1269" s="71">
        <v>3.9761431411530898E-3</v>
      </c>
      <c r="L1269" s="68">
        <v>33.066860465116299</v>
      </c>
    </row>
    <row r="1270" spans="1:12" x14ac:dyDescent="0.2">
      <c r="A1270" s="72" t="s">
        <v>2821</v>
      </c>
      <c r="B1270" s="66" t="s">
        <v>2822</v>
      </c>
      <c r="C1270" s="67">
        <v>71</v>
      </c>
      <c r="D1270" s="67" t="s">
        <v>340</v>
      </c>
      <c r="E1270" s="71">
        <v>8.8600922737977497E-2</v>
      </c>
      <c r="F1270" s="68">
        <v>18.822674418604699</v>
      </c>
      <c r="G1270" s="71">
        <v>0.25228064470629102</v>
      </c>
      <c r="H1270" s="68">
        <v>36.482558139534902</v>
      </c>
      <c r="I1270" s="71">
        <v>1.35221235076411E-2</v>
      </c>
      <c r="J1270" s="68">
        <v>50.218023255813897</v>
      </c>
      <c r="K1270" s="71">
        <v>0</v>
      </c>
      <c r="L1270" s="68">
        <v>20.2761627906977</v>
      </c>
    </row>
    <row r="1271" spans="1:12" x14ac:dyDescent="0.2">
      <c r="A1271" s="72" t="s">
        <v>2823</v>
      </c>
      <c r="B1271" s="66" t="s">
        <v>2824</v>
      </c>
      <c r="C1271" s="67">
        <v>71</v>
      </c>
      <c r="D1271" s="67" t="s">
        <v>340</v>
      </c>
      <c r="E1271" s="71">
        <v>0.101731243295307</v>
      </c>
      <c r="F1271" s="68">
        <v>41.351744186046503</v>
      </c>
      <c r="G1271" s="71">
        <v>0.26171161481968103</v>
      </c>
      <c r="H1271" s="68">
        <v>51.889534883720899</v>
      </c>
      <c r="I1271" s="71">
        <v>4.3482115066239203E-2</v>
      </c>
      <c r="J1271" s="68">
        <v>74.709302325581405</v>
      </c>
      <c r="K1271" s="71">
        <v>0</v>
      </c>
      <c r="L1271" s="68">
        <v>20.2761627906977</v>
      </c>
    </row>
    <row r="1272" spans="1:12" x14ac:dyDescent="0.2">
      <c r="A1272" s="72" t="s">
        <v>2643</v>
      </c>
      <c r="B1272" s="66" t="s">
        <v>2825</v>
      </c>
      <c r="C1272" s="67">
        <v>71</v>
      </c>
      <c r="D1272" s="67" t="s">
        <v>340</v>
      </c>
      <c r="E1272" s="71">
        <v>8.4476580008697705E-2</v>
      </c>
      <c r="F1272" s="68">
        <v>11.2645348837209</v>
      </c>
      <c r="G1272" s="71">
        <v>0.24998670240714399</v>
      </c>
      <c r="H1272" s="68">
        <v>19.476744186046499</v>
      </c>
      <c r="I1272" s="71">
        <v>3.4430376189487398E-3</v>
      </c>
      <c r="J1272" s="68">
        <v>13.808139534883701</v>
      </c>
      <c r="K1272" s="71">
        <v>0</v>
      </c>
      <c r="L1272" s="68">
        <v>20.2761627906977</v>
      </c>
    </row>
    <row r="1273" spans="1:12" x14ac:dyDescent="0.2">
      <c r="A1273" s="72" t="s">
        <v>2826</v>
      </c>
      <c r="B1273" s="66" t="s">
        <v>2827</v>
      </c>
      <c r="C1273" s="67">
        <v>71</v>
      </c>
      <c r="D1273" s="67" t="s">
        <v>340</v>
      </c>
      <c r="E1273" s="71">
        <v>8.92748479150859E-2</v>
      </c>
      <c r="F1273" s="68">
        <v>20.930232558139501</v>
      </c>
      <c r="G1273" s="71">
        <v>0.24999999996581199</v>
      </c>
      <c r="H1273" s="68">
        <v>21.293604651162799</v>
      </c>
      <c r="I1273" s="71">
        <v>9.8722574971399201E-3</v>
      </c>
      <c r="J1273" s="68">
        <v>41.715116279069797</v>
      </c>
      <c r="K1273" s="71">
        <v>7.9522862823061691E-3</v>
      </c>
      <c r="L1273" s="68">
        <v>41.4970930232558</v>
      </c>
    </row>
    <row r="1274" spans="1:12" x14ac:dyDescent="0.2">
      <c r="A1274" s="72" t="s">
        <v>2828</v>
      </c>
      <c r="B1274" s="66" t="s">
        <v>2829</v>
      </c>
      <c r="C1274" s="67">
        <v>71</v>
      </c>
      <c r="D1274" s="67" t="s">
        <v>340</v>
      </c>
      <c r="E1274" s="71">
        <v>8.1976705571542602E-2</v>
      </c>
      <c r="F1274" s="68">
        <v>9.5930232558139501</v>
      </c>
      <c r="G1274" s="71">
        <v>0.24235460569210199</v>
      </c>
      <c r="H1274" s="68">
        <v>14.6075581395349</v>
      </c>
      <c r="I1274" s="71">
        <v>3.5755110225257E-3</v>
      </c>
      <c r="J1274" s="68">
        <v>14.680232558139499</v>
      </c>
      <c r="K1274" s="71">
        <v>0</v>
      </c>
      <c r="L1274" s="68">
        <v>20.2761627906977</v>
      </c>
    </row>
    <row r="1275" spans="1:12" x14ac:dyDescent="0.2">
      <c r="A1275" s="72" t="s">
        <v>2830</v>
      </c>
      <c r="B1275" s="66" t="s">
        <v>2831</v>
      </c>
      <c r="C1275" s="67">
        <v>71</v>
      </c>
      <c r="D1275" s="67" t="s">
        <v>340</v>
      </c>
      <c r="E1275" s="71">
        <v>8.7023576007009398E-2</v>
      </c>
      <c r="F1275" s="68">
        <v>15.6976744186047</v>
      </c>
      <c r="G1275" s="71">
        <v>0.24999999977763701</v>
      </c>
      <c r="H1275" s="68">
        <v>21.0029069767442</v>
      </c>
      <c r="I1275" s="71">
        <v>7.0945851022380501E-3</v>
      </c>
      <c r="J1275" s="68">
        <v>31.9040697674419</v>
      </c>
      <c r="K1275" s="71">
        <v>3.9761431411530898E-3</v>
      </c>
      <c r="L1275" s="68">
        <v>33.066860465116299</v>
      </c>
    </row>
    <row r="1276" spans="1:12" x14ac:dyDescent="0.2">
      <c r="A1276" s="72" t="s">
        <v>910</v>
      </c>
      <c r="B1276" s="66" t="s">
        <v>2832</v>
      </c>
      <c r="C1276" s="67">
        <v>71</v>
      </c>
      <c r="D1276" s="67" t="s">
        <v>340</v>
      </c>
      <c r="E1276" s="71">
        <v>9.4531030974628394E-2</v>
      </c>
      <c r="F1276" s="68">
        <v>31.468023255814</v>
      </c>
      <c r="G1276" s="71">
        <v>0.26879114835976398</v>
      </c>
      <c r="H1276" s="68">
        <v>58.720930232558104</v>
      </c>
      <c r="I1276" s="71">
        <v>2.8735151406617801E-3</v>
      </c>
      <c r="J1276" s="68">
        <v>10.683139534883701</v>
      </c>
      <c r="K1276" s="71">
        <v>1.19284294234593E-2</v>
      </c>
      <c r="L1276" s="68">
        <v>48.546511627907002</v>
      </c>
    </row>
    <row r="1277" spans="1:12" x14ac:dyDescent="0.2">
      <c r="A1277" s="72" t="s">
        <v>2833</v>
      </c>
      <c r="B1277" s="66" t="s">
        <v>2834</v>
      </c>
      <c r="C1277" s="67">
        <v>71</v>
      </c>
      <c r="D1277" s="67" t="s">
        <v>340</v>
      </c>
      <c r="E1277" s="71">
        <v>8.9646055481384795E-2</v>
      </c>
      <c r="F1277" s="68">
        <v>21.656976744186</v>
      </c>
      <c r="G1277" s="71">
        <v>0.251627223492629</v>
      </c>
      <c r="H1277" s="68">
        <v>35.2470930232558</v>
      </c>
      <c r="I1277" s="71">
        <v>5.3825135280659697E-3</v>
      </c>
      <c r="J1277" s="68">
        <v>24.1279069767442</v>
      </c>
      <c r="K1277" s="71">
        <v>1.19284294234593E-2</v>
      </c>
      <c r="L1277" s="68">
        <v>48.546511627907002</v>
      </c>
    </row>
    <row r="1278" spans="1:12" x14ac:dyDescent="0.2">
      <c r="A1278" s="72" t="s">
        <v>2835</v>
      </c>
      <c r="B1278" s="66" t="s">
        <v>2836</v>
      </c>
      <c r="C1278" s="67">
        <v>71</v>
      </c>
      <c r="D1278" s="67" t="s">
        <v>340</v>
      </c>
      <c r="E1278" s="71">
        <v>8.9874839238313395E-2</v>
      </c>
      <c r="F1278" s="68">
        <v>22.020348837209301</v>
      </c>
      <c r="G1278" s="71">
        <v>0.243373934257168</v>
      </c>
      <c r="H1278" s="68">
        <v>15.0436046511628</v>
      </c>
      <c r="I1278" s="71">
        <v>1.8298297175465699E-2</v>
      </c>
      <c r="J1278" s="68">
        <v>57.630813953488399</v>
      </c>
      <c r="K1278" s="71">
        <v>7.9522862823061691E-3</v>
      </c>
      <c r="L1278" s="68">
        <v>41.4970930232558</v>
      </c>
    </row>
    <row r="1279" spans="1:12" x14ac:dyDescent="0.2">
      <c r="A1279" s="72" t="s">
        <v>2837</v>
      </c>
      <c r="B1279" s="66" t="s">
        <v>2838</v>
      </c>
      <c r="C1279" s="67">
        <v>71</v>
      </c>
      <c r="D1279" s="67" t="s">
        <v>340</v>
      </c>
      <c r="E1279" s="71">
        <v>9.1780090443666806E-2</v>
      </c>
      <c r="F1279" s="68">
        <v>26.235465116279101</v>
      </c>
      <c r="G1279" s="71">
        <v>0.24947052097693301</v>
      </c>
      <c r="H1279" s="68">
        <v>18.168604651162799</v>
      </c>
      <c r="I1279" s="71">
        <v>1.39413209306076E-2</v>
      </c>
      <c r="J1279" s="68">
        <v>50.944767441860499</v>
      </c>
      <c r="K1279" s="71">
        <v>1.19284294234593E-2</v>
      </c>
      <c r="L1279" s="68">
        <v>48.546511627907002</v>
      </c>
    </row>
    <row r="1280" spans="1:12" x14ac:dyDescent="0.2">
      <c r="A1280" s="72" t="s">
        <v>2839</v>
      </c>
      <c r="B1280" s="66" t="s">
        <v>2840</v>
      </c>
      <c r="C1280" s="67">
        <v>71</v>
      </c>
      <c r="D1280" s="67" t="s">
        <v>340</v>
      </c>
      <c r="E1280" s="71">
        <v>9.3456715661626999E-2</v>
      </c>
      <c r="F1280" s="68">
        <v>28.851744186046499</v>
      </c>
      <c r="G1280" s="71">
        <v>0.25514322412266799</v>
      </c>
      <c r="H1280" s="68">
        <v>41.787790697674403</v>
      </c>
      <c r="I1280" s="71">
        <v>9.3223502976003403E-3</v>
      </c>
      <c r="J1280" s="68">
        <v>40.406976744185997</v>
      </c>
      <c r="K1280" s="71">
        <v>1.59045725646123E-2</v>
      </c>
      <c r="L1280" s="68">
        <v>53.343023255813897</v>
      </c>
    </row>
    <row r="1281" spans="1:12" x14ac:dyDescent="0.2">
      <c r="A1281" s="72" t="s">
        <v>2841</v>
      </c>
      <c r="B1281" s="66" t="s">
        <v>2842</v>
      </c>
      <c r="C1281" s="67">
        <v>71</v>
      </c>
      <c r="D1281" s="67" t="s">
        <v>340</v>
      </c>
      <c r="E1281" s="71">
        <v>9.5164192239558507E-2</v>
      </c>
      <c r="F1281" s="68">
        <v>32.630813953488399</v>
      </c>
      <c r="G1281" s="71">
        <v>0.25489211228519199</v>
      </c>
      <c r="H1281" s="68">
        <v>40.625</v>
      </c>
      <c r="I1281" s="71">
        <v>2.2648178151177201E-2</v>
      </c>
      <c r="J1281" s="68">
        <v>62.645348837209298</v>
      </c>
      <c r="K1281" s="71">
        <v>7.9522862823061691E-3</v>
      </c>
      <c r="L1281" s="68">
        <v>41.4970930232558</v>
      </c>
    </row>
    <row r="1282" spans="1:12" x14ac:dyDescent="0.2">
      <c r="A1282" s="72" t="s">
        <v>2843</v>
      </c>
      <c r="B1282" s="66" t="s">
        <v>2844</v>
      </c>
      <c r="C1282" s="67">
        <v>71</v>
      </c>
      <c r="D1282" s="67" t="s">
        <v>340</v>
      </c>
      <c r="E1282" s="71">
        <v>7.6739432029490906E-2</v>
      </c>
      <c r="F1282" s="68">
        <v>7.5581395348837201</v>
      </c>
      <c r="G1282" s="71">
        <v>0.21704918539762699</v>
      </c>
      <c r="H1282" s="68">
        <v>9.8837209302325597</v>
      </c>
      <c r="I1282" s="71">
        <v>1.2406812673864799E-3</v>
      </c>
      <c r="J1282" s="68">
        <v>2.8343023255814002</v>
      </c>
      <c r="K1282" s="71">
        <v>1.19284294234593E-2</v>
      </c>
      <c r="L1282" s="68">
        <v>48.546511627907002</v>
      </c>
    </row>
    <row r="1283" spans="1:12" x14ac:dyDescent="0.2">
      <c r="A1283" s="72" t="s">
        <v>2845</v>
      </c>
      <c r="B1283" s="66" t="s">
        <v>2846</v>
      </c>
      <c r="C1283" s="67">
        <v>71</v>
      </c>
      <c r="D1283" s="67" t="s">
        <v>340</v>
      </c>
      <c r="E1283" s="71">
        <v>7.5407183631464897E-2</v>
      </c>
      <c r="F1283" s="68">
        <v>6.9767441860465098</v>
      </c>
      <c r="G1283" s="71">
        <v>0.199874176368462</v>
      </c>
      <c r="H1283" s="68">
        <v>8.0668604651162799</v>
      </c>
      <c r="I1283" s="71">
        <v>1.8395088243627102E-2</v>
      </c>
      <c r="J1283" s="68">
        <v>57.921511627907002</v>
      </c>
      <c r="K1283" s="71">
        <v>7.9522862823061691E-3</v>
      </c>
      <c r="L1283" s="68">
        <v>41.4970930232558</v>
      </c>
    </row>
    <row r="1284" spans="1:12" x14ac:dyDescent="0.2">
      <c r="A1284" s="72" t="s">
        <v>2847</v>
      </c>
      <c r="B1284" s="66" t="s">
        <v>2848</v>
      </c>
      <c r="C1284" s="67">
        <v>71</v>
      </c>
      <c r="D1284" s="67" t="s">
        <v>340</v>
      </c>
      <c r="E1284" s="71">
        <v>5.3748818944599798E-2</v>
      </c>
      <c r="F1284" s="68">
        <v>3.56104651162791</v>
      </c>
      <c r="G1284" s="71">
        <v>0.13929030087147901</v>
      </c>
      <c r="H1284" s="68">
        <v>3.6337209302325602</v>
      </c>
      <c r="I1284" s="71">
        <v>6.0515833977078104E-3</v>
      </c>
      <c r="J1284" s="68">
        <v>27.2529069767442</v>
      </c>
      <c r="K1284" s="71">
        <v>1.59045725646123E-2</v>
      </c>
      <c r="L1284" s="68">
        <v>53.343023255813897</v>
      </c>
    </row>
    <row r="1285" spans="1:12" x14ac:dyDescent="0.2">
      <c r="A1285" s="72" t="s">
        <v>2849</v>
      </c>
      <c r="B1285" s="66" t="s">
        <v>2850</v>
      </c>
      <c r="C1285" s="67">
        <v>71</v>
      </c>
      <c r="D1285" s="67" t="s">
        <v>340</v>
      </c>
      <c r="E1285" s="71">
        <v>0.10191066681219001</v>
      </c>
      <c r="F1285" s="68">
        <v>41.642441860465098</v>
      </c>
      <c r="G1285" s="71">
        <v>0.28761401588401903</v>
      </c>
      <c r="H1285" s="68">
        <v>71.438953488372107</v>
      </c>
      <c r="I1285" s="71">
        <v>6.1895551290915597E-3</v>
      </c>
      <c r="J1285" s="68">
        <v>27.761627906976699</v>
      </c>
      <c r="K1285" s="71">
        <v>1.19284294234593E-2</v>
      </c>
      <c r="L1285" s="68">
        <v>48.546511627907002</v>
      </c>
    </row>
    <row r="1286" spans="1:12" x14ac:dyDescent="0.2">
      <c r="A1286" s="72" t="s">
        <v>2851</v>
      </c>
      <c r="B1286" s="66" t="s">
        <v>2852</v>
      </c>
      <c r="C1286" s="67">
        <v>71</v>
      </c>
      <c r="D1286" s="67" t="s">
        <v>340</v>
      </c>
      <c r="E1286" s="71">
        <v>9.0431461514036901E-2</v>
      </c>
      <c r="F1286" s="68">
        <v>23.110465116279101</v>
      </c>
      <c r="G1286" s="71">
        <v>0.24337843358662101</v>
      </c>
      <c r="H1286" s="68">
        <v>15.116279069767399</v>
      </c>
      <c r="I1286" s="71">
        <v>2.3939807814337001E-2</v>
      </c>
      <c r="J1286" s="68">
        <v>64.316860465116307</v>
      </c>
      <c r="K1286" s="71">
        <v>3.9761431411530898E-3</v>
      </c>
      <c r="L1286" s="68">
        <v>33.066860465116299</v>
      </c>
    </row>
    <row r="1287" spans="1:12" x14ac:dyDescent="0.2">
      <c r="A1287" s="72" t="s">
        <v>2853</v>
      </c>
      <c r="B1287" s="66" t="s">
        <v>2854</v>
      </c>
      <c r="C1287" s="67">
        <v>71</v>
      </c>
      <c r="D1287" s="67" t="s">
        <v>340</v>
      </c>
      <c r="E1287" s="71">
        <v>6.9370975707925303E-2</v>
      </c>
      <c r="F1287" s="68">
        <v>5.8866279069767398</v>
      </c>
      <c r="G1287" s="71">
        <v>0.192791537457592</v>
      </c>
      <c r="H1287" s="68">
        <v>7.1220930232558102</v>
      </c>
      <c r="I1287" s="71">
        <v>7.3691033838782704E-3</v>
      </c>
      <c r="J1287" s="68">
        <v>32.776162790697697</v>
      </c>
      <c r="K1287" s="71">
        <v>7.9522862823061691E-3</v>
      </c>
      <c r="L1287" s="68">
        <v>41.4970930232558</v>
      </c>
    </row>
    <row r="1288" spans="1:12" x14ac:dyDescent="0.2">
      <c r="A1288" s="72" t="s">
        <v>2855</v>
      </c>
      <c r="B1288" s="66" t="s">
        <v>2856</v>
      </c>
      <c r="C1288" s="67">
        <v>71</v>
      </c>
      <c r="D1288" s="67" t="s">
        <v>340</v>
      </c>
      <c r="E1288" s="71">
        <v>8.1982388921728599E-2</v>
      </c>
      <c r="F1288" s="68">
        <v>9.6656976744186096</v>
      </c>
      <c r="G1288" s="71">
        <v>0.23631944670109001</v>
      </c>
      <c r="H1288" s="68">
        <v>13.0813953488372</v>
      </c>
      <c r="I1288" s="71">
        <v>5.6515769229426001E-3</v>
      </c>
      <c r="J1288" s="68">
        <v>25.290697674418599</v>
      </c>
      <c r="K1288" s="71">
        <v>3.9761431411530898E-3</v>
      </c>
      <c r="L1288" s="68">
        <v>33.066860465116299</v>
      </c>
    </row>
    <row r="1289" spans="1:12" x14ac:dyDescent="0.2">
      <c r="A1289" s="72" t="s">
        <v>2770</v>
      </c>
      <c r="B1289" s="66" t="s">
        <v>2857</v>
      </c>
      <c r="C1289" s="67">
        <v>71</v>
      </c>
      <c r="D1289" s="67" t="s">
        <v>340</v>
      </c>
      <c r="E1289" s="71">
        <v>4.8403298142839099E-2</v>
      </c>
      <c r="F1289" s="68">
        <v>2.8343023255814002</v>
      </c>
      <c r="G1289" s="71">
        <v>0.129930638094578</v>
      </c>
      <c r="H1289" s="68">
        <v>3.3430232558139501</v>
      </c>
      <c r="I1289" s="71">
        <v>7.3269700516327401E-3</v>
      </c>
      <c r="J1289" s="68">
        <v>32.558139534883701</v>
      </c>
      <c r="K1289" s="71">
        <v>7.9522862823061691E-3</v>
      </c>
      <c r="L1289" s="68">
        <v>41.4970930232558</v>
      </c>
    </row>
    <row r="1290" spans="1:12" x14ac:dyDescent="0.2">
      <c r="A1290" s="72" t="s">
        <v>2858</v>
      </c>
      <c r="B1290" s="66" t="s">
        <v>2859</v>
      </c>
      <c r="C1290" s="67">
        <v>71</v>
      </c>
      <c r="D1290" s="67" t="s">
        <v>340</v>
      </c>
      <c r="E1290" s="71">
        <v>6.8053347820767093E-2</v>
      </c>
      <c r="F1290" s="68">
        <v>5.4505813953488396</v>
      </c>
      <c r="G1290" s="71">
        <v>0.181047807139564</v>
      </c>
      <c r="H1290" s="68">
        <v>5.8866279069767398</v>
      </c>
      <c r="I1290" s="71">
        <v>1.5159950040430799E-2</v>
      </c>
      <c r="J1290" s="68">
        <v>52.761627906976699</v>
      </c>
      <c r="K1290" s="71">
        <v>7.9522862823061691E-3</v>
      </c>
      <c r="L1290" s="68">
        <v>41.4970930232558</v>
      </c>
    </row>
    <row r="1291" spans="1:12" x14ac:dyDescent="0.2">
      <c r="A1291" s="72" t="s">
        <v>2860</v>
      </c>
      <c r="B1291" s="66" t="s">
        <v>2861</v>
      </c>
      <c r="C1291" s="67">
        <v>71</v>
      </c>
      <c r="D1291" s="67" t="s">
        <v>340</v>
      </c>
      <c r="E1291" s="71">
        <v>8.7067425970730097E-2</v>
      </c>
      <c r="F1291" s="68">
        <v>15.915697674418601</v>
      </c>
      <c r="G1291" s="71">
        <v>0.23440682727361001</v>
      </c>
      <c r="H1291" s="68">
        <v>12.790697674418601</v>
      </c>
      <c r="I1291" s="71">
        <v>1.88431643562747E-2</v>
      </c>
      <c r="J1291" s="68">
        <v>58.575581395348799</v>
      </c>
      <c r="K1291" s="71">
        <v>7.9522862823061691E-3</v>
      </c>
      <c r="L1291" s="68">
        <v>41.4970930232558</v>
      </c>
    </row>
    <row r="1292" spans="1:12" x14ac:dyDescent="0.2">
      <c r="A1292" s="72" t="s">
        <v>2862</v>
      </c>
      <c r="B1292" s="66" t="s">
        <v>2863</v>
      </c>
      <c r="C1292" s="67">
        <v>71</v>
      </c>
      <c r="D1292" s="67" t="s">
        <v>340</v>
      </c>
      <c r="E1292" s="71">
        <v>5.2397203965992199E-2</v>
      </c>
      <c r="F1292" s="68">
        <v>3.2703488372092999</v>
      </c>
      <c r="G1292" s="71">
        <v>0.141555064888505</v>
      </c>
      <c r="H1292" s="68">
        <v>3.92441860465116</v>
      </c>
      <c r="I1292" s="71">
        <v>3.7081175860121502E-3</v>
      </c>
      <c r="J1292" s="68">
        <v>15.1889534883721</v>
      </c>
      <c r="K1292" s="71">
        <v>1.19284294234593E-2</v>
      </c>
      <c r="L1292" s="68">
        <v>48.546511627907002</v>
      </c>
    </row>
    <row r="1293" spans="1:12" x14ac:dyDescent="0.2">
      <c r="A1293" s="72" t="s">
        <v>2864</v>
      </c>
      <c r="B1293" s="66" t="s">
        <v>2865</v>
      </c>
      <c r="C1293" s="67">
        <v>71</v>
      </c>
      <c r="D1293" s="67" t="s">
        <v>340</v>
      </c>
      <c r="E1293" s="71">
        <v>5.6180383404671297E-2</v>
      </c>
      <c r="F1293" s="68">
        <v>4.0697674418604697</v>
      </c>
      <c r="G1293" s="71">
        <v>0.15464619420543299</v>
      </c>
      <c r="H1293" s="68">
        <v>4.5058139534883699</v>
      </c>
      <c r="I1293" s="71">
        <v>9.9188128674276895E-3</v>
      </c>
      <c r="J1293" s="68">
        <v>41.933139534883701</v>
      </c>
      <c r="K1293" s="71">
        <v>3.9761431411530898E-3</v>
      </c>
      <c r="L1293" s="68">
        <v>33.066860465116299</v>
      </c>
    </row>
    <row r="1294" spans="1:12" x14ac:dyDescent="0.2">
      <c r="A1294" s="72" t="s">
        <v>2866</v>
      </c>
      <c r="B1294" s="66" t="s">
        <v>2867</v>
      </c>
      <c r="C1294" s="67">
        <v>71</v>
      </c>
      <c r="D1294" s="67" t="s">
        <v>340</v>
      </c>
      <c r="E1294" s="71">
        <v>5.9758718208719898E-2</v>
      </c>
      <c r="F1294" s="68">
        <v>4.2877906976744198</v>
      </c>
      <c r="G1294" s="71">
        <v>0.15650186176155301</v>
      </c>
      <c r="H1294" s="68">
        <v>4.6511627906976702</v>
      </c>
      <c r="I1294" s="71">
        <v>2.8935771588409699E-3</v>
      </c>
      <c r="J1294" s="68">
        <v>10.755813953488399</v>
      </c>
      <c r="K1294" s="71">
        <v>1.9880715705765401E-2</v>
      </c>
      <c r="L1294" s="68">
        <v>57.049418604651201</v>
      </c>
    </row>
    <row r="1295" spans="1:12" x14ac:dyDescent="0.2">
      <c r="A1295" s="72" t="s">
        <v>2868</v>
      </c>
      <c r="B1295" s="66" t="s">
        <v>2869</v>
      </c>
      <c r="C1295" s="67">
        <v>71</v>
      </c>
      <c r="D1295" s="67" t="s">
        <v>340</v>
      </c>
      <c r="E1295" s="71">
        <v>4.5789953749580802E-2</v>
      </c>
      <c r="F1295" s="68">
        <v>2.68895348837209</v>
      </c>
      <c r="G1295" s="71">
        <v>0.12406084598663999</v>
      </c>
      <c r="H1295" s="68">
        <v>2.9796511627907001</v>
      </c>
      <c r="I1295" s="71">
        <v>1.38058583864319E-3</v>
      </c>
      <c r="J1295" s="68">
        <v>3.6337209302325602</v>
      </c>
      <c r="K1295" s="71">
        <v>1.19284294234593E-2</v>
      </c>
      <c r="L1295" s="68">
        <v>48.546511627907002</v>
      </c>
    </row>
    <row r="1296" spans="1:12" x14ac:dyDescent="0.2">
      <c r="A1296" s="72" t="s">
        <v>2870</v>
      </c>
      <c r="B1296" s="66" t="s">
        <v>2871</v>
      </c>
      <c r="C1296" s="67">
        <v>71</v>
      </c>
      <c r="D1296" s="67" t="s">
        <v>340</v>
      </c>
      <c r="E1296" s="71">
        <v>4.2478475007434499E-2</v>
      </c>
      <c r="F1296" s="68">
        <v>2.3982558139534902</v>
      </c>
      <c r="G1296" s="71">
        <v>0.10854910544098299</v>
      </c>
      <c r="H1296" s="68">
        <v>2.6162790697674398</v>
      </c>
      <c r="I1296" s="71">
        <v>2.9817470167081798E-3</v>
      </c>
      <c r="J1296" s="68">
        <v>11.555232558139499</v>
      </c>
      <c r="K1296" s="71">
        <v>1.59045725646123E-2</v>
      </c>
      <c r="L1296" s="68">
        <v>53.343023255813897</v>
      </c>
    </row>
    <row r="1297" spans="1:12" x14ac:dyDescent="0.2">
      <c r="A1297" s="72" t="s">
        <v>2872</v>
      </c>
      <c r="B1297" s="66" t="s">
        <v>2873</v>
      </c>
      <c r="C1297" s="67">
        <v>71</v>
      </c>
      <c r="D1297" s="67" t="s">
        <v>340</v>
      </c>
      <c r="E1297" s="71">
        <v>4.9279643176413201E-2</v>
      </c>
      <c r="F1297" s="68">
        <v>3.0523255813953498</v>
      </c>
      <c r="G1297" s="71">
        <v>0.13333301444412299</v>
      </c>
      <c r="H1297" s="68">
        <v>3.4883720930232598</v>
      </c>
      <c r="I1297" s="71">
        <v>2.57748566165702E-3</v>
      </c>
      <c r="J1297" s="68">
        <v>9.2296511627907005</v>
      </c>
      <c r="K1297" s="71">
        <v>1.19284294234593E-2</v>
      </c>
      <c r="L1297" s="68">
        <v>48.546511627907002</v>
      </c>
    </row>
    <row r="1298" spans="1:12" x14ac:dyDescent="0.2">
      <c r="A1298" s="72" t="s">
        <v>1148</v>
      </c>
      <c r="B1298" s="66" t="s">
        <v>2874</v>
      </c>
      <c r="C1298" s="67">
        <v>71</v>
      </c>
      <c r="D1298" s="67" t="s">
        <v>340</v>
      </c>
      <c r="E1298" s="71">
        <v>9.4999640729663104E-2</v>
      </c>
      <c r="F1298" s="68">
        <v>32.412790697674403</v>
      </c>
      <c r="G1298" s="71">
        <v>0.25889781572896298</v>
      </c>
      <c r="H1298" s="68">
        <v>47.529069767441896</v>
      </c>
      <c r="I1298" s="71">
        <v>6.2203907542610799E-3</v>
      </c>
      <c r="J1298" s="68">
        <v>27.979651162790699</v>
      </c>
      <c r="K1298" s="71">
        <v>1.9880715705765401E-2</v>
      </c>
      <c r="L1298" s="68">
        <v>57.049418604651201</v>
      </c>
    </row>
    <row r="1299" spans="1:12" x14ac:dyDescent="0.2">
      <c r="A1299" s="72" t="s">
        <v>2875</v>
      </c>
      <c r="B1299" s="66" t="s">
        <v>2876</v>
      </c>
      <c r="C1299" s="67">
        <v>71</v>
      </c>
      <c r="D1299" s="67" t="s">
        <v>340</v>
      </c>
      <c r="E1299" s="71">
        <v>4.8411810051783598E-2</v>
      </c>
      <c r="F1299" s="68">
        <v>2.9069767441860499</v>
      </c>
      <c r="G1299" s="71">
        <v>0.127344686479858</v>
      </c>
      <c r="H1299" s="68">
        <v>3.0523255813953498</v>
      </c>
      <c r="I1299" s="71">
        <v>1.9861711108804599E-3</v>
      </c>
      <c r="J1299" s="68">
        <v>6.3226744186046497</v>
      </c>
      <c r="K1299" s="71">
        <v>1.59045725646123E-2</v>
      </c>
      <c r="L1299" s="68">
        <v>53.343023255813897</v>
      </c>
    </row>
    <row r="1300" spans="1:12" x14ac:dyDescent="0.2">
      <c r="A1300" s="72" t="s">
        <v>2877</v>
      </c>
      <c r="B1300" s="66" t="s">
        <v>2878</v>
      </c>
      <c r="C1300" s="67">
        <v>71</v>
      </c>
      <c r="D1300" s="67" t="s">
        <v>340</v>
      </c>
      <c r="E1300" s="71">
        <v>5.5533059577449098E-2</v>
      </c>
      <c r="F1300" s="68">
        <v>3.8517441860465098</v>
      </c>
      <c r="G1300" s="71">
        <v>0.15411679829198499</v>
      </c>
      <c r="H1300" s="68">
        <v>4.4331395348837201</v>
      </c>
      <c r="I1300" s="71">
        <v>4.5300941580557197E-3</v>
      </c>
      <c r="J1300" s="68">
        <v>19.4040697674419</v>
      </c>
      <c r="K1300" s="71">
        <v>7.9522862823061691E-3</v>
      </c>
      <c r="L1300" s="68">
        <v>41.4970930232558</v>
      </c>
    </row>
    <row r="1301" spans="1:12" x14ac:dyDescent="0.2">
      <c r="A1301" s="72" t="s">
        <v>2879</v>
      </c>
      <c r="B1301" s="66" t="s">
        <v>2880</v>
      </c>
      <c r="C1301" s="67">
        <v>71</v>
      </c>
      <c r="D1301" s="67" t="s">
        <v>340</v>
      </c>
      <c r="E1301" s="71">
        <v>6.6876732681925594E-2</v>
      </c>
      <c r="F1301" s="68">
        <v>5.3052325581395303</v>
      </c>
      <c r="G1301" s="71">
        <v>0.17942239420321099</v>
      </c>
      <c r="H1301" s="68">
        <v>5.7412790697674403</v>
      </c>
      <c r="I1301" s="71">
        <v>5.3032312779533802E-3</v>
      </c>
      <c r="J1301" s="68">
        <v>23.619186046511601</v>
      </c>
      <c r="K1301" s="71">
        <v>1.59045725646123E-2</v>
      </c>
      <c r="L1301" s="68">
        <v>53.343023255813897</v>
      </c>
    </row>
    <row r="1302" spans="1:12" x14ac:dyDescent="0.2">
      <c r="A1302" s="72" t="s">
        <v>2881</v>
      </c>
      <c r="B1302" s="66" t="s">
        <v>2882</v>
      </c>
      <c r="C1302" s="67">
        <v>71</v>
      </c>
      <c r="D1302" s="67" t="s">
        <v>340</v>
      </c>
      <c r="E1302" s="71">
        <v>8.4266741089281394E-2</v>
      </c>
      <c r="F1302" s="68">
        <v>10.828488372093</v>
      </c>
      <c r="G1302" s="71">
        <v>0.23836712346272601</v>
      </c>
      <c r="H1302" s="68">
        <v>13.444767441860501</v>
      </c>
      <c r="I1302" s="71">
        <v>2.5046703816594502E-3</v>
      </c>
      <c r="J1302" s="68">
        <v>8.6482558139534902</v>
      </c>
      <c r="K1302" s="71">
        <v>1.19284294234593E-2</v>
      </c>
      <c r="L1302" s="68">
        <v>48.546511627907002</v>
      </c>
    </row>
    <row r="1303" spans="1:12" x14ac:dyDescent="0.2">
      <c r="A1303" s="72" t="s">
        <v>2883</v>
      </c>
      <c r="B1303" s="66" t="s">
        <v>2884</v>
      </c>
      <c r="C1303" s="67">
        <v>71</v>
      </c>
      <c r="D1303" s="67" t="s">
        <v>340</v>
      </c>
      <c r="E1303" s="71">
        <v>8.3920909744403097E-2</v>
      </c>
      <c r="F1303" s="68">
        <v>10.537790697674399</v>
      </c>
      <c r="G1303" s="71">
        <v>0.23331942036874301</v>
      </c>
      <c r="H1303" s="68">
        <v>12.718023255814</v>
      </c>
      <c r="I1303" s="71">
        <v>6.5148794410073499E-3</v>
      </c>
      <c r="J1303" s="68">
        <v>29.433139534883701</v>
      </c>
      <c r="K1303" s="71">
        <v>1.19284294234593E-2</v>
      </c>
      <c r="L1303" s="68">
        <v>48.546511627907002</v>
      </c>
    </row>
    <row r="1304" spans="1:12" x14ac:dyDescent="0.2">
      <c r="A1304" s="72" t="s">
        <v>2885</v>
      </c>
      <c r="B1304" s="66" t="s">
        <v>2886</v>
      </c>
      <c r="C1304" s="67">
        <v>71</v>
      </c>
      <c r="D1304" s="67" t="s">
        <v>340</v>
      </c>
      <c r="E1304" s="71">
        <v>6.8910167931058502E-2</v>
      </c>
      <c r="F1304" s="68">
        <v>5.6686046511627897</v>
      </c>
      <c r="G1304" s="71">
        <v>0.184338132748783</v>
      </c>
      <c r="H1304" s="68">
        <v>6.3953488372093004</v>
      </c>
      <c r="I1304" s="71">
        <v>6.4877984797797397E-3</v>
      </c>
      <c r="J1304" s="68">
        <v>29.360465116279101</v>
      </c>
      <c r="K1304" s="71">
        <v>1.59045725646123E-2</v>
      </c>
      <c r="L1304" s="68">
        <v>53.343023255813897</v>
      </c>
    </row>
    <row r="1305" spans="1:12" x14ac:dyDescent="0.2">
      <c r="A1305" s="72" t="s">
        <v>2284</v>
      </c>
      <c r="B1305" s="66" t="s">
        <v>2887</v>
      </c>
      <c r="C1305" s="67">
        <v>71</v>
      </c>
      <c r="D1305" s="67" t="s">
        <v>340</v>
      </c>
      <c r="E1305" s="71">
        <v>6.9291875148854903E-2</v>
      </c>
      <c r="F1305" s="68">
        <v>5.7412790697674403</v>
      </c>
      <c r="G1305" s="71">
        <v>0.198057088659845</v>
      </c>
      <c r="H1305" s="68">
        <v>7.8488372093023298</v>
      </c>
      <c r="I1305" s="71">
        <v>1.8662505044140501E-3</v>
      </c>
      <c r="J1305" s="68">
        <v>5.7412790697674403</v>
      </c>
      <c r="K1305" s="71">
        <v>7.9522862823061691E-3</v>
      </c>
      <c r="L1305" s="68">
        <v>41.4970930232558</v>
      </c>
    </row>
    <row r="1306" spans="1:12" x14ac:dyDescent="0.2">
      <c r="A1306" s="72" t="s">
        <v>2888</v>
      </c>
      <c r="B1306" s="66" t="s">
        <v>2889</v>
      </c>
      <c r="C1306" s="67">
        <v>71</v>
      </c>
      <c r="D1306" s="67" t="s">
        <v>340</v>
      </c>
      <c r="E1306" s="71">
        <v>7.3599119707753402E-2</v>
      </c>
      <c r="F1306" s="68">
        <v>6.3953488372093004</v>
      </c>
      <c r="G1306" s="71">
        <v>0.21084329396385501</v>
      </c>
      <c r="H1306" s="68">
        <v>9.0116279069767398</v>
      </c>
      <c r="I1306" s="71">
        <v>2.0017788770994699E-3</v>
      </c>
      <c r="J1306" s="68">
        <v>6.3953488372093004</v>
      </c>
      <c r="K1306" s="71">
        <v>7.9522862823061691E-3</v>
      </c>
      <c r="L1306" s="68">
        <v>41.4970930232558</v>
      </c>
    </row>
    <row r="1307" spans="1:12" x14ac:dyDescent="0.2">
      <c r="A1307" s="72" t="s">
        <v>2890</v>
      </c>
      <c r="B1307" s="66" t="s">
        <v>2891</v>
      </c>
      <c r="C1307" s="67">
        <v>71</v>
      </c>
      <c r="D1307" s="67" t="s">
        <v>340</v>
      </c>
      <c r="E1307" s="71">
        <v>9.9573986945442006E-2</v>
      </c>
      <c r="F1307" s="68">
        <v>38.590116279069797</v>
      </c>
      <c r="G1307" s="71">
        <v>0.24833151351643501</v>
      </c>
      <c r="H1307" s="68">
        <v>17.369186046511601</v>
      </c>
      <c r="I1307" s="71">
        <v>4.2438161037584902E-2</v>
      </c>
      <c r="J1307" s="68">
        <v>74.1279069767442</v>
      </c>
      <c r="K1307" s="71">
        <v>7.9522862823061691E-3</v>
      </c>
      <c r="L1307" s="68">
        <v>41.4970930232558</v>
      </c>
    </row>
    <row r="1308" spans="1:12" x14ac:dyDescent="0.2">
      <c r="A1308" s="72" t="s">
        <v>2892</v>
      </c>
      <c r="B1308" s="66" t="s">
        <v>2893</v>
      </c>
      <c r="C1308" s="67">
        <v>71</v>
      </c>
      <c r="D1308" s="67" t="s">
        <v>340</v>
      </c>
      <c r="E1308" s="71">
        <v>9.6855884417306207E-2</v>
      </c>
      <c r="F1308" s="68">
        <v>35.029069767441896</v>
      </c>
      <c r="G1308" s="71">
        <v>0.252689110931058</v>
      </c>
      <c r="H1308" s="68">
        <v>37.427325581395401</v>
      </c>
      <c r="I1308" s="71">
        <v>1.79978266150954E-2</v>
      </c>
      <c r="J1308" s="68">
        <v>57.194767441860499</v>
      </c>
      <c r="K1308" s="71">
        <v>1.9880715705765401E-2</v>
      </c>
      <c r="L1308" s="68">
        <v>57.049418604651201</v>
      </c>
    </row>
    <row r="1309" spans="1:12" x14ac:dyDescent="0.2">
      <c r="A1309" s="72" t="s">
        <v>1108</v>
      </c>
      <c r="B1309" s="66" t="s">
        <v>2894</v>
      </c>
      <c r="C1309" s="67">
        <v>72</v>
      </c>
      <c r="D1309" s="67" t="s">
        <v>340</v>
      </c>
      <c r="E1309" s="71">
        <v>0.202352966247555</v>
      </c>
      <c r="F1309" s="68">
        <v>79.973027646662203</v>
      </c>
      <c r="G1309" s="71">
        <v>0.274201354921979</v>
      </c>
      <c r="H1309" s="68">
        <v>69.049224544841493</v>
      </c>
      <c r="I1309" s="71">
        <v>0.13050457757313</v>
      </c>
      <c r="J1309" s="68">
        <v>82.805124747134201</v>
      </c>
      <c r="K1309" s="71"/>
      <c r="L1309" s="68"/>
    </row>
    <row r="1310" spans="1:12" x14ac:dyDescent="0.2">
      <c r="A1310" s="72" t="s">
        <v>2895</v>
      </c>
      <c r="B1310" s="66" t="s">
        <v>2896</v>
      </c>
      <c r="C1310" s="67">
        <v>72</v>
      </c>
      <c r="D1310" s="67" t="s">
        <v>340</v>
      </c>
      <c r="E1310" s="71">
        <v>0.127758679711202</v>
      </c>
      <c r="F1310" s="68">
        <v>9.3054619015509097</v>
      </c>
      <c r="G1310" s="71">
        <v>0.25220012187450402</v>
      </c>
      <c r="H1310" s="68">
        <v>45.043830074173997</v>
      </c>
      <c r="I1310" s="71">
        <v>3.3172375479005802E-3</v>
      </c>
      <c r="J1310" s="68">
        <v>6.3385030343897499</v>
      </c>
      <c r="K1310" s="71"/>
      <c r="L1310" s="68"/>
    </row>
    <row r="1311" spans="1:12" x14ac:dyDescent="0.2">
      <c r="A1311" s="72" t="s">
        <v>2897</v>
      </c>
      <c r="B1311" s="66" t="s">
        <v>2898</v>
      </c>
      <c r="C1311" s="67">
        <v>72</v>
      </c>
      <c r="D1311" s="67" t="s">
        <v>340</v>
      </c>
      <c r="E1311" s="71">
        <v>0.13624810909400001</v>
      </c>
      <c r="F1311" s="68">
        <v>23.465947403910999</v>
      </c>
      <c r="G1311" s="71">
        <v>0.24999999998501499</v>
      </c>
      <c r="H1311" s="68">
        <v>15.239379635873201</v>
      </c>
      <c r="I1311" s="71">
        <v>2.2496218202984499E-2</v>
      </c>
      <c r="J1311" s="68">
        <v>34.726904922454501</v>
      </c>
      <c r="K1311" s="71"/>
      <c r="L1311" s="68"/>
    </row>
    <row r="1312" spans="1:12" x14ac:dyDescent="0.2">
      <c r="A1312" s="72" t="s">
        <v>2899</v>
      </c>
      <c r="B1312" s="66" t="s">
        <v>2900</v>
      </c>
      <c r="C1312" s="67">
        <v>72</v>
      </c>
      <c r="D1312" s="67" t="s">
        <v>340</v>
      </c>
      <c r="E1312" s="71">
        <v>0.210071770034436</v>
      </c>
      <c r="F1312" s="68">
        <v>82.063385030343895</v>
      </c>
      <c r="G1312" s="71">
        <v>0.24999999985261301</v>
      </c>
      <c r="H1312" s="68">
        <v>14.565070802427501</v>
      </c>
      <c r="I1312" s="71">
        <v>0.17014354021625799</v>
      </c>
      <c r="J1312" s="68">
        <v>87.660148347943405</v>
      </c>
      <c r="K1312" s="71"/>
      <c r="L1312" s="68"/>
    </row>
    <row r="1313" spans="1:12" x14ac:dyDescent="0.2">
      <c r="A1313" s="72" t="s">
        <v>910</v>
      </c>
      <c r="B1313" s="66" t="s">
        <v>2901</v>
      </c>
      <c r="C1313" s="67">
        <v>72</v>
      </c>
      <c r="D1313" s="67" t="s">
        <v>340</v>
      </c>
      <c r="E1313" s="71">
        <v>0.24581037664007699</v>
      </c>
      <c r="F1313" s="68">
        <v>88.401888064733598</v>
      </c>
      <c r="G1313" s="71">
        <v>0.30773292534282198</v>
      </c>
      <c r="H1313" s="68">
        <v>83.816587997302804</v>
      </c>
      <c r="I1313" s="71">
        <v>0.18388782793733199</v>
      </c>
      <c r="J1313" s="68">
        <v>89.076196898179404</v>
      </c>
      <c r="K1313" s="71"/>
      <c r="L1313" s="68"/>
    </row>
    <row r="1314" spans="1:12" x14ac:dyDescent="0.2">
      <c r="A1314" s="72" t="s">
        <v>2902</v>
      </c>
      <c r="B1314" s="66" t="s">
        <v>2903</v>
      </c>
      <c r="C1314" s="67">
        <v>72</v>
      </c>
      <c r="D1314" s="67" t="s">
        <v>340</v>
      </c>
      <c r="E1314" s="71">
        <v>0.25494629660794799</v>
      </c>
      <c r="F1314" s="68">
        <v>89.278489548213102</v>
      </c>
      <c r="G1314" s="71">
        <v>0.249999999993821</v>
      </c>
      <c r="H1314" s="68">
        <v>15.374241402562401</v>
      </c>
      <c r="I1314" s="71">
        <v>0.25989259322207597</v>
      </c>
      <c r="J1314" s="68">
        <v>93.863789615643995</v>
      </c>
      <c r="K1314" s="71"/>
      <c r="L1314" s="68"/>
    </row>
    <row r="1315" spans="1:12" x14ac:dyDescent="0.2">
      <c r="A1315" s="72" t="s">
        <v>2904</v>
      </c>
      <c r="B1315" s="66" t="s">
        <v>2905</v>
      </c>
      <c r="C1315" s="67">
        <v>72</v>
      </c>
      <c r="D1315" s="67" t="s">
        <v>340</v>
      </c>
      <c r="E1315" s="71">
        <v>0.298748098159477</v>
      </c>
      <c r="F1315" s="68">
        <v>93.796358732299396</v>
      </c>
      <c r="G1315" s="71">
        <v>0.26320073924139697</v>
      </c>
      <c r="H1315" s="68">
        <v>60.5529332434255</v>
      </c>
      <c r="I1315" s="71">
        <v>0.33429545707755698</v>
      </c>
      <c r="J1315" s="68">
        <v>96.223870532703998</v>
      </c>
      <c r="K1315" s="71"/>
      <c r="L1315" s="68"/>
    </row>
    <row r="1316" spans="1:12" x14ac:dyDescent="0.2">
      <c r="A1316" s="72" t="s">
        <v>2906</v>
      </c>
      <c r="B1316" s="66" t="s">
        <v>2907</v>
      </c>
      <c r="C1316" s="67">
        <v>72</v>
      </c>
      <c r="D1316" s="67" t="s">
        <v>340</v>
      </c>
      <c r="E1316" s="71">
        <v>0.19386070298586899</v>
      </c>
      <c r="F1316" s="68">
        <v>77.073499662845606</v>
      </c>
      <c r="G1316" s="71">
        <v>0.279321436829569</v>
      </c>
      <c r="H1316" s="68">
        <v>72.892784895482094</v>
      </c>
      <c r="I1316" s="71">
        <v>0.10839996914217</v>
      </c>
      <c r="J1316" s="68">
        <v>79.231287929871897</v>
      </c>
      <c r="K1316" s="71"/>
      <c r="L1316" s="68"/>
    </row>
    <row r="1317" spans="1:12" x14ac:dyDescent="0.2">
      <c r="A1317" s="72" t="s">
        <v>2908</v>
      </c>
      <c r="B1317" s="66" t="s">
        <v>2909</v>
      </c>
      <c r="C1317" s="67">
        <v>72</v>
      </c>
      <c r="D1317" s="67" t="s">
        <v>340</v>
      </c>
      <c r="E1317" s="71">
        <v>0.13622081830176799</v>
      </c>
      <c r="F1317" s="68">
        <v>23.3310856372219</v>
      </c>
      <c r="G1317" s="71">
        <v>0.24999999973640299</v>
      </c>
      <c r="H1317" s="68">
        <v>14.227916385704701</v>
      </c>
      <c r="I1317" s="71">
        <v>2.2441636867133598E-2</v>
      </c>
      <c r="J1317" s="68">
        <v>34.592043155765303</v>
      </c>
      <c r="K1317" s="71"/>
      <c r="L1317" s="68"/>
    </row>
    <row r="1318" spans="1:12" x14ac:dyDescent="0.2">
      <c r="A1318" s="72" t="s">
        <v>2910</v>
      </c>
      <c r="B1318" s="66" t="s">
        <v>2911</v>
      </c>
      <c r="C1318" s="67">
        <v>72</v>
      </c>
      <c r="D1318" s="67" t="s">
        <v>340</v>
      </c>
      <c r="E1318" s="71">
        <v>0.29151616774828198</v>
      </c>
      <c r="F1318" s="68">
        <v>92.582602832097095</v>
      </c>
      <c r="G1318" s="71">
        <v>0.24999999969110001</v>
      </c>
      <c r="H1318" s="68">
        <v>14.1604855023601</v>
      </c>
      <c r="I1318" s="71">
        <v>0.33303233580546399</v>
      </c>
      <c r="J1318" s="68">
        <v>95.751854349292003</v>
      </c>
      <c r="K1318" s="71"/>
      <c r="L1318" s="68"/>
    </row>
    <row r="1319" spans="1:12" x14ac:dyDescent="0.2">
      <c r="A1319" s="72" t="s">
        <v>2912</v>
      </c>
      <c r="B1319" s="66" t="s">
        <v>2913</v>
      </c>
      <c r="C1319" s="67">
        <v>72</v>
      </c>
      <c r="D1319" s="67" t="s">
        <v>340</v>
      </c>
      <c r="E1319" s="71">
        <v>0.18781842743974</v>
      </c>
      <c r="F1319" s="68">
        <v>74.308833445718093</v>
      </c>
      <c r="G1319" s="71">
        <v>0.358360027505775</v>
      </c>
      <c r="H1319" s="68">
        <v>90.964261631827398</v>
      </c>
      <c r="I1319" s="71">
        <v>1.72768273737041E-2</v>
      </c>
      <c r="J1319" s="68">
        <v>29.062710721510499</v>
      </c>
      <c r="K1319" s="71"/>
      <c r="L1319" s="68"/>
    </row>
    <row r="1320" spans="1:12" x14ac:dyDescent="0.2">
      <c r="A1320" s="72" t="s">
        <v>2914</v>
      </c>
      <c r="B1320" s="66" t="s">
        <v>2915</v>
      </c>
      <c r="C1320" s="67">
        <v>72</v>
      </c>
      <c r="D1320" s="67" t="s">
        <v>340</v>
      </c>
      <c r="E1320" s="71">
        <v>0.29326514238211798</v>
      </c>
      <c r="F1320" s="68">
        <v>93.189480782198203</v>
      </c>
      <c r="G1320" s="71">
        <v>0.241062879439261</v>
      </c>
      <c r="H1320" s="68">
        <v>8.15913688469319</v>
      </c>
      <c r="I1320" s="71">
        <v>0.345467405324976</v>
      </c>
      <c r="J1320" s="68">
        <v>97.437626432906299</v>
      </c>
      <c r="K1320" s="71"/>
      <c r="L1320" s="68"/>
    </row>
    <row r="1321" spans="1:12" x14ac:dyDescent="0.2">
      <c r="A1321" s="72" t="s">
        <v>2916</v>
      </c>
      <c r="B1321" s="66" t="s">
        <v>2917</v>
      </c>
      <c r="C1321" s="67">
        <v>72</v>
      </c>
      <c r="D1321" s="67" t="s">
        <v>340</v>
      </c>
      <c r="E1321" s="71">
        <v>0.149065768142354</v>
      </c>
      <c r="F1321" s="68">
        <v>43.290627107215101</v>
      </c>
      <c r="G1321" s="71">
        <v>0.287406115993253</v>
      </c>
      <c r="H1321" s="68">
        <v>77.208361429534705</v>
      </c>
      <c r="I1321" s="71">
        <v>1.0725420291455699E-2</v>
      </c>
      <c r="J1321" s="68">
        <v>19.285232636547502</v>
      </c>
      <c r="K1321" s="71"/>
      <c r="L1321" s="68"/>
    </row>
    <row r="1322" spans="1:12" x14ac:dyDescent="0.2">
      <c r="A1322" s="72" t="s">
        <v>2918</v>
      </c>
      <c r="B1322" s="66" t="s">
        <v>2919</v>
      </c>
      <c r="C1322" s="67">
        <v>72</v>
      </c>
      <c r="D1322" s="67" t="s">
        <v>340</v>
      </c>
      <c r="E1322" s="71">
        <v>0.25669314544947303</v>
      </c>
      <c r="F1322" s="68">
        <v>89.683074848280498</v>
      </c>
      <c r="G1322" s="71">
        <v>0.27330340134800202</v>
      </c>
      <c r="H1322" s="68">
        <v>68.644639244774098</v>
      </c>
      <c r="I1322" s="71">
        <v>0.24008288955094301</v>
      </c>
      <c r="J1322" s="68">
        <v>93.122049898853703</v>
      </c>
      <c r="K1322" s="71"/>
      <c r="L1322" s="68"/>
    </row>
    <row r="1323" spans="1:12" x14ac:dyDescent="0.2">
      <c r="A1323" s="72" t="s">
        <v>1645</v>
      </c>
      <c r="B1323" s="66" t="s">
        <v>2920</v>
      </c>
      <c r="C1323" s="67">
        <v>72</v>
      </c>
      <c r="D1323" s="67" t="s">
        <v>340</v>
      </c>
      <c r="E1323" s="71">
        <v>0.21014594973599099</v>
      </c>
      <c r="F1323" s="68">
        <v>82.130815913688494</v>
      </c>
      <c r="G1323" s="71">
        <v>0.25380111952842399</v>
      </c>
      <c r="H1323" s="68">
        <v>47.471341874578599</v>
      </c>
      <c r="I1323" s="71">
        <v>0.16649077994355699</v>
      </c>
      <c r="J1323" s="68">
        <v>87.188132164531396</v>
      </c>
      <c r="K1323" s="71"/>
      <c r="L1323" s="68"/>
    </row>
    <row r="1324" spans="1:12" x14ac:dyDescent="0.2">
      <c r="A1324" s="72" t="s">
        <v>2853</v>
      </c>
      <c r="B1324" s="66" t="s">
        <v>2921</v>
      </c>
      <c r="C1324" s="67">
        <v>72</v>
      </c>
      <c r="D1324" s="67" t="s">
        <v>340</v>
      </c>
      <c r="E1324" s="71">
        <v>0.30095908232176899</v>
      </c>
      <c r="F1324" s="68">
        <v>93.863789615643995</v>
      </c>
      <c r="G1324" s="71">
        <v>0.25760225026607902</v>
      </c>
      <c r="H1324" s="68">
        <v>52.326365475387703</v>
      </c>
      <c r="I1324" s="71">
        <v>0.34431591437745901</v>
      </c>
      <c r="J1324" s="68">
        <v>97.235333782872601</v>
      </c>
      <c r="K1324" s="71"/>
      <c r="L1324" s="68"/>
    </row>
    <row r="1325" spans="1:12" x14ac:dyDescent="0.2">
      <c r="A1325" s="72" t="s">
        <v>2922</v>
      </c>
      <c r="B1325" s="66" t="s">
        <v>2923</v>
      </c>
      <c r="C1325" s="67">
        <v>72</v>
      </c>
      <c r="D1325" s="67" t="s">
        <v>340</v>
      </c>
      <c r="E1325" s="71">
        <v>0.192200732611573</v>
      </c>
      <c r="F1325" s="68">
        <v>76.196898179366102</v>
      </c>
      <c r="G1325" s="71">
        <v>0.249999999967423</v>
      </c>
      <c r="H1325" s="68">
        <v>15.1045178691841</v>
      </c>
      <c r="I1325" s="71">
        <v>0.134401465255723</v>
      </c>
      <c r="J1325" s="68">
        <v>83.344571813890795</v>
      </c>
      <c r="K1325" s="71"/>
      <c r="L1325" s="68"/>
    </row>
    <row r="1326" spans="1:12" x14ac:dyDescent="0.2">
      <c r="A1326" s="72" t="s">
        <v>2924</v>
      </c>
      <c r="B1326" s="66" t="s">
        <v>2925</v>
      </c>
      <c r="C1326" s="67">
        <v>72</v>
      </c>
      <c r="D1326" s="67" t="s">
        <v>340</v>
      </c>
      <c r="E1326" s="71">
        <v>0.341569834265114</v>
      </c>
      <c r="F1326" s="68">
        <v>95.482130815913706</v>
      </c>
      <c r="G1326" s="71">
        <v>0.27922637911784198</v>
      </c>
      <c r="H1326" s="68">
        <v>72.555630478759298</v>
      </c>
      <c r="I1326" s="71">
        <v>0.40391328941238602</v>
      </c>
      <c r="J1326" s="68">
        <v>98.179366149696605</v>
      </c>
      <c r="K1326" s="71"/>
      <c r="L1326" s="68"/>
    </row>
    <row r="1327" spans="1:12" x14ac:dyDescent="0.2">
      <c r="A1327" s="72" t="s">
        <v>2926</v>
      </c>
      <c r="B1327" s="66" t="s">
        <v>2927</v>
      </c>
      <c r="C1327" s="67">
        <v>72</v>
      </c>
      <c r="D1327" s="67" t="s">
        <v>340</v>
      </c>
      <c r="E1327" s="71">
        <v>0.27354187293750998</v>
      </c>
      <c r="F1327" s="68">
        <v>91.301416048550195</v>
      </c>
      <c r="G1327" s="71">
        <v>0.24843036224040399</v>
      </c>
      <c r="H1327" s="68">
        <v>10.2494942683749</v>
      </c>
      <c r="I1327" s="71">
        <v>0.29865338363461702</v>
      </c>
      <c r="J1327" s="68">
        <v>95.010114632501697</v>
      </c>
      <c r="K1327" s="71"/>
      <c r="L1327" s="68"/>
    </row>
    <row r="1328" spans="1:12" x14ac:dyDescent="0.2">
      <c r="A1328" s="72" t="s">
        <v>2928</v>
      </c>
      <c r="B1328" s="66" t="s">
        <v>2929</v>
      </c>
      <c r="C1328" s="67">
        <v>72</v>
      </c>
      <c r="D1328" s="67" t="s">
        <v>340</v>
      </c>
      <c r="E1328" s="71">
        <v>0.34016827141867301</v>
      </c>
      <c r="F1328" s="68">
        <v>95.414699932569107</v>
      </c>
      <c r="G1328" s="71">
        <v>0.26273618468712101</v>
      </c>
      <c r="H1328" s="68">
        <v>59.8786244099798</v>
      </c>
      <c r="I1328" s="71">
        <v>0.417600358150225</v>
      </c>
      <c r="J1328" s="68">
        <v>98.381658799730303</v>
      </c>
      <c r="K1328" s="71"/>
      <c r="L1328" s="68"/>
    </row>
    <row r="1329" spans="1:12" x14ac:dyDescent="0.2">
      <c r="A1329" s="72" t="s">
        <v>2930</v>
      </c>
      <c r="B1329" s="66" t="s">
        <v>2931</v>
      </c>
      <c r="C1329" s="67">
        <v>72</v>
      </c>
      <c r="D1329" s="67" t="s">
        <v>340</v>
      </c>
      <c r="E1329" s="71">
        <v>0.35466371985514</v>
      </c>
      <c r="F1329" s="68">
        <v>95.954146999325701</v>
      </c>
      <c r="G1329" s="71">
        <v>0.30891743956210999</v>
      </c>
      <c r="H1329" s="68">
        <v>84.153742414025601</v>
      </c>
      <c r="I1329" s="71">
        <v>0.40041000014817102</v>
      </c>
      <c r="J1329" s="68">
        <v>98.111935266352006</v>
      </c>
      <c r="K1329" s="71"/>
      <c r="L1329" s="68"/>
    </row>
    <row r="1330" spans="1:12" x14ac:dyDescent="0.2">
      <c r="A1330" s="72" t="s">
        <v>2932</v>
      </c>
      <c r="B1330" s="66" t="s">
        <v>2933</v>
      </c>
      <c r="C1330" s="67">
        <v>72</v>
      </c>
      <c r="D1330" s="67" t="s">
        <v>340</v>
      </c>
      <c r="E1330" s="71">
        <v>0.41524140365041201</v>
      </c>
      <c r="F1330" s="68">
        <v>97.235333782872601</v>
      </c>
      <c r="G1330" s="71">
        <v>0.43525571157200998</v>
      </c>
      <c r="H1330" s="68">
        <v>94.672960215778801</v>
      </c>
      <c r="I1330" s="71">
        <v>0.39522709572881398</v>
      </c>
      <c r="J1330" s="68">
        <v>98.044504383007407</v>
      </c>
      <c r="K1330" s="71"/>
      <c r="L1330" s="68"/>
    </row>
    <row r="1331" spans="1:12" x14ac:dyDescent="0.2">
      <c r="A1331" s="72" t="s">
        <v>2934</v>
      </c>
      <c r="B1331" s="66" t="s">
        <v>2935</v>
      </c>
      <c r="C1331" s="67">
        <v>72</v>
      </c>
      <c r="D1331" s="67" t="s">
        <v>340</v>
      </c>
      <c r="E1331" s="71">
        <v>0.54907206591831803</v>
      </c>
      <c r="F1331" s="68">
        <v>98.786244099797699</v>
      </c>
      <c r="G1331" s="71">
        <v>0.68639941856056397</v>
      </c>
      <c r="H1331" s="68">
        <v>98.6513823331086</v>
      </c>
      <c r="I1331" s="71">
        <v>0.41174471327607198</v>
      </c>
      <c r="J1331" s="68">
        <v>98.314227916385704</v>
      </c>
      <c r="K1331" s="71"/>
      <c r="L1331" s="68"/>
    </row>
    <row r="1332" spans="1:12" x14ac:dyDescent="0.2">
      <c r="A1332" s="72" t="s">
        <v>2936</v>
      </c>
      <c r="B1332" s="66" t="s">
        <v>2937</v>
      </c>
      <c r="C1332" s="67">
        <v>72</v>
      </c>
      <c r="D1332" s="67" t="s">
        <v>340</v>
      </c>
      <c r="E1332" s="71">
        <v>0.394207612813603</v>
      </c>
      <c r="F1332" s="68">
        <v>96.695886716115993</v>
      </c>
      <c r="G1332" s="71">
        <v>0.27611630853977998</v>
      </c>
      <c r="H1332" s="68">
        <v>70.734996628455804</v>
      </c>
      <c r="I1332" s="71">
        <v>0.51229891708742603</v>
      </c>
      <c r="J1332" s="68">
        <v>99.123398516520595</v>
      </c>
      <c r="K1332" s="71"/>
      <c r="L1332" s="68"/>
    </row>
    <row r="1333" spans="1:12" x14ac:dyDescent="0.2">
      <c r="A1333" s="72" t="s">
        <v>2938</v>
      </c>
      <c r="B1333" s="66" t="s">
        <v>2939</v>
      </c>
      <c r="C1333" s="67">
        <v>72</v>
      </c>
      <c r="D1333" s="67" t="s">
        <v>340</v>
      </c>
      <c r="E1333" s="71">
        <v>0.39121314745341401</v>
      </c>
      <c r="F1333" s="68">
        <v>96.628455832771394</v>
      </c>
      <c r="G1333" s="71">
        <v>0.33039068990005099</v>
      </c>
      <c r="H1333" s="68">
        <v>89.008766014834805</v>
      </c>
      <c r="I1333" s="71">
        <v>0.45203560500677598</v>
      </c>
      <c r="J1333" s="68">
        <v>98.786244099797699</v>
      </c>
      <c r="K1333" s="71"/>
      <c r="L1333" s="68"/>
    </row>
    <row r="1334" spans="1:12" x14ac:dyDescent="0.2">
      <c r="A1334" s="72" t="s">
        <v>2284</v>
      </c>
      <c r="B1334" s="66" t="s">
        <v>2940</v>
      </c>
      <c r="C1334" s="67">
        <v>72</v>
      </c>
      <c r="D1334" s="67" t="s">
        <v>340</v>
      </c>
      <c r="E1334" s="71">
        <v>0.16090284575327701</v>
      </c>
      <c r="F1334" s="68">
        <v>57.316250842885999</v>
      </c>
      <c r="G1334" s="71">
        <v>0.25110006160345</v>
      </c>
      <c r="H1334" s="68">
        <v>43.492919757248799</v>
      </c>
      <c r="I1334" s="71">
        <v>7.0705629903105097E-2</v>
      </c>
      <c r="J1334" s="68">
        <v>68.105192178017504</v>
      </c>
      <c r="K1334" s="71"/>
      <c r="L1334" s="68"/>
    </row>
    <row r="1335" spans="1:12" x14ac:dyDescent="0.2">
      <c r="A1335" s="72" t="s">
        <v>2899</v>
      </c>
      <c r="B1335" s="66" t="s">
        <v>2941</v>
      </c>
      <c r="C1335" s="67">
        <v>72</v>
      </c>
      <c r="D1335" s="67" t="s">
        <v>340</v>
      </c>
      <c r="E1335" s="71">
        <v>0.15715042763808801</v>
      </c>
      <c r="F1335" s="68">
        <v>53.472690492245398</v>
      </c>
      <c r="G1335" s="71">
        <v>0.25</v>
      </c>
      <c r="H1335" s="68">
        <v>41.874578556979102</v>
      </c>
      <c r="I1335" s="71">
        <v>6.4300855276176794E-2</v>
      </c>
      <c r="J1335" s="68">
        <v>65.745111260957501</v>
      </c>
      <c r="K1335" s="71"/>
      <c r="L1335" s="68"/>
    </row>
    <row r="1336" spans="1:12" x14ac:dyDescent="0.2">
      <c r="A1336" s="72" t="s">
        <v>2942</v>
      </c>
      <c r="B1336" s="66" t="s">
        <v>2943</v>
      </c>
      <c r="C1336" s="67">
        <v>72</v>
      </c>
      <c r="D1336" s="67" t="s">
        <v>340</v>
      </c>
      <c r="E1336" s="71">
        <v>0.19609721609543601</v>
      </c>
      <c r="F1336" s="68">
        <v>78.017532029669596</v>
      </c>
      <c r="G1336" s="71">
        <v>0.25110005725227602</v>
      </c>
      <c r="H1336" s="68">
        <v>42.144302090357399</v>
      </c>
      <c r="I1336" s="71">
        <v>0.141094374938595</v>
      </c>
      <c r="J1336" s="68">
        <v>84.288604180714799</v>
      </c>
      <c r="K1336" s="71"/>
      <c r="L1336" s="68"/>
    </row>
    <row r="1337" spans="1:12" x14ac:dyDescent="0.2">
      <c r="A1337" s="72" t="s">
        <v>2944</v>
      </c>
      <c r="B1337" s="66" t="s">
        <v>2945</v>
      </c>
      <c r="C1337" s="67">
        <v>72</v>
      </c>
      <c r="D1337" s="67" t="s">
        <v>340</v>
      </c>
      <c r="E1337" s="71">
        <v>0.158475465734249</v>
      </c>
      <c r="F1337" s="68">
        <v>54.821308159136898</v>
      </c>
      <c r="G1337" s="71">
        <v>0.253300182856394</v>
      </c>
      <c r="H1337" s="68">
        <v>46.594740391099101</v>
      </c>
      <c r="I1337" s="71">
        <v>6.3650748612103805E-2</v>
      </c>
      <c r="J1337" s="68">
        <v>65.205664194200907</v>
      </c>
      <c r="K1337" s="71"/>
      <c r="L1337" s="68"/>
    </row>
    <row r="1338" spans="1:12" x14ac:dyDescent="0.2">
      <c r="A1338" s="72" t="s">
        <v>2946</v>
      </c>
      <c r="B1338" s="66" t="s">
        <v>2947</v>
      </c>
      <c r="C1338" s="67">
        <v>72</v>
      </c>
      <c r="D1338" s="67" t="s">
        <v>340</v>
      </c>
      <c r="E1338" s="71">
        <v>0.27279822679759103</v>
      </c>
      <c r="F1338" s="68">
        <v>91.166554281861096</v>
      </c>
      <c r="G1338" s="71">
        <v>0.53426437854454301</v>
      </c>
      <c r="H1338" s="68">
        <v>96.426163182737696</v>
      </c>
      <c r="I1338" s="71">
        <v>1.1332075050639099E-2</v>
      </c>
      <c r="J1338" s="68">
        <v>19.824679703304099</v>
      </c>
      <c r="K1338" s="71"/>
      <c r="L1338" s="68"/>
    </row>
    <row r="1339" spans="1:12" x14ac:dyDescent="0.2">
      <c r="A1339" s="72" t="s">
        <v>2948</v>
      </c>
      <c r="B1339" s="66" t="s">
        <v>2949</v>
      </c>
      <c r="C1339" s="67">
        <v>72</v>
      </c>
      <c r="D1339" s="67" t="s">
        <v>340</v>
      </c>
      <c r="E1339" s="71">
        <v>0.177366548770793</v>
      </c>
      <c r="F1339" s="68">
        <v>68.981793661496994</v>
      </c>
      <c r="G1339" s="71">
        <v>0.24999999992809899</v>
      </c>
      <c r="H1339" s="68">
        <v>14.902225219150401</v>
      </c>
      <c r="I1339" s="71">
        <v>0.10473309761348799</v>
      </c>
      <c r="J1339" s="68">
        <v>78.354686446392407</v>
      </c>
      <c r="K1339" s="71"/>
      <c r="L1339" s="68"/>
    </row>
    <row r="1340" spans="1:12" x14ac:dyDescent="0.2">
      <c r="A1340" s="72" t="s">
        <v>2950</v>
      </c>
      <c r="B1340" s="66" t="s">
        <v>2951</v>
      </c>
      <c r="C1340" s="67">
        <v>72</v>
      </c>
      <c r="D1340" s="67" t="s">
        <v>340</v>
      </c>
      <c r="E1340" s="71">
        <v>0.18293943850071501</v>
      </c>
      <c r="F1340" s="68">
        <v>71.679028995279793</v>
      </c>
      <c r="G1340" s="71">
        <v>0.25</v>
      </c>
      <c r="H1340" s="68">
        <v>41.874578556979102</v>
      </c>
      <c r="I1340" s="71">
        <v>0.11587887700143</v>
      </c>
      <c r="J1340" s="68">
        <v>80.714767363452495</v>
      </c>
      <c r="K1340" s="71"/>
      <c r="L1340" s="68"/>
    </row>
    <row r="1341" spans="1:12" x14ac:dyDescent="0.2">
      <c r="A1341" s="72" t="s">
        <v>2429</v>
      </c>
      <c r="B1341" s="66" t="s">
        <v>2952</v>
      </c>
      <c r="C1341" s="67">
        <v>72</v>
      </c>
      <c r="D1341" s="67" t="s">
        <v>340</v>
      </c>
      <c r="E1341" s="71">
        <v>0.35551148505181002</v>
      </c>
      <c r="F1341" s="68">
        <v>96.0215778826703</v>
      </c>
      <c r="G1341" s="71">
        <v>0.543476918611009</v>
      </c>
      <c r="H1341" s="68">
        <v>96.628455832771394</v>
      </c>
      <c r="I1341" s="71">
        <v>0.16754605149261001</v>
      </c>
      <c r="J1341" s="68">
        <v>87.322993931220495</v>
      </c>
      <c r="K1341" s="71"/>
      <c r="L1341" s="68"/>
    </row>
    <row r="1342" spans="1:12" x14ac:dyDescent="0.2">
      <c r="A1342" s="72" t="s">
        <v>1323</v>
      </c>
      <c r="B1342" s="66" t="s">
        <v>2953</v>
      </c>
      <c r="C1342" s="67">
        <v>72</v>
      </c>
      <c r="D1342" s="67" t="s">
        <v>340</v>
      </c>
      <c r="E1342" s="71">
        <v>0.13727783903341201</v>
      </c>
      <c r="F1342" s="68">
        <v>25.691166554281899</v>
      </c>
      <c r="G1342" s="71">
        <v>0.25110006160345</v>
      </c>
      <c r="H1342" s="68">
        <v>43.492919757248799</v>
      </c>
      <c r="I1342" s="71">
        <v>2.3455616463375E-2</v>
      </c>
      <c r="J1342" s="68">
        <v>35.603506405933899</v>
      </c>
      <c r="K1342" s="71"/>
      <c r="L1342" s="68"/>
    </row>
    <row r="1343" spans="1:12" x14ac:dyDescent="0.2">
      <c r="A1343" s="72" t="s">
        <v>2954</v>
      </c>
      <c r="B1343" s="66" t="s">
        <v>2955</v>
      </c>
      <c r="C1343" s="67">
        <v>72</v>
      </c>
      <c r="D1343" s="67" t="s">
        <v>340</v>
      </c>
      <c r="E1343" s="71">
        <v>0.14350790994705101</v>
      </c>
      <c r="F1343" s="68">
        <v>34.8617666891436</v>
      </c>
      <c r="G1343" s="71">
        <v>0.24999999792838901</v>
      </c>
      <c r="H1343" s="68">
        <v>13.6210384356035</v>
      </c>
      <c r="I1343" s="71">
        <v>3.7015821965712799E-2</v>
      </c>
      <c r="J1343" s="68">
        <v>48.0107889413351</v>
      </c>
      <c r="K1343" s="71"/>
      <c r="L1343" s="68"/>
    </row>
    <row r="1344" spans="1:12" x14ac:dyDescent="0.2">
      <c r="A1344" s="72" t="s">
        <v>2956</v>
      </c>
      <c r="B1344" s="66" t="s">
        <v>2957</v>
      </c>
      <c r="C1344" s="67">
        <v>72</v>
      </c>
      <c r="D1344" s="67" t="s">
        <v>340</v>
      </c>
      <c r="E1344" s="71">
        <v>0.43319185027183899</v>
      </c>
      <c r="F1344" s="68">
        <v>97.505057316250799</v>
      </c>
      <c r="G1344" s="71">
        <v>0.34329126580163499</v>
      </c>
      <c r="H1344" s="68">
        <v>90.155091031692507</v>
      </c>
      <c r="I1344" s="71">
        <v>0.52309243474204403</v>
      </c>
      <c r="J1344" s="68">
        <v>99.460552933243406</v>
      </c>
      <c r="K1344" s="71"/>
      <c r="L1344" s="68"/>
    </row>
    <row r="1345" spans="1:12" x14ac:dyDescent="0.2">
      <c r="A1345" s="72" t="s">
        <v>2958</v>
      </c>
      <c r="B1345" s="66" t="s">
        <v>2959</v>
      </c>
      <c r="C1345" s="67">
        <v>72</v>
      </c>
      <c r="D1345" s="67" t="s">
        <v>340</v>
      </c>
      <c r="E1345" s="71">
        <v>0.34731697118855598</v>
      </c>
      <c r="F1345" s="68">
        <v>95.684423465947404</v>
      </c>
      <c r="G1345" s="71">
        <v>0.25701828673349703</v>
      </c>
      <c r="H1345" s="68">
        <v>51.9892110586649</v>
      </c>
      <c r="I1345" s="71">
        <v>0.43761565564361599</v>
      </c>
      <c r="J1345" s="68">
        <v>98.516520566419402</v>
      </c>
      <c r="K1345" s="71"/>
      <c r="L1345" s="68"/>
    </row>
    <row r="1346" spans="1:12" x14ac:dyDescent="0.2">
      <c r="A1346" s="72" t="s">
        <v>2960</v>
      </c>
      <c r="B1346" s="66" t="s">
        <v>2961</v>
      </c>
      <c r="C1346" s="67">
        <v>72</v>
      </c>
      <c r="D1346" s="67" t="s">
        <v>340</v>
      </c>
      <c r="E1346" s="71">
        <v>0.403367230224289</v>
      </c>
      <c r="F1346" s="68">
        <v>96.763317599460507</v>
      </c>
      <c r="G1346" s="71">
        <v>0.232865724855259</v>
      </c>
      <c r="H1346" s="68">
        <v>6.8779501011463298</v>
      </c>
      <c r="I1346" s="71">
        <v>0.57386873559331897</v>
      </c>
      <c r="J1346" s="68">
        <v>99.595414699932604</v>
      </c>
      <c r="K1346" s="71"/>
      <c r="L1346" s="68"/>
    </row>
    <row r="1347" spans="1:12" x14ac:dyDescent="0.2">
      <c r="A1347" s="72" t="s">
        <v>2962</v>
      </c>
      <c r="B1347" s="66" t="s">
        <v>2963</v>
      </c>
      <c r="C1347" s="67">
        <v>72</v>
      </c>
      <c r="D1347" s="67" t="s">
        <v>340</v>
      </c>
      <c r="E1347" s="71">
        <v>0.44404044644649099</v>
      </c>
      <c r="F1347" s="68">
        <v>97.639919082939997</v>
      </c>
      <c r="G1347" s="71">
        <v>0.44869030594300902</v>
      </c>
      <c r="H1347" s="68">
        <v>95.010114632501697</v>
      </c>
      <c r="I1347" s="71">
        <v>0.43939058694997302</v>
      </c>
      <c r="J1347" s="68">
        <v>98.583951449764001</v>
      </c>
      <c r="K1347" s="71"/>
      <c r="L1347" s="68"/>
    </row>
    <row r="1348" spans="1:12" x14ac:dyDescent="0.2">
      <c r="A1348" s="72" t="s">
        <v>2964</v>
      </c>
      <c r="B1348" s="66" t="s">
        <v>2965</v>
      </c>
      <c r="C1348" s="67">
        <v>72</v>
      </c>
      <c r="D1348" s="67" t="s">
        <v>340</v>
      </c>
      <c r="E1348" s="71">
        <v>0.20005544664068101</v>
      </c>
      <c r="F1348" s="68">
        <v>79.028995279838199</v>
      </c>
      <c r="G1348" s="71">
        <v>0.31345714599480701</v>
      </c>
      <c r="H1348" s="68">
        <v>85.367498314227902</v>
      </c>
      <c r="I1348" s="71">
        <v>8.6653747286555199E-2</v>
      </c>
      <c r="J1348" s="68">
        <v>73.904248145650698</v>
      </c>
      <c r="K1348" s="71"/>
      <c r="L1348" s="68"/>
    </row>
    <row r="1349" spans="1:12" x14ac:dyDescent="0.2">
      <c r="A1349" s="72" t="s">
        <v>2966</v>
      </c>
      <c r="B1349" s="66" t="s">
        <v>2967</v>
      </c>
      <c r="C1349" s="67">
        <v>72</v>
      </c>
      <c r="D1349" s="67" t="s">
        <v>340</v>
      </c>
      <c r="E1349" s="71">
        <v>0.37814991157071798</v>
      </c>
      <c r="F1349" s="68">
        <v>96.358732299393097</v>
      </c>
      <c r="G1349" s="71">
        <v>0.60890609874152901</v>
      </c>
      <c r="H1349" s="68">
        <v>97.909642616318294</v>
      </c>
      <c r="I1349" s="71">
        <v>0.147393724399907</v>
      </c>
      <c r="J1349" s="68">
        <v>85.030343897505105</v>
      </c>
      <c r="K1349" s="71"/>
      <c r="L1349" s="68"/>
    </row>
    <row r="1350" spans="1:12" x14ac:dyDescent="0.2">
      <c r="A1350" s="72" t="s">
        <v>2968</v>
      </c>
      <c r="B1350" s="66" t="s">
        <v>2969</v>
      </c>
      <c r="C1350" s="67">
        <v>72</v>
      </c>
      <c r="D1350" s="67" t="s">
        <v>340</v>
      </c>
      <c r="E1350" s="71">
        <v>0.609470654385463</v>
      </c>
      <c r="F1350" s="68">
        <v>99.527983816588005</v>
      </c>
      <c r="G1350" s="71">
        <v>0.49170158493393601</v>
      </c>
      <c r="H1350" s="68">
        <v>95.751854349292003</v>
      </c>
      <c r="I1350" s="71">
        <v>0.72723972383699098</v>
      </c>
      <c r="J1350" s="68">
        <v>99.932569116655401</v>
      </c>
      <c r="K1350" s="71"/>
      <c r="L1350" s="68"/>
    </row>
    <row r="1351" spans="1:12" x14ac:dyDescent="0.2">
      <c r="A1351" s="72" t="s">
        <v>2970</v>
      </c>
      <c r="B1351" s="66" t="s">
        <v>2971</v>
      </c>
      <c r="C1351" s="67">
        <v>72</v>
      </c>
      <c r="D1351" s="67" t="s">
        <v>340</v>
      </c>
      <c r="E1351" s="71">
        <v>0.62448584593196199</v>
      </c>
      <c r="F1351" s="68">
        <v>99.595414699932604</v>
      </c>
      <c r="G1351" s="71">
        <v>0.308976203322128</v>
      </c>
      <c r="H1351" s="68">
        <v>84.2211732973702</v>
      </c>
      <c r="I1351" s="71">
        <v>0.93999548854179504</v>
      </c>
      <c r="J1351" s="68">
        <v>100</v>
      </c>
      <c r="K1351" s="71"/>
      <c r="L1351" s="68"/>
    </row>
    <row r="1352" spans="1:12" x14ac:dyDescent="0.2">
      <c r="A1352" s="72" t="s">
        <v>2972</v>
      </c>
      <c r="B1352" s="66" t="s">
        <v>2973</v>
      </c>
      <c r="C1352" s="67">
        <v>72</v>
      </c>
      <c r="D1352" s="67" t="s">
        <v>340</v>
      </c>
      <c r="E1352" s="71">
        <v>0.26159482155404701</v>
      </c>
      <c r="F1352" s="68">
        <v>90.222521915037106</v>
      </c>
      <c r="G1352" s="71">
        <v>0.32342397494202602</v>
      </c>
      <c r="H1352" s="68">
        <v>87.525286581254207</v>
      </c>
      <c r="I1352" s="71">
        <v>0.199765668166068</v>
      </c>
      <c r="J1352" s="68">
        <v>90.964261631827398</v>
      </c>
      <c r="K1352" s="71"/>
      <c r="L1352" s="68"/>
    </row>
    <row r="1353" spans="1:12" x14ac:dyDescent="0.2">
      <c r="A1353" s="72" t="s">
        <v>2974</v>
      </c>
      <c r="B1353" s="66" t="s">
        <v>2975</v>
      </c>
      <c r="C1353" s="67">
        <v>72</v>
      </c>
      <c r="D1353" s="67" t="s">
        <v>340</v>
      </c>
      <c r="E1353" s="71">
        <v>0.29230276212397599</v>
      </c>
      <c r="F1353" s="68">
        <v>92.919757248820005</v>
      </c>
      <c r="G1353" s="71">
        <v>0.24999992353374301</v>
      </c>
      <c r="H1353" s="68">
        <v>13.283884018880601</v>
      </c>
      <c r="I1353" s="71">
        <v>0.33460560071421003</v>
      </c>
      <c r="J1353" s="68">
        <v>96.358732299393097</v>
      </c>
      <c r="K1353" s="71"/>
      <c r="L1353" s="68"/>
    </row>
    <row r="1354" spans="1:12" x14ac:dyDescent="0.2">
      <c r="A1354" s="72" t="s">
        <v>2976</v>
      </c>
      <c r="B1354" s="66" t="s">
        <v>2977</v>
      </c>
      <c r="C1354" s="67">
        <v>72</v>
      </c>
      <c r="D1354" s="67" t="s">
        <v>340</v>
      </c>
      <c r="E1354" s="71">
        <v>0.160687237595244</v>
      </c>
      <c r="F1354" s="68">
        <v>57.046527309507802</v>
      </c>
      <c r="G1354" s="71">
        <v>0.24835232204385199</v>
      </c>
      <c r="H1354" s="68">
        <v>10.1820633850303</v>
      </c>
      <c r="I1354" s="71">
        <v>7.3022153146636903E-2</v>
      </c>
      <c r="J1354" s="68">
        <v>69.184086311530706</v>
      </c>
      <c r="K1354" s="71"/>
      <c r="L1354" s="68"/>
    </row>
    <row r="1355" spans="1:12" x14ac:dyDescent="0.2">
      <c r="A1355" s="72" t="s">
        <v>2978</v>
      </c>
      <c r="B1355" s="66" t="s">
        <v>2979</v>
      </c>
      <c r="C1355" s="67">
        <v>72</v>
      </c>
      <c r="D1355" s="67" t="s">
        <v>340</v>
      </c>
      <c r="E1355" s="71">
        <v>0.207996420103471</v>
      </c>
      <c r="F1355" s="68">
        <v>81.389076196898202</v>
      </c>
      <c r="G1355" s="71">
        <v>0.31285300694787599</v>
      </c>
      <c r="H1355" s="68">
        <v>85.232636547538803</v>
      </c>
      <c r="I1355" s="71">
        <v>0.10313983325906501</v>
      </c>
      <c r="J1355" s="68">
        <v>78.084962913014195</v>
      </c>
      <c r="K1355" s="71"/>
      <c r="L1355" s="68"/>
    </row>
    <row r="1356" spans="1:12" x14ac:dyDescent="0.2">
      <c r="A1356" s="72" t="s">
        <v>2980</v>
      </c>
      <c r="B1356" s="66" t="s">
        <v>2981</v>
      </c>
      <c r="C1356" s="67">
        <v>72</v>
      </c>
      <c r="D1356" s="67" t="s">
        <v>340</v>
      </c>
      <c r="E1356" s="71">
        <v>0.26584135761521699</v>
      </c>
      <c r="F1356" s="68">
        <v>90.627107215104502</v>
      </c>
      <c r="G1356" s="71">
        <v>0.189967942922105</v>
      </c>
      <c r="H1356" s="68">
        <v>3.6412677006068801</v>
      </c>
      <c r="I1356" s="71">
        <v>0.34171477230832897</v>
      </c>
      <c r="J1356" s="68">
        <v>97.033041132838804</v>
      </c>
      <c r="K1356" s="71"/>
      <c r="L1356" s="68"/>
    </row>
    <row r="1357" spans="1:12" x14ac:dyDescent="0.2">
      <c r="A1357" s="72" t="s">
        <v>2982</v>
      </c>
      <c r="B1357" s="66" t="s">
        <v>2983</v>
      </c>
      <c r="C1357" s="67">
        <v>56</v>
      </c>
      <c r="D1357" s="67" t="s">
        <v>340</v>
      </c>
      <c r="E1357" s="71">
        <v>0.16132494323319699</v>
      </c>
      <c r="F1357" s="68">
        <v>43.408788282290303</v>
      </c>
      <c r="G1357" s="71">
        <v>0.25</v>
      </c>
      <c r="H1357" s="68">
        <v>30.758988015978701</v>
      </c>
      <c r="I1357" s="71">
        <v>7.2649886466394795E-2</v>
      </c>
      <c r="J1357" s="68">
        <v>56.058588548601897</v>
      </c>
      <c r="K1357" s="71"/>
      <c r="L1357" s="68"/>
    </row>
    <row r="1358" spans="1:12" x14ac:dyDescent="0.2">
      <c r="A1358" s="72" t="s">
        <v>2984</v>
      </c>
      <c r="B1358" s="66" t="s">
        <v>2985</v>
      </c>
      <c r="C1358" s="67">
        <v>56</v>
      </c>
      <c r="D1358" s="67" t="s">
        <v>340</v>
      </c>
      <c r="E1358" s="71">
        <v>0.16449917231295</v>
      </c>
      <c r="F1358" s="68">
        <v>46.7376830892144</v>
      </c>
      <c r="G1358" s="71">
        <v>0.249318557641074</v>
      </c>
      <c r="H1358" s="68">
        <v>7.9893475366178404</v>
      </c>
      <c r="I1358" s="71">
        <v>7.9679786984825807E-2</v>
      </c>
      <c r="J1358" s="68">
        <v>58.3222370173103</v>
      </c>
      <c r="K1358" s="71"/>
      <c r="L1358" s="68"/>
    </row>
    <row r="1359" spans="1:12" x14ac:dyDescent="0.2">
      <c r="A1359" s="72" t="s">
        <v>2982</v>
      </c>
      <c r="B1359" s="66" t="s">
        <v>2986</v>
      </c>
      <c r="C1359" s="67">
        <v>54</v>
      </c>
      <c r="D1359" s="67" t="s">
        <v>340</v>
      </c>
      <c r="E1359" s="71">
        <v>0.21024584038986499</v>
      </c>
      <c r="F1359" s="68">
        <v>80.291970802919707</v>
      </c>
      <c r="G1359" s="71">
        <v>0.27611803515844502</v>
      </c>
      <c r="H1359" s="68">
        <v>83.0031282586027</v>
      </c>
      <c r="I1359" s="71">
        <v>0.14437364562128499</v>
      </c>
      <c r="J1359" s="68">
        <v>83.837330552658997</v>
      </c>
      <c r="K1359" s="71"/>
      <c r="L1359" s="68"/>
    </row>
    <row r="1360" spans="1:12" x14ac:dyDescent="0.2">
      <c r="A1360" s="72" t="s">
        <v>2987</v>
      </c>
      <c r="B1360" s="66" t="s">
        <v>2988</v>
      </c>
      <c r="C1360" s="67">
        <v>56</v>
      </c>
      <c r="D1360" s="67" t="s">
        <v>340</v>
      </c>
      <c r="E1360" s="71">
        <v>0.13884130235115999</v>
      </c>
      <c r="F1360" s="68">
        <v>20.505992010652498</v>
      </c>
      <c r="G1360" s="71">
        <v>0.253246753246753</v>
      </c>
      <c r="H1360" s="68">
        <v>39.014647137150497</v>
      </c>
      <c r="I1360" s="71">
        <v>2.4435851455567599E-2</v>
      </c>
      <c r="J1360" s="68">
        <v>22.237017310253002</v>
      </c>
      <c r="K1360" s="71"/>
      <c r="L1360" s="68"/>
    </row>
    <row r="1361" spans="1:12" x14ac:dyDescent="0.2">
      <c r="A1361" s="72" t="s">
        <v>2989</v>
      </c>
      <c r="B1361" s="66" t="s">
        <v>2990</v>
      </c>
      <c r="C1361" s="67">
        <v>54</v>
      </c>
      <c r="D1361" s="67" t="s">
        <v>340</v>
      </c>
      <c r="E1361" s="71">
        <v>0.20841954288790501</v>
      </c>
      <c r="F1361" s="68">
        <v>79.874869655891601</v>
      </c>
      <c r="G1361" s="71">
        <v>0.27554117325573002</v>
      </c>
      <c r="H1361" s="68">
        <v>82.794577685088598</v>
      </c>
      <c r="I1361" s="71">
        <v>0.14129791252008</v>
      </c>
      <c r="J1361" s="68">
        <v>83.107403545359702</v>
      </c>
      <c r="K1361" s="71"/>
      <c r="L1361" s="68"/>
    </row>
    <row r="1362" spans="1:12" x14ac:dyDescent="0.2">
      <c r="A1362" s="72" t="s">
        <v>2991</v>
      </c>
      <c r="B1362" s="66" t="s">
        <v>2992</v>
      </c>
      <c r="C1362" s="67">
        <v>54</v>
      </c>
      <c r="D1362" s="67" t="s">
        <v>340</v>
      </c>
      <c r="E1362" s="71">
        <v>0.183081521013715</v>
      </c>
      <c r="F1362" s="68">
        <v>72.679874869655904</v>
      </c>
      <c r="G1362" s="71">
        <v>0.25371509122438102</v>
      </c>
      <c r="H1362" s="68">
        <v>67.257559958289903</v>
      </c>
      <c r="I1362" s="71">
        <v>0.11244795080304799</v>
      </c>
      <c r="J1362" s="68">
        <v>77.997914494264904</v>
      </c>
      <c r="K1362" s="71"/>
      <c r="L1362" s="68"/>
    </row>
    <row r="1363" spans="1:12" x14ac:dyDescent="0.2">
      <c r="A1363" s="72" t="s">
        <v>2993</v>
      </c>
      <c r="B1363" s="66" t="s">
        <v>2994</v>
      </c>
      <c r="C1363" s="67">
        <v>56</v>
      </c>
      <c r="D1363" s="67" t="s">
        <v>340</v>
      </c>
      <c r="E1363" s="71">
        <v>0.192400469513792</v>
      </c>
      <c r="F1363" s="68">
        <v>61.251664447403499</v>
      </c>
      <c r="G1363" s="71">
        <v>0.262423103212577</v>
      </c>
      <c r="H1363" s="68">
        <v>52.596537949400798</v>
      </c>
      <c r="I1363" s="71">
        <v>0.122377835815008</v>
      </c>
      <c r="J1363" s="68">
        <v>71.770972037283599</v>
      </c>
      <c r="K1363" s="71"/>
      <c r="L1363" s="68"/>
    </row>
    <row r="1364" spans="1:12" x14ac:dyDescent="0.2">
      <c r="A1364" s="72" t="s">
        <v>2995</v>
      </c>
      <c r="B1364" s="66" t="s">
        <v>2996</v>
      </c>
      <c r="C1364" s="67">
        <v>56</v>
      </c>
      <c r="D1364" s="67" t="s">
        <v>340</v>
      </c>
      <c r="E1364" s="71">
        <v>0.188785054898986</v>
      </c>
      <c r="F1364" s="68">
        <v>59.920106524633802</v>
      </c>
      <c r="G1364" s="71">
        <v>0.33117409709315698</v>
      </c>
      <c r="H1364" s="68">
        <v>80.026631158455402</v>
      </c>
      <c r="I1364" s="71">
        <v>4.6396012704813902E-2</v>
      </c>
      <c r="J1364" s="68">
        <v>42.077230359520598</v>
      </c>
      <c r="K1364" s="71"/>
      <c r="L1364" s="68"/>
    </row>
    <row r="1365" spans="1:12" x14ac:dyDescent="0.2">
      <c r="A1365" s="72" t="s">
        <v>2997</v>
      </c>
      <c r="B1365" s="66" t="s">
        <v>2998</v>
      </c>
      <c r="C1365" s="67">
        <v>56</v>
      </c>
      <c r="D1365" s="67" t="s">
        <v>340</v>
      </c>
      <c r="E1365" s="71">
        <v>0.22652588650851599</v>
      </c>
      <c r="F1365" s="68">
        <v>75.765645805592499</v>
      </c>
      <c r="G1365" s="71">
        <v>0.408811670532084</v>
      </c>
      <c r="H1365" s="68">
        <v>87.749667110519297</v>
      </c>
      <c r="I1365" s="71">
        <v>4.4240102484948599E-2</v>
      </c>
      <c r="J1365" s="68">
        <v>40.346205059920102</v>
      </c>
      <c r="K1365" s="71"/>
      <c r="L1365" s="68"/>
    </row>
    <row r="1366" spans="1:12" x14ac:dyDescent="0.2">
      <c r="A1366" s="72" t="s">
        <v>2999</v>
      </c>
      <c r="B1366" s="66" t="s">
        <v>3000</v>
      </c>
      <c r="C1366" s="67">
        <v>56</v>
      </c>
      <c r="D1366" s="67" t="s">
        <v>340</v>
      </c>
      <c r="E1366" s="71">
        <v>0.20757870829105199</v>
      </c>
      <c r="F1366" s="68">
        <v>68.175765645805598</v>
      </c>
      <c r="G1366" s="71">
        <v>0.26292320396366597</v>
      </c>
      <c r="H1366" s="68">
        <v>53.129161118508598</v>
      </c>
      <c r="I1366" s="71">
        <v>0.152234212618438</v>
      </c>
      <c r="J1366" s="68">
        <v>78.561917443408802</v>
      </c>
      <c r="K1366" s="71"/>
      <c r="L1366" s="68"/>
    </row>
    <row r="1367" spans="1:12" x14ac:dyDescent="0.2">
      <c r="A1367" s="72" t="s">
        <v>3001</v>
      </c>
      <c r="B1367" s="66" t="s">
        <v>3002</v>
      </c>
      <c r="C1367" s="67">
        <v>54</v>
      </c>
      <c r="D1367" s="67" t="s">
        <v>340</v>
      </c>
      <c r="E1367" s="71">
        <v>0.31533383712080898</v>
      </c>
      <c r="F1367" s="68">
        <v>91.762252346193904</v>
      </c>
      <c r="G1367" s="71">
        <v>0.43839962833018897</v>
      </c>
      <c r="H1367" s="68">
        <v>92.492179353493199</v>
      </c>
      <c r="I1367" s="71">
        <v>0.19226804591142899</v>
      </c>
      <c r="J1367" s="68">
        <v>88.529718456725803</v>
      </c>
      <c r="K1367" s="71"/>
      <c r="L1367" s="68"/>
    </row>
    <row r="1368" spans="1:12" x14ac:dyDescent="0.2">
      <c r="A1368" s="72" t="s">
        <v>3003</v>
      </c>
      <c r="B1368" s="66" t="s">
        <v>3004</v>
      </c>
      <c r="C1368" s="67">
        <v>54</v>
      </c>
      <c r="D1368" s="67" t="s">
        <v>340</v>
      </c>
      <c r="E1368" s="71">
        <v>0.23418327488698601</v>
      </c>
      <c r="F1368" s="68">
        <v>84.462982273201206</v>
      </c>
      <c r="G1368" s="71">
        <v>0.255816597641363</v>
      </c>
      <c r="H1368" s="68">
        <v>71.428571428571402</v>
      </c>
      <c r="I1368" s="71">
        <v>0.21254995213260899</v>
      </c>
      <c r="J1368" s="68">
        <v>90.719499478623604</v>
      </c>
      <c r="K1368" s="71"/>
      <c r="L1368" s="68"/>
    </row>
    <row r="1369" spans="1:12" x14ac:dyDescent="0.2">
      <c r="A1369" s="72" t="s">
        <v>3005</v>
      </c>
      <c r="B1369" s="66" t="s">
        <v>3006</v>
      </c>
      <c r="C1369" s="67">
        <v>56</v>
      </c>
      <c r="D1369" s="67" t="s">
        <v>340</v>
      </c>
      <c r="E1369" s="71">
        <v>0.169172618112268</v>
      </c>
      <c r="F1369" s="68">
        <v>50.599201065246298</v>
      </c>
      <c r="G1369" s="71">
        <v>0.25657894736842102</v>
      </c>
      <c r="H1369" s="68">
        <v>46.604527296937398</v>
      </c>
      <c r="I1369" s="71">
        <v>8.1766288856114894E-2</v>
      </c>
      <c r="J1369" s="68">
        <v>58.854860186418101</v>
      </c>
      <c r="K1369" s="71"/>
      <c r="L1369" s="68"/>
    </row>
    <row r="1370" spans="1:12" x14ac:dyDescent="0.2">
      <c r="A1370" s="72" t="s">
        <v>3007</v>
      </c>
      <c r="B1370" s="66" t="s">
        <v>3008</v>
      </c>
      <c r="C1370" s="67">
        <v>56</v>
      </c>
      <c r="D1370" s="67" t="s">
        <v>340</v>
      </c>
      <c r="E1370" s="71">
        <v>0.213446289120964</v>
      </c>
      <c r="F1370" s="68">
        <v>71.105193075898796</v>
      </c>
      <c r="G1370" s="71">
        <v>0.29362517858044701</v>
      </c>
      <c r="H1370" s="68">
        <v>72.170439414114497</v>
      </c>
      <c r="I1370" s="71">
        <v>0.13326739966147999</v>
      </c>
      <c r="J1370" s="68">
        <v>74.434087882822894</v>
      </c>
      <c r="K1370" s="71"/>
      <c r="L1370" s="68"/>
    </row>
    <row r="1371" spans="1:12" x14ac:dyDescent="0.2">
      <c r="A1371" s="72" t="s">
        <v>3009</v>
      </c>
      <c r="B1371" s="66" t="s">
        <v>3010</v>
      </c>
      <c r="C1371" s="67">
        <v>56</v>
      </c>
      <c r="D1371" s="67" t="s">
        <v>340</v>
      </c>
      <c r="E1371" s="71">
        <v>0.28410120897450503</v>
      </c>
      <c r="F1371" s="68">
        <v>86.418109187749707</v>
      </c>
      <c r="G1371" s="71">
        <v>0.35403389582732397</v>
      </c>
      <c r="H1371" s="68">
        <v>83.355525965379499</v>
      </c>
      <c r="I1371" s="71">
        <v>0.214168522121685</v>
      </c>
      <c r="J1371" s="68">
        <v>88.548601864181094</v>
      </c>
      <c r="K1371" s="71"/>
      <c r="L1371" s="68"/>
    </row>
    <row r="1372" spans="1:12" x14ac:dyDescent="0.2">
      <c r="A1372" s="72" t="s">
        <v>3011</v>
      </c>
      <c r="B1372" s="66" t="s">
        <v>3012</v>
      </c>
      <c r="C1372" s="67">
        <v>56</v>
      </c>
      <c r="D1372" s="67" t="s">
        <v>340</v>
      </c>
      <c r="E1372" s="71">
        <v>0.17944665519967501</v>
      </c>
      <c r="F1372" s="68">
        <v>56.058588548601897</v>
      </c>
      <c r="G1372" s="71">
        <v>0.26507177033492801</v>
      </c>
      <c r="H1372" s="68">
        <v>55.392809587217002</v>
      </c>
      <c r="I1372" s="71">
        <v>9.3821540064422407E-2</v>
      </c>
      <c r="J1372" s="68">
        <v>64.047936085219703</v>
      </c>
      <c r="K1372" s="71"/>
      <c r="L1372" s="68"/>
    </row>
    <row r="1373" spans="1:12" x14ac:dyDescent="0.2">
      <c r="A1373" s="72" t="s">
        <v>3013</v>
      </c>
      <c r="B1373" s="66" t="s">
        <v>3014</v>
      </c>
      <c r="C1373" s="67">
        <v>56</v>
      </c>
      <c r="D1373" s="67" t="s">
        <v>340</v>
      </c>
      <c r="E1373" s="71">
        <v>0.28495201381406499</v>
      </c>
      <c r="F1373" s="68">
        <v>86.551264980026602</v>
      </c>
      <c r="G1373" s="71">
        <v>0.25654477101845502</v>
      </c>
      <c r="H1373" s="68">
        <v>45.672436750998699</v>
      </c>
      <c r="I1373" s="71">
        <v>0.31335925660967501</v>
      </c>
      <c r="J1373" s="68">
        <v>94.540612516644501</v>
      </c>
      <c r="K1373" s="71"/>
      <c r="L1373" s="68"/>
    </row>
    <row r="1374" spans="1:12" x14ac:dyDescent="0.2">
      <c r="A1374" s="72" t="s">
        <v>3015</v>
      </c>
      <c r="B1374" s="66" t="s">
        <v>3016</v>
      </c>
      <c r="C1374" s="67">
        <v>56</v>
      </c>
      <c r="D1374" s="67" t="s">
        <v>340</v>
      </c>
      <c r="E1374" s="71">
        <v>0.27185296481469801</v>
      </c>
      <c r="F1374" s="68">
        <v>84.953395472703093</v>
      </c>
      <c r="G1374" s="71">
        <v>0.26233766233766198</v>
      </c>
      <c r="H1374" s="68">
        <v>52.330226364846901</v>
      </c>
      <c r="I1374" s="71">
        <v>0.28136826729173298</v>
      </c>
      <c r="J1374" s="68">
        <v>94.007989347536594</v>
      </c>
      <c r="K1374" s="71"/>
      <c r="L1374" s="68"/>
    </row>
    <row r="1375" spans="1:12" x14ac:dyDescent="0.2">
      <c r="A1375" s="72" t="s">
        <v>3017</v>
      </c>
      <c r="B1375" s="66" t="s">
        <v>3018</v>
      </c>
      <c r="C1375" s="67">
        <v>56</v>
      </c>
      <c r="D1375" s="67" t="s">
        <v>340</v>
      </c>
      <c r="E1375" s="71">
        <v>0.19988509636309801</v>
      </c>
      <c r="F1375" s="68">
        <v>64.047936085219703</v>
      </c>
      <c r="G1375" s="71">
        <v>0.27429540321310403</v>
      </c>
      <c r="H1375" s="68">
        <v>62.982689747004002</v>
      </c>
      <c r="I1375" s="71">
        <v>0.12547478951309199</v>
      </c>
      <c r="J1375" s="68">
        <v>72.436750998668401</v>
      </c>
      <c r="K1375" s="71"/>
      <c r="L1375" s="68"/>
    </row>
    <row r="1376" spans="1:12" x14ac:dyDescent="0.2">
      <c r="A1376" s="72" t="s">
        <v>3019</v>
      </c>
      <c r="B1376" s="66" t="s">
        <v>3020</v>
      </c>
      <c r="C1376" s="67">
        <v>56</v>
      </c>
      <c r="D1376" s="67" t="s">
        <v>340</v>
      </c>
      <c r="E1376" s="71">
        <v>0.22377349047296199</v>
      </c>
      <c r="F1376" s="68">
        <v>74.567243675099903</v>
      </c>
      <c r="G1376" s="71">
        <v>0.27833328065174601</v>
      </c>
      <c r="H1376" s="68">
        <v>65.379494007989393</v>
      </c>
      <c r="I1376" s="71">
        <v>0.16921370029417801</v>
      </c>
      <c r="J1376" s="68">
        <v>82.822902796271606</v>
      </c>
      <c r="K1376" s="71"/>
      <c r="L1376" s="68"/>
    </row>
    <row r="1377" spans="1:12" x14ac:dyDescent="0.2">
      <c r="A1377" s="72" t="s">
        <v>3021</v>
      </c>
      <c r="B1377" s="66" t="s">
        <v>3022</v>
      </c>
      <c r="C1377" s="67">
        <v>56</v>
      </c>
      <c r="D1377" s="67" t="s">
        <v>340</v>
      </c>
      <c r="E1377" s="71">
        <v>0.19476126695401499</v>
      </c>
      <c r="F1377" s="68">
        <v>62.050599201065197</v>
      </c>
      <c r="G1377" s="71">
        <v>0.25</v>
      </c>
      <c r="H1377" s="68">
        <v>30.758988015978701</v>
      </c>
      <c r="I1377" s="71">
        <v>0.13952253390802899</v>
      </c>
      <c r="J1377" s="68">
        <v>75.765645805592499</v>
      </c>
      <c r="K1377" s="71"/>
      <c r="L1377" s="68"/>
    </row>
    <row r="1378" spans="1:12" x14ac:dyDescent="0.2">
      <c r="A1378" s="72" t="s">
        <v>3023</v>
      </c>
      <c r="B1378" s="66" t="s">
        <v>3024</v>
      </c>
      <c r="C1378" s="67">
        <v>56</v>
      </c>
      <c r="D1378" s="67" t="s">
        <v>340</v>
      </c>
      <c r="E1378" s="71">
        <v>0.27804290466475501</v>
      </c>
      <c r="F1378" s="68">
        <v>85.885486018641799</v>
      </c>
      <c r="G1378" s="71">
        <v>0.25064935064935101</v>
      </c>
      <c r="H1378" s="68">
        <v>32.889480692410103</v>
      </c>
      <c r="I1378" s="71">
        <v>0.30543645868016001</v>
      </c>
      <c r="J1378" s="68">
        <v>94.407456724367506</v>
      </c>
      <c r="K1378" s="71"/>
      <c r="L1378" s="68"/>
    </row>
    <row r="1379" spans="1:12" x14ac:dyDescent="0.2">
      <c r="A1379" s="72" t="s">
        <v>3025</v>
      </c>
      <c r="B1379" s="66" t="s">
        <v>3026</v>
      </c>
      <c r="C1379" s="67">
        <v>56</v>
      </c>
      <c r="D1379" s="67" t="s">
        <v>340</v>
      </c>
      <c r="E1379" s="71">
        <v>0.20725348011036199</v>
      </c>
      <c r="F1379" s="68">
        <v>68.042609853528603</v>
      </c>
      <c r="G1379" s="71">
        <v>0.25263157894736799</v>
      </c>
      <c r="H1379" s="68">
        <v>37.949400798934803</v>
      </c>
      <c r="I1379" s="71">
        <v>0.16187538127335499</v>
      </c>
      <c r="J1379" s="68">
        <v>81.358189081225007</v>
      </c>
      <c r="K1379" s="71"/>
      <c r="L1379" s="68"/>
    </row>
    <row r="1380" spans="1:12" x14ac:dyDescent="0.2">
      <c r="A1380" s="72" t="s">
        <v>3027</v>
      </c>
      <c r="B1380" s="66" t="s">
        <v>3028</v>
      </c>
      <c r="C1380" s="67">
        <v>56</v>
      </c>
      <c r="D1380" s="67" t="s">
        <v>340</v>
      </c>
      <c r="E1380" s="71">
        <v>0.21162550867728999</v>
      </c>
      <c r="F1380" s="68">
        <v>70.439414114513994</v>
      </c>
      <c r="G1380" s="71">
        <v>0.254546666194714</v>
      </c>
      <c r="H1380" s="68">
        <v>42.343541944074602</v>
      </c>
      <c r="I1380" s="71">
        <v>0.16870435115986501</v>
      </c>
      <c r="J1380" s="68">
        <v>82.556591211717702</v>
      </c>
      <c r="K1380" s="71"/>
      <c r="L1380" s="68"/>
    </row>
    <row r="1381" spans="1:12" x14ac:dyDescent="0.2">
      <c r="A1381" s="72" t="s">
        <v>3029</v>
      </c>
      <c r="B1381" s="66" t="s">
        <v>3030</v>
      </c>
      <c r="C1381" s="67">
        <v>56</v>
      </c>
      <c r="D1381" s="67" t="s">
        <v>340</v>
      </c>
      <c r="E1381" s="71">
        <v>0.14574069958806099</v>
      </c>
      <c r="F1381" s="68">
        <v>27.829560585885499</v>
      </c>
      <c r="G1381" s="71">
        <v>0.25</v>
      </c>
      <c r="H1381" s="68">
        <v>30.758988015978701</v>
      </c>
      <c r="I1381" s="71">
        <v>4.1481399176122799E-2</v>
      </c>
      <c r="J1381" s="68">
        <v>37.6830892143808</v>
      </c>
      <c r="K1381" s="71"/>
      <c r="L1381" s="68"/>
    </row>
    <row r="1382" spans="1:12" x14ac:dyDescent="0.2">
      <c r="A1382" s="72" t="s">
        <v>3031</v>
      </c>
      <c r="B1382" s="66" t="s">
        <v>3032</v>
      </c>
      <c r="C1382" s="67">
        <v>56</v>
      </c>
      <c r="D1382" s="67" t="s">
        <v>340</v>
      </c>
      <c r="E1382" s="71">
        <v>0.19697339232435701</v>
      </c>
      <c r="F1382" s="68">
        <v>62.982689747004002</v>
      </c>
      <c r="G1382" s="71">
        <v>0.30320111892974699</v>
      </c>
      <c r="H1382" s="68">
        <v>74.833555259653807</v>
      </c>
      <c r="I1382" s="71">
        <v>9.0745665718966695E-2</v>
      </c>
      <c r="J1382" s="68">
        <v>63.115845539280997</v>
      </c>
      <c r="K1382" s="71"/>
      <c r="L1382" s="68"/>
    </row>
    <row r="1383" spans="1:12" x14ac:dyDescent="0.2">
      <c r="A1383" s="72" t="s">
        <v>3033</v>
      </c>
      <c r="B1383" s="66" t="s">
        <v>3034</v>
      </c>
      <c r="C1383" s="67">
        <v>56</v>
      </c>
      <c r="D1383" s="67" t="s">
        <v>340</v>
      </c>
      <c r="E1383" s="71">
        <v>0.15519118069664201</v>
      </c>
      <c r="F1383" s="68">
        <v>37.6830892143808</v>
      </c>
      <c r="G1383" s="71">
        <v>0.25485531353343899</v>
      </c>
      <c r="H1383" s="68">
        <v>42.7430093209055</v>
      </c>
      <c r="I1383" s="71">
        <v>5.5527047859844199E-2</v>
      </c>
      <c r="J1383" s="68">
        <v>47.137150466045298</v>
      </c>
      <c r="K1383" s="71"/>
      <c r="L1383" s="68"/>
    </row>
    <row r="1384" spans="1:12" x14ac:dyDescent="0.2">
      <c r="A1384" s="72" t="s">
        <v>3035</v>
      </c>
      <c r="B1384" s="66" t="s">
        <v>3036</v>
      </c>
      <c r="C1384" s="67">
        <v>56</v>
      </c>
      <c r="D1384" s="67" t="s">
        <v>340</v>
      </c>
      <c r="E1384" s="71">
        <v>8.3906585141045403E-2</v>
      </c>
      <c r="F1384" s="68">
        <v>3.0625832223701699</v>
      </c>
      <c r="G1384" s="71">
        <v>7.8960046269026904E-2</v>
      </c>
      <c r="H1384" s="68">
        <v>1.73102529960053</v>
      </c>
      <c r="I1384" s="71">
        <v>8.8853124013063903E-2</v>
      </c>
      <c r="J1384" s="68">
        <v>62.849533954727001</v>
      </c>
      <c r="K1384" s="71"/>
      <c r="L1384" s="68"/>
    </row>
    <row r="1385" spans="1:12" x14ac:dyDescent="0.2">
      <c r="A1385" s="72" t="s">
        <v>3037</v>
      </c>
      <c r="B1385" s="66" t="s">
        <v>3038</v>
      </c>
      <c r="C1385" s="67">
        <v>56</v>
      </c>
      <c r="D1385" s="67" t="s">
        <v>340</v>
      </c>
      <c r="E1385" s="71">
        <v>0.18815667039748499</v>
      </c>
      <c r="F1385" s="68">
        <v>59.520639147802903</v>
      </c>
      <c r="G1385" s="71">
        <v>0.28950942515745298</v>
      </c>
      <c r="H1385" s="68">
        <v>70.838881491344907</v>
      </c>
      <c r="I1385" s="71">
        <v>8.6803915637516493E-2</v>
      </c>
      <c r="J1385" s="68">
        <v>62.183754993342198</v>
      </c>
      <c r="K1385" s="71"/>
      <c r="L1385" s="68"/>
    </row>
    <row r="1386" spans="1:12" x14ac:dyDescent="0.2">
      <c r="A1386" s="72" t="s">
        <v>3039</v>
      </c>
      <c r="B1386" s="66" t="s">
        <v>3040</v>
      </c>
      <c r="C1386" s="67">
        <v>56</v>
      </c>
      <c r="D1386" s="67" t="s">
        <v>340</v>
      </c>
      <c r="E1386" s="71">
        <v>0.29175696199818801</v>
      </c>
      <c r="F1386" s="68">
        <v>87.749667110519297</v>
      </c>
      <c r="G1386" s="71">
        <v>0.41658447478882799</v>
      </c>
      <c r="H1386" s="68">
        <v>88.548601864181094</v>
      </c>
      <c r="I1386" s="71">
        <v>0.16692944920754799</v>
      </c>
      <c r="J1386" s="68">
        <v>82.290279627163798</v>
      </c>
      <c r="K1386" s="71"/>
      <c r="L1386" s="68"/>
    </row>
    <row r="1387" spans="1:12" x14ac:dyDescent="0.2">
      <c r="A1387" s="72" t="s">
        <v>3041</v>
      </c>
      <c r="B1387" s="66" t="s">
        <v>3042</v>
      </c>
      <c r="C1387" s="67">
        <v>56</v>
      </c>
      <c r="D1387" s="67" t="s">
        <v>340</v>
      </c>
      <c r="E1387" s="71">
        <v>0.18373783824769099</v>
      </c>
      <c r="F1387" s="68">
        <v>57.7896138482024</v>
      </c>
      <c r="G1387" s="71">
        <v>0.24416310857318299</v>
      </c>
      <c r="H1387" s="68">
        <v>6.1251664447403504</v>
      </c>
      <c r="I1387" s="71">
        <v>0.12331256792219999</v>
      </c>
      <c r="J1387" s="68">
        <v>72.037283621837503</v>
      </c>
      <c r="K1387" s="71"/>
      <c r="L1387" s="68"/>
    </row>
    <row r="1388" spans="1:12" x14ac:dyDescent="0.2">
      <c r="A1388" s="72" t="s">
        <v>3043</v>
      </c>
      <c r="B1388" s="66" t="s">
        <v>3044</v>
      </c>
      <c r="C1388" s="67">
        <v>54</v>
      </c>
      <c r="D1388" s="67" t="s">
        <v>340</v>
      </c>
      <c r="E1388" s="71">
        <v>0.27926374186596797</v>
      </c>
      <c r="F1388" s="68">
        <v>88.842544316996893</v>
      </c>
      <c r="G1388" s="71">
        <v>0.22368562600896699</v>
      </c>
      <c r="H1388" s="68">
        <v>3.7539103232533901</v>
      </c>
      <c r="I1388" s="71">
        <v>0.33484185772296798</v>
      </c>
      <c r="J1388" s="68">
        <v>96.767466110531799</v>
      </c>
      <c r="K1388" s="71"/>
      <c r="L1388" s="68"/>
    </row>
    <row r="1389" spans="1:12" x14ac:dyDescent="0.2">
      <c r="A1389" s="72" t="s">
        <v>1248</v>
      </c>
      <c r="B1389" s="66" t="s">
        <v>3045</v>
      </c>
      <c r="C1389" s="67">
        <v>56</v>
      </c>
      <c r="D1389" s="67" t="s">
        <v>340</v>
      </c>
      <c r="E1389" s="71">
        <v>0.25936379917234098</v>
      </c>
      <c r="F1389" s="68">
        <v>83.488681757656494</v>
      </c>
      <c r="G1389" s="71">
        <v>0.24999999925191799</v>
      </c>
      <c r="H1389" s="68">
        <v>11.5845539280959</v>
      </c>
      <c r="I1389" s="71">
        <v>0.268727599092764</v>
      </c>
      <c r="J1389" s="68">
        <v>93.209054593874797</v>
      </c>
      <c r="K1389" s="71"/>
      <c r="L1389" s="68"/>
    </row>
    <row r="1390" spans="1:12" x14ac:dyDescent="0.2">
      <c r="A1390" s="72" t="s">
        <v>3046</v>
      </c>
      <c r="B1390" s="66" t="s">
        <v>3047</v>
      </c>
      <c r="C1390" s="67">
        <v>56</v>
      </c>
      <c r="D1390" s="67" t="s">
        <v>340</v>
      </c>
      <c r="E1390" s="71">
        <v>0.17742131932385</v>
      </c>
      <c r="F1390" s="68">
        <v>55.7922769640479</v>
      </c>
      <c r="G1390" s="71">
        <v>0.25420596288408898</v>
      </c>
      <c r="H1390" s="68">
        <v>41.544607190412798</v>
      </c>
      <c r="I1390" s="71">
        <v>0.100636675763612</v>
      </c>
      <c r="J1390" s="68">
        <v>66.577896138482004</v>
      </c>
      <c r="K1390" s="71"/>
      <c r="L1390" s="68"/>
    </row>
    <row r="1391" spans="1:12" x14ac:dyDescent="0.2">
      <c r="A1391" s="72" t="s">
        <v>3048</v>
      </c>
      <c r="B1391" s="66" t="s">
        <v>3049</v>
      </c>
      <c r="C1391" s="67">
        <v>54</v>
      </c>
      <c r="D1391" s="67" t="s">
        <v>340</v>
      </c>
      <c r="E1391" s="71">
        <v>0.23042885101775201</v>
      </c>
      <c r="F1391" s="68">
        <v>83.628779979144895</v>
      </c>
      <c r="G1391" s="71">
        <v>0.249885687996376</v>
      </c>
      <c r="H1391" s="68">
        <v>10.6360792492179</v>
      </c>
      <c r="I1391" s="71">
        <v>0.21097201403912799</v>
      </c>
      <c r="J1391" s="68">
        <v>90.510948905109501</v>
      </c>
      <c r="K1391" s="71"/>
      <c r="L1391" s="68"/>
    </row>
    <row r="1392" spans="1:12" x14ac:dyDescent="0.2">
      <c r="A1392" s="72" t="s">
        <v>3050</v>
      </c>
      <c r="B1392" s="66" t="s">
        <v>3051</v>
      </c>
      <c r="C1392" s="67">
        <v>56</v>
      </c>
      <c r="D1392" s="67" t="s">
        <v>340</v>
      </c>
      <c r="E1392" s="71">
        <v>0.147028976386469</v>
      </c>
      <c r="F1392" s="68">
        <v>29.4274300932091</v>
      </c>
      <c r="G1392" s="71">
        <v>0.25</v>
      </c>
      <c r="H1392" s="68">
        <v>30.758988015978701</v>
      </c>
      <c r="I1392" s="71">
        <v>4.4057952772938502E-2</v>
      </c>
      <c r="J1392" s="68">
        <v>39.946737683089196</v>
      </c>
      <c r="K1392" s="71"/>
      <c r="L1392" s="68"/>
    </row>
    <row r="1393" spans="1:12" x14ac:dyDescent="0.2">
      <c r="A1393" s="72" t="s">
        <v>3052</v>
      </c>
      <c r="B1393" s="66" t="s">
        <v>3053</v>
      </c>
      <c r="C1393" s="67">
        <v>56</v>
      </c>
      <c r="D1393" s="67" t="s">
        <v>340</v>
      </c>
      <c r="E1393" s="71">
        <v>0.18060790361139001</v>
      </c>
      <c r="F1393" s="68">
        <v>56.591211717709697</v>
      </c>
      <c r="G1393" s="71">
        <v>0.25578034682080902</v>
      </c>
      <c r="H1393" s="68">
        <v>44.340878828229002</v>
      </c>
      <c r="I1393" s="71">
        <v>0.10543546040196999</v>
      </c>
      <c r="J1393" s="68">
        <v>68.042609853528603</v>
      </c>
      <c r="K1393" s="71"/>
      <c r="L1393" s="68"/>
    </row>
    <row r="1394" spans="1:12" x14ac:dyDescent="0.2">
      <c r="A1394" s="72" t="s">
        <v>3054</v>
      </c>
      <c r="B1394" s="66" t="s">
        <v>3055</v>
      </c>
      <c r="C1394" s="67">
        <v>56</v>
      </c>
      <c r="D1394" s="67" t="s">
        <v>340</v>
      </c>
      <c r="E1394" s="71">
        <v>0.129823222112807</v>
      </c>
      <c r="F1394" s="68">
        <v>9.1877496671105199</v>
      </c>
      <c r="G1394" s="71">
        <v>0.249999999471467</v>
      </c>
      <c r="H1394" s="68">
        <v>11.717709720372801</v>
      </c>
      <c r="I1394" s="71">
        <v>9.6464447541478905E-3</v>
      </c>
      <c r="J1394" s="68">
        <v>7.4567243675099899</v>
      </c>
      <c r="K1394" s="71"/>
      <c r="L1394" s="68"/>
    </row>
    <row r="1395" spans="1:12" x14ac:dyDescent="0.2">
      <c r="A1395" s="72" t="s">
        <v>3056</v>
      </c>
      <c r="B1395" s="66" t="s">
        <v>3057</v>
      </c>
      <c r="C1395" s="67">
        <v>54</v>
      </c>
      <c r="D1395" s="67" t="s">
        <v>340</v>
      </c>
      <c r="E1395" s="71">
        <v>0.13164002132458899</v>
      </c>
      <c r="F1395" s="68">
        <v>23.9833159541189</v>
      </c>
      <c r="G1395" s="71">
        <v>0.25122085600513799</v>
      </c>
      <c r="H1395" s="68">
        <v>60.271115745568302</v>
      </c>
      <c r="I1395" s="71">
        <v>1.20591866440398E-2</v>
      </c>
      <c r="J1395" s="68">
        <v>23.461939520333701</v>
      </c>
      <c r="K1395" s="71"/>
      <c r="L1395" s="68"/>
    </row>
    <row r="1396" spans="1:12" x14ac:dyDescent="0.2">
      <c r="A1396" s="72" t="s">
        <v>3058</v>
      </c>
      <c r="B1396" s="66" t="s">
        <v>3059</v>
      </c>
      <c r="C1396" s="67">
        <v>54</v>
      </c>
      <c r="D1396" s="67" t="s">
        <v>340</v>
      </c>
      <c r="E1396" s="71">
        <v>0.12829420583509399</v>
      </c>
      <c r="F1396" s="68">
        <v>18.143899895724701</v>
      </c>
      <c r="G1396" s="71">
        <v>0.247574319865241</v>
      </c>
      <c r="H1396" s="68">
        <v>6.7778936392075098</v>
      </c>
      <c r="I1396" s="71">
        <v>9.0140918049471108E-3</v>
      </c>
      <c r="J1396" s="68">
        <v>21.063607924921801</v>
      </c>
      <c r="K1396" s="71"/>
      <c r="L1396" s="68"/>
    </row>
    <row r="1397" spans="1:12" x14ac:dyDescent="0.2">
      <c r="A1397" s="72" t="s">
        <v>3060</v>
      </c>
      <c r="B1397" s="66" t="s">
        <v>3061</v>
      </c>
      <c r="C1397" s="67">
        <v>54</v>
      </c>
      <c r="D1397" s="67" t="s">
        <v>340</v>
      </c>
      <c r="E1397" s="71">
        <v>0.111602727757875</v>
      </c>
      <c r="F1397" s="68">
        <v>2.7111574556829998</v>
      </c>
      <c r="G1397" s="71">
        <v>0.20985317142711099</v>
      </c>
      <c r="H1397" s="68">
        <v>3.0239833159541201</v>
      </c>
      <c r="I1397" s="71">
        <v>1.3352284088639499E-2</v>
      </c>
      <c r="J1397" s="68">
        <v>24.817518248175201</v>
      </c>
      <c r="K1397" s="71"/>
      <c r="L1397" s="68"/>
    </row>
    <row r="1398" spans="1:12" x14ac:dyDescent="0.2">
      <c r="A1398" s="72" t="s">
        <v>3062</v>
      </c>
      <c r="B1398" s="66" t="s">
        <v>3063</v>
      </c>
      <c r="C1398" s="67">
        <v>54</v>
      </c>
      <c r="D1398" s="67" t="s">
        <v>340</v>
      </c>
      <c r="E1398" s="71">
        <v>0.13239335214230599</v>
      </c>
      <c r="F1398" s="68">
        <v>25.2346193952033</v>
      </c>
      <c r="G1398" s="71">
        <v>0.24846456073750001</v>
      </c>
      <c r="H1398" s="68">
        <v>7.2992700729926998</v>
      </c>
      <c r="I1398" s="71">
        <v>1.63221435471117E-2</v>
      </c>
      <c r="J1398" s="68">
        <v>27.841501564129299</v>
      </c>
      <c r="K1398" s="71"/>
      <c r="L1398" s="68"/>
    </row>
    <row r="1399" spans="1:12" x14ac:dyDescent="0.2">
      <c r="A1399" s="72" t="s">
        <v>3064</v>
      </c>
      <c r="B1399" s="66" t="s">
        <v>3065</v>
      </c>
      <c r="C1399" s="67">
        <v>54</v>
      </c>
      <c r="D1399" s="67" t="s">
        <v>340</v>
      </c>
      <c r="E1399" s="71">
        <v>0.129535887133814</v>
      </c>
      <c r="F1399" s="68">
        <v>21.063607924921801</v>
      </c>
      <c r="G1399" s="71">
        <v>0.249433393249781</v>
      </c>
      <c r="H1399" s="68">
        <v>9.0719499478623593</v>
      </c>
      <c r="I1399" s="71">
        <v>9.6383810178470308E-3</v>
      </c>
      <c r="J1399" s="68">
        <v>21.7935349322211</v>
      </c>
      <c r="K1399" s="71"/>
      <c r="L1399" s="68"/>
    </row>
    <row r="1400" spans="1:12" x14ac:dyDescent="0.2">
      <c r="A1400" s="72" t="s">
        <v>3066</v>
      </c>
      <c r="B1400" s="66" t="s">
        <v>3067</v>
      </c>
      <c r="C1400" s="67">
        <v>54</v>
      </c>
      <c r="D1400" s="67" t="s">
        <v>340</v>
      </c>
      <c r="E1400" s="71">
        <v>0.13576627016871501</v>
      </c>
      <c r="F1400" s="68">
        <v>33.263816475495297</v>
      </c>
      <c r="G1400" s="71">
        <v>0.236518763553377</v>
      </c>
      <c r="H1400" s="68">
        <v>4.9009384775808096</v>
      </c>
      <c r="I1400" s="71">
        <v>3.5013776784053E-2</v>
      </c>
      <c r="J1400" s="68">
        <v>45.881126173097002</v>
      </c>
      <c r="K1400" s="71"/>
      <c r="L1400" s="68"/>
    </row>
    <row r="1401" spans="1:12" x14ac:dyDescent="0.2">
      <c r="A1401" s="72" t="s">
        <v>3068</v>
      </c>
      <c r="B1401" s="66" t="s">
        <v>3069</v>
      </c>
      <c r="C1401" s="67">
        <v>54</v>
      </c>
      <c r="D1401" s="67" t="s">
        <v>340</v>
      </c>
      <c r="E1401" s="71">
        <v>0.133732076384493</v>
      </c>
      <c r="F1401" s="68">
        <v>28.258602711157501</v>
      </c>
      <c r="G1401" s="71">
        <v>0.24315684979301699</v>
      </c>
      <c r="H1401" s="68">
        <v>5.3180396246089696</v>
      </c>
      <c r="I1401" s="71">
        <v>2.43073029759685E-2</v>
      </c>
      <c r="J1401" s="68">
        <v>37.643378519290899</v>
      </c>
      <c r="K1401" s="71"/>
      <c r="L1401" s="68"/>
    </row>
    <row r="1402" spans="1:12" x14ac:dyDescent="0.2">
      <c r="A1402" s="72" t="s">
        <v>3070</v>
      </c>
      <c r="B1402" s="66" t="s">
        <v>3071</v>
      </c>
      <c r="C1402" s="67">
        <v>54</v>
      </c>
      <c r="D1402" s="67" t="s">
        <v>340</v>
      </c>
      <c r="E1402" s="71">
        <v>0.19671943086501001</v>
      </c>
      <c r="F1402" s="68">
        <v>76.746611053180402</v>
      </c>
      <c r="G1402" s="71">
        <v>0.26898484094788599</v>
      </c>
      <c r="H1402" s="68">
        <v>80.500521376433795</v>
      </c>
      <c r="I1402" s="71">
        <v>0.12445402078213399</v>
      </c>
      <c r="J1402" s="68">
        <v>80.291970802919707</v>
      </c>
      <c r="K1402" s="71"/>
      <c r="L1402" s="68"/>
    </row>
    <row r="1403" spans="1:12" x14ac:dyDescent="0.2">
      <c r="A1403" s="72" t="s">
        <v>3072</v>
      </c>
      <c r="B1403" s="66" t="s">
        <v>3073</v>
      </c>
      <c r="C1403" s="67">
        <v>54</v>
      </c>
      <c r="D1403" s="67" t="s">
        <v>340</v>
      </c>
      <c r="E1403" s="71">
        <v>0.20559002899135101</v>
      </c>
      <c r="F1403" s="68">
        <v>79.249217935349293</v>
      </c>
      <c r="G1403" s="71">
        <v>0.25574421886118398</v>
      </c>
      <c r="H1403" s="68">
        <v>71.324296141814401</v>
      </c>
      <c r="I1403" s="71">
        <v>0.15543583912151701</v>
      </c>
      <c r="J1403" s="68">
        <v>85.192909280500501</v>
      </c>
      <c r="K1403" s="71"/>
      <c r="L1403" s="68"/>
    </row>
    <row r="1404" spans="1:12" x14ac:dyDescent="0.2">
      <c r="A1404" s="72" t="s">
        <v>3074</v>
      </c>
      <c r="B1404" s="66" t="s">
        <v>3075</v>
      </c>
      <c r="C1404" s="67">
        <v>54</v>
      </c>
      <c r="D1404" s="67" t="s">
        <v>340</v>
      </c>
      <c r="E1404" s="71">
        <v>0.245314692593118</v>
      </c>
      <c r="F1404" s="68">
        <v>85.610010427528707</v>
      </c>
      <c r="G1404" s="71">
        <v>0.265341414307666</v>
      </c>
      <c r="H1404" s="68">
        <v>78.936392075078203</v>
      </c>
      <c r="I1404" s="71">
        <v>0.225287970878569</v>
      </c>
      <c r="J1404" s="68">
        <v>91.345151199165798</v>
      </c>
      <c r="K1404" s="71"/>
      <c r="L1404" s="68"/>
    </row>
    <row r="1405" spans="1:12" x14ac:dyDescent="0.2">
      <c r="A1405" s="72" t="s">
        <v>3076</v>
      </c>
      <c r="B1405" s="66" t="s">
        <v>3077</v>
      </c>
      <c r="C1405" s="67">
        <v>54</v>
      </c>
      <c r="D1405" s="67" t="s">
        <v>340</v>
      </c>
      <c r="E1405" s="71">
        <v>0.162972123709305</v>
      </c>
      <c r="F1405" s="68">
        <v>64.025026068821703</v>
      </c>
      <c r="G1405" s="71">
        <v>0.24999999458531599</v>
      </c>
      <c r="H1405" s="68">
        <v>11.366006256517201</v>
      </c>
      <c r="I1405" s="71">
        <v>7.5944252833294201E-2</v>
      </c>
      <c r="J1405" s="68">
        <v>67.883211678832097</v>
      </c>
      <c r="K1405" s="71"/>
      <c r="L1405" s="68"/>
    </row>
    <row r="1406" spans="1:12" x14ac:dyDescent="0.2">
      <c r="A1406" s="72" t="s">
        <v>3078</v>
      </c>
      <c r="B1406" s="66" t="s">
        <v>3079</v>
      </c>
      <c r="C1406" s="67">
        <v>54</v>
      </c>
      <c r="D1406" s="67" t="s">
        <v>340</v>
      </c>
      <c r="E1406" s="71">
        <v>0.11736286671788</v>
      </c>
      <c r="F1406" s="68">
        <v>3.1282586027111599</v>
      </c>
      <c r="G1406" s="71">
        <v>0.202948745031127</v>
      </c>
      <c r="H1406" s="68">
        <v>2.9197080291970798</v>
      </c>
      <c r="I1406" s="71">
        <v>3.1776988404633499E-2</v>
      </c>
      <c r="J1406" s="68">
        <v>44.1084462982273</v>
      </c>
      <c r="K1406" s="71"/>
      <c r="L1406" s="68"/>
    </row>
    <row r="1407" spans="1:12" x14ac:dyDescent="0.2">
      <c r="A1407" s="72" t="s">
        <v>3080</v>
      </c>
      <c r="B1407" s="66" t="s">
        <v>3081</v>
      </c>
      <c r="C1407" s="67">
        <v>56</v>
      </c>
      <c r="D1407" s="67" t="s">
        <v>340</v>
      </c>
      <c r="E1407" s="71">
        <v>0.17819977714101901</v>
      </c>
      <c r="F1407" s="68">
        <v>55.925432756324902</v>
      </c>
      <c r="G1407" s="71">
        <v>0.25</v>
      </c>
      <c r="H1407" s="68">
        <v>30.758988015978701</v>
      </c>
      <c r="I1407" s="71">
        <v>0.106399554282038</v>
      </c>
      <c r="J1407" s="68">
        <v>68.442077230359502</v>
      </c>
      <c r="K1407" s="71"/>
      <c r="L1407" s="68"/>
    </row>
    <row r="1408" spans="1:12" x14ac:dyDescent="0.2">
      <c r="A1408" s="72" t="s">
        <v>3082</v>
      </c>
      <c r="B1408" s="66" t="s">
        <v>3083</v>
      </c>
      <c r="C1408" s="67">
        <v>54</v>
      </c>
      <c r="D1408" s="67" t="s">
        <v>340</v>
      </c>
      <c r="E1408" s="71">
        <v>0.22585687177869701</v>
      </c>
      <c r="F1408" s="68">
        <v>83.0031282586027</v>
      </c>
      <c r="G1408" s="71">
        <v>0.23450735704494399</v>
      </c>
      <c r="H1408" s="68">
        <v>4.5881126173097</v>
      </c>
      <c r="I1408" s="71">
        <v>0.21720638651245</v>
      </c>
      <c r="J1408" s="68">
        <v>91.032325338894694</v>
      </c>
      <c r="K1408" s="71"/>
      <c r="L1408" s="68"/>
    </row>
    <row r="1409" spans="1:12" x14ac:dyDescent="0.2">
      <c r="A1409" s="72" t="s">
        <v>3084</v>
      </c>
      <c r="B1409" s="66" t="s">
        <v>3085</v>
      </c>
      <c r="C1409" s="67">
        <v>56</v>
      </c>
      <c r="D1409" s="67" t="s">
        <v>340</v>
      </c>
      <c r="E1409" s="71">
        <v>0.20711473307617001</v>
      </c>
      <c r="F1409" s="68">
        <v>67.909454061251694</v>
      </c>
      <c r="G1409" s="71">
        <v>0.25131578947368399</v>
      </c>
      <c r="H1409" s="68">
        <v>35.1531291611185</v>
      </c>
      <c r="I1409" s="71">
        <v>0.162913676678657</v>
      </c>
      <c r="J1409" s="68">
        <v>81.624500665778996</v>
      </c>
      <c r="K1409" s="71"/>
      <c r="L1409" s="68"/>
    </row>
    <row r="1410" spans="1:12" x14ac:dyDescent="0.2">
      <c r="A1410" s="72" t="s">
        <v>3086</v>
      </c>
      <c r="B1410" s="66" t="s">
        <v>3087</v>
      </c>
      <c r="C1410" s="67">
        <v>56</v>
      </c>
      <c r="D1410" s="67" t="s">
        <v>340</v>
      </c>
      <c r="E1410" s="71">
        <v>0.199481380788776</v>
      </c>
      <c r="F1410" s="68">
        <v>63.914780292942702</v>
      </c>
      <c r="G1410" s="71">
        <v>0.25</v>
      </c>
      <c r="H1410" s="68">
        <v>30.758988015978701</v>
      </c>
      <c r="I1410" s="71">
        <v>0.14896276157755201</v>
      </c>
      <c r="J1410" s="68">
        <v>77.896138482024</v>
      </c>
      <c r="K1410" s="71"/>
      <c r="L1410" s="68"/>
    </row>
    <row r="1411" spans="1:12" x14ac:dyDescent="0.2">
      <c r="A1411" s="72" t="s">
        <v>3088</v>
      </c>
      <c r="B1411" s="66" t="s">
        <v>3089</v>
      </c>
      <c r="C1411" s="67">
        <v>54</v>
      </c>
      <c r="D1411" s="67" t="s">
        <v>340</v>
      </c>
      <c r="E1411" s="71">
        <v>0.16507361604166401</v>
      </c>
      <c r="F1411" s="68">
        <v>65.276329509906105</v>
      </c>
      <c r="G1411" s="71">
        <v>0.25</v>
      </c>
      <c r="H1411" s="68">
        <v>56.517205422314902</v>
      </c>
      <c r="I1411" s="71">
        <v>8.0147232083327496E-2</v>
      </c>
      <c r="J1411" s="68">
        <v>69.551616266944706</v>
      </c>
      <c r="K1411" s="71"/>
      <c r="L1411" s="68"/>
    </row>
    <row r="1412" spans="1:12" x14ac:dyDescent="0.2">
      <c r="A1412" s="72" t="s">
        <v>3090</v>
      </c>
      <c r="B1412" s="66" t="s">
        <v>3091</v>
      </c>
      <c r="C1412" s="67">
        <v>54</v>
      </c>
      <c r="D1412" s="67" t="s">
        <v>340</v>
      </c>
      <c r="E1412" s="71">
        <v>0.129248758949843</v>
      </c>
      <c r="F1412" s="68">
        <v>19.916579770594399</v>
      </c>
      <c r="G1412" s="71">
        <v>0.24321988947107301</v>
      </c>
      <c r="H1412" s="68">
        <v>5.4223149113660103</v>
      </c>
      <c r="I1412" s="71">
        <v>1.52776284286138E-2</v>
      </c>
      <c r="J1412" s="68">
        <v>26.694473409801901</v>
      </c>
      <c r="K1412" s="71"/>
      <c r="L1412" s="68"/>
    </row>
    <row r="1413" spans="1:12" x14ac:dyDescent="0.2">
      <c r="A1413" s="72" t="s">
        <v>3092</v>
      </c>
      <c r="B1413" s="66" t="s">
        <v>3093</v>
      </c>
      <c r="C1413" s="67">
        <v>54</v>
      </c>
      <c r="D1413" s="67" t="s">
        <v>340</v>
      </c>
      <c r="E1413" s="71">
        <v>0.12950191528593799</v>
      </c>
      <c r="F1413" s="68">
        <v>20.959332638164799</v>
      </c>
      <c r="G1413" s="71">
        <v>0.248655152932065</v>
      </c>
      <c r="H1413" s="68">
        <v>7.8206465067778899</v>
      </c>
      <c r="I1413" s="71">
        <v>1.03486776398101E-2</v>
      </c>
      <c r="J1413" s="68">
        <v>22.314911366006299</v>
      </c>
      <c r="K1413" s="71"/>
      <c r="L1413" s="68"/>
    </row>
    <row r="1414" spans="1:12" x14ac:dyDescent="0.2">
      <c r="A1414" s="72" t="s">
        <v>3094</v>
      </c>
      <c r="B1414" s="66" t="s">
        <v>3095</v>
      </c>
      <c r="C1414" s="67">
        <v>54</v>
      </c>
      <c r="D1414" s="67" t="s">
        <v>340</v>
      </c>
      <c r="E1414" s="71">
        <v>0.172476758178575</v>
      </c>
      <c r="F1414" s="68">
        <v>68.925964546402497</v>
      </c>
      <c r="G1414" s="71">
        <v>0.24999999929759101</v>
      </c>
      <c r="H1414" s="68">
        <v>11.991657977059401</v>
      </c>
      <c r="I1414" s="71">
        <v>9.49535170595594E-2</v>
      </c>
      <c r="J1414" s="68">
        <v>74.869655891553705</v>
      </c>
      <c r="K1414" s="71"/>
      <c r="L1414" s="68"/>
    </row>
    <row r="1415" spans="1:12" x14ac:dyDescent="0.2">
      <c r="A1415" s="72" t="s">
        <v>3096</v>
      </c>
      <c r="B1415" s="66" t="s">
        <v>3097</v>
      </c>
      <c r="C1415" s="67">
        <v>54</v>
      </c>
      <c r="D1415" s="67" t="s">
        <v>340</v>
      </c>
      <c r="E1415" s="71">
        <v>0.121747624296239</v>
      </c>
      <c r="F1415" s="68">
        <v>3.2325338894682001</v>
      </c>
      <c r="G1415" s="71">
        <v>0.22283621559719699</v>
      </c>
      <c r="H1415" s="68">
        <v>3.5453597497393101</v>
      </c>
      <c r="I1415" s="71">
        <v>2.0659032995281299E-2</v>
      </c>
      <c r="J1415" s="68">
        <v>33.785192909280497</v>
      </c>
      <c r="K1415" s="71"/>
      <c r="L1415" s="68"/>
    </row>
    <row r="1416" spans="1:12" x14ac:dyDescent="0.2">
      <c r="A1416" s="72" t="s">
        <v>3098</v>
      </c>
      <c r="B1416" s="66" t="s">
        <v>3099</v>
      </c>
      <c r="C1416" s="67">
        <v>54</v>
      </c>
      <c r="D1416" s="67" t="s">
        <v>340</v>
      </c>
      <c r="E1416" s="71">
        <v>0.18490409437319999</v>
      </c>
      <c r="F1416" s="68">
        <v>73.514077163712201</v>
      </c>
      <c r="G1416" s="71">
        <v>0.23874539843369</v>
      </c>
      <c r="H1416" s="68">
        <v>5.2137643378519298</v>
      </c>
      <c r="I1416" s="71">
        <v>0.13106279031271001</v>
      </c>
      <c r="J1416" s="68">
        <v>81.230448383733105</v>
      </c>
      <c r="K1416" s="71"/>
      <c r="L1416" s="68"/>
    </row>
    <row r="1417" spans="1:12" x14ac:dyDescent="0.2">
      <c r="A1417" s="72" t="s">
        <v>3100</v>
      </c>
      <c r="B1417" s="66" t="s">
        <v>3101</v>
      </c>
      <c r="C1417" s="67">
        <v>54</v>
      </c>
      <c r="D1417" s="67" t="s">
        <v>340</v>
      </c>
      <c r="E1417" s="71">
        <v>0.195628795844867</v>
      </c>
      <c r="F1417" s="68">
        <v>76.329509906152197</v>
      </c>
      <c r="G1417" s="71">
        <v>0.25313707754745601</v>
      </c>
      <c r="H1417" s="68">
        <v>66.006256517205401</v>
      </c>
      <c r="I1417" s="71">
        <v>0.13812051414227799</v>
      </c>
      <c r="J1417" s="68">
        <v>82.168925964546403</v>
      </c>
      <c r="K1417" s="71"/>
      <c r="L1417" s="68"/>
    </row>
    <row r="1418" spans="1:12" x14ac:dyDescent="0.2">
      <c r="A1418" s="72" t="s">
        <v>3102</v>
      </c>
      <c r="B1418" s="66" t="s">
        <v>3103</v>
      </c>
      <c r="C1418" s="67">
        <v>54</v>
      </c>
      <c r="D1418" s="67" t="s">
        <v>340</v>
      </c>
      <c r="E1418" s="71">
        <v>0.14632881163108999</v>
      </c>
      <c r="F1418" s="68">
        <v>48.279457768508898</v>
      </c>
      <c r="G1418" s="71">
        <v>0.247781001958016</v>
      </c>
      <c r="H1418" s="68">
        <v>6.8821689259645504</v>
      </c>
      <c r="I1418" s="71">
        <v>4.4876621304164498E-2</v>
      </c>
      <c r="J1418" s="68">
        <v>53.806047966631901</v>
      </c>
      <c r="K1418" s="71"/>
      <c r="L1418" s="68"/>
    </row>
    <row r="1419" spans="1:12" x14ac:dyDescent="0.2">
      <c r="A1419" s="72" t="s">
        <v>3104</v>
      </c>
      <c r="B1419" s="66" t="s">
        <v>3105</v>
      </c>
      <c r="C1419" s="67">
        <v>54</v>
      </c>
      <c r="D1419" s="67" t="s">
        <v>340</v>
      </c>
      <c r="E1419" s="71">
        <v>0.13283132043426901</v>
      </c>
      <c r="F1419" s="68">
        <v>26.5901981230448</v>
      </c>
      <c r="G1419" s="71">
        <v>0.260038648575453</v>
      </c>
      <c r="H1419" s="68">
        <v>75.808133472367004</v>
      </c>
      <c r="I1419" s="71">
        <v>5.6239922930850002E-3</v>
      </c>
      <c r="J1419" s="68">
        <v>18.665276329509901</v>
      </c>
      <c r="K1419" s="71"/>
      <c r="L1419" s="68"/>
    </row>
    <row r="1420" spans="1:12" x14ac:dyDescent="0.2">
      <c r="A1420" s="72" t="s">
        <v>3106</v>
      </c>
      <c r="B1420" s="66" t="s">
        <v>3107</v>
      </c>
      <c r="C1420" s="67">
        <v>56</v>
      </c>
      <c r="D1420" s="67" t="s">
        <v>340</v>
      </c>
      <c r="E1420" s="71">
        <v>0.18867376671313099</v>
      </c>
      <c r="F1420" s="68">
        <v>59.7869507323569</v>
      </c>
      <c r="G1420" s="71">
        <v>0.25</v>
      </c>
      <c r="H1420" s="68">
        <v>30.758988015978701</v>
      </c>
      <c r="I1420" s="71">
        <v>0.12734753342626301</v>
      </c>
      <c r="J1420" s="68">
        <v>72.8362183754993</v>
      </c>
      <c r="K1420" s="71"/>
      <c r="L1420" s="68"/>
    </row>
    <row r="1421" spans="1:12" x14ac:dyDescent="0.2">
      <c r="A1421" s="72" t="s">
        <v>3108</v>
      </c>
      <c r="B1421" s="66" t="s">
        <v>3109</v>
      </c>
      <c r="C1421" s="67">
        <v>56</v>
      </c>
      <c r="D1421" s="67" t="s">
        <v>340</v>
      </c>
      <c r="E1421" s="71">
        <v>0.45163800370897</v>
      </c>
      <c r="F1421" s="68">
        <v>96.804260985352897</v>
      </c>
      <c r="G1421" s="71">
        <v>0.52206134929327996</v>
      </c>
      <c r="H1421" s="68">
        <v>93.4753661784288</v>
      </c>
      <c r="I1421" s="71">
        <v>0.38121465812465999</v>
      </c>
      <c r="J1421" s="68">
        <v>98.268974700399497</v>
      </c>
      <c r="K1421" s="71"/>
      <c r="L1421" s="68"/>
    </row>
    <row r="1422" spans="1:12" x14ac:dyDescent="0.2">
      <c r="A1422" s="72" t="s">
        <v>1108</v>
      </c>
      <c r="B1422" s="66" t="s">
        <v>3110</v>
      </c>
      <c r="C1422" s="67">
        <v>56</v>
      </c>
      <c r="D1422" s="67" t="s">
        <v>340</v>
      </c>
      <c r="E1422" s="71">
        <v>0.18812152624011499</v>
      </c>
      <c r="F1422" s="68">
        <v>59.387483355526001</v>
      </c>
      <c r="G1422" s="71">
        <v>0.266272478848051</v>
      </c>
      <c r="H1422" s="68">
        <v>55.925432756324902</v>
      </c>
      <c r="I1422" s="71">
        <v>0.10997057363217901</v>
      </c>
      <c r="J1422" s="68">
        <v>69.107856191744304</v>
      </c>
      <c r="K1422" s="71"/>
      <c r="L1422" s="68"/>
    </row>
    <row r="1423" spans="1:12" x14ac:dyDescent="0.2">
      <c r="A1423" s="72" t="s">
        <v>3111</v>
      </c>
      <c r="B1423" s="66" t="s">
        <v>3112</v>
      </c>
      <c r="C1423" s="67">
        <v>56</v>
      </c>
      <c r="D1423" s="67" t="s">
        <v>340</v>
      </c>
      <c r="E1423" s="71">
        <v>0.43362138632990299</v>
      </c>
      <c r="F1423" s="68">
        <v>96.271637816245004</v>
      </c>
      <c r="G1423" s="71">
        <v>0.41984954503968802</v>
      </c>
      <c r="H1423" s="68">
        <v>88.814913448734998</v>
      </c>
      <c r="I1423" s="71">
        <v>0.44739322762011702</v>
      </c>
      <c r="J1423" s="68">
        <v>98.934753661784299</v>
      </c>
      <c r="K1423" s="71"/>
      <c r="L1423" s="68"/>
    </row>
    <row r="1424" spans="1:12" x14ac:dyDescent="0.2">
      <c r="A1424" s="72" t="s">
        <v>3113</v>
      </c>
      <c r="B1424" s="66" t="s">
        <v>3114</v>
      </c>
      <c r="C1424" s="67">
        <v>56</v>
      </c>
      <c r="D1424" s="67" t="s">
        <v>340</v>
      </c>
      <c r="E1424" s="71">
        <v>0.20122493362960001</v>
      </c>
      <c r="F1424" s="68">
        <v>64.713715046604506</v>
      </c>
      <c r="G1424" s="71">
        <v>0.25064935064935101</v>
      </c>
      <c r="H1424" s="68">
        <v>32.889480692410103</v>
      </c>
      <c r="I1424" s="71">
        <v>0.15180051660985</v>
      </c>
      <c r="J1424" s="68">
        <v>78.428761651131794</v>
      </c>
      <c r="K1424" s="71"/>
      <c r="L1424" s="68"/>
    </row>
    <row r="1425" spans="1:12" x14ac:dyDescent="0.2">
      <c r="A1425" s="72" t="s">
        <v>3115</v>
      </c>
      <c r="B1425" s="66" t="s">
        <v>3116</v>
      </c>
      <c r="C1425" s="67">
        <v>54</v>
      </c>
      <c r="D1425" s="67" t="s">
        <v>340</v>
      </c>
      <c r="E1425" s="71">
        <v>0.18786273438018999</v>
      </c>
      <c r="F1425" s="68">
        <v>74.035453597497394</v>
      </c>
      <c r="G1425" s="71">
        <v>0.25183284457478</v>
      </c>
      <c r="H1425" s="68">
        <v>62.669447340980199</v>
      </c>
      <c r="I1425" s="71">
        <v>0.1238926241856</v>
      </c>
      <c r="J1425" s="68">
        <v>79.874869655891601</v>
      </c>
      <c r="K1425" s="71"/>
      <c r="L1425" s="68"/>
    </row>
    <row r="1426" spans="1:12" x14ac:dyDescent="0.2">
      <c r="A1426" s="72" t="s">
        <v>3117</v>
      </c>
      <c r="B1426" s="66" t="s">
        <v>3118</v>
      </c>
      <c r="C1426" s="67">
        <v>54</v>
      </c>
      <c r="D1426" s="67" t="s">
        <v>340</v>
      </c>
      <c r="E1426" s="71">
        <v>0.184450613626992</v>
      </c>
      <c r="F1426" s="68">
        <v>73.096976016683996</v>
      </c>
      <c r="G1426" s="71">
        <v>0.28013384017181298</v>
      </c>
      <c r="H1426" s="68">
        <v>83.420229405630906</v>
      </c>
      <c r="I1426" s="71">
        <v>8.8767387082172106E-2</v>
      </c>
      <c r="J1426" s="68">
        <v>72.3670490093848</v>
      </c>
      <c r="K1426" s="71"/>
      <c r="L1426" s="68"/>
    </row>
    <row r="1427" spans="1:12" x14ac:dyDescent="0.2">
      <c r="A1427" s="72" t="s">
        <v>3119</v>
      </c>
      <c r="B1427" s="66" t="s">
        <v>3120</v>
      </c>
      <c r="C1427" s="67">
        <v>56</v>
      </c>
      <c r="D1427" s="67" t="s">
        <v>340</v>
      </c>
      <c r="E1427" s="71">
        <v>0.248674128897163</v>
      </c>
      <c r="F1427" s="68">
        <v>82.023968042609894</v>
      </c>
      <c r="G1427" s="71">
        <v>0.27308839624020598</v>
      </c>
      <c r="H1427" s="68">
        <v>61.651131824234298</v>
      </c>
      <c r="I1427" s="71">
        <v>0.22425986155412</v>
      </c>
      <c r="J1427" s="68">
        <v>90.279627163781598</v>
      </c>
      <c r="K1427" s="71"/>
      <c r="L1427" s="68"/>
    </row>
    <row r="1428" spans="1:12" x14ac:dyDescent="0.2">
      <c r="A1428" s="72" t="s">
        <v>3121</v>
      </c>
      <c r="B1428" s="66" t="s">
        <v>3122</v>
      </c>
      <c r="C1428" s="67">
        <v>54</v>
      </c>
      <c r="D1428" s="67" t="s">
        <v>340</v>
      </c>
      <c r="E1428" s="71">
        <v>0.15940306149059999</v>
      </c>
      <c r="F1428" s="68">
        <v>61.313868613138702</v>
      </c>
      <c r="G1428" s="71">
        <v>0.25824780058650998</v>
      </c>
      <c r="H1428" s="68">
        <v>73.931178310740293</v>
      </c>
      <c r="I1428" s="71">
        <v>6.05583223946893E-2</v>
      </c>
      <c r="J1428" s="68">
        <v>61.939520333680903</v>
      </c>
      <c r="K1428" s="71"/>
      <c r="L1428" s="68"/>
    </row>
    <row r="1429" spans="1:12" x14ac:dyDescent="0.2">
      <c r="A1429" s="72" t="s">
        <v>3123</v>
      </c>
      <c r="B1429" s="66" t="s">
        <v>3124</v>
      </c>
      <c r="C1429" s="67">
        <v>54</v>
      </c>
      <c r="D1429" s="67" t="s">
        <v>340</v>
      </c>
      <c r="E1429" s="71">
        <v>0.21009470951637399</v>
      </c>
      <c r="F1429" s="68">
        <v>80.083420229405604</v>
      </c>
      <c r="G1429" s="71">
        <v>0.29440448457499802</v>
      </c>
      <c r="H1429" s="68">
        <v>85.401459854014604</v>
      </c>
      <c r="I1429" s="71">
        <v>0.12578493445774899</v>
      </c>
      <c r="J1429" s="68">
        <v>80.396246089676794</v>
      </c>
      <c r="K1429" s="71"/>
      <c r="L1429" s="68"/>
    </row>
    <row r="1430" spans="1:12" x14ac:dyDescent="0.2">
      <c r="A1430" s="72" t="s">
        <v>3125</v>
      </c>
      <c r="B1430" s="66" t="s">
        <v>3126</v>
      </c>
      <c r="C1430" s="67">
        <v>54</v>
      </c>
      <c r="D1430" s="67" t="s">
        <v>340</v>
      </c>
      <c r="E1430" s="71">
        <v>0.192845880517798</v>
      </c>
      <c r="F1430" s="68">
        <v>75.286757038581896</v>
      </c>
      <c r="G1430" s="71">
        <v>0.25376449327341</v>
      </c>
      <c r="H1430" s="68">
        <v>67.570385818560993</v>
      </c>
      <c r="I1430" s="71">
        <v>0.131927267762185</v>
      </c>
      <c r="J1430" s="68">
        <v>81.438998957247094</v>
      </c>
      <c r="K1430" s="71"/>
      <c r="L1430" s="68"/>
    </row>
    <row r="1431" spans="1:12" x14ac:dyDescent="0.2">
      <c r="A1431" s="72" t="s">
        <v>3127</v>
      </c>
      <c r="B1431" s="66" t="s">
        <v>3128</v>
      </c>
      <c r="C1431" s="67">
        <v>54</v>
      </c>
      <c r="D1431" s="67" t="s">
        <v>340</v>
      </c>
      <c r="E1431" s="71">
        <v>0.162201368006651</v>
      </c>
      <c r="F1431" s="68">
        <v>63.399374348279501</v>
      </c>
      <c r="G1431" s="71">
        <v>0.24968820776823999</v>
      </c>
      <c r="H1431" s="68">
        <v>9.8018769551616298</v>
      </c>
      <c r="I1431" s="71">
        <v>7.4714528245062403E-2</v>
      </c>
      <c r="J1431" s="68">
        <v>67.361835245046905</v>
      </c>
      <c r="K1431" s="71"/>
      <c r="L1431" s="68"/>
    </row>
    <row r="1432" spans="1:12" x14ac:dyDescent="0.2">
      <c r="A1432" s="72" t="s">
        <v>3129</v>
      </c>
      <c r="B1432" s="66" t="s">
        <v>3130</v>
      </c>
      <c r="C1432" s="67">
        <v>54</v>
      </c>
      <c r="D1432" s="67" t="s">
        <v>340</v>
      </c>
      <c r="E1432" s="71">
        <v>0.17098968209809701</v>
      </c>
      <c r="F1432" s="68">
        <v>68.196037539103202</v>
      </c>
      <c r="G1432" s="71">
        <v>0.24966768111733401</v>
      </c>
      <c r="H1432" s="68">
        <v>9.6976016684045891</v>
      </c>
      <c r="I1432" s="71">
        <v>9.2311683078860604E-2</v>
      </c>
      <c r="J1432" s="68">
        <v>73.722627737226304</v>
      </c>
      <c r="K1432" s="71"/>
      <c r="L1432" s="68"/>
    </row>
    <row r="1433" spans="1:12" x14ac:dyDescent="0.2">
      <c r="A1433" s="72" t="s">
        <v>3131</v>
      </c>
      <c r="B1433" s="66" t="s">
        <v>3132</v>
      </c>
      <c r="C1433" s="67">
        <v>54</v>
      </c>
      <c r="D1433" s="67" t="s">
        <v>340</v>
      </c>
      <c r="E1433" s="71">
        <v>0.175342109098541</v>
      </c>
      <c r="F1433" s="68">
        <v>70.177267987486999</v>
      </c>
      <c r="G1433" s="71">
        <v>0.256274142309321</v>
      </c>
      <c r="H1433" s="68">
        <v>71.637122002085505</v>
      </c>
      <c r="I1433" s="71">
        <v>9.4410075887761305E-2</v>
      </c>
      <c r="J1433" s="68">
        <v>74.4525547445255</v>
      </c>
      <c r="K1433" s="71"/>
      <c r="L1433" s="68"/>
    </row>
    <row r="1434" spans="1:12" x14ac:dyDescent="0.2">
      <c r="A1434" s="72" t="s">
        <v>3133</v>
      </c>
      <c r="B1434" s="66" t="s">
        <v>3134</v>
      </c>
      <c r="C1434" s="67">
        <v>54</v>
      </c>
      <c r="D1434" s="67" t="s">
        <v>340</v>
      </c>
      <c r="E1434" s="71">
        <v>0.10130225791974599</v>
      </c>
      <c r="F1434" s="68">
        <v>1.98123044838373</v>
      </c>
      <c r="G1434" s="71">
        <v>0.17369213999771499</v>
      </c>
      <c r="H1434" s="68">
        <v>1.98123044838373</v>
      </c>
      <c r="I1434" s="71">
        <v>2.89123758417782E-2</v>
      </c>
      <c r="J1434" s="68">
        <v>40.9801876955162</v>
      </c>
      <c r="K1434" s="71"/>
      <c r="L1434" s="68"/>
    </row>
    <row r="1435" spans="1:12" x14ac:dyDescent="0.2">
      <c r="A1435" s="72" t="s">
        <v>3135</v>
      </c>
      <c r="B1435" s="66" t="s">
        <v>3136</v>
      </c>
      <c r="C1435" s="67">
        <v>54</v>
      </c>
      <c r="D1435" s="67" t="s">
        <v>340</v>
      </c>
      <c r="E1435" s="71">
        <v>8.8584129708572198E-2</v>
      </c>
      <c r="F1435" s="68">
        <v>1.6684045881126199</v>
      </c>
      <c r="G1435" s="71">
        <v>0.141768098254899</v>
      </c>
      <c r="H1435" s="68">
        <v>1.5641293013555799</v>
      </c>
      <c r="I1435" s="71">
        <v>3.5400161162245099E-2</v>
      </c>
      <c r="J1435" s="68">
        <v>46.193952033368099</v>
      </c>
      <c r="K1435" s="71"/>
      <c r="L1435" s="68"/>
    </row>
    <row r="1436" spans="1:12" x14ac:dyDescent="0.2">
      <c r="A1436" s="72" t="s">
        <v>3137</v>
      </c>
      <c r="B1436" s="66" t="s">
        <v>3138</v>
      </c>
      <c r="C1436" s="67">
        <v>54</v>
      </c>
      <c r="D1436" s="67" t="s">
        <v>340</v>
      </c>
      <c r="E1436" s="71">
        <v>0.16084280675988999</v>
      </c>
      <c r="F1436" s="68">
        <v>62.460896767466103</v>
      </c>
      <c r="G1436" s="71">
        <v>0.23835326879168001</v>
      </c>
      <c r="H1436" s="68">
        <v>5.10948905109489</v>
      </c>
      <c r="I1436" s="71">
        <v>8.3332344728100693E-2</v>
      </c>
      <c r="J1436" s="68">
        <v>70.594369134515105</v>
      </c>
      <c r="K1436" s="71"/>
      <c r="L1436" s="68"/>
    </row>
    <row r="1437" spans="1:12" x14ac:dyDescent="0.2">
      <c r="A1437" s="72" t="s">
        <v>3139</v>
      </c>
      <c r="B1437" s="66" t="s">
        <v>3140</v>
      </c>
      <c r="C1437" s="67">
        <v>54</v>
      </c>
      <c r="D1437" s="67" t="s">
        <v>340</v>
      </c>
      <c r="E1437" s="71">
        <v>0.111221463110578</v>
      </c>
      <c r="F1437" s="68">
        <v>2.60688216892596</v>
      </c>
      <c r="G1437" s="71">
        <v>0.19248904500689701</v>
      </c>
      <c r="H1437" s="68">
        <v>2.60688216892596</v>
      </c>
      <c r="I1437" s="71">
        <v>2.9953881214259299E-2</v>
      </c>
      <c r="J1437" s="68">
        <v>42.127215849843601</v>
      </c>
      <c r="K1437" s="71"/>
      <c r="L1437" s="68"/>
    </row>
    <row r="1438" spans="1:12" x14ac:dyDescent="0.2">
      <c r="A1438" s="72" t="s">
        <v>3141</v>
      </c>
      <c r="B1438" s="66" t="s">
        <v>3142</v>
      </c>
      <c r="C1438" s="67">
        <v>54</v>
      </c>
      <c r="D1438" s="67" t="s">
        <v>340</v>
      </c>
      <c r="E1438" s="71">
        <v>0.35082679659968002</v>
      </c>
      <c r="F1438" s="68">
        <v>93.952033368091804</v>
      </c>
      <c r="G1438" s="71">
        <v>0.52497425113974205</v>
      </c>
      <c r="H1438" s="68">
        <v>94.264859228362894</v>
      </c>
      <c r="I1438" s="71">
        <v>0.176679342059617</v>
      </c>
      <c r="J1438" s="68">
        <v>87.174139728884299</v>
      </c>
      <c r="K1438" s="71"/>
      <c r="L1438" s="68"/>
    </row>
    <row r="1439" spans="1:12" x14ac:dyDescent="0.2">
      <c r="A1439" s="72" t="s">
        <v>3143</v>
      </c>
      <c r="B1439" s="66" t="s">
        <v>3144</v>
      </c>
      <c r="C1439" s="67">
        <v>54</v>
      </c>
      <c r="D1439" s="67" t="s">
        <v>340</v>
      </c>
      <c r="E1439" s="71">
        <v>0.30704902180162902</v>
      </c>
      <c r="F1439" s="68">
        <v>91.4494264859228</v>
      </c>
      <c r="G1439" s="71">
        <v>0.25663356249272301</v>
      </c>
      <c r="H1439" s="68">
        <v>72.158498435870698</v>
      </c>
      <c r="I1439" s="71">
        <v>0.35746448111053403</v>
      </c>
      <c r="J1439" s="68">
        <v>98.435870698644393</v>
      </c>
      <c r="K1439" s="71"/>
      <c r="L1439" s="68"/>
    </row>
    <row r="1440" spans="1:12" x14ac:dyDescent="0.2">
      <c r="A1440" s="72" t="s">
        <v>3145</v>
      </c>
      <c r="B1440" s="66" t="s">
        <v>3146</v>
      </c>
      <c r="C1440" s="67">
        <v>54</v>
      </c>
      <c r="D1440" s="67" t="s">
        <v>340</v>
      </c>
      <c r="E1440" s="71">
        <v>0.17361123073991</v>
      </c>
      <c r="F1440" s="68">
        <v>69.447340980187704</v>
      </c>
      <c r="G1440" s="71">
        <v>0.2967782232117</v>
      </c>
      <c r="H1440" s="68">
        <v>85.714285714285694</v>
      </c>
      <c r="I1440" s="71">
        <v>5.0444238268120098E-2</v>
      </c>
      <c r="J1440" s="68">
        <v>57.038581856100102</v>
      </c>
      <c r="K1440" s="71"/>
      <c r="L1440" s="68"/>
    </row>
    <row r="1441" spans="1:12" x14ac:dyDescent="0.2">
      <c r="A1441" s="72" t="s">
        <v>3147</v>
      </c>
      <c r="B1441" s="66" t="s">
        <v>3148</v>
      </c>
      <c r="C1441" s="67">
        <v>54</v>
      </c>
      <c r="D1441" s="67" t="s">
        <v>340</v>
      </c>
      <c r="E1441" s="71">
        <v>0.15871377512965201</v>
      </c>
      <c r="F1441" s="68">
        <v>60.6882168925965</v>
      </c>
      <c r="G1441" s="71">
        <v>0.25229105571847499</v>
      </c>
      <c r="H1441" s="68">
        <v>64.337851929092807</v>
      </c>
      <c r="I1441" s="71">
        <v>6.5136494540828899E-2</v>
      </c>
      <c r="J1441" s="68">
        <v>63.8164754953076</v>
      </c>
      <c r="K1441" s="71"/>
      <c r="L1441" s="68"/>
    </row>
    <row r="1442" spans="1:12" x14ac:dyDescent="0.2">
      <c r="A1442" s="72" t="s">
        <v>3149</v>
      </c>
      <c r="B1442" s="66" t="s">
        <v>3150</v>
      </c>
      <c r="C1442" s="67">
        <v>54</v>
      </c>
      <c r="D1442" s="67" t="s">
        <v>340</v>
      </c>
      <c r="E1442" s="71">
        <v>0.249849308347662</v>
      </c>
      <c r="F1442" s="68">
        <v>86.548488008342005</v>
      </c>
      <c r="G1442" s="71">
        <v>0.25296787334316301</v>
      </c>
      <c r="H1442" s="68">
        <v>65.901981230448399</v>
      </c>
      <c r="I1442" s="71">
        <v>0.24673074335216</v>
      </c>
      <c r="J1442" s="68">
        <v>92.492179353493199</v>
      </c>
      <c r="K1442" s="71"/>
      <c r="L1442" s="68"/>
    </row>
    <row r="1443" spans="1:12" x14ac:dyDescent="0.2">
      <c r="A1443" s="72" t="s">
        <v>3151</v>
      </c>
      <c r="B1443" s="66" t="s">
        <v>3152</v>
      </c>
      <c r="C1443" s="67">
        <v>54</v>
      </c>
      <c r="D1443" s="67" t="s">
        <v>340</v>
      </c>
      <c r="E1443" s="71">
        <v>0.38316633289240898</v>
      </c>
      <c r="F1443" s="68">
        <v>95.828988529718501</v>
      </c>
      <c r="G1443" s="71">
        <v>0.53841871939445896</v>
      </c>
      <c r="H1443" s="68">
        <v>94.577685088633999</v>
      </c>
      <c r="I1443" s="71">
        <v>0.227913946390359</v>
      </c>
      <c r="J1443" s="68">
        <v>91.553701772679901</v>
      </c>
      <c r="K1443" s="71"/>
      <c r="L1443" s="68"/>
    </row>
    <row r="1444" spans="1:12" x14ac:dyDescent="0.2">
      <c r="A1444" s="72" t="s">
        <v>1434</v>
      </c>
      <c r="B1444" s="66" t="s">
        <v>3153</v>
      </c>
      <c r="C1444" s="67">
        <v>54</v>
      </c>
      <c r="D1444" s="67" t="s">
        <v>340</v>
      </c>
      <c r="E1444" s="71">
        <v>0.28100346080480998</v>
      </c>
      <c r="F1444" s="68">
        <v>88.946819603753895</v>
      </c>
      <c r="G1444" s="71">
        <v>0.25</v>
      </c>
      <c r="H1444" s="68">
        <v>56.517205422314902</v>
      </c>
      <c r="I1444" s="71">
        <v>0.31200692160962001</v>
      </c>
      <c r="J1444" s="68">
        <v>95.620437956204398</v>
      </c>
      <c r="K1444" s="71"/>
      <c r="L1444" s="68"/>
    </row>
    <row r="1445" spans="1:12" x14ac:dyDescent="0.2">
      <c r="A1445" s="72" t="s">
        <v>3154</v>
      </c>
      <c r="B1445" s="66" t="s">
        <v>3155</v>
      </c>
      <c r="C1445" s="67">
        <v>54</v>
      </c>
      <c r="D1445" s="67" t="s">
        <v>340</v>
      </c>
      <c r="E1445" s="71">
        <v>0.54197108242554903</v>
      </c>
      <c r="F1445" s="68">
        <v>98.9572471324296</v>
      </c>
      <c r="G1445" s="71">
        <v>0.78940615835773198</v>
      </c>
      <c r="H1445" s="68">
        <v>98.331595411887406</v>
      </c>
      <c r="I1445" s="71">
        <v>0.29453600649336598</v>
      </c>
      <c r="J1445" s="68">
        <v>94.890510948905103</v>
      </c>
      <c r="K1445" s="71"/>
      <c r="L1445" s="68"/>
    </row>
    <row r="1446" spans="1:12" x14ac:dyDescent="0.2">
      <c r="A1446" s="72" t="s">
        <v>3156</v>
      </c>
      <c r="B1446" s="66" t="s">
        <v>3157</v>
      </c>
      <c r="C1446" s="67">
        <v>54</v>
      </c>
      <c r="D1446" s="67" t="s">
        <v>340</v>
      </c>
      <c r="E1446" s="71">
        <v>0.149709068739006</v>
      </c>
      <c r="F1446" s="68">
        <v>51.929092805005197</v>
      </c>
      <c r="G1446" s="71">
        <v>0.257246794480056</v>
      </c>
      <c r="H1446" s="68">
        <v>72.888425443169993</v>
      </c>
      <c r="I1446" s="71">
        <v>4.2171342997955399E-2</v>
      </c>
      <c r="J1446" s="68">
        <v>51.199165797705902</v>
      </c>
      <c r="K1446" s="71"/>
      <c r="L1446" s="68"/>
    </row>
    <row r="1447" spans="1:12" x14ac:dyDescent="0.2">
      <c r="A1447" s="72" t="s">
        <v>3158</v>
      </c>
      <c r="B1447" s="66" t="s">
        <v>3159</v>
      </c>
      <c r="C1447" s="67">
        <v>54</v>
      </c>
      <c r="D1447" s="67" t="s">
        <v>340</v>
      </c>
      <c r="E1447" s="71">
        <v>0.1504250495999</v>
      </c>
      <c r="F1447" s="68">
        <v>53.076120959332599</v>
      </c>
      <c r="G1447" s="71">
        <v>0.25245469449935998</v>
      </c>
      <c r="H1447" s="68">
        <v>64.442127215849794</v>
      </c>
      <c r="I1447" s="71">
        <v>4.8395404700439203E-2</v>
      </c>
      <c r="J1447" s="68">
        <v>55.683003128258598</v>
      </c>
      <c r="K1447" s="71"/>
      <c r="L1447" s="68"/>
    </row>
    <row r="1448" spans="1:12" x14ac:dyDescent="0.2">
      <c r="A1448" s="72" t="s">
        <v>3160</v>
      </c>
      <c r="B1448" s="66" t="s">
        <v>3161</v>
      </c>
      <c r="C1448" s="67">
        <v>54</v>
      </c>
      <c r="D1448" s="67" t="s">
        <v>340</v>
      </c>
      <c r="E1448" s="71">
        <v>0.210063223827581</v>
      </c>
      <c r="F1448" s="68">
        <v>79.979144942648603</v>
      </c>
      <c r="G1448" s="71">
        <v>0.268803929535395</v>
      </c>
      <c r="H1448" s="68">
        <v>80.396246089676794</v>
      </c>
      <c r="I1448" s="71">
        <v>0.15132251811976799</v>
      </c>
      <c r="J1448" s="68">
        <v>84.775808133472395</v>
      </c>
      <c r="K1448" s="71"/>
      <c r="L1448" s="68"/>
    </row>
    <row r="1449" spans="1:12" x14ac:dyDescent="0.2">
      <c r="A1449" s="72" t="s">
        <v>3162</v>
      </c>
      <c r="B1449" s="66" t="s">
        <v>3163</v>
      </c>
      <c r="C1449" s="67">
        <v>54</v>
      </c>
      <c r="D1449" s="67" t="s">
        <v>340</v>
      </c>
      <c r="E1449" s="71">
        <v>6.0831095600762899E-2</v>
      </c>
      <c r="F1449" s="68">
        <v>1.1470281543274199</v>
      </c>
      <c r="G1449" s="71">
        <v>0.120536152615195</v>
      </c>
      <c r="H1449" s="68">
        <v>1.3555787278414999</v>
      </c>
      <c r="I1449" s="71">
        <v>1.1260385863303901E-3</v>
      </c>
      <c r="J1449" s="68">
        <v>8.3420229405630906</v>
      </c>
      <c r="K1449" s="71"/>
      <c r="L1449" s="68"/>
    </row>
    <row r="1450" spans="1:12" x14ac:dyDescent="0.2">
      <c r="A1450" s="72" t="s">
        <v>3164</v>
      </c>
      <c r="B1450" s="66" t="s">
        <v>3165</v>
      </c>
      <c r="C1450" s="67">
        <v>54</v>
      </c>
      <c r="D1450" s="67" t="s">
        <v>340</v>
      </c>
      <c r="E1450" s="71">
        <v>0.155874714563147</v>
      </c>
      <c r="F1450" s="68">
        <v>58.185610010427503</v>
      </c>
      <c r="G1450" s="71">
        <v>0.25</v>
      </c>
      <c r="H1450" s="68">
        <v>56.517205422314902</v>
      </c>
      <c r="I1450" s="71">
        <v>6.1749429126293998E-2</v>
      </c>
      <c r="J1450" s="68">
        <v>62.565172054223098</v>
      </c>
      <c r="K1450" s="71"/>
      <c r="L1450" s="68"/>
    </row>
    <row r="1451" spans="1:12" x14ac:dyDescent="0.2">
      <c r="A1451" s="72" t="s">
        <v>3166</v>
      </c>
      <c r="B1451" s="66" t="s">
        <v>3167</v>
      </c>
      <c r="C1451" s="67">
        <v>54</v>
      </c>
      <c r="D1451" s="67" t="s">
        <v>340</v>
      </c>
      <c r="E1451" s="71">
        <v>0.17569060744809101</v>
      </c>
      <c r="F1451" s="68">
        <v>70.385818561001003</v>
      </c>
      <c r="G1451" s="71">
        <v>0.25</v>
      </c>
      <c r="H1451" s="68">
        <v>56.517205422314902</v>
      </c>
      <c r="I1451" s="71">
        <v>0.101381214896181</v>
      </c>
      <c r="J1451" s="68">
        <v>76.433785192909298</v>
      </c>
      <c r="K1451" s="71"/>
      <c r="L1451" s="68"/>
    </row>
    <row r="1452" spans="1:12" x14ac:dyDescent="0.2">
      <c r="A1452" s="72" t="s">
        <v>3168</v>
      </c>
      <c r="B1452" s="66" t="s">
        <v>3169</v>
      </c>
      <c r="C1452" s="67">
        <v>54</v>
      </c>
      <c r="D1452" s="67" t="s">
        <v>340</v>
      </c>
      <c r="E1452" s="71">
        <v>0.12873224741907499</v>
      </c>
      <c r="F1452" s="68">
        <v>18.978102189781001</v>
      </c>
      <c r="G1452" s="71">
        <v>0.25</v>
      </c>
      <c r="H1452" s="68">
        <v>56.517205422314902</v>
      </c>
      <c r="I1452" s="71">
        <v>7.4644948381499196E-3</v>
      </c>
      <c r="J1452" s="68">
        <v>19.812304483837298</v>
      </c>
      <c r="K1452" s="71"/>
      <c r="L1452" s="68"/>
    </row>
    <row r="1453" spans="1:12" x14ac:dyDescent="0.2">
      <c r="A1453" s="72" t="s">
        <v>3170</v>
      </c>
      <c r="B1453" s="66" t="s">
        <v>3171</v>
      </c>
      <c r="C1453" s="67">
        <v>54</v>
      </c>
      <c r="D1453" s="67" t="s">
        <v>340</v>
      </c>
      <c r="E1453" s="71">
        <v>0.12706901134877699</v>
      </c>
      <c r="F1453" s="68">
        <v>16.788321167883201</v>
      </c>
      <c r="G1453" s="71">
        <v>0.25</v>
      </c>
      <c r="H1453" s="68">
        <v>56.517205422314902</v>
      </c>
      <c r="I1453" s="71">
        <v>4.1380226975539797E-3</v>
      </c>
      <c r="J1453" s="68">
        <v>17.413972888425398</v>
      </c>
      <c r="K1453" s="71"/>
      <c r="L1453" s="68"/>
    </row>
    <row r="1454" spans="1:12" x14ac:dyDescent="0.2">
      <c r="A1454" s="72" t="s">
        <v>3172</v>
      </c>
      <c r="B1454" s="66" t="s">
        <v>3173</v>
      </c>
      <c r="C1454" s="67">
        <v>54</v>
      </c>
      <c r="D1454" s="67" t="s">
        <v>340</v>
      </c>
      <c r="E1454" s="71">
        <v>0.140319277829099</v>
      </c>
      <c r="F1454" s="68">
        <v>40.771637122002097</v>
      </c>
      <c r="G1454" s="71">
        <v>0.25</v>
      </c>
      <c r="H1454" s="68">
        <v>56.517205422314902</v>
      </c>
      <c r="I1454" s="71">
        <v>3.0638555658198001E-2</v>
      </c>
      <c r="J1454" s="68">
        <v>42.857142857142897</v>
      </c>
      <c r="K1454" s="71"/>
      <c r="L1454" s="68"/>
    </row>
    <row r="1455" spans="1:12" x14ac:dyDescent="0.2">
      <c r="A1455" s="72" t="s">
        <v>3174</v>
      </c>
      <c r="B1455" s="66" t="s">
        <v>3175</v>
      </c>
      <c r="C1455" s="67">
        <v>54</v>
      </c>
      <c r="D1455" s="67" t="s">
        <v>340</v>
      </c>
      <c r="E1455" s="71">
        <v>0.19157679377057399</v>
      </c>
      <c r="F1455" s="68">
        <v>74.869655891553705</v>
      </c>
      <c r="G1455" s="71">
        <v>0.25649706328755301</v>
      </c>
      <c r="H1455" s="68">
        <v>72.054223149113696</v>
      </c>
      <c r="I1455" s="71">
        <v>0.126656524253594</v>
      </c>
      <c r="J1455" s="68">
        <v>80.604796663190797</v>
      </c>
      <c r="K1455" s="71"/>
      <c r="L1455" s="68"/>
    </row>
    <row r="1456" spans="1:12" x14ac:dyDescent="0.2">
      <c r="A1456" s="72" t="s">
        <v>3176</v>
      </c>
      <c r="B1456" s="66" t="s">
        <v>3177</v>
      </c>
      <c r="C1456" s="67">
        <v>54</v>
      </c>
      <c r="D1456" s="67" t="s">
        <v>340</v>
      </c>
      <c r="E1456" s="71">
        <v>0.14192646410648599</v>
      </c>
      <c r="F1456" s="68">
        <v>42.127215849843601</v>
      </c>
      <c r="G1456" s="71">
        <v>0.25</v>
      </c>
      <c r="H1456" s="68">
        <v>56.517205422314902</v>
      </c>
      <c r="I1456" s="71">
        <v>3.3852928212972699E-2</v>
      </c>
      <c r="J1456" s="68">
        <v>44.942648592283597</v>
      </c>
      <c r="K1456" s="71"/>
      <c r="L1456" s="68"/>
    </row>
    <row r="1457" spans="1:12" x14ac:dyDescent="0.2">
      <c r="A1457" s="72" t="s">
        <v>3178</v>
      </c>
      <c r="B1457" s="66" t="s">
        <v>3179</v>
      </c>
      <c r="C1457" s="67">
        <v>54</v>
      </c>
      <c r="D1457" s="67" t="s">
        <v>340</v>
      </c>
      <c r="E1457" s="71">
        <v>0.150266467672831</v>
      </c>
      <c r="F1457" s="68">
        <v>52.763295099061502</v>
      </c>
      <c r="G1457" s="71">
        <v>0.25</v>
      </c>
      <c r="H1457" s="68">
        <v>56.517205422314902</v>
      </c>
      <c r="I1457" s="71">
        <v>5.0532935345662798E-2</v>
      </c>
      <c r="J1457" s="68">
        <v>57.142857142857103</v>
      </c>
      <c r="K1457" s="71"/>
      <c r="L1457" s="68"/>
    </row>
    <row r="1458" spans="1:12" x14ac:dyDescent="0.2">
      <c r="A1458" s="72" t="s">
        <v>3180</v>
      </c>
      <c r="B1458" s="66" t="s">
        <v>3181</v>
      </c>
      <c r="C1458" s="67">
        <v>54</v>
      </c>
      <c r="D1458" s="67" t="s">
        <v>340</v>
      </c>
      <c r="E1458" s="71">
        <v>0.13426781222593201</v>
      </c>
      <c r="F1458" s="68">
        <v>30.0312825860271</v>
      </c>
      <c r="G1458" s="71">
        <v>0.25</v>
      </c>
      <c r="H1458" s="68">
        <v>56.517205422314902</v>
      </c>
      <c r="I1458" s="71">
        <v>1.85356244518649E-2</v>
      </c>
      <c r="J1458" s="68">
        <v>30.761209593326399</v>
      </c>
      <c r="K1458" s="71"/>
      <c r="L1458" s="68"/>
    </row>
    <row r="1459" spans="1:12" x14ac:dyDescent="0.2">
      <c r="A1459" s="72" t="s">
        <v>3182</v>
      </c>
      <c r="B1459" s="66" t="s">
        <v>3183</v>
      </c>
      <c r="C1459" s="67">
        <v>54</v>
      </c>
      <c r="D1459" s="67" t="s">
        <v>340</v>
      </c>
      <c r="E1459" s="71">
        <v>0.22497961482523501</v>
      </c>
      <c r="F1459" s="68">
        <v>82.898852971845699</v>
      </c>
      <c r="G1459" s="71">
        <v>0.249999999801613</v>
      </c>
      <c r="H1459" s="68">
        <v>12.408759124087601</v>
      </c>
      <c r="I1459" s="71">
        <v>0.199959229848858</v>
      </c>
      <c r="J1459" s="68">
        <v>89.3639207507821</v>
      </c>
      <c r="K1459" s="71"/>
      <c r="L1459" s="68"/>
    </row>
    <row r="1460" spans="1:12" x14ac:dyDescent="0.2">
      <c r="A1460" s="72" t="s">
        <v>3184</v>
      </c>
      <c r="B1460" s="66" t="s">
        <v>3185</v>
      </c>
      <c r="C1460" s="67">
        <v>54</v>
      </c>
      <c r="D1460" s="67" t="s">
        <v>340</v>
      </c>
      <c r="E1460" s="71">
        <v>0.15475396035244099</v>
      </c>
      <c r="F1460" s="68">
        <v>57.247132429614197</v>
      </c>
      <c r="G1460" s="71">
        <v>0.24999999999779501</v>
      </c>
      <c r="H1460" s="68">
        <v>14.5985401459854</v>
      </c>
      <c r="I1460" s="71">
        <v>5.9507920707086201E-2</v>
      </c>
      <c r="J1460" s="68">
        <v>61.626694473409799</v>
      </c>
      <c r="K1460" s="71"/>
      <c r="L1460" s="68"/>
    </row>
    <row r="1461" spans="1:12" x14ac:dyDescent="0.2">
      <c r="A1461" s="72" t="s">
        <v>3186</v>
      </c>
      <c r="B1461" s="66" t="s">
        <v>3187</v>
      </c>
      <c r="C1461" s="67">
        <v>54</v>
      </c>
      <c r="D1461" s="67" t="s">
        <v>340</v>
      </c>
      <c r="E1461" s="71">
        <v>0.12508773035283899</v>
      </c>
      <c r="F1461" s="68">
        <v>5.4223149113660103</v>
      </c>
      <c r="G1461" s="71">
        <v>0.25</v>
      </c>
      <c r="H1461" s="68">
        <v>56.517205422314902</v>
      </c>
      <c r="I1461" s="71">
        <v>1.75460705677724E-4</v>
      </c>
      <c r="J1461" s="68">
        <v>1.4598540145985399</v>
      </c>
      <c r="K1461" s="71"/>
      <c r="L1461" s="68"/>
    </row>
    <row r="1462" spans="1:12" x14ac:dyDescent="0.2">
      <c r="A1462" s="72" t="s">
        <v>3188</v>
      </c>
      <c r="B1462" s="66" t="s">
        <v>3189</v>
      </c>
      <c r="C1462" s="67">
        <v>54</v>
      </c>
      <c r="D1462" s="67" t="s">
        <v>340</v>
      </c>
      <c r="E1462" s="71">
        <v>0.15646721215470699</v>
      </c>
      <c r="F1462" s="68">
        <v>58.602711157455701</v>
      </c>
      <c r="G1462" s="71">
        <v>0.25</v>
      </c>
      <c r="H1462" s="68">
        <v>56.517205422314902</v>
      </c>
      <c r="I1462" s="71">
        <v>6.2934424309414705E-2</v>
      </c>
      <c r="J1462" s="68">
        <v>62.982273201251303</v>
      </c>
      <c r="K1462" s="71"/>
      <c r="L1462" s="68"/>
    </row>
    <row r="1463" spans="1:12" x14ac:dyDescent="0.2">
      <c r="A1463" s="72" t="s">
        <v>3190</v>
      </c>
      <c r="B1463" s="66" t="s">
        <v>3191</v>
      </c>
      <c r="C1463" s="67">
        <v>54</v>
      </c>
      <c r="D1463" s="67" t="s">
        <v>340</v>
      </c>
      <c r="E1463" s="71">
        <v>0.14321485771134099</v>
      </c>
      <c r="F1463" s="68">
        <v>44.1084462982273</v>
      </c>
      <c r="G1463" s="71">
        <v>0.24999999861548899</v>
      </c>
      <c r="H1463" s="68">
        <v>11.6788321167883</v>
      </c>
      <c r="I1463" s="71">
        <v>3.6429716807193202E-2</v>
      </c>
      <c r="J1463" s="68">
        <v>46.8196037539103</v>
      </c>
      <c r="K1463" s="71"/>
      <c r="L1463" s="68"/>
    </row>
    <row r="1464" spans="1:12" x14ac:dyDescent="0.2">
      <c r="A1464" s="72" t="s">
        <v>3192</v>
      </c>
      <c r="B1464" s="66" t="s">
        <v>3193</v>
      </c>
      <c r="C1464" s="67">
        <v>54</v>
      </c>
      <c r="D1464" s="67" t="s">
        <v>340</v>
      </c>
      <c r="E1464" s="71">
        <v>0.126570898312902</v>
      </c>
      <c r="F1464" s="68">
        <v>15.119916579770599</v>
      </c>
      <c r="G1464" s="71">
        <v>0.25</v>
      </c>
      <c r="H1464" s="68">
        <v>56.517205422314902</v>
      </c>
      <c r="I1464" s="71">
        <v>3.1417966258048902E-3</v>
      </c>
      <c r="J1464" s="68">
        <v>15.119916579770599</v>
      </c>
      <c r="K1464" s="71"/>
      <c r="L1464" s="68"/>
    </row>
    <row r="1465" spans="1:12" x14ac:dyDescent="0.2">
      <c r="A1465" s="72" t="s">
        <v>3194</v>
      </c>
      <c r="B1465" s="66" t="s">
        <v>3195</v>
      </c>
      <c r="C1465" s="67">
        <v>54</v>
      </c>
      <c r="D1465" s="67" t="s">
        <v>340</v>
      </c>
      <c r="E1465" s="71">
        <v>0.142268200384954</v>
      </c>
      <c r="F1465" s="68">
        <v>42.5443169968717</v>
      </c>
      <c r="G1465" s="71">
        <v>0.25</v>
      </c>
      <c r="H1465" s="68">
        <v>56.517205422314902</v>
      </c>
      <c r="I1465" s="71">
        <v>3.4536400769907299E-2</v>
      </c>
      <c r="J1465" s="68">
        <v>45.359749739311802</v>
      </c>
      <c r="K1465" s="71"/>
      <c r="L1465" s="68"/>
    </row>
    <row r="1466" spans="1:12" x14ac:dyDescent="0.2">
      <c r="A1466" s="72" t="s">
        <v>3196</v>
      </c>
      <c r="B1466" s="66" t="s">
        <v>3197</v>
      </c>
      <c r="C1466" s="67">
        <v>54</v>
      </c>
      <c r="D1466" s="67" t="s">
        <v>340</v>
      </c>
      <c r="E1466" s="71">
        <v>0.132728428982408</v>
      </c>
      <c r="F1466" s="68">
        <v>26.173096976016701</v>
      </c>
      <c r="G1466" s="71">
        <v>0.24749893759708799</v>
      </c>
      <c r="H1466" s="68">
        <v>6.67361835245047</v>
      </c>
      <c r="I1466" s="71">
        <v>1.7957920367727899E-2</v>
      </c>
      <c r="J1466" s="68">
        <v>29.5099061522419</v>
      </c>
      <c r="K1466" s="71"/>
      <c r="L1466" s="68"/>
    </row>
    <row r="1467" spans="1:12" x14ac:dyDescent="0.2">
      <c r="A1467" s="72" t="s">
        <v>3198</v>
      </c>
      <c r="B1467" s="66" t="s">
        <v>3199</v>
      </c>
      <c r="C1467" s="67">
        <v>54</v>
      </c>
      <c r="D1467" s="67" t="s">
        <v>340</v>
      </c>
      <c r="E1467" s="71">
        <v>0.136065950444578</v>
      </c>
      <c r="F1467" s="68">
        <v>33.785192909280497</v>
      </c>
      <c r="G1467" s="71">
        <v>0.25</v>
      </c>
      <c r="H1467" s="68">
        <v>56.517205422314902</v>
      </c>
      <c r="I1467" s="71">
        <v>2.21319008891562E-2</v>
      </c>
      <c r="J1467" s="68">
        <v>35.766423357664202</v>
      </c>
      <c r="K1467" s="71"/>
      <c r="L1467" s="68"/>
    </row>
    <row r="1468" spans="1:12" x14ac:dyDescent="0.2">
      <c r="A1468" s="72" t="s">
        <v>3200</v>
      </c>
      <c r="B1468" s="66" t="s">
        <v>3201</v>
      </c>
      <c r="C1468" s="67">
        <v>54</v>
      </c>
      <c r="D1468" s="67" t="s">
        <v>340</v>
      </c>
      <c r="E1468" s="71">
        <v>0.13525036584995001</v>
      </c>
      <c r="F1468" s="68">
        <v>32.116788321167903</v>
      </c>
      <c r="G1468" s="71">
        <v>0.24999999913217499</v>
      </c>
      <c r="H1468" s="68">
        <v>11.887382690302401</v>
      </c>
      <c r="I1468" s="71">
        <v>2.0500732567723799E-2</v>
      </c>
      <c r="J1468" s="68">
        <v>33.368091762252298</v>
      </c>
      <c r="K1468" s="71"/>
      <c r="L1468" s="68"/>
    </row>
    <row r="1469" spans="1:12" x14ac:dyDescent="0.2">
      <c r="A1469" s="72" t="s">
        <v>3202</v>
      </c>
      <c r="B1469" s="66" t="s">
        <v>3203</v>
      </c>
      <c r="C1469" s="67">
        <v>54</v>
      </c>
      <c r="D1469" s="67" t="s">
        <v>340</v>
      </c>
      <c r="E1469" s="71">
        <v>0.13841679086933201</v>
      </c>
      <c r="F1469" s="68">
        <v>37.643378519290899</v>
      </c>
      <c r="G1469" s="71">
        <v>0.25</v>
      </c>
      <c r="H1469" s="68">
        <v>56.517205422314902</v>
      </c>
      <c r="I1469" s="71">
        <v>2.6833581738664899E-2</v>
      </c>
      <c r="J1469" s="68">
        <v>39.3117831074035</v>
      </c>
      <c r="K1469" s="71"/>
      <c r="L1469" s="68"/>
    </row>
    <row r="1470" spans="1:12" x14ac:dyDescent="0.2">
      <c r="A1470" s="72" t="s">
        <v>3204</v>
      </c>
      <c r="B1470" s="66" t="s">
        <v>3205</v>
      </c>
      <c r="C1470" s="67">
        <v>54</v>
      </c>
      <c r="D1470" s="67" t="s">
        <v>340</v>
      </c>
      <c r="E1470" s="71">
        <v>0.14686904798494901</v>
      </c>
      <c r="F1470" s="68">
        <v>49.009384775808101</v>
      </c>
      <c r="G1470" s="71">
        <v>0.25</v>
      </c>
      <c r="H1470" s="68">
        <v>56.517205422314902</v>
      </c>
      <c r="I1470" s="71">
        <v>4.3738095969898E-2</v>
      </c>
      <c r="J1470" s="68">
        <v>52.763295099061502</v>
      </c>
      <c r="K1470" s="71"/>
      <c r="L1470" s="68"/>
    </row>
    <row r="1471" spans="1:12" x14ac:dyDescent="0.2">
      <c r="A1471" s="72" t="s">
        <v>3206</v>
      </c>
      <c r="B1471" s="66" t="s">
        <v>3207</v>
      </c>
      <c r="C1471" s="67">
        <v>54</v>
      </c>
      <c r="D1471" s="67" t="s">
        <v>340</v>
      </c>
      <c r="E1471" s="71">
        <v>0.124196152074687</v>
      </c>
      <c r="F1471" s="68">
        <v>3.9624608967674702</v>
      </c>
      <c r="G1471" s="71">
        <v>0.24749716818805301</v>
      </c>
      <c r="H1471" s="68">
        <v>6.5693430656934302</v>
      </c>
      <c r="I1471" s="71">
        <v>8.9513596132049296E-4</v>
      </c>
      <c r="J1471" s="68">
        <v>7.19499478623566</v>
      </c>
      <c r="K1471" s="71"/>
      <c r="L1471" s="68"/>
    </row>
    <row r="1472" spans="1:12" x14ac:dyDescent="0.2">
      <c r="A1472" s="72" t="s">
        <v>3208</v>
      </c>
      <c r="B1472" s="66" t="s">
        <v>3209</v>
      </c>
      <c r="C1472" s="67">
        <v>54</v>
      </c>
      <c r="D1472" s="67" t="s">
        <v>340</v>
      </c>
      <c r="E1472" s="71">
        <v>0.136224077351454</v>
      </c>
      <c r="F1472" s="68">
        <v>34.202294056308702</v>
      </c>
      <c r="G1472" s="71">
        <v>0.25183284457478</v>
      </c>
      <c r="H1472" s="68">
        <v>62.669447340980199</v>
      </c>
      <c r="I1472" s="71">
        <v>2.06153101281276E-2</v>
      </c>
      <c r="J1472" s="68">
        <v>33.472367049009399</v>
      </c>
      <c r="K1472" s="71"/>
      <c r="L1472" s="68"/>
    </row>
    <row r="1473" spans="1:12" x14ac:dyDescent="0.2">
      <c r="A1473" s="72" t="s">
        <v>3210</v>
      </c>
      <c r="B1473" s="66" t="s">
        <v>3211</v>
      </c>
      <c r="C1473" s="67">
        <v>54</v>
      </c>
      <c r="D1473" s="67" t="s">
        <v>340</v>
      </c>
      <c r="E1473" s="71">
        <v>0.13402445158568599</v>
      </c>
      <c r="F1473" s="68">
        <v>29.301355578727801</v>
      </c>
      <c r="G1473" s="71">
        <v>0.24915486954720201</v>
      </c>
      <c r="H1473" s="68">
        <v>8.6548488008342002</v>
      </c>
      <c r="I1473" s="71">
        <v>1.8894033624169498E-2</v>
      </c>
      <c r="J1473" s="68">
        <v>31.178310740354501</v>
      </c>
      <c r="K1473" s="71"/>
      <c r="L1473" s="68"/>
    </row>
    <row r="1474" spans="1:12" x14ac:dyDescent="0.2">
      <c r="A1474" s="72" t="s">
        <v>3212</v>
      </c>
      <c r="B1474" s="66" t="s">
        <v>3213</v>
      </c>
      <c r="C1474" s="67">
        <v>54</v>
      </c>
      <c r="D1474" s="67" t="s">
        <v>340</v>
      </c>
      <c r="E1474" s="71">
        <v>0.12524006804084101</v>
      </c>
      <c r="F1474" s="68">
        <v>7.7163712200208598</v>
      </c>
      <c r="G1474" s="71">
        <v>0.24861551493682199</v>
      </c>
      <c r="H1474" s="68">
        <v>7.7163712200208598</v>
      </c>
      <c r="I1474" s="71">
        <v>1.8646211448593499E-3</v>
      </c>
      <c r="J1474" s="68">
        <v>11.261730969760199</v>
      </c>
      <c r="K1474" s="71"/>
      <c r="L1474" s="68"/>
    </row>
    <row r="1475" spans="1:12" x14ac:dyDescent="0.2">
      <c r="A1475" s="72" t="s">
        <v>3214</v>
      </c>
      <c r="B1475" s="66" t="s">
        <v>3215</v>
      </c>
      <c r="C1475" s="67">
        <v>54</v>
      </c>
      <c r="D1475" s="67" t="s">
        <v>340</v>
      </c>
      <c r="E1475" s="71">
        <v>0.12635093896783001</v>
      </c>
      <c r="F1475" s="68">
        <v>14.5985401459854</v>
      </c>
      <c r="G1475" s="71">
        <v>0.24933329663550099</v>
      </c>
      <c r="H1475" s="68">
        <v>8.8633993743482797</v>
      </c>
      <c r="I1475" s="71">
        <v>3.3685813001581E-3</v>
      </c>
      <c r="J1475" s="68">
        <v>15.8498435870699</v>
      </c>
      <c r="K1475" s="71"/>
      <c r="L1475" s="68"/>
    </row>
    <row r="1476" spans="1:12" x14ac:dyDescent="0.2">
      <c r="A1476" s="72" t="s">
        <v>3216</v>
      </c>
      <c r="B1476" s="66" t="s">
        <v>3217</v>
      </c>
      <c r="C1476" s="67">
        <v>54</v>
      </c>
      <c r="D1476" s="67" t="s">
        <v>340</v>
      </c>
      <c r="E1476" s="71">
        <v>0.12319164269937501</v>
      </c>
      <c r="F1476" s="68">
        <v>3.5453597497393101</v>
      </c>
      <c r="G1476" s="71">
        <v>0.24617921775013701</v>
      </c>
      <c r="H1476" s="68">
        <v>5.9436913451512003</v>
      </c>
      <c r="I1476" s="71">
        <v>2.0406764861222301E-4</v>
      </c>
      <c r="J1476" s="68">
        <v>1.7726798748696599</v>
      </c>
      <c r="K1476" s="71"/>
      <c r="L1476" s="68"/>
    </row>
    <row r="1477" spans="1:12" x14ac:dyDescent="0.2">
      <c r="A1477" s="72" t="s">
        <v>3218</v>
      </c>
      <c r="B1477" s="66" t="s">
        <v>3219</v>
      </c>
      <c r="C1477" s="67">
        <v>54</v>
      </c>
      <c r="D1477" s="67" t="s">
        <v>340</v>
      </c>
      <c r="E1477" s="71">
        <v>0.12507908786827701</v>
      </c>
      <c r="F1477" s="68">
        <v>5.10948905109489</v>
      </c>
      <c r="G1477" s="71">
        <v>0.25</v>
      </c>
      <c r="H1477" s="68">
        <v>56.517205422314902</v>
      </c>
      <c r="I1477" s="71">
        <v>1.58175736554108E-4</v>
      </c>
      <c r="J1477" s="68">
        <v>1.0427528675703901</v>
      </c>
      <c r="K1477" s="71"/>
      <c r="L1477" s="68"/>
    </row>
    <row r="1478" spans="1:12" x14ac:dyDescent="0.2">
      <c r="A1478" s="72" t="s">
        <v>3220</v>
      </c>
      <c r="B1478" s="66" t="s">
        <v>3221</v>
      </c>
      <c r="C1478" s="67">
        <v>54</v>
      </c>
      <c r="D1478" s="67" t="s">
        <v>340</v>
      </c>
      <c r="E1478" s="71">
        <v>0.124153962001143</v>
      </c>
      <c r="F1478" s="68">
        <v>3.8581856100104299</v>
      </c>
      <c r="G1478" s="71">
        <v>0.246490656099179</v>
      </c>
      <c r="H1478" s="68">
        <v>6.0479666319082401</v>
      </c>
      <c r="I1478" s="71">
        <v>1.81726790310769E-3</v>
      </c>
      <c r="J1478" s="68">
        <v>11.0531803962461</v>
      </c>
      <c r="K1478" s="71"/>
      <c r="L1478" s="68"/>
    </row>
    <row r="1479" spans="1:12" x14ac:dyDescent="0.2">
      <c r="A1479" s="72" t="s">
        <v>3222</v>
      </c>
      <c r="B1479" s="66" t="s">
        <v>3223</v>
      </c>
      <c r="C1479" s="67">
        <v>54</v>
      </c>
      <c r="D1479" s="67" t="s">
        <v>340</v>
      </c>
      <c r="E1479" s="71">
        <v>0.149271778819936</v>
      </c>
      <c r="F1479" s="68">
        <v>51.199165797705902</v>
      </c>
      <c r="G1479" s="71">
        <v>0.24999858437115799</v>
      </c>
      <c r="H1479" s="68">
        <v>11.261730969760199</v>
      </c>
      <c r="I1479" s="71">
        <v>4.8544973268714202E-2</v>
      </c>
      <c r="J1479" s="68">
        <v>55.787278415015599</v>
      </c>
      <c r="K1479" s="71"/>
      <c r="L1479" s="68"/>
    </row>
    <row r="1480" spans="1:12" x14ac:dyDescent="0.2">
      <c r="A1480" s="72" t="s">
        <v>3224</v>
      </c>
      <c r="B1480" s="66" t="s">
        <v>3225</v>
      </c>
      <c r="C1480" s="67">
        <v>54</v>
      </c>
      <c r="D1480" s="67" t="s">
        <v>340</v>
      </c>
      <c r="E1480" s="71">
        <v>0.126096336504155</v>
      </c>
      <c r="F1480" s="68">
        <v>13.868613138686101</v>
      </c>
      <c r="G1480" s="71">
        <v>0.249999999999965</v>
      </c>
      <c r="H1480" s="68">
        <v>15.0156412930136</v>
      </c>
      <c r="I1480" s="71">
        <v>2.19267300834571E-3</v>
      </c>
      <c r="J1480" s="68">
        <v>13.0344108446298</v>
      </c>
      <c r="K1480" s="71"/>
      <c r="L1480" s="68"/>
    </row>
    <row r="1481" spans="1:12" x14ac:dyDescent="0.2">
      <c r="A1481" s="72" t="s">
        <v>3226</v>
      </c>
      <c r="B1481" s="66" t="s">
        <v>3227</v>
      </c>
      <c r="C1481" s="67">
        <v>54</v>
      </c>
      <c r="D1481" s="67" t="s">
        <v>340</v>
      </c>
      <c r="E1481" s="71">
        <v>0.10700196617092</v>
      </c>
      <c r="F1481" s="68">
        <v>2.29405630865485</v>
      </c>
      <c r="G1481" s="71">
        <v>0.19224022757748799</v>
      </c>
      <c r="H1481" s="68">
        <v>2.50260688216893</v>
      </c>
      <c r="I1481" s="71">
        <v>2.17637047643525E-2</v>
      </c>
      <c r="J1481" s="68">
        <v>35.453597497393098</v>
      </c>
      <c r="K1481" s="71"/>
      <c r="L1481" s="68"/>
    </row>
    <row r="1482" spans="1:12" x14ac:dyDescent="0.2">
      <c r="A1482" s="72" t="s">
        <v>3228</v>
      </c>
      <c r="B1482" s="66" t="s">
        <v>3229</v>
      </c>
      <c r="C1482" s="67">
        <v>54</v>
      </c>
      <c r="D1482" s="67" t="s">
        <v>340</v>
      </c>
      <c r="E1482" s="71">
        <v>2.6693270125641402E-2</v>
      </c>
      <c r="F1482" s="68">
        <v>0.52137643378519305</v>
      </c>
      <c r="G1482" s="71">
        <v>4.0975669121782701E-2</v>
      </c>
      <c r="H1482" s="68">
        <v>0.62565172054223195</v>
      </c>
      <c r="I1482" s="71">
        <v>1.24108711295001E-2</v>
      </c>
      <c r="J1482" s="68">
        <v>23.879040667361799</v>
      </c>
      <c r="K1482" s="71"/>
      <c r="L1482" s="68"/>
    </row>
    <row r="1483" spans="1:12" x14ac:dyDescent="0.2">
      <c r="A1483" s="72" t="s">
        <v>3230</v>
      </c>
      <c r="B1483" s="66" t="s">
        <v>3231</v>
      </c>
      <c r="C1483" s="67">
        <v>54</v>
      </c>
      <c r="D1483" s="67" t="s">
        <v>340</v>
      </c>
      <c r="E1483" s="71">
        <v>0.58670587061762003</v>
      </c>
      <c r="F1483" s="68">
        <v>99.270072992700705</v>
      </c>
      <c r="G1483" s="71">
        <v>0.761645377230034</v>
      </c>
      <c r="H1483" s="68">
        <v>97.914494264859201</v>
      </c>
      <c r="I1483" s="71">
        <v>0.411766364005206</v>
      </c>
      <c r="J1483" s="68">
        <v>99.270072992700705</v>
      </c>
      <c r="K1483" s="71"/>
      <c r="L1483" s="68"/>
    </row>
    <row r="1484" spans="1:12" x14ac:dyDescent="0.2">
      <c r="A1484" s="72" t="s">
        <v>3232</v>
      </c>
      <c r="B1484" s="66" t="s">
        <v>3233</v>
      </c>
      <c r="C1484" s="67">
        <v>54</v>
      </c>
      <c r="D1484" s="67" t="s">
        <v>340</v>
      </c>
      <c r="E1484" s="71">
        <v>0.626914961435727</v>
      </c>
      <c r="F1484" s="68">
        <v>99.895724713242998</v>
      </c>
      <c r="G1484" s="71">
        <v>0.826605073437788</v>
      </c>
      <c r="H1484" s="68">
        <v>99.061522419186701</v>
      </c>
      <c r="I1484" s="71">
        <v>0.42722484943366501</v>
      </c>
      <c r="J1484" s="68">
        <v>99.374348279457806</v>
      </c>
      <c r="K1484" s="71"/>
      <c r="L1484" s="68"/>
    </row>
    <row r="1485" spans="1:12" x14ac:dyDescent="0.2">
      <c r="A1485" s="72" t="s">
        <v>3234</v>
      </c>
      <c r="B1485" s="66" t="s">
        <v>3235</v>
      </c>
      <c r="C1485" s="67">
        <v>54</v>
      </c>
      <c r="D1485" s="67" t="s">
        <v>340</v>
      </c>
      <c r="E1485" s="71">
        <v>0.46666078920238402</v>
      </c>
      <c r="F1485" s="68">
        <v>97.601668404588096</v>
      </c>
      <c r="G1485" s="71">
        <v>0.39057116877190501</v>
      </c>
      <c r="H1485" s="68">
        <v>91.4494264859228</v>
      </c>
      <c r="I1485" s="71">
        <v>0.54275040963286303</v>
      </c>
      <c r="J1485" s="68">
        <v>99.895724713242998</v>
      </c>
      <c r="K1485" s="71"/>
      <c r="L1485" s="68"/>
    </row>
    <row r="1486" spans="1:12" x14ac:dyDescent="0.2">
      <c r="A1486" s="72" t="s">
        <v>3236</v>
      </c>
      <c r="B1486" s="66" t="s">
        <v>3237</v>
      </c>
      <c r="C1486" s="67">
        <v>54</v>
      </c>
      <c r="D1486" s="67" t="s">
        <v>340</v>
      </c>
      <c r="E1486" s="71">
        <v>0.62333596872993702</v>
      </c>
      <c r="F1486" s="68">
        <v>99.791449426485897</v>
      </c>
      <c r="G1486" s="71">
        <v>0.81722109197079396</v>
      </c>
      <c r="H1486" s="68">
        <v>98.748696558915498</v>
      </c>
      <c r="I1486" s="71">
        <v>0.42945084548907902</v>
      </c>
      <c r="J1486" s="68">
        <v>99.478623566214793</v>
      </c>
      <c r="K1486" s="71"/>
      <c r="L1486" s="68"/>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486" sqref="Z1486"/>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5" t="s">
        <v>226</v>
      </c>
      <c r="B1" s="215"/>
      <c r="C1" s="215"/>
      <c r="D1" s="215"/>
      <c r="E1" s="216" t="s">
        <v>227</v>
      </c>
      <c r="F1" s="217"/>
      <c r="G1" s="217"/>
      <c r="H1" s="217"/>
      <c r="I1" s="217"/>
      <c r="J1" s="217"/>
      <c r="K1" s="218"/>
      <c r="L1" s="216" t="s">
        <v>228</v>
      </c>
      <c r="M1" s="217"/>
      <c r="N1" s="217"/>
      <c r="O1" s="217"/>
      <c r="P1" s="217"/>
      <c r="Q1" s="218"/>
      <c r="R1" s="216" t="s">
        <v>229</v>
      </c>
      <c r="S1" s="217"/>
      <c r="T1" s="217"/>
      <c r="U1" s="218"/>
      <c r="V1" s="92" t="s">
        <v>230</v>
      </c>
      <c r="W1" s="216" t="s">
        <v>231</v>
      </c>
      <c r="X1" s="218"/>
      <c r="Y1" s="217" t="s">
        <v>232</v>
      </c>
      <c r="Z1" s="217"/>
      <c r="AA1" s="213" t="s">
        <v>233</v>
      </c>
      <c r="AB1" s="212"/>
      <c r="AC1" s="212"/>
      <c r="AD1" s="212"/>
      <c r="AE1" s="212"/>
      <c r="AF1" s="214"/>
      <c r="AG1" s="212" t="s">
        <v>234</v>
      </c>
      <c r="AH1" s="212"/>
      <c r="AI1" s="212"/>
      <c r="AJ1" s="213" t="s">
        <v>235</v>
      </c>
      <c r="AK1" s="214"/>
    </row>
    <row r="2" spans="1:37" ht="13.5" thickBot="1" x14ac:dyDescent="0.25">
      <c r="A2" s="11" t="s">
        <v>49</v>
      </c>
      <c r="B2" s="10" t="s">
        <v>0</v>
      </c>
      <c r="C2" s="11" t="s">
        <v>1</v>
      </c>
      <c r="D2" s="77" t="s">
        <v>2</v>
      </c>
      <c r="E2" s="78" t="s">
        <v>191</v>
      </c>
      <c r="F2" s="90" t="s">
        <v>220</v>
      </c>
      <c r="G2" s="79" t="s">
        <v>192</v>
      </c>
      <c r="H2" s="79" t="s">
        <v>221</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222</v>
      </c>
      <c r="AC2" s="79" t="s">
        <v>212</v>
      </c>
      <c r="AD2" s="79" t="s">
        <v>223</v>
      </c>
      <c r="AE2" s="79" t="s">
        <v>213</v>
      </c>
      <c r="AF2" s="80" t="s">
        <v>214</v>
      </c>
      <c r="AG2" s="78" t="s">
        <v>215</v>
      </c>
      <c r="AH2" s="79" t="s">
        <v>216</v>
      </c>
      <c r="AI2" s="80" t="s">
        <v>217</v>
      </c>
      <c r="AJ2" s="78" t="s">
        <v>218</v>
      </c>
      <c r="AK2" s="80" t="s">
        <v>219</v>
      </c>
    </row>
    <row r="3" spans="1:37" x14ac:dyDescent="0.2">
      <c r="A3" s="149" t="s">
        <v>338</v>
      </c>
      <c r="B3" s="66" t="s">
        <v>339</v>
      </c>
      <c r="C3" s="67">
        <v>56</v>
      </c>
      <c r="D3" s="84" t="s">
        <v>340</v>
      </c>
      <c r="E3" s="85">
        <v>57.5605753034164</v>
      </c>
      <c r="F3" s="91">
        <v>56.055370794281501</v>
      </c>
      <c r="G3" s="86">
        <v>47.358873580097601</v>
      </c>
      <c r="H3" s="86">
        <v>45.940050965317702</v>
      </c>
      <c r="I3" s="86">
        <v>136.06</v>
      </c>
      <c r="J3" s="86">
        <v>181.66</v>
      </c>
      <c r="K3" s="87">
        <v>0</v>
      </c>
      <c r="L3" s="85">
        <v>1.05999996933</v>
      </c>
      <c r="M3" s="86">
        <v>6.6222287855653497E-3</v>
      </c>
      <c r="N3" s="86">
        <v>58.800302239988298</v>
      </c>
      <c r="O3" s="86">
        <v>31.567683253076499</v>
      </c>
      <c r="P3" s="86">
        <v>9.0839999999999996</v>
      </c>
      <c r="Q3" s="88">
        <v>3.6711999999999998</v>
      </c>
      <c r="R3" s="85">
        <v>3.8580246913580203E-2</v>
      </c>
      <c r="S3" s="86">
        <v>0.3</v>
      </c>
      <c r="T3" s="86">
        <v>4.66</v>
      </c>
      <c r="U3" s="88">
        <v>6.5801408024877999</v>
      </c>
      <c r="V3" s="89">
        <v>4.21</v>
      </c>
      <c r="W3" s="85">
        <v>40.046845166809099</v>
      </c>
      <c r="X3" s="88">
        <v>54.4</v>
      </c>
      <c r="Y3" s="85">
        <v>100</v>
      </c>
      <c r="Z3" s="88">
        <v>100</v>
      </c>
      <c r="AA3" s="85">
        <v>0.4</v>
      </c>
      <c r="AB3" s="91">
        <v>0.49</v>
      </c>
      <c r="AC3" s="86">
        <v>0.27</v>
      </c>
      <c r="AD3" s="86">
        <v>0.27</v>
      </c>
      <c r="AE3" s="86">
        <v>0</v>
      </c>
      <c r="AF3" s="88">
        <v>4.9995980477400002</v>
      </c>
      <c r="AG3" s="150">
        <v>1.3207534910799999E-9</v>
      </c>
      <c r="AH3" s="86">
        <v>0.46110000000000001</v>
      </c>
      <c r="AI3" s="88">
        <v>2.0572998482300001E-2</v>
      </c>
      <c r="AJ3" s="151">
        <v>1.17</v>
      </c>
      <c r="AK3" s="152">
        <v>0</v>
      </c>
    </row>
    <row r="4" spans="1:37" x14ac:dyDescent="0.2">
      <c r="A4" s="149" t="s">
        <v>341</v>
      </c>
      <c r="B4" s="66" t="s">
        <v>342</v>
      </c>
      <c r="C4" s="67">
        <v>56</v>
      </c>
      <c r="D4" s="84" t="s">
        <v>340</v>
      </c>
      <c r="E4" s="85">
        <v>57.820852709809202</v>
      </c>
      <c r="F4" s="91">
        <v>57.784634997899403</v>
      </c>
      <c r="G4" s="86">
        <v>34.926912657366003</v>
      </c>
      <c r="H4" s="86">
        <v>34.908079447172803</v>
      </c>
      <c r="I4" s="86">
        <v>98.23</v>
      </c>
      <c r="J4" s="86">
        <v>145.91</v>
      </c>
      <c r="K4" s="87">
        <v>0</v>
      </c>
      <c r="L4" s="85">
        <v>4.1699997889400002</v>
      </c>
      <c r="M4" s="86">
        <v>0</v>
      </c>
      <c r="N4" s="86">
        <v>53.954924260601103</v>
      </c>
      <c r="O4" s="86">
        <v>34.310242747187701</v>
      </c>
      <c r="P4" s="86">
        <v>5.3890000000000002</v>
      </c>
      <c r="Q4" s="88">
        <v>1.4648000000000001</v>
      </c>
      <c r="R4" s="85">
        <v>0</v>
      </c>
      <c r="S4" s="86">
        <v>0.8</v>
      </c>
      <c r="T4" s="86">
        <v>2.2799999999999998</v>
      </c>
      <c r="U4" s="88">
        <v>6.35838150289017</v>
      </c>
      <c r="V4" s="89">
        <v>4.2300000000000004</v>
      </c>
      <c r="W4" s="85">
        <v>36.484181919447003</v>
      </c>
      <c r="X4" s="88">
        <v>47.9666666667</v>
      </c>
      <c r="Y4" s="85">
        <v>100</v>
      </c>
      <c r="Z4" s="88"/>
      <c r="AA4" s="85">
        <v>0.84</v>
      </c>
      <c r="AB4" s="91">
        <v>0.89</v>
      </c>
      <c r="AC4" s="86">
        <v>0.36</v>
      </c>
      <c r="AD4" s="86">
        <v>0.38</v>
      </c>
      <c r="AE4" s="86">
        <v>0</v>
      </c>
      <c r="AF4" s="88">
        <v>2.6720996323000001</v>
      </c>
      <c r="AG4" s="150">
        <v>6.3001981905599996E-2</v>
      </c>
      <c r="AH4" s="86">
        <v>0.59698499999999999</v>
      </c>
      <c r="AI4" s="88">
        <v>2.7722295117899999E-3</v>
      </c>
      <c r="AJ4" s="151">
        <v>1.19</v>
      </c>
      <c r="AK4" s="152">
        <v>0</v>
      </c>
    </row>
    <row r="5" spans="1:37" x14ac:dyDescent="0.2">
      <c r="A5" s="149" t="s">
        <v>343</v>
      </c>
      <c r="B5" s="66" t="s">
        <v>344</v>
      </c>
      <c r="C5" s="67">
        <v>56</v>
      </c>
      <c r="D5" s="84" t="s">
        <v>340</v>
      </c>
      <c r="E5" s="85">
        <v>63.342973368079797</v>
      </c>
      <c r="F5" s="91">
        <v>63.230153181211499</v>
      </c>
      <c r="G5" s="86">
        <v>43.070298099535997</v>
      </c>
      <c r="H5" s="86">
        <v>43.001970380728402</v>
      </c>
      <c r="I5" s="86">
        <v>69.98</v>
      </c>
      <c r="J5" s="86">
        <v>83.3</v>
      </c>
      <c r="K5" s="87">
        <v>0</v>
      </c>
      <c r="L5" s="85">
        <v>6.0799993411799997</v>
      </c>
      <c r="M5" s="86">
        <v>3.3369127270161899E-3</v>
      </c>
      <c r="N5" s="86">
        <v>60.159603932973297</v>
      </c>
      <c r="O5" s="86">
        <v>35.3558543784848</v>
      </c>
      <c r="P5" s="86">
        <v>2.9780000000000002</v>
      </c>
      <c r="Q5" s="88">
        <v>1.8539000000000001</v>
      </c>
      <c r="R5" s="85">
        <v>2.02963263649279E-2</v>
      </c>
      <c r="S5" s="86">
        <v>0.8</v>
      </c>
      <c r="T5" s="86">
        <v>2.27</v>
      </c>
      <c r="U5" s="88">
        <v>8.9906565817072401</v>
      </c>
      <c r="V5" s="89">
        <v>4.24</v>
      </c>
      <c r="W5" s="85">
        <v>40.121497170170301</v>
      </c>
      <c r="X5" s="88">
        <v>65.900000000000006</v>
      </c>
      <c r="Y5" s="85">
        <v>-0.23999999999999488</v>
      </c>
      <c r="Z5" s="88"/>
      <c r="AA5" s="85">
        <v>0.65</v>
      </c>
      <c r="AB5" s="91">
        <v>0.69</v>
      </c>
      <c r="AC5" s="86">
        <v>0.38</v>
      </c>
      <c r="AD5" s="86">
        <v>0.4</v>
      </c>
      <c r="AE5" s="86">
        <v>0</v>
      </c>
      <c r="AF5" s="88">
        <v>1.67006203584E-2</v>
      </c>
      <c r="AG5" s="150">
        <v>0.10137001054100001</v>
      </c>
      <c r="AH5" s="86">
        <v>0.302199</v>
      </c>
      <c r="AI5" s="88">
        <v>6.1600123699399997E-4</v>
      </c>
      <c r="AJ5" s="151">
        <v>1.1000000000000001</v>
      </c>
      <c r="AK5" s="152">
        <v>0</v>
      </c>
    </row>
    <row r="6" spans="1:37" x14ac:dyDescent="0.2">
      <c r="A6" s="149" t="s">
        <v>345</v>
      </c>
      <c r="B6" s="66" t="s">
        <v>346</v>
      </c>
      <c r="C6" s="67">
        <v>56</v>
      </c>
      <c r="D6" s="84" t="s">
        <v>340</v>
      </c>
      <c r="E6" s="85">
        <v>38.251041046995802</v>
      </c>
      <c r="F6" s="91">
        <v>38.227762977523703</v>
      </c>
      <c r="G6" s="86">
        <v>30.853787859193499</v>
      </c>
      <c r="H6" s="86">
        <v>30.8305097897214</v>
      </c>
      <c r="I6" s="86">
        <v>255.34</v>
      </c>
      <c r="J6" s="86">
        <v>585.46</v>
      </c>
      <c r="K6" s="87">
        <v>0</v>
      </c>
      <c r="L6" s="85">
        <v>0.77000038210400001</v>
      </c>
      <c r="M6" s="86">
        <v>0</v>
      </c>
      <c r="N6" s="86">
        <v>36.981216333138001</v>
      </c>
      <c r="O6" s="86">
        <v>55.089820359281397</v>
      </c>
      <c r="P6" s="86">
        <v>21.771999999999998</v>
      </c>
      <c r="Q6" s="88">
        <v>1.8680000000000001</v>
      </c>
      <c r="R6" s="85">
        <v>0</v>
      </c>
      <c r="S6" s="86">
        <v>0.3</v>
      </c>
      <c r="T6" s="86">
        <v>3.75</v>
      </c>
      <c r="U6" s="88">
        <v>5.4444818043090297</v>
      </c>
      <c r="V6" s="89">
        <v>3.49</v>
      </c>
      <c r="W6" s="85">
        <v>50.352043808441401</v>
      </c>
      <c r="X6" s="88">
        <v>65.533333333300007</v>
      </c>
      <c r="Y6" s="85">
        <v>-19.319999999999993</v>
      </c>
      <c r="Z6" s="88">
        <v>100</v>
      </c>
      <c r="AA6" s="85">
        <v>1.8</v>
      </c>
      <c r="AB6" s="91">
        <v>1.79</v>
      </c>
      <c r="AC6" s="86">
        <v>0.54</v>
      </c>
      <c r="AD6" s="86">
        <v>0.53</v>
      </c>
      <c r="AE6" s="86">
        <v>0</v>
      </c>
      <c r="AF6" s="88">
        <v>0.102205758107</v>
      </c>
      <c r="AG6" s="150">
        <v>1.8047459463899999E-9</v>
      </c>
      <c r="AH6" s="86">
        <v>1.3255870000000001</v>
      </c>
      <c r="AI6" s="88">
        <v>1.0011858601499999E-2</v>
      </c>
      <c r="AJ6" s="151">
        <v>1.1299999999999999</v>
      </c>
      <c r="AK6" s="152">
        <v>0</v>
      </c>
    </row>
    <row r="7" spans="1:37" x14ac:dyDescent="0.2">
      <c r="A7" s="149" t="s">
        <v>347</v>
      </c>
      <c r="B7" s="66" t="s">
        <v>348</v>
      </c>
      <c r="C7" s="67">
        <v>56</v>
      </c>
      <c r="D7" s="84" t="s">
        <v>340</v>
      </c>
      <c r="E7" s="85">
        <v>61.401886443499201</v>
      </c>
      <c r="F7" s="91">
        <v>61.303248874915198</v>
      </c>
      <c r="G7" s="86">
        <v>41.948091979532698</v>
      </c>
      <c r="H7" s="86">
        <v>41.901239134455302</v>
      </c>
      <c r="I7" s="86">
        <v>46.39</v>
      </c>
      <c r="J7" s="86">
        <v>46.22</v>
      </c>
      <c r="K7" s="87">
        <v>0</v>
      </c>
      <c r="L7" s="85">
        <v>8.4999998862700004</v>
      </c>
      <c r="M7" s="86">
        <v>4.9114386891782299E-3</v>
      </c>
      <c r="N7" s="86">
        <v>59.759178405689703</v>
      </c>
      <c r="O7" s="86">
        <v>26.9096209912536</v>
      </c>
      <c r="P7" s="86">
        <v>1.6779999999999999</v>
      </c>
      <c r="Q7" s="88">
        <v>0.80830000000000002</v>
      </c>
      <c r="R7" s="85">
        <v>4.5745654162854497E-2</v>
      </c>
      <c r="S7" s="86">
        <v>1</v>
      </c>
      <c r="T7" s="86">
        <v>1.94</v>
      </c>
      <c r="U7" s="88">
        <v>10.6762838296036</v>
      </c>
      <c r="V7" s="89">
        <v>4.2699999999999996</v>
      </c>
      <c r="W7" s="85">
        <v>43.802040419971398</v>
      </c>
      <c r="X7" s="88">
        <v>54.233333333300003</v>
      </c>
      <c r="Y7" s="85">
        <v>44.56</v>
      </c>
      <c r="Z7" s="88"/>
      <c r="AA7" s="85">
        <v>0.22</v>
      </c>
      <c r="AB7" s="91">
        <v>0.26</v>
      </c>
      <c r="AC7" s="86">
        <v>0.05</v>
      </c>
      <c r="AD7" s="86">
        <v>0.05</v>
      </c>
      <c r="AE7" s="86">
        <v>0</v>
      </c>
      <c r="AF7" s="88">
        <v>3.3600009445099999E-2</v>
      </c>
      <c r="AG7" s="150">
        <v>0.21614701363800001</v>
      </c>
      <c r="AH7" s="86">
        <v>0.20463300000000001</v>
      </c>
      <c r="AI7" s="88">
        <v>1.5400002387499999E-3</v>
      </c>
      <c r="AJ7" s="151">
        <v>1.05</v>
      </c>
      <c r="AK7" s="152">
        <v>0</v>
      </c>
    </row>
    <row r="8" spans="1:37" x14ac:dyDescent="0.2">
      <c r="A8" s="149" t="s">
        <v>349</v>
      </c>
      <c r="B8" s="66" t="s">
        <v>350</v>
      </c>
      <c r="C8" s="67">
        <v>56</v>
      </c>
      <c r="D8" s="84" t="s">
        <v>340</v>
      </c>
      <c r="E8" s="85">
        <v>28.961299166930299</v>
      </c>
      <c r="F8" s="91">
        <v>28.864283454603001</v>
      </c>
      <c r="G8" s="86">
        <v>23.973426130971198</v>
      </c>
      <c r="H8" s="86">
        <v>23.914373088685</v>
      </c>
      <c r="I8" s="86">
        <v>150.79</v>
      </c>
      <c r="J8" s="86">
        <v>642.72</v>
      </c>
      <c r="K8" s="87">
        <v>0</v>
      </c>
      <c r="L8" s="85">
        <v>3.6400001962299999</v>
      </c>
      <c r="M8" s="86">
        <v>9.3379787307239902E-3</v>
      </c>
      <c r="N8" s="86">
        <v>21.0771401693321</v>
      </c>
      <c r="O8" s="86">
        <v>23.387275548658799</v>
      </c>
      <c r="P8" s="86">
        <v>20.571999999999999</v>
      </c>
      <c r="Q8" s="88">
        <v>1.1717</v>
      </c>
      <c r="R8" s="85">
        <v>5.1229508196721299E-2</v>
      </c>
      <c r="S8" s="86">
        <v>1.9</v>
      </c>
      <c r="T8" s="86">
        <v>3.14</v>
      </c>
      <c r="U8" s="88">
        <v>4.7811873879573996</v>
      </c>
      <c r="V8" s="89">
        <v>3.7</v>
      </c>
      <c r="W8" s="85">
        <v>38.733333333300003</v>
      </c>
      <c r="X8" s="88">
        <v>62</v>
      </c>
      <c r="Y8" s="85">
        <v>-100</v>
      </c>
      <c r="Z8" s="88"/>
      <c r="AA8" s="85">
        <v>3.79</v>
      </c>
      <c r="AB8" s="91">
        <v>3.82</v>
      </c>
      <c r="AC8" s="86">
        <v>1.46</v>
      </c>
      <c r="AD8" s="86">
        <v>1.43</v>
      </c>
      <c r="AE8" s="86">
        <v>1.94</v>
      </c>
      <c r="AF8" s="88">
        <v>2.58794833845E-11</v>
      </c>
      <c r="AG8" s="150">
        <v>3.1136979256200001E-2</v>
      </c>
      <c r="AH8" s="86">
        <v>1.7968649999999999</v>
      </c>
      <c r="AI8" s="88">
        <v>97.875788376800003</v>
      </c>
      <c r="AJ8" s="151">
        <v>1.42</v>
      </c>
      <c r="AK8" s="152">
        <v>0</v>
      </c>
    </row>
    <row r="9" spans="1:37" x14ac:dyDescent="0.2">
      <c r="A9" s="149" t="s">
        <v>351</v>
      </c>
      <c r="B9" s="66" t="s">
        <v>352</v>
      </c>
      <c r="C9" s="67">
        <v>54</v>
      </c>
      <c r="D9" s="84" t="s">
        <v>340</v>
      </c>
      <c r="E9" s="85">
        <v>39.745641810779802</v>
      </c>
      <c r="F9" s="91">
        <v>39.246320331257202</v>
      </c>
      <c r="G9" s="86">
        <v>27.728870176415299</v>
      </c>
      <c r="H9" s="86">
        <v>27.661018128675298</v>
      </c>
      <c r="I9" s="86">
        <v>256.68</v>
      </c>
      <c r="J9" s="86">
        <v>325.92</v>
      </c>
      <c r="K9" s="87">
        <v>0</v>
      </c>
      <c r="L9" s="85">
        <v>5.0900001586699997</v>
      </c>
      <c r="M9" s="86">
        <v>2.6116429799106399E-2</v>
      </c>
      <c r="N9" s="86">
        <v>34.570107210426698</v>
      </c>
      <c r="O9" s="86">
        <v>25.121891760116998</v>
      </c>
      <c r="P9" s="86">
        <v>8.9499999999999993</v>
      </c>
      <c r="Q9" s="88">
        <v>1.8751</v>
      </c>
      <c r="R9" s="85">
        <v>4.9689440993788803E-2</v>
      </c>
      <c r="S9" s="86">
        <v>2</v>
      </c>
      <c r="T9" s="86">
        <v>2.94</v>
      </c>
      <c r="U9" s="88">
        <v>4.7913984481018801</v>
      </c>
      <c r="V9" s="89">
        <v>3.73</v>
      </c>
      <c r="W9" s="85">
        <v>43.267805589882698</v>
      </c>
      <c r="X9" s="88">
        <v>50.2</v>
      </c>
      <c r="Y9" s="85">
        <v>-81.599999999999994</v>
      </c>
      <c r="Z9" s="88"/>
      <c r="AA9" s="85">
        <v>4.75</v>
      </c>
      <c r="AB9" s="91">
        <v>5.03</v>
      </c>
      <c r="AC9" s="86">
        <v>2.37</v>
      </c>
      <c r="AD9" s="86">
        <v>2.36</v>
      </c>
      <c r="AE9" s="86">
        <v>2.21</v>
      </c>
      <c r="AF9" s="88">
        <v>0</v>
      </c>
      <c r="AG9" s="150">
        <v>1.94531687683E-8</v>
      </c>
      <c r="AH9" s="86">
        <v>1.1056589999999999</v>
      </c>
      <c r="AI9" s="88">
        <v>17.795649429699999</v>
      </c>
      <c r="AJ9" s="151">
        <v>1.56</v>
      </c>
      <c r="AK9" s="152">
        <v>0</v>
      </c>
    </row>
    <row r="10" spans="1:37" x14ac:dyDescent="0.2">
      <c r="A10" s="149" t="s">
        <v>353</v>
      </c>
      <c r="B10" s="66" t="s">
        <v>354</v>
      </c>
      <c r="C10" s="67">
        <v>54</v>
      </c>
      <c r="D10" s="84" t="s">
        <v>340</v>
      </c>
      <c r="E10" s="85">
        <v>38.898405698778802</v>
      </c>
      <c r="F10" s="91">
        <v>38.660956580732702</v>
      </c>
      <c r="G10" s="86">
        <v>29.652306648575301</v>
      </c>
      <c r="H10" s="86">
        <v>29.518317503392101</v>
      </c>
      <c r="I10" s="86">
        <v>237.52</v>
      </c>
      <c r="J10" s="86">
        <v>360.44</v>
      </c>
      <c r="K10" s="87">
        <v>0</v>
      </c>
      <c r="L10" s="85">
        <v>5.3400008934800001</v>
      </c>
      <c r="M10" s="86">
        <v>6.4484210007762204E-3</v>
      </c>
      <c r="N10" s="86">
        <v>36.428979825206198</v>
      </c>
      <c r="O10" s="86">
        <v>27.6485788113695</v>
      </c>
      <c r="P10" s="86">
        <v>11.423</v>
      </c>
      <c r="Q10" s="88">
        <v>2.5629</v>
      </c>
      <c r="R10" s="85">
        <v>2.1781746896101101E-2</v>
      </c>
      <c r="S10" s="86">
        <v>2.2999999999999998</v>
      </c>
      <c r="T10" s="86">
        <v>3.03</v>
      </c>
      <c r="U10" s="88">
        <v>6.8885685210312104</v>
      </c>
      <c r="V10" s="89">
        <v>3.43</v>
      </c>
      <c r="W10" s="85">
        <v>44.966800479237797</v>
      </c>
      <c r="X10" s="88">
        <v>47.366666666699999</v>
      </c>
      <c r="Y10" s="85">
        <v>-36.4</v>
      </c>
      <c r="Z10" s="88">
        <v>100</v>
      </c>
      <c r="AA10" s="85">
        <v>3.44</v>
      </c>
      <c r="AB10" s="91">
        <v>3.8</v>
      </c>
      <c r="AC10" s="86">
        <v>1.46</v>
      </c>
      <c r="AD10" s="86">
        <v>1.53</v>
      </c>
      <c r="AE10" s="86">
        <v>1.55</v>
      </c>
      <c r="AF10" s="88">
        <v>0.87169992397200002</v>
      </c>
      <c r="AG10" s="150">
        <v>8.8561028724500002E-2</v>
      </c>
      <c r="AH10" s="86">
        <v>2.579027</v>
      </c>
      <c r="AI10" s="88">
        <v>54.657946993700001</v>
      </c>
      <c r="AJ10" s="151">
        <v>1.61</v>
      </c>
      <c r="AK10" s="152">
        <v>0</v>
      </c>
    </row>
    <row r="11" spans="1:37" x14ac:dyDescent="0.2">
      <c r="A11" s="149" t="s">
        <v>355</v>
      </c>
      <c r="B11" s="66" t="s">
        <v>356</v>
      </c>
      <c r="C11" s="67">
        <v>56</v>
      </c>
      <c r="D11" s="84" t="s">
        <v>340</v>
      </c>
      <c r="E11" s="85">
        <v>58.9087809036658</v>
      </c>
      <c r="F11" s="91">
        <v>58.903561424569801</v>
      </c>
      <c r="G11" s="86">
        <v>40.367451328357397</v>
      </c>
      <c r="H11" s="86">
        <v>40.367451328357397</v>
      </c>
      <c r="I11" s="86">
        <v>35</v>
      </c>
      <c r="J11" s="86">
        <v>46.71</v>
      </c>
      <c r="K11" s="87">
        <v>0</v>
      </c>
      <c r="L11" s="85">
        <v>4.2700018394599999</v>
      </c>
      <c r="M11" s="86">
        <v>1.7898920467335901E-2</v>
      </c>
      <c r="N11" s="86">
        <v>52.771388291162701</v>
      </c>
      <c r="O11" s="86">
        <v>47.770106363127503</v>
      </c>
      <c r="P11" s="86">
        <v>2.3290000000000002</v>
      </c>
      <c r="Q11" s="88">
        <v>1.0246</v>
      </c>
      <c r="R11" s="85">
        <v>5.68504832291074E-2</v>
      </c>
      <c r="S11" s="86">
        <v>1.5</v>
      </c>
      <c r="T11" s="86">
        <v>2.04</v>
      </c>
      <c r="U11" s="88">
        <v>8.7339283539502794</v>
      </c>
      <c r="V11" s="89">
        <v>4.1399999999999997</v>
      </c>
      <c r="W11" s="85">
        <v>44.478712051597803</v>
      </c>
      <c r="X11" s="88"/>
      <c r="Y11" s="85">
        <v>-27.739999999999995</v>
      </c>
      <c r="Z11" s="88">
        <v>100</v>
      </c>
      <c r="AA11" s="85">
        <v>0.17</v>
      </c>
      <c r="AB11" s="91">
        <v>0.18</v>
      </c>
      <c r="AC11" s="86">
        <v>0.09</v>
      </c>
      <c r="AD11" s="86">
        <v>0.09</v>
      </c>
      <c r="AE11" s="86">
        <v>0.03</v>
      </c>
      <c r="AF11" s="88">
        <v>6.7400435360399996E-2</v>
      </c>
      <c r="AG11" s="150">
        <v>3.34630434371E-2</v>
      </c>
      <c r="AH11" s="86">
        <v>0.155971</v>
      </c>
      <c r="AI11" s="88">
        <v>2.5423835821099998</v>
      </c>
      <c r="AJ11" s="151">
        <v>1.4</v>
      </c>
      <c r="AK11" s="152">
        <v>0</v>
      </c>
    </row>
    <row r="12" spans="1:37" x14ac:dyDescent="0.2">
      <c r="A12" s="149" t="s">
        <v>357</v>
      </c>
      <c r="B12" s="66" t="s">
        <v>358</v>
      </c>
      <c r="C12" s="67">
        <v>56</v>
      </c>
      <c r="D12" s="84" t="s">
        <v>340</v>
      </c>
      <c r="E12" s="85">
        <v>42.209863160044598</v>
      </c>
      <c r="F12" s="91">
        <v>41.600289076369599</v>
      </c>
      <c r="G12" s="86">
        <v>36.407911894549997</v>
      </c>
      <c r="H12" s="86">
        <v>35.876891172173302</v>
      </c>
      <c r="I12" s="86">
        <v>53.23</v>
      </c>
      <c r="J12" s="86">
        <v>52.76</v>
      </c>
      <c r="K12" s="87">
        <v>0</v>
      </c>
      <c r="L12" s="85">
        <v>15.1699994412</v>
      </c>
      <c r="M12" s="86">
        <v>1.4018646901747E-3</v>
      </c>
      <c r="N12" s="86">
        <v>49.541080021386598</v>
      </c>
      <c r="O12" s="86">
        <v>32.113087565523799</v>
      </c>
      <c r="P12" s="86">
        <v>3.2570000000000001</v>
      </c>
      <c r="Q12" s="88">
        <v>1.1172</v>
      </c>
      <c r="R12" s="85">
        <v>2.61917234154007E-2</v>
      </c>
      <c r="S12" s="86">
        <v>2.9</v>
      </c>
      <c r="T12" s="86">
        <v>2.38</v>
      </c>
      <c r="U12" s="88">
        <v>13.350929286264201</v>
      </c>
      <c r="V12" s="89">
        <v>4.0599999999999996</v>
      </c>
      <c r="W12" s="85">
        <v>38.527193475373899</v>
      </c>
      <c r="X12" s="88">
        <v>55.833333333299997</v>
      </c>
      <c r="Y12" s="85">
        <v>-65.14</v>
      </c>
      <c r="Z12" s="88"/>
      <c r="AA12" s="85">
        <v>0.67</v>
      </c>
      <c r="AB12" s="91">
        <v>0.69</v>
      </c>
      <c r="AC12" s="86">
        <v>0.41</v>
      </c>
      <c r="AD12" s="86">
        <v>0.41</v>
      </c>
      <c r="AE12" s="86">
        <v>0.6</v>
      </c>
      <c r="AF12" s="88">
        <v>4.5824000907700002</v>
      </c>
      <c r="AG12" s="150">
        <v>3.2700186334899998E-4</v>
      </c>
      <c r="AH12" s="86">
        <v>0.186778</v>
      </c>
      <c r="AI12" s="88">
        <v>2.5425379185399999</v>
      </c>
      <c r="AJ12" s="151">
        <v>1.54</v>
      </c>
      <c r="AK12" s="152">
        <v>0</v>
      </c>
    </row>
    <row r="13" spans="1:37" x14ac:dyDescent="0.2">
      <c r="A13" s="149" t="s">
        <v>359</v>
      </c>
      <c r="B13" s="66" t="s">
        <v>360</v>
      </c>
      <c r="C13" s="67">
        <v>56</v>
      </c>
      <c r="D13" s="84" t="s">
        <v>340</v>
      </c>
      <c r="E13" s="85">
        <v>47.426378394879997</v>
      </c>
      <c r="F13" s="91">
        <v>47.246481099881201</v>
      </c>
      <c r="G13" s="86">
        <v>33.3257013268788</v>
      </c>
      <c r="H13" s="86">
        <v>33.259193842061102</v>
      </c>
      <c r="I13" s="86">
        <v>186.14</v>
      </c>
      <c r="J13" s="86">
        <v>275.10000000000002</v>
      </c>
      <c r="K13" s="87">
        <v>0</v>
      </c>
      <c r="L13" s="85">
        <v>2.1100011913899999</v>
      </c>
      <c r="M13" s="86">
        <v>3.2743025752125901E-4</v>
      </c>
      <c r="N13" s="86">
        <v>45.118145341061101</v>
      </c>
      <c r="O13" s="86">
        <v>37.131603010480397</v>
      </c>
      <c r="P13" s="86">
        <v>12.507999999999999</v>
      </c>
      <c r="Q13" s="88">
        <v>1.8413999999999999</v>
      </c>
      <c r="R13" s="85">
        <v>1.54798761609907E-2</v>
      </c>
      <c r="S13" s="86">
        <v>1.8</v>
      </c>
      <c r="T13" s="86">
        <v>3.31</v>
      </c>
      <c r="U13" s="88">
        <v>4.7318440017880699</v>
      </c>
      <c r="V13" s="89">
        <v>3.57</v>
      </c>
      <c r="W13" s="85">
        <v>43.023568887313601</v>
      </c>
      <c r="X13" s="88">
        <v>49.866666666699999</v>
      </c>
      <c r="Y13" s="85">
        <v>-92.08</v>
      </c>
      <c r="Z13" s="88"/>
      <c r="AA13" s="85">
        <v>2.85</v>
      </c>
      <c r="AB13" s="91">
        <v>2.96</v>
      </c>
      <c r="AC13" s="86">
        <v>1.26</v>
      </c>
      <c r="AD13" s="86">
        <v>1.28</v>
      </c>
      <c r="AE13" s="86">
        <v>1.5</v>
      </c>
      <c r="AF13" s="88">
        <v>5.1791998923399998</v>
      </c>
      <c r="AG13" s="150">
        <v>1.6162743189499999E-8</v>
      </c>
      <c r="AH13" s="86">
        <v>1.4668559999999999</v>
      </c>
      <c r="AI13" s="88">
        <v>69.911312871899995</v>
      </c>
      <c r="AJ13" s="151">
        <v>1.51</v>
      </c>
      <c r="AK13" s="152">
        <v>0</v>
      </c>
    </row>
    <row r="14" spans="1:37" x14ac:dyDescent="0.2">
      <c r="A14" s="149" t="s">
        <v>361</v>
      </c>
      <c r="B14" s="66" t="s">
        <v>362</v>
      </c>
      <c r="C14" s="67">
        <v>54</v>
      </c>
      <c r="D14" s="84" t="s">
        <v>340</v>
      </c>
      <c r="E14" s="85">
        <v>26.183061146980599</v>
      </c>
      <c r="F14" s="91">
        <v>25.939992404101801</v>
      </c>
      <c r="G14" s="86">
        <v>18.045955184200501</v>
      </c>
      <c r="H14" s="86">
        <v>17.8731484998101</v>
      </c>
      <c r="I14" s="86">
        <v>261.57</v>
      </c>
      <c r="J14" s="86">
        <v>423.62</v>
      </c>
      <c r="K14" s="87">
        <v>2.1100000000000001E-2</v>
      </c>
      <c r="L14" s="85">
        <v>13.1199998983</v>
      </c>
      <c r="M14" s="86">
        <v>0</v>
      </c>
      <c r="N14" s="86">
        <v>34.7419138264681</v>
      </c>
      <c r="O14" s="86">
        <v>17.584969389909201</v>
      </c>
      <c r="P14" s="86">
        <v>15.169</v>
      </c>
      <c r="Q14" s="88">
        <v>1.899</v>
      </c>
      <c r="R14" s="85">
        <v>0</v>
      </c>
      <c r="S14" s="86">
        <v>11.6</v>
      </c>
      <c r="T14" s="86">
        <v>2.6</v>
      </c>
      <c r="U14" s="88">
        <v>7.3433345993163703</v>
      </c>
      <c r="V14" s="89">
        <v>2.89</v>
      </c>
      <c r="W14" s="85">
        <v>37.569996925816497</v>
      </c>
      <c r="X14" s="88">
        <v>36.233333333300003</v>
      </c>
      <c r="Y14" s="85">
        <v>-100</v>
      </c>
      <c r="Z14" s="88"/>
      <c r="AA14" s="85">
        <v>6.28</v>
      </c>
      <c r="AB14" s="91">
        <v>6.12</v>
      </c>
      <c r="AC14" s="86">
        <v>2.2200000000000002</v>
      </c>
      <c r="AD14" s="86">
        <v>2.33</v>
      </c>
      <c r="AE14" s="86">
        <v>0.93</v>
      </c>
      <c r="AF14" s="88">
        <v>2.0455999019800002</v>
      </c>
      <c r="AG14" s="150">
        <v>0.23393400366</v>
      </c>
      <c r="AH14" s="86">
        <v>1.3668279999999999</v>
      </c>
      <c r="AI14" s="88">
        <v>33.167400932500001</v>
      </c>
      <c r="AJ14" s="151">
        <v>1.08</v>
      </c>
      <c r="AK14" s="152">
        <v>0</v>
      </c>
    </row>
    <row r="15" spans="1:37" x14ac:dyDescent="0.2">
      <c r="A15" s="149" t="s">
        <v>363</v>
      </c>
      <c r="B15" s="66" t="s">
        <v>364</v>
      </c>
      <c r="C15" s="67">
        <v>54</v>
      </c>
      <c r="D15" s="84" t="s">
        <v>340</v>
      </c>
      <c r="E15" s="85">
        <v>15.966108864038899</v>
      </c>
      <c r="F15" s="91">
        <v>15.9119147698734</v>
      </c>
      <c r="G15" s="86">
        <v>11.461390012424999</v>
      </c>
      <c r="H15" s="86">
        <v>11.4230576043567</v>
      </c>
      <c r="I15" s="86">
        <v>167.59</v>
      </c>
      <c r="J15" s="86">
        <v>295.13</v>
      </c>
      <c r="K15" s="87">
        <v>0</v>
      </c>
      <c r="L15" s="85">
        <v>19.290000006100001</v>
      </c>
      <c r="M15" s="86">
        <v>0</v>
      </c>
      <c r="N15" s="86">
        <v>18.976995779587501</v>
      </c>
      <c r="O15" s="86">
        <v>14.0221402214022</v>
      </c>
      <c r="P15" s="86">
        <v>14.483000000000001</v>
      </c>
      <c r="Q15" s="88">
        <v>1.6009</v>
      </c>
      <c r="R15" s="85">
        <v>0</v>
      </c>
      <c r="S15" s="86">
        <v>15.3</v>
      </c>
      <c r="T15" s="86">
        <v>2.4900000000000002</v>
      </c>
      <c r="U15" s="88">
        <v>12.875723689428201</v>
      </c>
      <c r="V15" s="89">
        <v>2.84</v>
      </c>
      <c r="W15" s="85">
        <v>45.169266030146098</v>
      </c>
      <c r="X15" s="88">
        <v>53.3</v>
      </c>
      <c r="Y15" s="85">
        <v>-60.68</v>
      </c>
      <c r="Z15" s="88"/>
      <c r="AA15" s="85">
        <v>3.65</v>
      </c>
      <c r="AB15" s="91">
        <v>3.7</v>
      </c>
      <c r="AC15" s="86">
        <v>1.71</v>
      </c>
      <c r="AD15" s="86">
        <v>1.71</v>
      </c>
      <c r="AE15" s="86">
        <v>0.78</v>
      </c>
      <c r="AF15" s="88">
        <v>0</v>
      </c>
      <c r="AG15" s="150">
        <v>0.32603399250800003</v>
      </c>
      <c r="AH15" s="86">
        <v>1.422137</v>
      </c>
      <c r="AI15" s="88">
        <v>78.275062201300003</v>
      </c>
      <c r="AJ15" s="151">
        <v>1.26</v>
      </c>
      <c r="AK15" s="152">
        <v>0</v>
      </c>
    </row>
    <row r="16" spans="1:37" x14ac:dyDescent="0.2">
      <c r="A16" s="149" t="s">
        <v>365</v>
      </c>
      <c r="B16" s="66" t="s">
        <v>366</v>
      </c>
      <c r="C16" s="67">
        <v>54</v>
      </c>
      <c r="D16" s="84" t="s">
        <v>340</v>
      </c>
      <c r="E16" s="85">
        <v>24.6858844316471</v>
      </c>
      <c r="F16" s="91">
        <v>24.602447483803399</v>
      </c>
      <c r="G16" s="86">
        <v>19.018716052614401</v>
      </c>
      <c r="H16" s="86">
        <v>18.9516392906223</v>
      </c>
      <c r="I16" s="86">
        <v>463.83</v>
      </c>
      <c r="J16" s="86">
        <v>658.69</v>
      </c>
      <c r="K16" s="87">
        <v>0</v>
      </c>
      <c r="L16" s="85">
        <v>7.6299990093099996</v>
      </c>
      <c r="M16" s="86">
        <v>0</v>
      </c>
      <c r="N16" s="86">
        <v>34.7080291970803</v>
      </c>
      <c r="O16" s="86">
        <v>9.44400407654852</v>
      </c>
      <c r="P16" s="86">
        <v>20.689</v>
      </c>
      <c r="Q16" s="88">
        <v>2.1086</v>
      </c>
      <c r="R16" s="85">
        <v>0</v>
      </c>
      <c r="S16" s="86">
        <v>7.3</v>
      </c>
      <c r="T16" s="86">
        <v>3.54</v>
      </c>
      <c r="U16" s="88">
        <v>7.4716968784765401</v>
      </c>
      <c r="V16" s="89">
        <v>2.23</v>
      </c>
      <c r="W16" s="85">
        <v>37.209679365606299</v>
      </c>
      <c r="X16" s="88">
        <v>34.4</v>
      </c>
      <c r="Y16" s="85">
        <v>-100</v>
      </c>
      <c r="Z16" s="88"/>
      <c r="AA16" s="85">
        <v>6.86</v>
      </c>
      <c r="AB16" s="91">
        <v>6.42</v>
      </c>
      <c r="AC16" s="86">
        <v>2.3199999999999998</v>
      </c>
      <c r="AD16" s="86">
        <v>2.2400000000000002</v>
      </c>
      <c r="AE16" s="86">
        <v>1.8</v>
      </c>
      <c r="AF16" s="88">
        <v>2.1868717981600001E-7</v>
      </c>
      <c r="AG16" s="150">
        <v>0.21551399284200001</v>
      </c>
      <c r="AH16" s="86">
        <v>2.4812569999999998</v>
      </c>
      <c r="AI16" s="88">
        <v>59.7013439057</v>
      </c>
      <c r="AJ16" s="151">
        <v>1.3</v>
      </c>
      <c r="AK16" s="152">
        <v>0</v>
      </c>
    </row>
    <row r="17" spans="1:37" x14ac:dyDescent="0.2">
      <c r="A17" s="149" t="s">
        <v>367</v>
      </c>
      <c r="B17" s="66" t="s">
        <v>368</v>
      </c>
      <c r="C17" s="67">
        <v>54</v>
      </c>
      <c r="D17" s="84" t="s">
        <v>340</v>
      </c>
      <c r="E17" s="85">
        <v>34.825025481726001</v>
      </c>
      <c r="F17" s="91">
        <v>34.329951948745297</v>
      </c>
      <c r="G17" s="86">
        <v>24.066074519891899</v>
      </c>
      <c r="H17" s="86">
        <v>23.753822258894299</v>
      </c>
      <c r="I17" s="86">
        <v>135.78</v>
      </c>
      <c r="J17" s="86">
        <v>151.29</v>
      </c>
      <c r="K17" s="87">
        <v>0</v>
      </c>
      <c r="L17" s="85">
        <v>11.6099995107</v>
      </c>
      <c r="M17" s="86">
        <v>1.3862092651670601E-2</v>
      </c>
      <c r="N17" s="86">
        <v>34.635999728611203</v>
      </c>
      <c r="O17" s="86">
        <v>20.476006937752899</v>
      </c>
      <c r="P17" s="86">
        <v>5.9020000000000001</v>
      </c>
      <c r="Q17" s="88">
        <v>1.9235</v>
      </c>
      <c r="R17" s="85">
        <v>7.5858145268348207E-2</v>
      </c>
      <c r="S17" s="86">
        <v>10.9</v>
      </c>
      <c r="T17" s="86">
        <v>2.16</v>
      </c>
      <c r="U17" s="88">
        <v>9.6296655826821294</v>
      </c>
      <c r="V17" s="89">
        <v>3.54</v>
      </c>
      <c r="W17" s="85">
        <v>50.8118140339174</v>
      </c>
      <c r="X17" s="88">
        <v>57.133333333300001</v>
      </c>
      <c r="Y17" s="85">
        <v>-100</v>
      </c>
      <c r="Z17" s="88"/>
      <c r="AA17" s="85">
        <v>2.65</v>
      </c>
      <c r="AB17" s="91">
        <v>2.46</v>
      </c>
      <c r="AC17" s="86">
        <v>0.79</v>
      </c>
      <c r="AD17" s="86">
        <v>0.86</v>
      </c>
      <c r="AE17" s="86">
        <v>0.51</v>
      </c>
      <c r="AF17" s="88">
        <v>1.06067238158E-6</v>
      </c>
      <c r="AG17" s="150">
        <v>0.18788412610300001</v>
      </c>
      <c r="AH17" s="86">
        <v>0.57075399999999998</v>
      </c>
      <c r="AI17" s="88">
        <v>15.8648061378</v>
      </c>
      <c r="AJ17" s="151">
        <v>1.56</v>
      </c>
      <c r="AK17" s="152">
        <v>0</v>
      </c>
    </row>
    <row r="18" spans="1:37" x14ac:dyDescent="0.2">
      <c r="A18" s="149" t="s">
        <v>369</v>
      </c>
      <c r="B18" s="66" t="s">
        <v>370</v>
      </c>
      <c r="C18" s="67">
        <v>54</v>
      </c>
      <c r="D18" s="84" t="s">
        <v>340</v>
      </c>
      <c r="E18" s="85">
        <v>20.6394986558422</v>
      </c>
      <c r="F18" s="91">
        <v>20.6394986558422</v>
      </c>
      <c r="G18" s="86">
        <v>17.6894728408909</v>
      </c>
      <c r="H18" s="86">
        <v>17.6894728408909</v>
      </c>
      <c r="I18" s="86">
        <v>496.75</v>
      </c>
      <c r="J18" s="86">
        <v>749.99</v>
      </c>
      <c r="K18" s="87">
        <v>0</v>
      </c>
      <c r="L18" s="85">
        <v>3.8599997513200002</v>
      </c>
      <c r="M18" s="86">
        <v>0</v>
      </c>
      <c r="N18" s="86">
        <v>26.737874886925098</v>
      </c>
      <c r="O18" s="86">
        <v>16.909952606635098</v>
      </c>
      <c r="P18" s="86">
        <v>26.353999999999999</v>
      </c>
      <c r="Q18" s="88">
        <v>2.0968</v>
      </c>
      <c r="R18" s="85">
        <v>0</v>
      </c>
      <c r="S18" s="86">
        <v>5.9</v>
      </c>
      <c r="T18" s="86">
        <v>3.94</v>
      </c>
      <c r="U18" s="88">
        <v>6.4572985098541897</v>
      </c>
      <c r="V18" s="89">
        <v>1.9</v>
      </c>
      <c r="W18" s="85">
        <v>37.128271025788401</v>
      </c>
      <c r="X18" s="88"/>
      <c r="Y18" s="85">
        <v>-100</v>
      </c>
      <c r="Z18" s="88">
        <v>100</v>
      </c>
      <c r="AA18" s="85">
        <v>4.3600000000000003</v>
      </c>
      <c r="AB18" s="91">
        <v>4.3600000000000003</v>
      </c>
      <c r="AC18" s="86">
        <v>1.45</v>
      </c>
      <c r="AD18" s="86">
        <v>1.45</v>
      </c>
      <c r="AE18" s="86">
        <v>2.2400000000000002</v>
      </c>
      <c r="AF18" s="88">
        <v>0.67780046697499996</v>
      </c>
      <c r="AG18" s="150">
        <v>3.7286070142399997E-9</v>
      </c>
      <c r="AH18" s="86">
        <v>2.60711</v>
      </c>
      <c r="AI18" s="88">
        <v>94.195389140399996</v>
      </c>
      <c r="AJ18" s="151">
        <v>1.64</v>
      </c>
      <c r="AK18" s="152">
        <v>0</v>
      </c>
    </row>
    <row r="19" spans="1:37" x14ac:dyDescent="0.2">
      <c r="A19" s="149" t="s">
        <v>371</v>
      </c>
      <c r="B19" s="66" t="s">
        <v>372</v>
      </c>
      <c r="C19" s="67">
        <v>54</v>
      </c>
      <c r="D19" s="84" t="s">
        <v>340</v>
      </c>
      <c r="E19" s="85">
        <v>23.7273644056649</v>
      </c>
      <c r="F19" s="91">
        <v>23.725172096286201</v>
      </c>
      <c r="G19" s="86">
        <v>20.311746393651099</v>
      </c>
      <c r="H19" s="86">
        <v>20.309554084272399</v>
      </c>
      <c r="I19" s="86">
        <v>209.28</v>
      </c>
      <c r="J19" s="86">
        <v>205.75</v>
      </c>
      <c r="K19" s="87">
        <v>0</v>
      </c>
      <c r="L19" s="85">
        <v>17.099998611899998</v>
      </c>
      <c r="M19" s="86">
        <v>0</v>
      </c>
      <c r="N19" s="86">
        <v>28.1858083394294</v>
      </c>
      <c r="O19" s="86">
        <v>16.7319124256923</v>
      </c>
      <c r="P19" s="86">
        <v>7.1150000000000002</v>
      </c>
      <c r="Q19" s="88">
        <v>1.3396999999999999</v>
      </c>
      <c r="R19" s="85">
        <v>0</v>
      </c>
      <c r="S19" s="86">
        <v>5.7</v>
      </c>
      <c r="T19" s="86">
        <v>2.5499999999999998</v>
      </c>
      <c r="U19" s="88">
        <v>10.5099311614855</v>
      </c>
      <c r="V19" s="89">
        <v>3.14</v>
      </c>
      <c r="W19" s="85">
        <v>44.8938505440345</v>
      </c>
      <c r="X19" s="88">
        <v>44.166666666700003</v>
      </c>
      <c r="Y19" s="85"/>
      <c r="Z19" s="88"/>
      <c r="AA19" s="85">
        <v>2.06</v>
      </c>
      <c r="AB19" s="91">
        <v>2.35</v>
      </c>
      <c r="AC19" s="86">
        <v>1.1100000000000001</v>
      </c>
      <c r="AD19" s="86">
        <v>1.17</v>
      </c>
      <c r="AE19" s="86">
        <v>1.47</v>
      </c>
      <c r="AF19" s="88">
        <v>2.5665073524300002E-7</v>
      </c>
      <c r="AG19" s="150">
        <v>9.6223975302100001E-2</v>
      </c>
      <c r="AH19" s="86">
        <v>0.59027399999999997</v>
      </c>
      <c r="AI19" s="88">
        <v>17.191465060199999</v>
      </c>
      <c r="AJ19" s="151">
        <v>1.47</v>
      </c>
      <c r="AK19" s="152">
        <v>0</v>
      </c>
    </row>
    <row r="20" spans="1:37" x14ac:dyDescent="0.2">
      <c r="A20" s="149" t="s">
        <v>373</v>
      </c>
      <c r="B20" s="66" t="s">
        <v>374</v>
      </c>
      <c r="C20" s="67">
        <v>54</v>
      </c>
      <c r="D20" s="84" t="s">
        <v>340</v>
      </c>
      <c r="E20" s="85">
        <v>30.605446408862001</v>
      </c>
      <c r="F20" s="91">
        <v>30.527181874736598</v>
      </c>
      <c r="G20" s="86">
        <v>24.288093756898299</v>
      </c>
      <c r="H20" s="86">
        <v>24.251971664225099</v>
      </c>
      <c r="I20" s="86">
        <v>178.66</v>
      </c>
      <c r="J20" s="86">
        <v>368.42</v>
      </c>
      <c r="K20" s="87">
        <v>0</v>
      </c>
      <c r="L20" s="85">
        <v>7.3700016673200004</v>
      </c>
      <c r="M20" s="86">
        <v>1.4996813630607101E-2</v>
      </c>
      <c r="N20" s="86">
        <v>30.126070747602402</v>
      </c>
      <c r="O20" s="86">
        <v>28.040717808794199</v>
      </c>
      <c r="P20" s="86">
        <v>14.635999999999999</v>
      </c>
      <c r="Q20" s="88">
        <v>1.1595</v>
      </c>
      <c r="R20" s="85">
        <v>2.66098988823842E-2</v>
      </c>
      <c r="S20" s="86">
        <v>8.6999999999999993</v>
      </c>
      <c r="T20" s="86">
        <v>2.29</v>
      </c>
      <c r="U20" s="88">
        <v>9.3897373121149492</v>
      </c>
      <c r="V20" s="89">
        <v>3.23</v>
      </c>
      <c r="W20" s="85">
        <v>59.239767137060397</v>
      </c>
      <c r="X20" s="88"/>
      <c r="Y20" s="85">
        <v>-95</v>
      </c>
      <c r="Z20" s="88">
        <v>100</v>
      </c>
      <c r="AA20" s="85">
        <v>2.94</v>
      </c>
      <c r="AB20" s="91">
        <v>3.93</v>
      </c>
      <c r="AC20" s="86">
        <v>0.46</v>
      </c>
      <c r="AD20" s="86">
        <v>0.79</v>
      </c>
      <c r="AE20" s="86">
        <v>0.7</v>
      </c>
      <c r="AF20" s="88">
        <v>1.9039994688799999</v>
      </c>
      <c r="AG20" s="150">
        <v>0.16209590562100001</v>
      </c>
      <c r="AH20" s="86">
        <v>1.096522</v>
      </c>
      <c r="AI20" s="88">
        <v>50.358831774000002</v>
      </c>
      <c r="AJ20" s="151">
        <v>1.55</v>
      </c>
      <c r="AK20" s="152">
        <v>0</v>
      </c>
    </row>
    <row r="21" spans="1:37" x14ac:dyDescent="0.2">
      <c r="A21" s="149" t="s">
        <v>375</v>
      </c>
      <c r="B21" s="66" t="s">
        <v>376</v>
      </c>
      <c r="C21" s="67">
        <v>54</v>
      </c>
      <c r="D21" s="84" t="s">
        <v>340</v>
      </c>
      <c r="E21" s="85">
        <v>18.836387602292099</v>
      </c>
      <c r="F21" s="91">
        <v>18.8272339490691</v>
      </c>
      <c r="G21" s="86">
        <v>16.890320927082001</v>
      </c>
      <c r="H21" s="86">
        <v>16.890320927082001</v>
      </c>
      <c r="I21" s="86">
        <v>395.97</v>
      </c>
      <c r="J21" s="86">
        <v>930.71</v>
      </c>
      <c r="K21" s="87">
        <v>0</v>
      </c>
      <c r="L21" s="85">
        <v>2.8400004443200002</v>
      </c>
      <c r="M21" s="86">
        <v>0</v>
      </c>
      <c r="N21" s="86">
        <v>24.466534128561999</v>
      </c>
      <c r="O21" s="86">
        <v>30.906351995982899</v>
      </c>
      <c r="P21" s="86">
        <v>28.605</v>
      </c>
      <c r="Q21" s="88">
        <v>1.6476999999999999</v>
      </c>
      <c r="R21" s="85">
        <v>0</v>
      </c>
      <c r="S21" s="86">
        <v>2.8</v>
      </c>
      <c r="T21" s="86">
        <v>5.51</v>
      </c>
      <c r="U21" s="88">
        <v>4.2308185196711996</v>
      </c>
      <c r="V21" s="89">
        <v>1.84</v>
      </c>
      <c r="W21" s="85">
        <v>46.922250869542403</v>
      </c>
      <c r="X21" s="88">
        <v>48.9</v>
      </c>
      <c r="Y21" s="85">
        <v>-85.92</v>
      </c>
      <c r="Z21" s="88"/>
      <c r="AA21" s="85">
        <v>3.06</v>
      </c>
      <c r="AB21" s="91">
        <v>3.04</v>
      </c>
      <c r="AC21" s="86">
        <v>1.23</v>
      </c>
      <c r="AD21" s="86">
        <v>1.22</v>
      </c>
      <c r="AE21" s="86">
        <v>3.6</v>
      </c>
      <c r="AF21" s="88">
        <v>4.1621910361200002E-7</v>
      </c>
      <c r="AG21" s="150">
        <v>1.08003356851E-9</v>
      </c>
      <c r="AH21" s="86">
        <v>3.1122899999999998</v>
      </c>
      <c r="AI21" s="88">
        <v>57.9855551323</v>
      </c>
      <c r="AJ21" s="151">
        <v>1.55</v>
      </c>
      <c r="AK21" s="152">
        <v>0</v>
      </c>
    </row>
    <row r="22" spans="1:37" x14ac:dyDescent="0.2">
      <c r="A22" s="149" t="s">
        <v>377</v>
      </c>
      <c r="B22" s="66" t="s">
        <v>378</v>
      </c>
      <c r="C22" s="67">
        <v>54</v>
      </c>
      <c r="D22" s="84" t="s">
        <v>340</v>
      </c>
      <c r="E22" s="85">
        <v>21.244649434250299</v>
      </c>
      <c r="F22" s="91">
        <v>21.2280585327007</v>
      </c>
      <c r="G22" s="86">
        <v>18.571855194611299</v>
      </c>
      <c r="H22" s="86">
        <v>18.5552642930617</v>
      </c>
      <c r="I22" s="86">
        <v>306.98</v>
      </c>
      <c r="J22" s="86">
        <v>537.79</v>
      </c>
      <c r="K22" s="87">
        <v>0</v>
      </c>
      <c r="L22" s="85">
        <v>10.669997840800001</v>
      </c>
      <c r="M22" s="86">
        <v>0</v>
      </c>
      <c r="N22" s="86">
        <v>28.2443887297039</v>
      </c>
      <c r="O22" s="86">
        <v>40.490506329113899</v>
      </c>
      <c r="P22" s="86">
        <v>24.632999999999999</v>
      </c>
      <c r="Q22" s="88">
        <v>1.8803000000000001</v>
      </c>
      <c r="R22" s="85">
        <v>0</v>
      </c>
      <c r="S22" s="86">
        <v>3</v>
      </c>
      <c r="T22" s="86">
        <v>5.14</v>
      </c>
      <c r="U22" s="88">
        <v>8.6355642565617003</v>
      </c>
      <c r="V22" s="89">
        <v>2.25</v>
      </c>
      <c r="W22" s="85">
        <v>44.488635281028003</v>
      </c>
      <c r="X22" s="88">
        <v>50.933333333299998</v>
      </c>
      <c r="Y22" s="85">
        <v>-71.460000000000008</v>
      </c>
      <c r="Z22" s="88"/>
      <c r="AA22" s="85">
        <v>2.75</v>
      </c>
      <c r="AB22" s="91">
        <v>2.75</v>
      </c>
      <c r="AC22" s="86">
        <v>1.44</v>
      </c>
      <c r="AD22" s="86">
        <v>1.44</v>
      </c>
      <c r="AE22" s="86">
        <v>2.74</v>
      </c>
      <c r="AF22" s="88">
        <v>7.7545980874799998</v>
      </c>
      <c r="AG22" s="150">
        <v>2.6761001109399999E-2</v>
      </c>
      <c r="AH22" s="86">
        <v>1.9728030000000001</v>
      </c>
      <c r="AI22" s="88">
        <v>62.784874924299999</v>
      </c>
      <c r="AJ22" s="151">
        <v>1.83</v>
      </c>
      <c r="AK22" s="152">
        <v>0</v>
      </c>
    </row>
    <row r="23" spans="1:37" x14ac:dyDescent="0.2">
      <c r="A23" s="149" t="s">
        <v>379</v>
      </c>
      <c r="B23" s="66" t="s">
        <v>380</v>
      </c>
      <c r="C23" s="67">
        <v>56</v>
      </c>
      <c r="D23" s="84" t="s">
        <v>340</v>
      </c>
      <c r="E23" s="85">
        <v>50.816483094964099</v>
      </c>
      <c r="F23" s="91">
        <v>50.347964272014899</v>
      </c>
      <c r="G23" s="86">
        <v>44.854512576031603</v>
      </c>
      <c r="H23" s="86">
        <v>44.646281988054099</v>
      </c>
      <c r="I23" s="86">
        <v>130.96</v>
      </c>
      <c r="J23" s="86">
        <v>582.73</v>
      </c>
      <c r="K23" s="87">
        <v>0</v>
      </c>
      <c r="L23" s="85">
        <v>1.20999960017</v>
      </c>
      <c r="M23" s="86">
        <v>0</v>
      </c>
      <c r="N23" s="86">
        <v>51.583608040850599</v>
      </c>
      <c r="O23" s="86">
        <v>80.928126768534199</v>
      </c>
      <c r="P23" s="86">
        <v>18.718</v>
      </c>
      <c r="Q23" s="88">
        <v>1.3090999999999999</v>
      </c>
      <c r="R23" s="85">
        <v>0</v>
      </c>
      <c r="S23" s="86">
        <v>0.5</v>
      </c>
      <c r="T23" s="86">
        <v>3.71</v>
      </c>
      <c r="U23" s="88">
        <v>5.3728971450490404</v>
      </c>
      <c r="V23" s="89">
        <v>3.89</v>
      </c>
      <c r="W23" s="85">
        <v>52.034295792504501</v>
      </c>
      <c r="X23" s="88">
        <v>58.833333333299997</v>
      </c>
      <c r="Y23" s="85">
        <v>-100</v>
      </c>
      <c r="Z23" s="88">
        <v>100</v>
      </c>
      <c r="AA23" s="85">
        <v>3.83</v>
      </c>
      <c r="AB23" s="91">
        <v>3.86</v>
      </c>
      <c r="AC23" s="86">
        <v>1.91</v>
      </c>
      <c r="AD23" s="86">
        <v>1.94</v>
      </c>
      <c r="AE23" s="86">
        <v>0.49</v>
      </c>
      <c r="AF23" s="88">
        <v>15.011499157899999</v>
      </c>
      <c r="AG23" s="150">
        <v>6.8904564834100002E-9</v>
      </c>
      <c r="AH23" s="86">
        <v>1.0648880000000001</v>
      </c>
      <c r="AI23" s="88">
        <v>6.3592785404000001</v>
      </c>
      <c r="AJ23" s="151">
        <v>1.33</v>
      </c>
      <c r="AK23" s="152">
        <v>0</v>
      </c>
    </row>
    <row r="24" spans="1:37" x14ac:dyDescent="0.2">
      <c r="A24" s="149" t="s">
        <v>381</v>
      </c>
      <c r="B24" s="66" t="s">
        <v>382</v>
      </c>
      <c r="C24" s="67">
        <v>56</v>
      </c>
      <c r="D24" s="84" t="s">
        <v>340</v>
      </c>
      <c r="E24" s="85">
        <v>77.596993023195907</v>
      </c>
      <c r="F24" s="91">
        <v>77.465695234662604</v>
      </c>
      <c r="G24" s="86">
        <v>61.653322348943199</v>
      </c>
      <c r="H24" s="86">
        <v>61.5632160234791</v>
      </c>
      <c r="I24" s="86">
        <v>58</v>
      </c>
      <c r="J24" s="86">
        <v>81.92</v>
      </c>
      <c r="K24" s="87">
        <v>0</v>
      </c>
      <c r="L24" s="85">
        <v>0.57999986676699999</v>
      </c>
      <c r="M24" s="86">
        <v>0</v>
      </c>
      <c r="N24" s="86">
        <v>92.169885833273497</v>
      </c>
      <c r="O24" s="86">
        <v>85.451238917935896</v>
      </c>
      <c r="P24" s="86">
        <v>4.7149999999999999</v>
      </c>
      <c r="Q24" s="88">
        <v>1.9165000000000001</v>
      </c>
      <c r="R24" s="85">
        <v>0</v>
      </c>
      <c r="S24" s="86">
        <v>0.3</v>
      </c>
      <c r="T24" s="86">
        <v>2.84</v>
      </c>
      <c r="U24" s="88">
        <v>1.25633962361301</v>
      </c>
      <c r="V24" s="89">
        <v>4.3499999999999996</v>
      </c>
      <c r="W24" s="85">
        <v>47.848990288102897</v>
      </c>
      <c r="X24" s="88"/>
      <c r="Y24" s="85">
        <v>-100</v>
      </c>
      <c r="Z24" s="88"/>
      <c r="AA24" s="85">
        <v>2.15</v>
      </c>
      <c r="AB24" s="91">
        <v>2.15</v>
      </c>
      <c r="AC24" s="86">
        <v>0.6</v>
      </c>
      <c r="AD24" s="86">
        <v>0.6</v>
      </c>
      <c r="AE24" s="86">
        <v>1.49</v>
      </c>
      <c r="AF24" s="88">
        <v>80.267584537600001</v>
      </c>
      <c r="AG24" s="150">
        <v>1.94005882047E-4</v>
      </c>
      <c r="AH24" s="86">
        <v>0.132351</v>
      </c>
      <c r="AI24" s="88">
        <v>5.0844684014999997</v>
      </c>
      <c r="AJ24" s="151">
        <v>1.54</v>
      </c>
      <c r="AK24" s="152">
        <v>0</v>
      </c>
    </row>
    <row r="25" spans="1:37" x14ac:dyDescent="0.2">
      <c r="A25" s="149" t="s">
        <v>383</v>
      </c>
      <c r="B25" s="66" t="s">
        <v>384</v>
      </c>
      <c r="C25" s="67">
        <v>54</v>
      </c>
      <c r="D25" s="84" t="s">
        <v>340</v>
      </c>
      <c r="E25" s="85">
        <v>18.065792759850702</v>
      </c>
      <c r="F25" s="91">
        <v>11.870745467702401</v>
      </c>
      <c r="G25" s="86">
        <v>13.923167069039501</v>
      </c>
      <c r="H25" s="86">
        <v>9.3828646810581695</v>
      </c>
      <c r="I25" s="86">
        <v>112.92</v>
      </c>
      <c r="J25" s="86">
        <v>644.19000000000005</v>
      </c>
      <c r="K25" s="87">
        <v>2.1299999999999999E-2</v>
      </c>
      <c r="L25" s="85">
        <v>2.00002346585E-2</v>
      </c>
      <c r="M25" s="86">
        <v>0</v>
      </c>
      <c r="N25" s="86">
        <v>8.5647626854512495</v>
      </c>
      <c r="O25" s="86">
        <v>29.3218976145805</v>
      </c>
      <c r="P25" s="86">
        <v>46.872</v>
      </c>
      <c r="Q25" s="88">
        <v>0.78979999999999995</v>
      </c>
      <c r="R25" s="85">
        <v>0</v>
      </c>
      <c r="S25" s="86">
        <v>0.2</v>
      </c>
      <c r="T25" s="86">
        <v>3.1</v>
      </c>
      <c r="U25" s="88">
        <v>8.9506074015253905</v>
      </c>
      <c r="V25" s="89">
        <v>1.52</v>
      </c>
      <c r="W25" s="85">
        <v>30.770849771801501</v>
      </c>
      <c r="X25" s="88">
        <v>33.1</v>
      </c>
      <c r="Y25" s="85">
        <v>-92.26</v>
      </c>
      <c r="Z25" s="88">
        <v>-79.099999999999994</v>
      </c>
      <c r="AA25" s="85">
        <v>0.93</v>
      </c>
      <c r="AB25" s="91">
        <v>0.92</v>
      </c>
      <c r="AC25" s="86">
        <v>0.48</v>
      </c>
      <c r="AD25" s="86">
        <v>0.49</v>
      </c>
      <c r="AE25" s="86">
        <v>0.79</v>
      </c>
      <c r="AF25" s="88">
        <v>10.890104491500001</v>
      </c>
      <c r="AG25" s="150">
        <v>9.8853987902899995E-2</v>
      </c>
      <c r="AH25" s="86">
        <v>5.9608720000000002</v>
      </c>
      <c r="AI25" s="88">
        <v>165.72589138500001</v>
      </c>
      <c r="AJ25" s="151">
        <v>1.45</v>
      </c>
      <c r="AK25" s="152">
        <v>0</v>
      </c>
    </row>
    <row r="26" spans="1:37" x14ac:dyDescent="0.2">
      <c r="A26" s="149" t="s">
        <v>385</v>
      </c>
      <c r="B26" s="66" t="s">
        <v>386</v>
      </c>
      <c r="C26" s="67">
        <v>56</v>
      </c>
      <c r="D26" s="84" t="s">
        <v>340</v>
      </c>
      <c r="E26" s="85">
        <v>32.740044454247801</v>
      </c>
      <c r="F26" s="91">
        <v>32.332829970985998</v>
      </c>
      <c r="G26" s="86">
        <v>31.5506388177206</v>
      </c>
      <c r="H26" s="86">
        <v>31.321580670885901</v>
      </c>
      <c r="I26" s="86">
        <v>56.64</v>
      </c>
      <c r="J26" s="86">
        <v>73.27</v>
      </c>
      <c r="K26" s="87">
        <v>0</v>
      </c>
      <c r="L26" s="85">
        <v>5.0000001248999997</v>
      </c>
      <c r="M26" s="86">
        <v>0.34520005456518599</v>
      </c>
      <c r="N26" s="86">
        <v>23.8075035968569</v>
      </c>
      <c r="O26" s="86">
        <v>73.703673928772403</v>
      </c>
      <c r="P26" s="86">
        <v>4.6920000000000002</v>
      </c>
      <c r="Q26" s="88">
        <v>0.95209999999999995</v>
      </c>
      <c r="R26" s="85">
        <v>9.1771183848271695E-2</v>
      </c>
      <c r="S26" s="86">
        <v>0.5</v>
      </c>
      <c r="T26" s="86">
        <v>2.9</v>
      </c>
      <c r="U26" s="88">
        <v>13.730763357483401</v>
      </c>
      <c r="V26" s="89">
        <v>4.32</v>
      </c>
      <c r="W26" s="85">
        <v>40.8501528850895</v>
      </c>
      <c r="X26" s="88"/>
      <c r="Y26" s="85">
        <v>63.960000000000008</v>
      </c>
      <c r="Z26" s="88">
        <v>34.460000000000008</v>
      </c>
      <c r="AA26" s="85">
        <v>0</v>
      </c>
      <c r="AB26" s="91">
        <v>0.13</v>
      </c>
      <c r="AC26" s="86">
        <v>0.01</v>
      </c>
      <c r="AD26" s="86">
        <v>0.11</v>
      </c>
      <c r="AE26" s="86">
        <v>0.18</v>
      </c>
      <c r="AF26" s="88">
        <v>2.1599997788200001E-2</v>
      </c>
      <c r="AG26" s="150">
        <v>0.17167203694800001</v>
      </c>
      <c r="AH26" s="86">
        <v>0.411132</v>
      </c>
      <c r="AI26" s="88">
        <v>3.2097999463600001E-2</v>
      </c>
      <c r="AJ26" s="151">
        <v>1</v>
      </c>
      <c r="AK26" s="152">
        <v>0</v>
      </c>
    </row>
    <row r="27" spans="1:37" x14ac:dyDescent="0.2">
      <c r="A27" s="149" t="s">
        <v>387</v>
      </c>
      <c r="B27" s="66" t="s">
        <v>388</v>
      </c>
      <c r="C27" s="67">
        <v>56</v>
      </c>
      <c r="D27" s="84" t="s">
        <v>340</v>
      </c>
      <c r="E27" s="85">
        <v>27.934159486457698</v>
      </c>
      <c r="F27" s="91">
        <v>27.934159486457698</v>
      </c>
      <c r="G27" s="86">
        <v>27.3368576430607</v>
      </c>
      <c r="H27" s="86">
        <v>27.3368576430607</v>
      </c>
      <c r="I27" s="86">
        <v>151.15</v>
      </c>
      <c r="J27" s="86">
        <v>161.22999999999999</v>
      </c>
      <c r="K27" s="87">
        <v>0</v>
      </c>
      <c r="L27" s="85">
        <v>2.5500001723699999</v>
      </c>
      <c r="M27" s="86">
        <v>6.2939560014267501E-3</v>
      </c>
      <c r="N27" s="86">
        <v>21.748475848053801</v>
      </c>
      <c r="O27" s="86">
        <v>68.459657701711507</v>
      </c>
      <c r="P27" s="86">
        <v>5.5570000000000004</v>
      </c>
      <c r="Q27" s="88">
        <v>1.1061000000000001</v>
      </c>
      <c r="R27" s="85">
        <v>0.145137880986938</v>
      </c>
      <c r="S27" s="86">
        <v>0</v>
      </c>
      <c r="T27" s="86">
        <v>3.3</v>
      </c>
      <c r="U27" s="88">
        <v>16.470426693213401</v>
      </c>
      <c r="V27" s="89">
        <v>4.04</v>
      </c>
      <c r="W27" s="85">
        <v>44.355739283635401</v>
      </c>
      <c r="X27" s="88"/>
      <c r="Y27" s="85"/>
      <c r="Z27" s="88">
        <v>100</v>
      </c>
      <c r="AA27" s="85">
        <v>0.08</v>
      </c>
      <c r="AB27" s="91">
        <v>0.08</v>
      </c>
      <c r="AC27" s="86">
        <v>0.06</v>
      </c>
      <c r="AD27" s="86">
        <v>0.06</v>
      </c>
      <c r="AE27" s="86">
        <v>0.09</v>
      </c>
      <c r="AF27" s="88">
        <v>1.3479999170400001</v>
      </c>
      <c r="AG27" s="150">
        <v>0.13968001688199999</v>
      </c>
      <c r="AH27" s="86">
        <v>0.40775600000000001</v>
      </c>
      <c r="AI27" s="88">
        <v>4.44400006679E-2</v>
      </c>
      <c r="AJ27" s="151">
        <v>1.01</v>
      </c>
      <c r="AK27" s="152">
        <v>0</v>
      </c>
    </row>
    <row r="28" spans="1:37" x14ac:dyDescent="0.2">
      <c r="A28" s="149" t="s">
        <v>389</v>
      </c>
      <c r="B28" s="66" t="s">
        <v>390</v>
      </c>
      <c r="C28" s="67">
        <v>56</v>
      </c>
      <c r="D28" s="84" t="s">
        <v>340</v>
      </c>
      <c r="E28" s="85">
        <v>32.515571629495703</v>
      </c>
      <c r="F28" s="91">
        <v>32.463331324090802</v>
      </c>
      <c r="G28" s="86">
        <v>32.0393811533052</v>
      </c>
      <c r="H28" s="86">
        <v>31.9971870604782</v>
      </c>
      <c r="I28" s="86">
        <v>140.79</v>
      </c>
      <c r="J28" s="86">
        <v>122.5</v>
      </c>
      <c r="K28" s="87">
        <v>0</v>
      </c>
      <c r="L28" s="85">
        <v>4.7100001579899997</v>
      </c>
      <c r="M28" s="86">
        <v>2.5751633489431699E-2</v>
      </c>
      <c r="N28" s="86">
        <v>27.652891399639</v>
      </c>
      <c r="O28" s="86">
        <v>56.478239119559802</v>
      </c>
      <c r="P28" s="86">
        <v>3.8519999999999999</v>
      </c>
      <c r="Q28" s="88">
        <v>0.58040000000000003</v>
      </c>
      <c r="R28" s="85">
        <v>6.3653723742838994E-2</v>
      </c>
      <c r="S28" s="86">
        <v>0</v>
      </c>
      <c r="T28" s="86">
        <v>3.93</v>
      </c>
      <c r="U28" s="88">
        <v>13.1585292344786</v>
      </c>
      <c r="V28" s="89">
        <v>3.44</v>
      </c>
      <c r="W28" s="85">
        <v>45.155759302019398</v>
      </c>
      <c r="X28" s="88">
        <v>57.233333333300003</v>
      </c>
      <c r="Y28" s="85">
        <v>100</v>
      </c>
      <c r="Z28" s="88">
        <v>-98.9</v>
      </c>
      <c r="AA28" s="85">
        <v>0.17</v>
      </c>
      <c r="AB28" s="91">
        <v>0.19</v>
      </c>
      <c r="AC28" s="86">
        <v>0.09</v>
      </c>
      <c r="AD28" s="86">
        <v>0.1</v>
      </c>
      <c r="AE28" s="86">
        <v>0</v>
      </c>
      <c r="AF28" s="88">
        <v>5.4696003404999997E-9</v>
      </c>
      <c r="AG28" s="150">
        <v>9.1679996834800007E-2</v>
      </c>
      <c r="AH28" s="86">
        <v>0.25227100000000002</v>
      </c>
      <c r="AI28" s="88">
        <v>2.4441997300000001E-2</v>
      </c>
      <c r="AJ28" s="151">
        <v>1</v>
      </c>
      <c r="AK28" s="152">
        <v>0</v>
      </c>
    </row>
    <row r="29" spans="1:37" x14ac:dyDescent="0.2">
      <c r="A29" s="149" t="s">
        <v>391</v>
      </c>
      <c r="B29" s="66" t="s">
        <v>392</v>
      </c>
      <c r="C29" s="67">
        <v>56</v>
      </c>
      <c r="D29" s="84" t="s">
        <v>340</v>
      </c>
      <c r="E29" s="85">
        <v>17.6264823820493</v>
      </c>
      <c r="F29" s="91">
        <v>17.6264823820493</v>
      </c>
      <c r="G29" s="86">
        <v>17.5752922105622</v>
      </c>
      <c r="H29" s="86">
        <v>17.5752922105622</v>
      </c>
      <c r="I29" s="86">
        <v>17.39</v>
      </c>
      <c r="J29" s="86">
        <v>26.07</v>
      </c>
      <c r="K29" s="87">
        <v>0</v>
      </c>
      <c r="L29" s="85">
        <v>3.86000026958</v>
      </c>
      <c r="M29" s="86">
        <v>0</v>
      </c>
      <c r="N29" s="86">
        <v>11.131227641567101</v>
      </c>
      <c r="O29" s="86">
        <v>79.7386519944979</v>
      </c>
      <c r="P29" s="86">
        <v>1.931</v>
      </c>
      <c r="Q29" s="88">
        <v>0.26069999999999999</v>
      </c>
      <c r="R29" s="85">
        <v>0</v>
      </c>
      <c r="S29" s="86">
        <v>0.1</v>
      </c>
      <c r="T29" s="86">
        <v>1.55</v>
      </c>
      <c r="U29" s="88">
        <v>20.021755822882</v>
      </c>
      <c r="V29" s="89">
        <v>2.29</v>
      </c>
      <c r="W29" s="85">
        <v>58.416568665701597</v>
      </c>
      <c r="X29" s="88">
        <v>58.633333333300001</v>
      </c>
      <c r="Y29" s="85">
        <v>-100</v>
      </c>
      <c r="Z29" s="88">
        <v>100</v>
      </c>
      <c r="AA29" s="85">
        <v>0</v>
      </c>
      <c r="AB29" s="91">
        <v>0</v>
      </c>
      <c r="AC29" s="86">
        <v>0</v>
      </c>
      <c r="AD29" s="86">
        <v>0</v>
      </c>
      <c r="AE29" s="86">
        <v>0</v>
      </c>
      <c r="AF29" s="88">
        <v>0.28849999704000001</v>
      </c>
      <c r="AG29" s="150">
        <v>0.33696001236700002</v>
      </c>
      <c r="AH29" s="86">
        <v>6.9711999999999996E-2</v>
      </c>
      <c r="AI29" s="88">
        <v>9.9990000352100008E-3</v>
      </c>
      <c r="AJ29" s="151">
        <v>1</v>
      </c>
      <c r="AK29" s="152">
        <v>0</v>
      </c>
    </row>
    <row r="30" spans="1:37" x14ac:dyDescent="0.2">
      <c r="A30" s="149" t="s">
        <v>393</v>
      </c>
      <c r="B30" s="66" t="s">
        <v>394</v>
      </c>
      <c r="C30" s="67">
        <v>56</v>
      </c>
      <c r="D30" s="84" t="s">
        <v>340</v>
      </c>
      <c r="E30" s="85">
        <v>20.1235151187905</v>
      </c>
      <c r="F30" s="91">
        <v>20.059395248380099</v>
      </c>
      <c r="G30" s="86">
        <v>18.3011609071274</v>
      </c>
      <c r="H30" s="86">
        <v>18.252227321814299</v>
      </c>
      <c r="I30" s="86">
        <v>36.83</v>
      </c>
      <c r="J30" s="86">
        <v>23.7</v>
      </c>
      <c r="K30" s="87">
        <v>9.4000000000000004E-3</v>
      </c>
      <c r="L30" s="85">
        <v>4.4499999989800001</v>
      </c>
      <c r="M30" s="86">
        <v>9.7216738401015898E-4</v>
      </c>
      <c r="N30" s="86">
        <v>20.8880745390043</v>
      </c>
      <c r="O30" s="86">
        <v>86.260200358256498</v>
      </c>
      <c r="P30" s="86">
        <v>2.395</v>
      </c>
      <c r="Q30" s="88">
        <v>0.65620000000000001</v>
      </c>
      <c r="R30" s="85">
        <v>4.0642145905303802E-2</v>
      </c>
      <c r="S30" s="86">
        <v>8.6</v>
      </c>
      <c r="T30" s="86">
        <v>2.09</v>
      </c>
      <c r="U30" s="88">
        <v>11.215915226781901</v>
      </c>
      <c r="V30" s="89">
        <v>2.5499999999999998</v>
      </c>
      <c r="W30" s="85">
        <v>46.6601524088993</v>
      </c>
      <c r="X30" s="88">
        <v>65.099999999999994</v>
      </c>
      <c r="Y30" s="85">
        <v>-98.72</v>
      </c>
      <c r="Z30" s="88">
        <v>100</v>
      </c>
      <c r="AA30" s="85">
        <v>0.08</v>
      </c>
      <c r="AB30" s="91">
        <v>0.08</v>
      </c>
      <c r="AC30" s="86">
        <v>7.0000000000000007E-2</v>
      </c>
      <c r="AD30" s="86">
        <v>7.0000000000000007E-2</v>
      </c>
      <c r="AE30" s="86">
        <v>0</v>
      </c>
      <c r="AF30" s="88">
        <v>0.42609998574000002</v>
      </c>
      <c r="AG30" s="150">
        <v>1.13077999869</v>
      </c>
      <c r="AH30" s="86">
        <v>0.16577800000000001</v>
      </c>
      <c r="AI30" s="88">
        <v>0.16729299980599999</v>
      </c>
      <c r="AJ30" s="151">
        <v>1</v>
      </c>
      <c r="AK30" s="152">
        <v>0</v>
      </c>
    </row>
    <row r="31" spans="1:37" x14ac:dyDescent="0.2">
      <c r="A31" s="149" t="s">
        <v>395</v>
      </c>
      <c r="B31" s="66" t="s">
        <v>396</v>
      </c>
      <c r="C31" s="67">
        <v>55</v>
      </c>
      <c r="D31" s="84" t="s">
        <v>340</v>
      </c>
      <c r="E31" s="85">
        <v>19.9905143445311</v>
      </c>
      <c r="F31" s="91">
        <v>19.863366196756701</v>
      </c>
      <c r="G31" s="86">
        <v>19.382019637325001</v>
      </c>
      <c r="H31" s="86">
        <v>19.303308879178999</v>
      </c>
      <c r="I31" s="86">
        <v>20.47</v>
      </c>
      <c r="J31" s="86">
        <v>26.11</v>
      </c>
      <c r="K31" s="87">
        <v>0</v>
      </c>
      <c r="L31" s="85">
        <v>19.699996887899999</v>
      </c>
      <c r="M31" s="86">
        <v>0</v>
      </c>
      <c r="N31" s="86">
        <v>14.4863710333605</v>
      </c>
      <c r="O31" s="86">
        <v>81.1609997093868</v>
      </c>
      <c r="P31" s="86">
        <v>1.298</v>
      </c>
      <c r="Q31" s="88">
        <v>0.58299999999999996</v>
      </c>
      <c r="R31" s="85">
        <v>0</v>
      </c>
      <c r="S31" s="86">
        <v>0</v>
      </c>
      <c r="T31" s="86">
        <v>1.23</v>
      </c>
      <c r="U31" s="88">
        <v>22.3407368537897</v>
      </c>
      <c r="V31" s="89">
        <v>3.76</v>
      </c>
      <c r="W31" s="85">
        <v>22.961313342336901</v>
      </c>
      <c r="X31" s="88"/>
      <c r="Y31" s="85"/>
      <c r="Z31" s="88"/>
      <c r="AA31" s="85">
        <v>0.01</v>
      </c>
      <c r="AB31" s="91">
        <v>0.08</v>
      </c>
      <c r="AC31" s="86">
        <v>0.03</v>
      </c>
      <c r="AD31" s="86">
        <v>0.08</v>
      </c>
      <c r="AE31" s="86">
        <v>0</v>
      </c>
      <c r="AF31" s="88">
        <v>1.7400038987800001E-2</v>
      </c>
      <c r="AG31" s="150">
        <v>0.57631992330799997</v>
      </c>
      <c r="AH31" s="86">
        <v>0.14646100000000001</v>
      </c>
      <c r="AI31" s="88">
        <v>2.2220046876799998E-3</v>
      </c>
      <c r="AJ31" s="151">
        <v>1.01</v>
      </c>
      <c r="AK31" s="152">
        <v>0</v>
      </c>
    </row>
    <row r="32" spans="1:37" x14ac:dyDescent="0.2">
      <c r="A32" s="149" t="s">
        <v>397</v>
      </c>
      <c r="B32" s="66" t="s">
        <v>398</v>
      </c>
      <c r="C32" s="67">
        <v>56</v>
      </c>
      <c r="D32" s="84" t="s">
        <v>340</v>
      </c>
      <c r="E32" s="85">
        <v>21.241355595460998</v>
      </c>
      <c r="F32" s="91">
        <v>21.241355595460998</v>
      </c>
      <c r="G32" s="86">
        <v>21.0579604936385</v>
      </c>
      <c r="H32" s="86">
        <v>21.0579604936385</v>
      </c>
      <c r="I32" s="86">
        <v>35.229999999999997</v>
      </c>
      <c r="J32" s="86">
        <v>130.97</v>
      </c>
      <c r="K32" s="87">
        <v>0</v>
      </c>
      <c r="L32" s="85">
        <v>14.6800003077</v>
      </c>
      <c r="M32" s="86">
        <v>0</v>
      </c>
      <c r="N32" s="86">
        <v>17.046951266754501</v>
      </c>
      <c r="O32" s="86">
        <v>76.681994191674704</v>
      </c>
      <c r="P32" s="86">
        <v>3.9289999999999998</v>
      </c>
      <c r="Q32" s="88">
        <v>0.46700000000000003</v>
      </c>
      <c r="R32" s="85">
        <v>0</v>
      </c>
      <c r="S32" s="86">
        <v>0</v>
      </c>
      <c r="T32" s="86">
        <v>1.29</v>
      </c>
      <c r="U32" s="88">
        <v>21.059870859282501</v>
      </c>
      <c r="V32" s="89">
        <v>3.66</v>
      </c>
      <c r="W32" s="85">
        <v>35.8340940510789</v>
      </c>
      <c r="X32" s="88">
        <v>42.633333333300001</v>
      </c>
      <c r="Y32" s="85">
        <v>-100</v>
      </c>
      <c r="Z32" s="88">
        <v>100</v>
      </c>
      <c r="AA32" s="85">
        <v>0.01</v>
      </c>
      <c r="AB32" s="91">
        <v>0.01</v>
      </c>
      <c r="AC32" s="86">
        <v>0.01</v>
      </c>
      <c r="AD32" s="86">
        <v>0.01</v>
      </c>
      <c r="AE32" s="86">
        <v>0</v>
      </c>
      <c r="AF32" s="88">
        <v>2.66999970238E-2</v>
      </c>
      <c r="AG32" s="150">
        <v>0.27728016064200001</v>
      </c>
      <c r="AH32" s="86">
        <v>0.37845200000000001</v>
      </c>
      <c r="AI32" s="88">
        <v>8.8880118229900003E-3</v>
      </c>
      <c r="AJ32" s="151">
        <v>1</v>
      </c>
      <c r="AK32" s="152">
        <v>0</v>
      </c>
    </row>
    <row r="33" spans="1:37" x14ac:dyDescent="0.2">
      <c r="A33" s="149" t="s">
        <v>399</v>
      </c>
      <c r="B33" s="66" t="s">
        <v>400</v>
      </c>
      <c r="C33" s="67">
        <v>56</v>
      </c>
      <c r="D33" s="84" t="s">
        <v>340</v>
      </c>
      <c r="E33" s="85">
        <v>16.8820157630762</v>
      </c>
      <c r="F33" s="91">
        <v>16.877239073322201</v>
      </c>
      <c r="G33" s="86">
        <v>16.583472653451199</v>
      </c>
      <c r="H33" s="86">
        <v>16.5822784810127</v>
      </c>
      <c r="I33" s="86">
        <v>48.05</v>
      </c>
      <c r="J33" s="86">
        <v>47.89</v>
      </c>
      <c r="K33" s="87">
        <v>0</v>
      </c>
      <c r="L33" s="85">
        <v>17.709999457999999</v>
      </c>
      <c r="M33" s="86">
        <v>0</v>
      </c>
      <c r="N33" s="86">
        <v>13.459359605911301</v>
      </c>
      <c r="O33" s="86">
        <v>71.425855513307994</v>
      </c>
      <c r="P33" s="86">
        <v>2.6930000000000001</v>
      </c>
      <c r="Q33" s="88">
        <v>0.62360000000000004</v>
      </c>
      <c r="R33" s="85">
        <v>0</v>
      </c>
      <c r="S33" s="86">
        <v>0.1</v>
      </c>
      <c r="T33" s="86">
        <v>2.08</v>
      </c>
      <c r="U33" s="88">
        <v>24.055409601146401</v>
      </c>
      <c r="V33" s="89">
        <v>3.12</v>
      </c>
      <c r="W33" s="85">
        <v>42.802729778335198</v>
      </c>
      <c r="X33" s="88"/>
      <c r="Y33" s="85">
        <v>27.480000000000004</v>
      </c>
      <c r="Z33" s="88">
        <v>-84</v>
      </c>
      <c r="AA33" s="85">
        <v>0.02</v>
      </c>
      <c r="AB33" s="91">
        <v>0.02</v>
      </c>
      <c r="AC33" s="86">
        <v>0.02</v>
      </c>
      <c r="AD33" s="86">
        <v>0.02</v>
      </c>
      <c r="AE33" s="86">
        <v>0</v>
      </c>
      <c r="AF33" s="88">
        <v>4.5000495096300004E-3</v>
      </c>
      <c r="AG33" s="150">
        <v>2.4747198465600002</v>
      </c>
      <c r="AH33" s="86">
        <v>0.22553500000000001</v>
      </c>
      <c r="AI33" s="88">
        <v>0.181922987447</v>
      </c>
      <c r="AJ33" s="151">
        <v>1</v>
      </c>
      <c r="AK33" s="152">
        <v>0</v>
      </c>
    </row>
    <row r="34" spans="1:37" x14ac:dyDescent="0.2">
      <c r="A34" s="149" t="s">
        <v>365</v>
      </c>
      <c r="B34" s="66" t="s">
        <v>401</v>
      </c>
      <c r="C34" s="67">
        <v>56</v>
      </c>
      <c r="D34" s="84" t="s">
        <v>340</v>
      </c>
      <c r="E34" s="85">
        <v>14.242915284896</v>
      </c>
      <c r="F34" s="91">
        <v>14.242915284896</v>
      </c>
      <c r="G34" s="86">
        <v>13.470379861320501</v>
      </c>
      <c r="H34" s="86">
        <v>13.470379861320501</v>
      </c>
      <c r="I34" s="86">
        <v>14.48</v>
      </c>
      <c r="J34" s="86">
        <v>27.22</v>
      </c>
      <c r="K34" s="87">
        <v>0</v>
      </c>
      <c r="L34" s="85">
        <v>19.270000015099999</v>
      </c>
      <c r="M34" s="86">
        <v>0</v>
      </c>
      <c r="N34" s="86">
        <v>12.4438830045671</v>
      </c>
      <c r="O34" s="86">
        <v>72.213662044170505</v>
      </c>
      <c r="P34" s="86">
        <v>1.66</v>
      </c>
      <c r="Q34" s="88">
        <v>0.75370000000000004</v>
      </c>
      <c r="R34" s="85">
        <v>0</v>
      </c>
      <c r="S34" s="86">
        <v>0.7</v>
      </c>
      <c r="T34" s="86">
        <v>1.4</v>
      </c>
      <c r="U34" s="88">
        <v>22.401643050949701</v>
      </c>
      <c r="V34" s="89">
        <v>3.08</v>
      </c>
      <c r="W34" s="85">
        <v>26.476047854371298</v>
      </c>
      <c r="X34" s="88">
        <v>31.6</v>
      </c>
      <c r="Y34" s="85"/>
      <c r="Z34" s="88">
        <v>-100</v>
      </c>
      <c r="AA34" s="85">
        <v>1.53</v>
      </c>
      <c r="AB34" s="91">
        <v>1.53</v>
      </c>
      <c r="AC34" s="86">
        <v>0.48</v>
      </c>
      <c r="AD34" s="86">
        <v>0.48</v>
      </c>
      <c r="AE34" s="86">
        <v>0</v>
      </c>
      <c r="AF34" s="88">
        <v>3.95999998164E-2</v>
      </c>
      <c r="AG34" s="150">
        <v>0.76350799771699995</v>
      </c>
      <c r="AH34" s="86">
        <v>8.8653999999999997E-2</v>
      </c>
      <c r="AI34" s="88">
        <v>4.4439999867099999E-3</v>
      </c>
      <c r="AJ34" s="151">
        <v>1</v>
      </c>
      <c r="AK34" s="152">
        <v>0</v>
      </c>
    </row>
    <row r="35" spans="1:37" x14ac:dyDescent="0.2">
      <c r="A35" s="149" t="s">
        <v>402</v>
      </c>
      <c r="B35" s="66" t="s">
        <v>403</v>
      </c>
      <c r="C35" s="67">
        <v>56</v>
      </c>
      <c r="D35" s="84" t="s">
        <v>340</v>
      </c>
      <c r="E35" s="85">
        <v>19.442258409508199</v>
      </c>
      <c r="F35" s="91">
        <v>19.426115382287101</v>
      </c>
      <c r="G35" s="86">
        <v>18.719857941360502</v>
      </c>
      <c r="H35" s="86">
        <v>18.703714914139301</v>
      </c>
      <c r="I35" s="86">
        <v>59.42</v>
      </c>
      <c r="J35" s="86">
        <v>41.09</v>
      </c>
      <c r="K35" s="87">
        <v>0</v>
      </c>
      <c r="L35" s="85">
        <v>14.6599999608</v>
      </c>
      <c r="M35" s="86">
        <v>1.83992223328986E-3</v>
      </c>
      <c r="N35" s="86">
        <v>16.743739638775001</v>
      </c>
      <c r="O35" s="86">
        <v>73.169474046063897</v>
      </c>
      <c r="P35" s="86">
        <v>1.2889999999999999</v>
      </c>
      <c r="Q35" s="88">
        <v>0.53810000000000002</v>
      </c>
      <c r="R35" s="85">
        <v>5.7870370370370398E-2</v>
      </c>
      <c r="S35" s="86">
        <v>0.8</v>
      </c>
      <c r="T35" s="86">
        <v>2.06</v>
      </c>
      <c r="U35" s="88">
        <v>24.0329317755312</v>
      </c>
      <c r="V35" s="89">
        <v>3.39</v>
      </c>
      <c r="W35" s="85">
        <v>26.157717898077099</v>
      </c>
      <c r="X35" s="88"/>
      <c r="Y35" s="85">
        <v>-100</v>
      </c>
      <c r="Z35" s="88">
        <v>100</v>
      </c>
      <c r="AA35" s="85">
        <v>0.04</v>
      </c>
      <c r="AB35" s="91">
        <v>0.04</v>
      </c>
      <c r="AC35" s="86">
        <v>0.04</v>
      </c>
      <c r="AD35" s="86">
        <v>0.04</v>
      </c>
      <c r="AE35" s="86">
        <v>0.03</v>
      </c>
      <c r="AF35" s="88">
        <v>2.7300000315299999E-2</v>
      </c>
      <c r="AG35" s="150">
        <v>0.12559999476</v>
      </c>
      <c r="AH35" s="86">
        <v>0.112646</v>
      </c>
      <c r="AI35" s="88">
        <v>1.6089999179E-3</v>
      </c>
      <c r="AJ35" s="151">
        <v>1.01</v>
      </c>
      <c r="AK35" s="152">
        <v>0</v>
      </c>
    </row>
    <row r="36" spans="1:37" x14ac:dyDescent="0.2">
      <c r="A36" s="149" t="s">
        <v>404</v>
      </c>
      <c r="B36" s="66" t="s">
        <v>405</v>
      </c>
      <c r="C36" s="67">
        <v>56</v>
      </c>
      <c r="D36" s="84" t="s">
        <v>340</v>
      </c>
      <c r="E36" s="85">
        <v>32.5276385360159</v>
      </c>
      <c r="F36" s="91">
        <v>32.524205177504598</v>
      </c>
      <c r="G36" s="86">
        <v>31.9868845704869</v>
      </c>
      <c r="H36" s="86">
        <v>31.983451211975598</v>
      </c>
      <c r="I36" s="86">
        <v>59.43</v>
      </c>
      <c r="J36" s="86">
        <v>53.32</v>
      </c>
      <c r="K36" s="87">
        <v>5.7200000000000001E-2</v>
      </c>
      <c r="L36" s="85">
        <v>10.5299999188</v>
      </c>
      <c r="M36" s="86">
        <v>6.2231755460316303E-4</v>
      </c>
      <c r="N36" s="86">
        <v>28.145995668992601</v>
      </c>
      <c r="O36" s="86">
        <v>69.479997074526395</v>
      </c>
      <c r="P36" s="86">
        <v>1.861</v>
      </c>
      <c r="Q36" s="88">
        <v>0.34329999999999999</v>
      </c>
      <c r="R36" s="85">
        <v>0.130890052356021</v>
      </c>
      <c r="S36" s="86">
        <v>0</v>
      </c>
      <c r="T36" s="86">
        <v>2.2999999999999998</v>
      </c>
      <c r="U36" s="88">
        <v>19.645677401634298</v>
      </c>
      <c r="V36" s="89">
        <v>3.73</v>
      </c>
      <c r="W36" s="85">
        <v>42.326474466441603</v>
      </c>
      <c r="X36" s="88"/>
      <c r="Y36" s="85">
        <v>100</v>
      </c>
      <c r="Z36" s="88">
        <v>100</v>
      </c>
      <c r="AA36" s="85">
        <v>0</v>
      </c>
      <c r="AB36" s="91">
        <v>0</v>
      </c>
      <c r="AC36" s="86">
        <v>0.02</v>
      </c>
      <c r="AD36" s="86">
        <v>0.02</v>
      </c>
      <c r="AE36" s="86">
        <v>0</v>
      </c>
      <c r="AF36" s="88">
        <v>0.91969983091600005</v>
      </c>
      <c r="AG36" s="150">
        <v>0.296480065412</v>
      </c>
      <c r="AH36" s="86">
        <v>0.146871</v>
      </c>
      <c r="AI36" s="88">
        <v>2.2220000980799999E-3</v>
      </c>
      <c r="AJ36" s="151">
        <v>1.01</v>
      </c>
      <c r="AK36" s="152">
        <v>0</v>
      </c>
    </row>
    <row r="37" spans="1:37" x14ac:dyDescent="0.2">
      <c r="A37" s="149" t="s">
        <v>406</v>
      </c>
      <c r="B37" s="66" t="s">
        <v>407</v>
      </c>
      <c r="C37" s="67">
        <v>56</v>
      </c>
      <c r="D37" s="84" t="s">
        <v>340</v>
      </c>
      <c r="E37" s="85">
        <v>22.811479927084701</v>
      </c>
      <c r="F37" s="91">
        <v>22.811479927084701</v>
      </c>
      <c r="G37" s="86">
        <v>22.158633261265798</v>
      </c>
      <c r="H37" s="86">
        <v>22.158633261265798</v>
      </c>
      <c r="I37" s="86">
        <v>40.549999999999997</v>
      </c>
      <c r="J37" s="86">
        <v>30.4</v>
      </c>
      <c r="K37" s="87">
        <v>0</v>
      </c>
      <c r="L37" s="85">
        <v>9.6299984632599998</v>
      </c>
      <c r="M37" s="86">
        <v>5.7416215031109497E-4</v>
      </c>
      <c r="N37" s="86">
        <v>20.049794327776599</v>
      </c>
      <c r="O37" s="86">
        <v>60.676134221440201</v>
      </c>
      <c r="P37" s="86">
        <v>1.0549999999999999</v>
      </c>
      <c r="Q37" s="88">
        <v>0.61229999999999996</v>
      </c>
      <c r="R37" s="85">
        <v>7.0671378091872794E-2</v>
      </c>
      <c r="S37" s="86">
        <v>0</v>
      </c>
      <c r="T37" s="86">
        <v>1.71</v>
      </c>
      <c r="U37" s="88">
        <v>22.1861884776803</v>
      </c>
      <c r="V37" s="89">
        <v>3.04</v>
      </c>
      <c r="W37" s="85">
        <v>41.907113808253897</v>
      </c>
      <c r="X37" s="88">
        <v>50.8</v>
      </c>
      <c r="Y37" s="85">
        <v>100</v>
      </c>
      <c r="Z37" s="88"/>
      <c r="AA37" s="85">
        <v>0.08</v>
      </c>
      <c r="AB37" s="91">
        <v>0.08</v>
      </c>
      <c r="AC37" s="86">
        <v>0.01</v>
      </c>
      <c r="AD37" s="86">
        <v>0.01</v>
      </c>
      <c r="AE37" s="86">
        <v>0</v>
      </c>
      <c r="AF37" s="88">
        <v>8.3816470179600006E-2</v>
      </c>
      <c r="AG37" s="150">
        <v>0.45791997065000001</v>
      </c>
      <c r="AH37" s="86">
        <v>7.6807E-2</v>
      </c>
      <c r="AI37" s="88">
        <v>1.1109998348700001E-3</v>
      </c>
      <c r="AJ37" s="151">
        <v>1.01</v>
      </c>
      <c r="AK37" s="152">
        <v>0</v>
      </c>
    </row>
    <row r="38" spans="1:37" x14ac:dyDescent="0.2">
      <c r="A38" s="149" t="s">
        <v>408</v>
      </c>
      <c r="B38" s="66" t="s">
        <v>409</v>
      </c>
      <c r="C38" s="67">
        <v>56</v>
      </c>
      <c r="D38" s="84" t="s">
        <v>340</v>
      </c>
      <c r="E38" s="85">
        <v>25.130477101478501</v>
      </c>
      <c r="F38" s="91">
        <v>25.130477101478501</v>
      </c>
      <c r="G38" s="86">
        <v>24.721005554716498</v>
      </c>
      <c r="H38" s="86">
        <v>24.721005554716498</v>
      </c>
      <c r="I38" s="86">
        <v>62.24</v>
      </c>
      <c r="J38" s="86">
        <v>44.37</v>
      </c>
      <c r="K38" s="87">
        <v>0</v>
      </c>
      <c r="L38" s="85">
        <v>11.4699999034</v>
      </c>
      <c r="M38" s="86">
        <v>3.5348628046349799E-3</v>
      </c>
      <c r="N38" s="86">
        <v>21.951716599040299</v>
      </c>
      <c r="O38" s="86">
        <v>77.955101606553896</v>
      </c>
      <c r="P38" s="86">
        <v>1.0660000000000001</v>
      </c>
      <c r="Q38" s="88">
        <v>0.67130000000000001</v>
      </c>
      <c r="R38" s="85">
        <v>0.17441860465116299</v>
      </c>
      <c r="S38" s="86">
        <v>8.9</v>
      </c>
      <c r="T38" s="86">
        <v>2.4500000000000002</v>
      </c>
      <c r="U38" s="88">
        <v>20.914933964322302</v>
      </c>
      <c r="V38" s="89">
        <v>3.54</v>
      </c>
      <c r="W38" s="85">
        <v>36.294304937613099</v>
      </c>
      <c r="X38" s="88"/>
      <c r="Y38" s="85">
        <v>28.28</v>
      </c>
      <c r="Z38" s="88">
        <v>-100</v>
      </c>
      <c r="AA38" s="85">
        <v>0</v>
      </c>
      <c r="AB38" s="91">
        <v>0</v>
      </c>
      <c r="AC38" s="86">
        <v>0</v>
      </c>
      <c r="AD38" s="86">
        <v>0</v>
      </c>
      <c r="AE38" s="86">
        <v>0.19</v>
      </c>
      <c r="AF38" s="88">
        <v>2.1400289557000001E-2</v>
      </c>
      <c r="AG38" s="150">
        <v>0.16933599880899999</v>
      </c>
      <c r="AH38" s="86">
        <v>0.13683300000000001</v>
      </c>
      <c r="AI38" s="88">
        <v>1.60900005059E-3</v>
      </c>
      <c r="AJ38" s="151">
        <v>1.01</v>
      </c>
      <c r="AK38" s="152">
        <v>0</v>
      </c>
    </row>
    <row r="39" spans="1:37" x14ac:dyDescent="0.2">
      <c r="A39" s="149" t="s">
        <v>410</v>
      </c>
      <c r="B39" s="66" t="s">
        <v>411</v>
      </c>
      <c r="C39" s="67">
        <v>56</v>
      </c>
      <c r="D39" s="84" t="s">
        <v>340</v>
      </c>
      <c r="E39" s="85">
        <v>33.038111453081001</v>
      </c>
      <c r="F39" s="91">
        <v>32.890773361272998</v>
      </c>
      <c r="G39" s="86">
        <v>32.722153100648299</v>
      </c>
      <c r="H39" s="86">
        <v>32.602645537292901</v>
      </c>
      <c r="I39" s="86">
        <v>15.61</v>
      </c>
      <c r="J39" s="86">
        <v>15.86</v>
      </c>
      <c r="K39" s="87">
        <v>0</v>
      </c>
      <c r="L39" s="85">
        <v>5.9200003841499997</v>
      </c>
      <c r="M39" s="86">
        <v>0</v>
      </c>
      <c r="N39" s="86">
        <v>28.809750036544401</v>
      </c>
      <c r="O39" s="86">
        <v>81.287633163501596</v>
      </c>
      <c r="P39" s="86">
        <v>0.91900000000000004</v>
      </c>
      <c r="Q39" s="88">
        <v>0.43659999999999999</v>
      </c>
      <c r="R39" s="85">
        <v>0</v>
      </c>
      <c r="S39" s="86">
        <v>7.2</v>
      </c>
      <c r="T39" s="86">
        <v>1.35</v>
      </c>
      <c r="U39" s="88">
        <v>18.849453211970399</v>
      </c>
      <c r="V39" s="89">
        <v>3.37</v>
      </c>
      <c r="W39" s="85">
        <v>49.749751264895202</v>
      </c>
      <c r="X39" s="88">
        <v>56.366666666699999</v>
      </c>
      <c r="Y39" s="85">
        <v>-97.32</v>
      </c>
      <c r="Z39" s="88"/>
      <c r="AA39" s="85">
        <v>0</v>
      </c>
      <c r="AB39" s="91">
        <v>0</v>
      </c>
      <c r="AC39" s="86">
        <v>0</v>
      </c>
      <c r="AD39" s="86">
        <v>0</v>
      </c>
      <c r="AE39" s="86">
        <v>0.01</v>
      </c>
      <c r="AF39" s="88">
        <v>34.5282975935</v>
      </c>
      <c r="AG39" s="150">
        <v>0.164897984927</v>
      </c>
      <c r="AH39" s="86">
        <v>4.7293000000000002E-2</v>
      </c>
      <c r="AI39" s="88">
        <v>8.0535902724200005E-10</v>
      </c>
      <c r="AJ39" s="151">
        <v>1.01</v>
      </c>
      <c r="AK39" s="152">
        <v>0</v>
      </c>
    </row>
    <row r="40" spans="1:37" x14ac:dyDescent="0.2">
      <c r="A40" s="149" t="s">
        <v>412</v>
      </c>
      <c r="B40" s="66" t="s">
        <v>413</v>
      </c>
      <c r="C40" s="67">
        <v>56</v>
      </c>
      <c r="D40" s="84" t="s">
        <v>340</v>
      </c>
      <c r="E40" s="85">
        <v>28.2935492737383</v>
      </c>
      <c r="F40" s="91">
        <v>28.2935492737383</v>
      </c>
      <c r="G40" s="86">
        <v>27.803031904771998</v>
      </c>
      <c r="H40" s="86">
        <v>27.803031904771998</v>
      </c>
      <c r="I40" s="86">
        <v>16.36</v>
      </c>
      <c r="J40" s="86">
        <v>17.510000000000002</v>
      </c>
      <c r="K40" s="87">
        <v>0</v>
      </c>
      <c r="L40" s="85">
        <v>8.2999999220300005</v>
      </c>
      <c r="M40" s="86">
        <v>2.6819595443899401E-3</v>
      </c>
      <c r="N40" s="86">
        <v>26.546093825257699</v>
      </c>
      <c r="O40" s="86">
        <v>69.729262672811103</v>
      </c>
      <c r="P40" s="86">
        <v>0.73399999999999999</v>
      </c>
      <c r="Q40" s="88">
        <v>0.35239999999999999</v>
      </c>
      <c r="R40" s="85">
        <v>7.4738415545590395E-2</v>
      </c>
      <c r="S40" s="86">
        <v>12.1</v>
      </c>
      <c r="T40" s="86">
        <v>1.43</v>
      </c>
      <c r="U40" s="88">
        <v>21.553164048459699</v>
      </c>
      <c r="V40" s="89">
        <v>2.96</v>
      </c>
      <c r="W40" s="85">
        <v>43.230465679930496</v>
      </c>
      <c r="X40" s="88"/>
      <c r="Y40" s="85">
        <v>-81.7</v>
      </c>
      <c r="Z40" s="88"/>
      <c r="AA40" s="85">
        <v>0</v>
      </c>
      <c r="AB40" s="91">
        <v>0</v>
      </c>
      <c r="AC40" s="86">
        <v>0</v>
      </c>
      <c r="AD40" s="86">
        <v>0</v>
      </c>
      <c r="AE40" s="86">
        <v>0.06</v>
      </c>
      <c r="AF40" s="88">
        <v>12.036201497</v>
      </c>
      <c r="AG40" s="150">
        <v>0.29282397001299998</v>
      </c>
      <c r="AH40" s="86">
        <v>4.4139999999999999E-2</v>
      </c>
      <c r="AI40" s="88">
        <v>4.8269991735199998E-3</v>
      </c>
      <c r="AJ40" s="151">
        <v>1</v>
      </c>
      <c r="AK40" s="152">
        <v>0</v>
      </c>
    </row>
    <row r="41" spans="1:37" x14ac:dyDescent="0.2">
      <c r="A41" s="149" t="s">
        <v>414</v>
      </c>
      <c r="B41" s="66" t="s">
        <v>415</v>
      </c>
      <c r="C41" s="67">
        <v>56</v>
      </c>
      <c r="D41" s="84" t="s">
        <v>340</v>
      </c>
      <c r="E41" s="85">
        <v>27.166915737441101</v>
      </c>
      <c r="F41" s="91">
        <v>26.9973560179331</v>
      </c>
      <c r="G41" s="86">
        <v>26.747327278997599</v>
      </c>
      <c r="H41" s="86">
        <v>26.5835153465916</v>
      </c>
      <c r="I41" s="86">
        <v>33.83</v>
      </c>
      <c r="J41" s="86">
        <v>33.729999999999997</v>
      </c>
      <c r="K41" s="87">
        <v>0</v>
      </c>
      <c r="L41" s="85">
        <v>10.6700000656</v>
      </c>
      <c r="M41" s="86">
        <v>0</v>
      </c>
      <c r="N41" s="86">
        <v>23.2442676356346</v>
      </c>
      <c r="O41" s="86">
        <v>81.475345167652904</v>
      </c>
      <c r="P41" s="86">
        <v>1.0740000000000001</v>
      </c>
      <c r="Q41" s="88">
        <v>0.7823</v>
      </c>
      <c r="R41" s="85">
        <v>0</v>
      </c>
      <c r="S41" s="86">
        <v>12.2</v>
      </c>
      <c r="T41" s="86">
        <v>1.78</v>
      </c>
      <c r="U41" s="88">
        <v>21.5283365904127</v>
      </c>
      <c r="V41" s="89">
        <v>3.83</v>
      </c>
      <c r="W41" s="85">
        <v>31.607058338909599</v>
      </c>
      <c r="X41" s="88">
        <v>37.233333333300003</v>
      </c>
      <c r="Y41" s="85"/>
      <c r="Z41" s="88">
        <v>-100</v>
      </c>
      <c r="AA41" s="85">
        <v>0</v>
      </c>
      <c r="AB41" s="91">
        <v>0</v>
      </c>
      <c r="AC41" s="86">
        <v>0</v>
      </c>
      <c r="AD41" s="86">
        <v>0</v>
      </c>
      <c r="AE41" s="86">
        <v>0.04</v>
      </c>
      <c r="AF41" s="88">
        <v>0.14899999761300001</v>
      </c>
      <c r="AG41" s="150">
        <v>0.67335793990899995</v>
      </c>
      <c r="AH41" s="86">
        <v>0.12962599999999999</v>
      </c>
      <c r="AI41" s="88">
        <v>1.2871999343599999E-2</v>
      </c>
      <c r="AJ41" s="151">
        <v>1.01</v>
      </c>
      <c r="AK41" s="152">
        <v>0</v>
      </c>
    </row>
    <row r="42" spans="1:37" x14ac:dyDescent="0.2">
      <c r="A42" s="149" t="s">
        <v>416</v>
      </c>
      <c r="B42" s="66" t="s">
        <v>417</v>
      </c>
      <c r="C42" s="67">
        <v>56</v>
      </c>
      <c r="D42" s="84" t="s">
        <v>340</v>
      </c>
      <c r="E42" s="85">
        <v>16.377929829669501</v>
      </c>
      <c r="F42" s="91">
        <v>16.281482020672598</v>
      </c>
      <c r="G42" s="86">
        <v>15.968481583927799</v>
      </c>
      <c r="H42" s="86">
        <v>15.9648420439656</v>
      </c>
      <c r="I42" s="86">
        <v>47.77</v>
      </c>
      <c r="J42" s="86">
        <v>75.430000000000007</v>
      </c>
      <c r="K42" s="87">
        <v>2.0199999999999999E-2</v>
      </c>
      <c r="L42" s="85">
        <v>14.610000028</v>
      </c>
      <c r="M42" s="86">
        <v>0</v>
      </c>
      <c r="N42" s="86">
        <v>13.582478992459899</v>
      </c>
      <c r="O42" s="86">
        <v>73.523742772034296</v>
      </c>
      <c r="P42" s="86">
        <v>3.3119999999999998</v>
      </c>
      <c r="Q42" s="88">
        <v>0.82899999999999996</v>
      </c>
      <c r="R42" s="85">
        <v>0</v>
      </c>
      <c r="S42" s="86">
        <v>13.2</v>
      </c>
      <c r="T42" s="86">
        <v>1.88</v>
      </c>
      <c r="U42" s="88">
        <v>21.775367593536199</v>
      </c>
      <c r="V42" s="89">
        <v>3.1</v>
      </c>
      <c r="W42" s="85">
        <v>33.360184201844902</v>
      </c>
      <c r="X42" s="88">
        <v>42.6</v>
      </c>
      <c r="Y42" s="85">
        <v>-100</v>
      </c>
      <c r="Z42" s="88"/>
      <c r="AA42" s="85">
        <v>0</v>
      </c>
      <c r="AB42" s="91">
        <v>0</v>
      </c>
      <c r="AC42" s="86">
        <v>0</v>
      </c>
      <c r="AD42" s="86">
        <v>0</v>
      </c>
      <c r="AE42" s="86">
        <v>0.49</v>
      </c>
      <c r="AF42" s="88">
        <v>0.55070000715</v>
      </c>
      <c r="AG42" s="150">
        <v>0.51175599319499998</v>
      </c>
      <c r="AH42" s="86">
        <v>0.24309</v>
      </c>
      <c r="AI42" s="88">
        <v>2.7352999436299999E-2</v>
      </c>
      <c r="AJ42" s="151">
        <v>1</v>
      </c>
      <c r="AK42" s="152">
        <v>0</v>
      </c>
    </row>
    <row r="43" spans="1:37" x14ac:dyDescent="0.2">
      <c r="A43" s="149" t="s">
        <v>418</v>
      </c>
      <c r="B43" s="66" t="s">
        <v>419</v>
      </c>
      <c r="C43" s="67">
        <v>56</v>
      </c>
      <c r="D43" s="84" t="s">
        <v>340</v>
      </c>
      <c r="E43" s="85">
        <v>34.655296414260803</v>
      </c>
      <c r="F43" s="91">
        <v>34.655296414260803</v>
      </c>
      <c r="G43" s="86">
        <v>34.285420733586797</v>
      </c>
      <c r="H43" s="86">
        <v>34.285420733586797</v>
      </c>
      <c r="I43" s="86">
        <v>24.03</v>
      </c>
      <c r="J43" s="86">
        <v>20.97</v>
      </c>
      <c r="K43" s="87">
        <v>0</v>
      </c>
      <c r="L43" s="85">
        <v>5.0600005184299999</v>
      </c>
      <c r="M43" s="86">
        <v>4.4979740551909604E-3</v>
      </c>
      <c r="N43" s="86">
        <v>32.330783242258697</v>
      </c>
      <c r="O43" s="86">
        <v>83.288597276071201</v>
      </c>
      <c r="P43" s="86">
        <v>0.85599999999999998</v>
      </c>
      <c r="Q43" s="88">
        <v>0.27110000000000001</v>
      </c>
      <c r="R43" s="85">
        <v>0.208840932822833</v>
      </c>
      <c r="S43" s="86">
        <v>11.5</v>
      </c>
      <c r="T43" s="86">
        <v>1.72</v>
      </c>
      <c r="U43" s="88">
        <v>17.132436042330198</v>
      </c>
      <c r="V43" s="89">
        <v>3.4</v>
      </c>
      <c r="W43" s="85">
        <v>42.193534715884901</v>
      </c>
      <c r="X43" s="88">
        <v>60.4666666667</v>
      </c>
      <c r="Y43" s="85">
        <v>61</v>
      </c>
      <c r="Z43" s="88"/>
      <c r="AA43" s="85">
        <v>0</v>
      </c>
      <c r="AB43" s="91">
        <v>0</v>
      </c>
      <c r="AC43" s="86">
        <v>0</v>
      </c>
      <c r="AD43" s="86">
        <v>0</v>
      </c>
      <c r="AE43" s="86">
        <v>0.02</v>
      </c>
      <c r="AF43" s="88">
        <v>31.168896899899998</v>
      </c>
      <c r="AG43" s="150">
        <v>0.45481806743600001</v>
      </c>
      <c r="AH43" s="86">
        <v>8.0676999999999999E-2</v>
      </c>
      <c r="AI43" s="88">
        <v>1.2797522741599999E-9</v>
      </c>
      <c r="AJ43" s="151">
        <v>1</v>
      </c>
      <c r="AK43" s="152">
        <v>0</v>
      </c>
    </row>
    <row r="44" spans="1:37" x14ac:dyDescent="0.2">
      <c r="A44" s="149" t="s">
        <v>420</v>
      </c>
      <c r="B44" s="66" t="s">
        <v>421</v>
      </c>
      <c r="C44" s="67">
        <v>56</v>
      </c>
      <c r="D44" s="84" t="s">
        <v>340</v>
      </c>
      <c r="E44" s="85">
        <v>15.631321986351301</v>
      </c>
      <c r="F44" s="91">
        <v>15.631321986351301</v>
      </c>
      <c r="G44" s="86">
        <v>15.108030102770201</v>
      </c>
      <c r="H44" s="86">
        <v>15.108030102770201</v>
      </c>
      <c r="I44" s="86">
        <v>38.5</v>
      </c>
      <c r="J44" s="86">
        <v>40.75</v>
      </c>
      <c r="K44" s="87">
        <v>0</v>
      </c>
      <c r="L44" s="85">
        <v>23.3899999665</v>
      </c>
      <c r="M44" s="86">
        <v>0</v>
      </c>
      <c r="N44" s="86">
        <v>11.960866973877399</v>
      </c>
      <c r="O44" s="86">
        <v>88.972573539860704</v>
      </c>
      <c r="P44" s="86">
        <v>1.2090000000000001</v>
      </c>
      <c r="Q44" s="88">
        <v>1.2438</v>
      </c>
      <c r="R44" s="85">
        <v>0</v>
      </c>
      <c r="S44" s="86">
        <v>13.5</v>
      </c>
      <c r="T44" s="86">
        <v>1.79</v>
      </c>
      <c r="U44" s="88">
        <v>16.552477544304502</v>
      </c>
      <c r="V44" s="89">
        <v>3.18</v>
      </c>
      <c r="W44" s="85">
        <v>31.5442305125286</v>
      </c>
      <c r="X44" s="88">
        <v>38.9666666667</v>
      </c>
      <c r="Y44" s="85"/>
      <c r="Z44" s="88"/>
      <c r="AA44" s="85">
        <v>0</v>
      </c>
      <c r="AB44" s="91">
        <v>0</v>
      </c>
      <c r="AC44" s="86">
        <v>0</v>
      </c>
      <c r="AD44" s="86">
        <v>0</v>
      </c>
      <c r="AE44" s="86">
        <v>0.09</v>
      </c>
      <c r="AF44" s="88">
        <v>0</v>
      </c>
      <c r="AG44" s="150">
        <v>0.62514199877099996</v>
      </c>
      <c r="AH44" s="86">
        <v>0.18290600000000001</v>
      </c>
      <c r="AI44" s="88">
        <v>1.93079999621E-2</v>
      </c>
      <c r="AJ44" s="151">
        <v>1.01</v>
      </c>
      <c r="AK44" s="152">
        <v>0</v>
      </c>
    </row>
    <row r="45" spans="1:37" x14ac:dyDescent="0.2">
      <c r="A45" s="149" t="s">
        <v>422</v>
      </c>
      <c r="B45" s="66" t="s">
        <v>423</v>
      </c>
      <c r="C45" s="67">
        <v>56</v>
      </c>
      <c r="D45" s="84" t="s">
        <v>340</v>
      </c>
      <c r="E45" s="85">
        <v>19.7668694398537</v>
      </c>
      <c r="F45" s="91">
        <v>19.7668694398537</v>
      </c>
      <c r="G45" s="86">
        <v>19.2710714160132</v>
      </c>
      <c r="H45" s="86">
        <v>19.2710714160132</v>
      </c>
      <c r="I45" s="86">
        <v>59.23</v>
      </c>
      <c r="J45" s="86">
        <v>78.05</v>
      </c>
      <c r="K45" s="87">
        <v>0</v>
      </c>
      <c r="L45" s="85">
        <v>13.4599999262</v>
      </c>
      <c r="M45" s="86">
        <v>3.3131926698320401E-3</v>
      </c>
      <c r="N45" s="86">
        <v>15.828847910148999</v>
      </c>
      <c r="O45" s="86">
        <v>88.124176306926302</v>
      </c>
      <c r="P45" s="86">
        <v>3.3839999999999999</v>
      </c>
      <c r="Q45" s="88">
        <v>0.4884</v>
      </c>
      <c r="R45" s="85">
        <v>5.3361792956243298E-2</v>
      </c>
      <c r="S45" s="86">
        <v>11.4</v>
      </c>
      <c r="T45" s="86">
        <v>2.3199999999999998</v>
      </c>
      <c r="U45" s="88">
        <v>12.542635113752199</v>
      </c>
      <c r="V45" s="89">
        <v>3.91</v>
      </c>
      <c r="W45" s="85">
        <v>40.430857941761097</v>
      </c>
      <c r="X45" s="88">
        <v>45.166666666700003</v>
      </c>
      <c r="Y45" s="85"/>
      <c r="Z45" s="88">
        <v>100</v>
      </c>
      <c r="AA45" s="85">
        <v>0.05</v>
      </c>
      <c r="AB45" s="91">
        <v>0.05</v>
      </c>
      <c r="AC45" s="86">
        <v>0</v>
      </c>
      <c r="AD45" s="86">
        <v>0</v>
      </c>
      <c r="AE45" s="86">
        <v>0.04</v>
      </c>
      <c r="AF45" s="88">
        <v>0</v>
      </c>
      <c r="AG45" s="150">
        <v>9.6726005203799995E-2</v>
      </c>
      <c r="AH45" s="86">
        <v>0.25485999999999998</v>
      </c>
      <c r="AI45" s="88">
        <v>3.7007000548199998E-2</v>
      </c>
      <c r="AJ45" s="151">
        <v>1.02</v>
      </c>
      <c r="AK45" s="152">
        <v>0</v>
      </c>
    </row>
    <row r="46" spans="1:37" x14ac:dyDescent="0.2">
      <c r="A46" s="149" t="s">
        <v>424</v>
      </c>
      <c r="B46" s="66" t="s">
        <v>425</v>
      </c>
      <c r="C46" s="67">
        <v>56</v>
      </c>
      <c r="D46" s="84" t="s">
        <v>340</v>
      </c>
      <c r="E46" s="85">
        <v>18.962462265389199</v>
      </c>
      <c r="F46" s="91">
        <v>18.925274532965801</v>
      </c>
      <c r="G46" s="86">
        <v>18.694491840573999</v>
      </c>
      <c r="H46" s="86">
        <v>18.6594916218226</v>
      </c>
      <c r="I46" s="86">
        <v>52.55</v>
      </c>
      <c r="J46" s="86">
        <v>64.36</v>
      </c>
      <c r="K46" s="87">
        <v>0</v>
      </c>
      <c r="L46" s="85">
        <v>11.609999993800001</v>
      </c>
      <c r="M46" s="86">
        <v>1.9736612784153801E-4</v>
      </c>
      <c r="N46" s="86">
        <v>24.9479685096371</v>
      </c>
      <c r="O46" s="86">
        <v>91.334799250753306</v>
      </c>
      <c r="P46" s="86">
        <v>2.6</v>
      </c>
      <c r="Q46" s="88">
        <v>0.75349999999999995</v>
      </c>
      <c r="R46" s="85">
        <v>2.4987506246876599E-2</v>
      </c>
      <c r="S46" s="86">
        <v>12.7</v>
      </c>
      <c r="T46" s="86">
        <v>2.2000000000000002</v>
      </c>
      <c r="U46" s="88">
        <v>16.9641685260533</v>
      </c>
      <c r="V46" s="89">
        <v>3.13</v>
      </c>
      <c r="W46" s="85">
        <v>44.898606033663903</v>
      </c>
      <c r="X46" s="88">
        <v>60.7</v>
      </c>
      <c r="Y46" s="85">
        <v>-56.22</v>
      </c>
      <c r="Z46" s="88">
        <v>10.519999999999996</v>
      </c>
      <c r="AA46" s="85">
        <v>0</v>
      </c>
      <c r="AB46" s="91">
        <v>0</v>
      </c>
      <c r="AC46" s="86">
        <v>0</v>
      </c>
      <c r="AD46" s="86">
        <v>0</v>
      </c>
      <c r="AE46" s="86">
        <v>0.15</v>
      </c>
      <c r="AF46" s="88">
        <v>0</v>
      </c>
      <c r="AG46" s="150">
        <v>0.331631994594</v>
      </c>
      <c r="AH46" s="86">
        <v>0.33415800000000001</v>
      </c>
      <c r="AI46" s="88">
        <v>3.7006999412200002E-2</v>
      </c>
      <c r="AJ46" s="151">
        <v>1</v>
      </c>
      <c r="AK46" s="152">
        <v>0</v>
      </c>
    </row>
    <row r="47" spans="1:37" x14ac:dyDescent="0.2">
      <c r="A47" s="149" t="s">
        <v>426</v>
      </c>
      <c r="B47" s="66" t="s">
        <v>427</v>
      </c>
      <c r="C47" s="67">
        <v>56</v>
      </c>
      <c r="D47" s="84" t="s">
        <v>340</v>
      </c>
      <c r="E47" s="85">
        <v>10.7116438841995</v>
      </c>
      <c r="F47" s="91">
        <v>10.6994842279125</v>
      </c>
      <c r="G47" s="86">
        <v>9.8402018502943704</v>
      </c>
      <c r="H47" s="86">
        <v>9.8381752409131895</v>
      </c>
      <c r="I47" s="86">
        <v>34.32</v>
      </c>
      <c r="J47" s="86">
        <v>39.57</v>
      </c>
      <c r="K47" s="87">
        <v>0</v>
      </c>
      <c r="L47" s="85">
        <v>23.080000004799999</v>
      </c>
      <c r="M47" s="86">
        <v>0</v>
      </c>
      <c r="N47" s="86">
        <v>7.5353434653034803</v>
      </c>
      <c r="O47" s="86">
        <v>78.062313273580898</v>
      </c>
      <c r="P47" s="86">
        <v>1.2529999999999999</v>
      </c>
      <c r="Q47" s="88">
        <v>0.87819999999999998</v>
      </c>
      <c r="R47" s="85">
        <v>0</v>
      </c>
      <c r="S47" s="86">
        <v>13.4</v>
      </c>
      <c r="T47" s="86">
        <v>1.82</v>
      </c>
      <c r="U47" s="88">
        <v>10.8484400174288</v>
      </c>
      <c r="V47" s="89">
        <v>3.59</v>
      </c>
      <c r="W47" s="85">
        <v>26.2107689500458</v>
      </c>
      <c r="X47" s="88">
        <v>28.1</v>
      </c>
      <c r="Y47" s="85"/>
      <c r="Z47" s="88"/>
      <c r="AA47" s="85">
        <v>0</v>
      </c>
      <c r="AB47" s="91">
        <v>0</v>
      </c>
      <c r="AC47" s="86">
        <v>0</v>
      </c>
      <c r="AD47" s="86">
        <v>0</v>
      </c>
      <c r="AE47" s="86">
        <v>0.02</v>
      </c>
      <c r="AF47" s="88">
        <v>4.3000001469300003E-3</v>
      </c>
      <c r="AG47" s="150">
        <v>0.37465400045300001</v>
      </c>
      <c r="AH47" s="86">
        <v>0.246616</v>
      </c>
      <c r="AI47" s="88">
        <v>2.09170000253E-2</v>
      </c>
      <c r="AJ47" s="151">
        <v>1.01</v>
      </c>
      <c r="AK47" s="152">
        <v>0</v>
      </c>
    </row>
    <row r="48" spans="1:37" x14ac:dyDescent="0.2">
      <c r="A48" s="149" t="s">
        <v>428</v>
      </c>
      <c r="B48" s="66" t="s">
        <v>429</v>
      </c>
      <c r="C48" s="67">
        <v>56</v>
      </c>
      <c r="D48" s="84" t="s">
        <v>340</v>
      </c>
      <c r="E48" s="85">
        <v>8.7334855346382696</v>
      </c>
      <c r="F48" s="91">
        <v>8.7334855346382696</v>
      </c>
      <c r="G48" s="86">
        <v>8.1384033833601599</v>
      </c>
      <c r="H48" s="86">
        <v>8.1384033833601599</v>
      </c>
      <c r="I48" s="86">
        <v>32.340000000000003</v>
      </c>
      <c r="J48" s="86">
        <v>56.87</v>
      </c>
      <c r="K48" s="87">
        <v>0</v>
      </c>
      <c r="L48" s="85">
        <v>25.439999887199999</v>
      </c>
      <c r="M48" s="86">
        <v>0</v>
      </c>
      <c r="N48" s="86">
        <v>5.4521126229693602</v>
      </c>
      <c r="O48" s="86">
        <v>76.151631477927097</v>
      </c>
      <c r="P48" s="86">
        <v>2.524</v>
      </c>
      <c r="Q48" s="88">
        <v>0.51980000000000004</v>
      </c>
      <c r="R48" s="85">
        <v>0</v>
      </c>
      <c r="S48" s="86">
        <v>12.1</v>
      </c>
      <c r="T48" s="86">
        <v>1.57</v>
      </c>
      <c r="U48" s="88">
        <v>9.5100864553314093</v>
      </c>
      <c r="V48" s="89">
        <v>3.76</v>
      </c>
      <c r="W48" s="85">
        <v>28.096476127156802</v>
      </c>
      <c r="X48" s="88">
        <v>29.9</v>
      </c>
      <c r="Y48" s="85"/>
      <c r="Z48" s="88"/>
      <c r="AA48" s="85">
        <v>0.06</v>
      </c>
      <c r="AB48" s="91">
        <v>0.06</v>
      </c>
      <c r="AC48" s="86">
        <v>0.01</v>
      </c>
      <c r="AD48" s="86">
        <v>0.01</v>
      </c>
      <c r="AE48" s="86">
        <v>0</v>
      </c>
      <c r="AF48" s="88">
        <v>0</v>
      </c>
      <c r="AG48" s="150">
        <v>0.39441600495700002</v>
      </c>
      <c r="AH48" s="86">
        <v>0.19512299999999999</v>
      </c>
      <c r="AI48" s="88">
        <v>2.8962000610699999E-2</v>
      </c>
      <c r="AJ48" s="151">
        <v>1.01</v>
      </c>
      <c r="AK48" s="152">
        <v>0</v>
      </c>
    </row>
    <row r="49" spans="1:37" x14ac:dyDescent="0.2">
      <c r="A49" s="149" t="s">
        <v>430</v>
      </c>
      <c r="B49" s="66" t="s">
        <v>431</v>
      </c>
      <c r="C49" s="67">
        <v>56</v>
      </c>
      <c r="D49" s="84" t="s">
        <v>340</v>
      </c>
      <c r="E49" s="85">
        <v>9.6721783718384504</v>
      </c>
      <c r="F49" s="91">
        <v>9.6721783718384504</v>
      </c>
      <c r="G49" s="86">
        <v>9.1340669470530607</v>
      </c>
      <c r="H49" s="86">
        <v>9.1340669470530607</v>
      </c>
      <c r="I49" s="86">
        <v>34.06</v>
      </c>
      <c r="J49" s="86">
        <v>51.8</v>
      </c>
      <c r="K49" s="87">
        <v>0</v>
      </c>
      <c r="L49" s="85">
        <v>26.390000046000001</v>
      </c>
      <c r="M49" s="86">
        <v>0</v>
      </c>
      <c r="N49" s="86">
        <v>7.0232182049208696</v>
      </c>
      <c r="O49" s="86">
        <v>78.511367175334797</v>
      </c>
      <c r="P49" s="86">
        <v>2.08</v>
      </c>
      <c r="Q49" s="88">
        <v>1.6772</v>
      </c>
      <c r="R49" s="85">
        <v>0</v>
      </c>
      <c r="S49" s="86">
        <v>9.6999999999999993</v>
      </c>
      <c r="T49" s="86">
        <v>2.02</v>
      </c>
      <c r="U49" s="88">
        <v>9.6180215475024493</v>
      </c>
      <c r="V49" s="89">
        <v>3.55</v>
      </c>
      <c r="W49" s="85">
        <v>26.648069317276899</v>
      </c>
      <c r="X49" s="88">
        <v>35.6</v>
      </c>
      <c r="Y49" s="85"/>
      <c r="Z49" s="88"/>
      <c r="AA49" s="85">
        <v>0.05</v>
      </c>
      <c r="AB49" s="91">
        <v>0.05</v>
      </c>
      <c r="AC49" s="86">
        <v>0.01</v>
      </c>
      <c r="AD49" s="86">
        <v>0.01</v>
      </c>
      <c r="AE49" s="86">
        <v>0.04</v>
      </c>
      <c r="AF49" s="88">
        <v>0</v>
      </c>
      <c r="AG49" s="150">
        <v>0.62104185670199996</v>
      </c>
      <c r="AH49" s="86">
        <v>0.29344599999999998</v>
      </c>
      <c r="AI49" s="88">
        <v>2.5248994263000001E-2</v>
      </c>
      <c r="AJ49" s="151">
        <v>1</v>
      </c>
      <c r="AK49" s="152">
        <v>0</v>
      </c>
    </row>
    <row r="50" spans="1:37" x14ac:dyDescent="0.2">
      <c r="A50" s="149" t="s">
        <v>432</v>
      </c>
      <c r="B50" s="66" t="s">
        <v>433</v>
      </c>
      <c r="C50" s="67">
        <v>56</v>
      </c>
      <c r="D50" s="84" t="s">
        <v>340</v>
      </c>
      <c r="E50" s="85">
        <v>18.7265284436019</v>
      </c>
      <c r="F50" s="91">
        <v>18.500718486227999</v>
      </c>
      <c r="G50" s="86">
        <v>17.8027604361634</v>
      </c>
      <c r="H50" s="86">
        <v>17.678383828625901</v>
      </c>
      <c r="I50" s="86">
        <v>68.77</v>
      </c>
      <c r="J50" s="86">
        <v>88.63</v>
      </c>
      <c r="K50" s="87">
        <v>0</v>
      </c>
      <c r="L50" s="85">
        <v>13.3999992227</v>
      </c>
      <c r="M50" s="86">
        <v>0</v>
      </c>
      <c r="N50" s="86">
        <v>13.922489796421701</v>
      </c>
      <c r="O50" s="86">
        <v>73.672083434392405</v>
      </c>
      <c r="P50" s="86">
        <v>5.4619999999999997</v>
      </c>
      <c r="Q50" s="88">
        <v>1.127</v>
      </c>
      <c r="R50" s="85">
        <v>0</v>
      </c>
      <c r="S50" s="86">
        <v>7.6</v>
      </c>
      <c r="T50" s="86">
        <v>2.06</v>
      </c>
      <c r="U50" s="88">
        <v>12.5004528274546</v>
      </c>
      <c r="V50" s="89">
        <v>3.56</v>
      </c>
      <c r="W50" s="85">
        <v>34.649578475338998</v>
      </c>
      <c r="X50" s="88">
        <v>54.933333333299998</v>
      </c>
      <c r="Y50" s="85">
        <v>-1.2800000000000011</v>
      </c>
      <c r="Z50" s="88"/>
      <c r="AA50" s="85">
        <v>0</v>
      </c>
      <c r="AB50" s="91">
        <v>0.14000000000000001</v>
      </c>
      <c r="AC50" s="86">
        <v>0.09</v>
      </c>
      <c r="AD50" s="86">
        <v>0.12</v>
      </c>
      <c r="AE50" s="86">
        <v>0.5</v>
      </c>
      <c r="AF50" s="88">
        <v>1.28216465735E-11</v>
      </c>
      <c r="AG50" s="150">
        <v>0.16197100545699999</v>
      </c>
      <c r="AH50" s="86">
        <v>0.43178800000000001</v>
      </c>
      <c r="AI50" s="88">
        <v>8.6454022424099997E-2</v>
      </c>
      <c r="AJ50" s="151">
        <v>1</v>
      </c>
      <c r="AK50" s="152">
        <v>0</v>
      </c>
    </row>
    <row r="51" spans="1:37" x14ac:dyDescent="0.2">
      <c r="A51" s="149" t="s">
        <v>434</v>
      </c>
      <c r="B51" s="66" t="s">
        <v>435</v>
      </c>
      <c r="C51" s="67">
        <v>56</v>
      </c>
      <c r="D51" s="84" t="s">
        <v>340</v>
      </c>
      <c r="E51" s="85">
        <v>39.666271222699798</v>
      </c>
      <c r="F51" s="91">
        <v>39.353157393181498</v>
      </c>
      <c r="G51" s="86">
        <v>38.874735020128703</v>
      </c>
      <c r="H51" s="86">
        <v>38.656916703942102</v>
      </c>
      <c r="I51" s="86">
        <v>64.38</v>
      </c>
      <c r="J51" s="86">
        <v>68.63</v>
      </c>
      <c r="K51" s="87">
        <v>0</v>
      </c>
      <c r="L51" s="85">
        <v>3.59000086549</v>
      </c>
      <c r="M51" s="86">
        <v>0</v>
      </c>
      <c r="N51" s="86">
        <v>38.621505077201299</v>
      </c>
      <c r="O51" s="86">
        <v>59.902102391269501</v>
      </c>
      <c r="P51" s="86">
        <v>2.859</v>
      </c>
      <c r="Q51" s="88">
        <v>0.51859999999999995</v>
      </c>
      <c r="R51" s="85">
        <v>0</v>
      </c>
      <c r="S51" s="86">
        <v>1.4</v>
      </c>
      <c r="T51" s="86">
        <v>2.58</v>
      </c>
      <c r="U51" s="88">
        <v>13.815904626694399</v>
      </c>
      <c r="V51" s="89">
        <v>4.08</v>
      </c>
      <c r="W51" s="85">
        <v>47.237134957607303</v>
      </c>
      <c r="X51" s="88">
        <v>54.633333333300001</v>
      </c>
      <c r="Y51" s="85">
        <v>16.159999999999997</v>
      </c>
      <c r="Z51" s="88"/>
      <c r="AA51" s="85">
        <v>0.09</v>
      </c>
      <c r="AB51" s="91">
        <v>0</v>
      </c>
      <c r="AC51" s="86">
        <v>0.1</v>
      </c>
      <c r="AD51" s="86">
        <v>0</v>
      </c>
      <c r="AE51" s="86">
        <v>0.46</v>
      </c>
      <c r="AF51" s="88">
        <v>1.25999987143E-2</v>
      </c>
      <c r="AG51" s="150">
        <v>2.4156003614700002E-2</v>
      </c>
      <c r="AH51" s="86">
        <v>0.173452</v>
      </c>
      <c r="AI51" s="88">
        <v>6.4979984224099993E-2</v>
      </c>
      <c r="AJ51" s="151">
        <v>1</v>
      </c>
      <c r="AK51" s="152">
        <v>0</v>
      </c>
    </row>
    <row r="52" spans="1:37" x14ac:dyDescent="0.2">
      <c r="A52" s="149" t="s">
        <v>436</v>
      </c>
      <c r="B52" s="66" t="s">
        <v>437</v>
      </c>
      <c r="C52" s="67">
        <v>56</v>
      </c>
      <c r="D52" s="84" t="s">
        <v>340</v>
      </c>
      <c r="E52" s="85">
        <v>32.127135058989303</v>
      </c>
      <c r="F52" s="91">
        <v>32.100721958091199</v>
      </c>
      <c r="G52" s="86">
        <v>31.297323472442301</v>
      </c>
      <c r="H52" s="86">
        <v>31.277513646768799</v>
      </c>
      <c r="I52" s="86">
        <v>72.64</v>
      </c>
      <c r="J52" s="86">
        <v>81.41</v>
      </c>
      <c r="K52" s="87">
        <v>2.4500000000000001E-2</v>
      </c>
      <c r="L52" s="85">
        <v>4.5900000102299998</v>
      </c>
      <c r="M52" s="86">
        <v>0</v>
      </c>
      <c r="N52" s="86">
        <v>73.517714005996496</v>
      </c>
      <c r="O52" s="86">
        <v>67.949808592088502</v>
      </c>
      <c r="P52" s="86">
        <v>3.8650000000000002</v>
      </c>
      <c r="Q52" s="88">
        <v>1.1005</v>
      </c>
      <c r="R52" s="85">
        <v>0</v>
      </c>
      <c r="S52" s="86">
        <v>1.2</v>
      </c>
      <c r="T52" s="86">
        <v>2.5299999999999998</v>
      </c>
      <c r="U52" s="88">
        <v>24.885543229441801</v>
      </c>
      <c r="V52" s="89">
        <v>3.59</v>
      </c>
      <c r="W52" s="85">
        <v>45.5382689818926</v>
      </c>
      <c r="X52" s="88">
        <v>71.133333333300001</v>
      </c>
      <c r="Y52" s="85">
        <v>-100</v>
      </c>
      <c r="Z52" s="88"/>
      <c r="AA52" s="85">
        <v>0.36</v>
      </c>
      <c r="AB52" s="91">
        <v>0.36</v>
      </c>
      <c r="AC52" s="86">
        <v>0.18</v>
      </c>
      <c r="AD52" s="86">
        <v>0.18</v>
      </c>
      <c r="AE52" s="86">
        <v>0.35</v>
      </c>
      <c r="AF52" s="88">
        <v>0.167899990592</v>
      </c>
      <c r="AG52" s="150">
        <v>7.1874003172500006E-2</v>
      </c>
      <c r="AH52" s="86">
        <v>0.18857699999999999</v>
      </c>
      <c r="AI52" s="88">
        <v>2.8158005512200001E-2</v>
      </c>
      <c r="AJ52" s="151">
        <v>1</v>
      </c>
      <c r="AK52" s="152">
        <v>0</v>
      </c>
    </row>
    <row r="53" spans="1:37" x14ac:dyDescent="0.2">
      <c r="A53" s="149" t="s">
        <v>438</v>
      </c>
      <c r="B53" s="66" t="s">
        <v>439</v>
      </c>
      <c r="C53" s="67">
        <v>56</v>
      </c>
      <c r="D53" s="84" t="s">
        <v>340</v>
      </c>
      <c r="E53" s="85">
        <v>27.913065308610999</v>
      </c>
      <c r="F53" s="91">
        <v>27.913065308610999</v>
      </c>
      <c r="G53" s="86">
        <v>27.102535595165499</v>
      </c>
      <c r="H53" s="86">
        <v>27.102535595165499</v>
      </c>
      <c r="I53" s="86">
        <v>36.369999999999997</v>
      </c>
      <c r="J53" s="86">
        <v>32.19</v>
      </c>
      <c r="K53" s="87">
        <v>0</v>
      </c>
      <c r="L53" s="85">
        <v>13.459999014899999</v>
      </c>
      <c r="M53" s="86">
        <v>0</v>
      </c>
      <c r="N53" s="86">
        <v>21.6101772253555</v>
      </c>
      <c r="O53" s="86">
        <v>83.593486805165597</v>
      </c>
      <c r="P53" s="86">
        <v>1.141</v>
      </c>
      <c r="Q53" s="88">
        <v>0.89659999999999995</v>
      </c>
      <c r="R53" s="85">
        <v>0</v>
      </c>
      <c r="S53" s="86">
        <v>3.5</v>
      </c>
      <c r="T53" s="86">
        <v>1.73</v>
      </c>
      <c r="U53" s="88">
        <v>23.019402503317401</v>
      </c>
      <c r="V53" s="89">
        <v>3.57</v>
      </c>
      <c r="W53" s="85">
        <v>29.737993239522599</v>
      </c>
      <c r="X53" s="88"/>
      <c r="Y53" s="85">
        <v>100</v>
      </c>
      <c r="Z53" s="88"/>
      <c r="AA53" s="85">
        <v>0.46</v>
      </c>
      <c r="AB53" s="91">
        <v>0.46</v>
      </c>
      <c r="AC53" s="86">
        <v>0.21</v>
      </c>
      <c r="AD53" s="86">
        <v>0.21</v>
      </c>
      <c r="AE53" s="86">
        <v>0.06</v>
      </c>
      <c r="AF53" s="88">
        <v>2.7002126160399998E-3</v>
      </c>
      <c r="AG53" s="150">
        <v>0.40450203135599999</v>
      </c>
      <c r="AH53" s="86">
        <v>9.9447999999999995E-2</v>
      </c>
      <c r="AI53" s="88">
        <v>3.3343005215700001E-2</v>
      </c>
      <c r="AJ53" s="151">
        <v>1.01</v>
      </c>
      <c r="AK53" s="152">
        <v>0</v>
      </c>
    </row>
    <row r="54" spans="1:37" x14ac:dyDescent="0.2">
      <c r="A54" s="149" t="s">
        <v>440</v>
      </c>
      <c r="B54" s="66" t="s">
        <v>441</v>
      </c>
      <c r="C54" s="67">
        <v>56</v>
      </c>
      <c r="D54" s="84" t="s">
        <v>340</v>
      </c>
      <c r="E54" s="85">
        <v>26.081293209979599</v>
      </c>
      <c r="F54" s="91">
        <v>26.081293209979599</v>
      </c>
      <c r="G54" s="86">
        <v>25.690524698573899</v>
      </c>
      <c r="H54" s="86">
        <v>25.690524698573899</v>
      </c>
      <c r="I54" s="86">
        <v>107.75</v>
      </c>
      <c r="J54" s="86">
        <v>81.97</v>
      </c>
      <c r="K54" s="87">
        <v>0</v>
      </c>
      <c r="L54" s="85">
        <v>7.6600002497500004</v>
      </c>
      <c r="M54" s="86">
        <v>3.27971984477717E-3</v>
      </c>
      <c r="N54" s="86">
        <v>22.120257498972698</v>
      </c>
      <c r="O54" s="86">
        <v>89.330790883501294</v>
      </c>
      <c r="P54" s="86">
        <v>1.9330000000000001</v>
      </c>
      <c r="Q54" s="88">
        <v>0.501</v>
      </c>
      <c r="R54" s="85">
        <v>0.162866449511401</v>
      </c>
      <c r="S54" s="86">
        <v>8.4</v>
      </c>
      <c r="T54" s="86">
        <v>2.5299999999999998</v>
      </c>
      <c r="U54" s="88">
        <v>21.081460205070002</v>
      </c>
      <c r="V54" s="89">
        <v>3.58</v>
      </c>
      <c r="W54" s="85">
        <v>41.120659301382297</v>
      </c>
      <c r="X54" s="88">
        <v>61.133333333300001</v>
      </c>
      <c r="Y54" s="85"/>
      <c r="Z54" s="88">
        <v>-59.68</v>
      </c>
      <c r="AA54" s="85">
        <v>0</v>
      </c>
      <c r="AB54" s="91">
        <v>0</v>
      </c>
      <c r="AC54" s="86">
        <v>0</v>
      </c>
      <c r="AD54" s="86">
        <v>0</v>
      </c>
      <c r="AE54" s="86">
        <v>0.42</v>
      </c>
      <c r="AF54" s="88">
        <v>2.09000412935E-2</v>
      </c>
      <c r="AG54" s="150">
        <v>0.30925598237800001</v>
      </c>
      <c r="AH54" s="86">
        <v>0.233212</v>
      </c>
      <c r="AI54" s="88">
        <v>2.23029990217E-2</v>
      </c>
      <c r="AJ54" s="151">
        <v>1.01</v>
      </c>
      <c r="AK54" s="152">
        <v>0</v>
      </c>
    </row>
    <row r="55" spans="1:37" x14ac:dyDescent="0.2">
      <c r="A55" s="149" t="s">
        <v>442</v>
      </c>
      <c r="B55" s="66" t="s">
        <v>443</v>
      </c>
      <c r="C55" s="67">
        <v>56</v>
      </c>
      <c r="D55" s="84" t="s">
        <v>340</v>
      </c>
      <c r="E55" s="85">
        <v>24.857330992098301</v>
      </c>
      <c r="F55" s="91">
        <v>24.857330992098301</v>
      </c>
      <c r="G55" s="86">
        <v>24.3525021949078</v>
      </c>
      <c r="H55" s="86">
        <v>24.3525021949078</v>
      </c>
      <c r="I55" s="86">
        <v>50.59</v>
      </c>
      <c r="J55" s="86">
        <v>41.95</v>
      </c>
      <c r="K55" s="87">
        <v>0</v>
      </c>
      <c r="L55" s="85">
        <v>13.3999999946</v>
      </c>
      <c r="M55" s="86">
        <v>2.3259571936661201E-3</v>
      </c>
      <c r="N55" s="86">
        <v>19.182995522603601</v>
      </c>
      <c r="O55" s="86">
        <v>94.940782698249194</v>
      </c>
      <c r="P55" s="86">
        <v>1.149</v>
      </c>
      <c r="Q55" s="88">
        <v>0.439</v>
      </c>
      <c r="R55" s="85">
        <v>0.120264582080577</v>
      </c>
      <c r="S55" s="86">
        <v>11.5</v>
      </c>
      <c r="T55" s="86">
        <v>2.12</v>
      </c>
      <c r="U55" s="88">
        <v>16.733977172958699</v>
      </c>
      <c r="V55" s="89">
        <v>3.52</v>
      </c>
      <c r="W55" s="85">
        <v>27.473415094099401</v>
      </c>
      <c r="X55" s="88"/>
      <c r="Y55" s="85"/>
      <c r="Z55" s="88">
        <v>-92.08</v>
      </c>
      <c r="AA55" s="85">
        <v>0</v>
      </c>
      <c r="AB55" s="91">
        <v>0</v>
      </c>
      <c r="AC55" s="86">
        <v>0</v>
      </c>
      <c r="AD55" s="86">
        <v>0</v>
      </c>
      <c r="AE55" s="86">
        <v>0.11</v>
      </c>
      <c r="AF55" s="88">
        <v>0.350699989662</v>
      </c>
      <c r="AG55" s="150">
        <v>0.27057799882900002</v>
      </c>
      <c r="AH55" s="86">
        <v>9.9894999999999998E-2</v>
      </c>
      <c r="AI55" s="88">
        <v>1.44809999662E-2</v>
      </c>
      <c r="AJ55" s="151">
        <v>1.01</v>
      </c>
      <c r="AK55" s="152">
        <v>0</v>
      </c>
    </row>
    <row r="56" spans="1:37" x14ac:dyDescent="0.2">
      <c r="A56" s="149" t="s">
        <v>444</v>
      </c>
      <c r="B56" s="66" t="s">
        <v>445</v>
      </c>
      <c r="C56" s="67">
        <v>56</v>
      </c>
      <c r="D56" s="84" t="s">
        <v>340</v>
      </c>
      <c r="E56" s="85">
        <v>22.6183233970069</v>
      </c>
      <c r="F56" s="91">
        <v>22.3993186519041</v>
      </c>
      <c r="G56" s="86">
        <v>20.111935758608102</v>
      </c>
      <c r="H56" s="86">
        <v>19.908574209584099</v>
      </c>
      <c r="I56" s="86">
        <v>156.34</v>
      </c>
      <c r="J56" s="86">
        <v>271.42</v>
      </c>
      <c r="K56" s="87">
        <v>1.9300000000000001E-2</v>
      </c>
      <c r="L56" s="85">
        <v>11.8800004455</v>
      </c>
      <c r="M56" s="86">
        <v>1.6257902062976001E-2</v>
      </c>
      <c r="N56" s="86">
        <v>18.5180877050134</v>
      </c>
      <c r="O56" s="86">
        <v>67.657473977894597</v>
      </c>
      <c r="P56" s="86">
        <v>8.327</v>
      </c>
      <c r="Q56" s="88">
        <v>1.5449999999999999</v>
      </c>
      <c r="R56" s="85">
        <v>0.137994480220791</v>
      </c>
      <c r="S56" s="86">
        <v>0</v>
      </c>
      <c r="T56" s="86">
        <v>3.16</v>
      </c>
      <c r="U56" s="88">
        <v>14.3674065319034</v>
      </c>
      <c r="V56" s="89">
        <v>3.3</v>
      </c>
      <c r="W56" s="85">
        <v>49.050162978585703</v>
      </c>
      <c r="X56" s="88">
        <v>53.9</v>
      </c>
      <c r="Y56" s="85"/>
      <c r="Z56" s="88">
        <v>65.52000000000001</v>
      </c>
      <c r="AA56" s="85">
        <v>0.35</v>
      </c>
      <c r="AB56" s="91">
        <v>0.37</v>
      </c>
      <c r="AC56" s="86">
        <v>0.19</v>
      </c>
      <c r="AD56" s="86">
        <v>0.21</v>
      </c>
      <c r="AE56" s="86">
        <v>1.07</v>
      </c>
      <c r="AF56" s="88">
        <v>2.1999998067499999E-3</v>
      </c>
      <c r="AG56" s="150">
        <v>0.27542396141499997</v>
      </c>
      <c r="AH56" s="86">
        <v>0.89901399999999998</v>
      </c>
      <c r="AI56" s="88">
        <v>0.40635296273100002</v>
      </c>
      <c r="AJ56" s="151">
        <v>1</v>
      </c>
      <c r="AK56" s="152">
        <v>0</v>
      </c>
    </row>
    <row r="57" spans="1:37" x14ac:dyDescent="0.2">
      <c r="A57" s="149" t="s">
        <v>446</v>
      </c>
      <c r="B57" s="66" t="s">
        <v>447</v>
      </c>
      <c r="C57" s="67">
        <v>56</v>
      </c>
      <c r="D57" s="84" t="s">
        <v>340</v>
      </c>
      <c r="E57" s="85">
        <v>28.178818606148401</v>
      </c>
      <c r="F57" s="91">
        <v>28.178818606148401</v>
      </c>
      <c r="G57" s="86">
        <v>27.55512634798</v>
      </c>
      <c r="H57" s="86">
        <v>27.55512634798</v>
      </c>
      <c r="I57" s="86">
        <v>86.19</v>
      </c>
      <c r="J57" s="86">
        <v>64.22</v>
      </c>
      <c r="K57" s="87">
        <v>0</v>
      </c>
      <c r="L57" s="85">
        <v>10.280000237599999</v>
      </c>
      <c r="M57" s="86">
        <v>0.207830081357675</v>
      </c>
      <c r="N57" s="86">
        <v>22.182505822936601</v>
      </c>
      <c r="O57" s="86">
        <v>93.041775456919098</v>
      </c>
      <c r="P57" s="86">
        <v>1.22</v>
      </c>
      <c r="Q57" s="88">
        <v>0.42470000000000002</v>
      </c>
      <c r="R57" s="85">
        <v>0.11997600479904</v>
      </c>
      <c r="S57" s="86">
        <v>0.2</v>
      </c>
      <c r="T57" s="86">
        <v>2.08</v>
      </c>
      <c r="U57" s="88">
        <v>18.855625301786599</v>
      </c>
      <c r="V57" s="89">
        <v>3.68</v>
      </c>
      <c r="W57" s="85">
        <v>42.591009762618597</v>
      </c>
      <c r="X57" s="88">
        <v>62.0333333333</v>
      </c>
      <c r="Y57" s="85"/>
      <c r="Z57" s="88">
        <v>-100</v>
      </c>
      <c r="AA57" s="85">
        <v>0</v>
      </c>
      <c r="AB57" s="91">
        <v>0</v>
      </c>
      <c r="AC57" s="86">
        <v>0</v>
      </c>
      <c r="AD57" s="86">
        <v>0</v>
      </c>
      <c r="AE57" s="86">
        <v>0.66</v>
      </c>
      <c r="AF57" s="88">
        <v>1.94429976523</v>
      </c>
      <c r="AG57" s="150">
        <v>0.26006399219199999</v>
      </c>
      <c r="AH57" s="86">
        <v>0.15882499999999999</v>
      </c>
      <c r="AI57" s="88">
        <v>2.8515998601899999E-2</v>
      </c>
      <c r="AJ57" s="151">
        <v>1.01</v>
      </c>
      <c r="AK57" s="152">
        <v>0</v>
      </c>
    </row>
    <row r="58" spans="1:37" x14ac:dyDescent="0.2">
      <c r="A58" s="149" t="s">
        <v>448</v>
      </c>
      <c r="B58" s="66" t="s">
        <v>449</v>
      </c>
      <c r="C58" s="67">
        <v>56</v>
      </c>
      <c r="D58" s="84" t="s">
        <v>340</v>
      </c>
      <c r="E58" s="85">
        <v>24.5544858664482</v>
      </c>
      <c r="F58" s="91">
        <v>24.5544858664482</v>
      </c>
      <c r="G58" s="86">
        <v>22.210842550867099</v>
      </c>
      <c r="H58" s="86">
        <v>22.210842550867099</v>
      </c>
      <c r="I58" s="86">
        <v>36.520000000000003</v>
      </c>
      <c r="J58" s="86">
        <v>32.090000000000003</v>
      </c>
      <c r="K58" s="87">
        <v>0</v>
      </c>
      <c r="L58" s="85">
        <v>16.4400000071</v>
      </c>
      <c r="M58" s="86">
        <v>4.9817971462090397E-4</v>
      </c>
      <c r="N58" s="86">
        <v>19.421216439178</v>
      </c>
      <c r="O58" s="86">
        <v>81.738248224551896</v>
      </c>
      <c r="P58" s="86">
        <v>0.88700000000000001</v>
      </c>
      <c r="Q58" s="88">
        <v>0.61639999999999995</v>
      </c>
      <c r="R58" s="85">
        <v>1.7655367231638401E-2</v>
      </c>
      <c r="S58" s="86">
        <v>2.2999999999999998</v>
      </c>
      <c r="T58" s="86">
        <v>1.72</v>
      </c>
      <c r="U58" s="88">
        <v>16.5027993991534</v>
      </c>
      <c r="V58" s="89">
        <v>2.98</v>
      </c>
      <c r="W58" s="85">
        <v>35.680161610514503</v>
      </c>
      <c r="X58" s="88"/>
      <c r="Y58" s="85">
        <v>48.580000000000013</v>
      </c>
      <c r="Z58" s="88"/>
      <c r="AA58" s="85">
        <v>0.43</v>
      </c>
      <c r="AB58" s="91">
        <v>0.43</v>
      </c>
      <c r="AC58" s="86">
        <v>0.08</v>
      </c>
      <c r="AD58" s="86">
        <v>0.08</v>
      </c>
      <c r="AE58" s="86">
        <v>0.1</v>
      </c>
      <c r="AF58" s="88">
        <v>7.4999998468299996E-3</v>
      </c>
      <c r="AG58" s="150">
        <v>0.75705397593000001</v>
      </c>
      <c r="AH58" s="86">
        <v>0.20844099999999999</v>
      </c>
      <c r="AI58" s="88">
        <v>0.10141499626599999</v>
      </c>
      <c r="AJ58" s="151">
        <v>1.01</v>
      </c>
      <c r="AK58" s="152">
        <v>0</v>
      </c>
    </row>
    <row r="59" spans="1:37" x14ac:dyDescent="0.2">
      <c r="A59" s="149" t="s">
        <v>450</v>
      </c>
      <c r="B59" s="66" t="s">
        <v>451</v>
      </c>
      <c r="C59" s="67">
        <v>56</v>
      </c>
      <c r="D59" s="84" t="s">
        <v>340</v>
      </c>
      <c r="E59" s="85">
        <v>15.5254547204311</v>
      </c>
      <c r="F59" s="91">
        <v>15.519439899913399</v>
      </c>
      <c r="G59" s="86">
        <v>14.377826965643299</v>
      </c>
      <c r="H59" s="86">
        <v>14.371812145125601</v>
      </c>
      <c r="I59" s="86">
        <v>16.5</v>
      </c>
      <c r="J59" s="86">
        <v>18.39</v>
      </c>
      <c r="K59" s="87">
        <v>0</v>
      </c>
      <c r="L59" s="85">
        <v>21.4899996378</v>
      </c>
      <c r="M59" s="86">
        <v>0</v>
      </c>
      <c r="N59" s="86">
        <v>13.5749081057706</v>
      </c>
      <c r="O59" s="86">
        <v>71.667873022438201</v>
      </c>
      <c r="P59" s="86">
        <v>0.42699999999999999</v>
      </c>
      <c r="Q59" s="88">
        <v>0.84209999999999996</v>
      </c>
      <c r="R59" s="85">
        <v>0</v>
      </c>
      <c r="S59" s="86">
        <v>0</v>
      </c>
      <c r="T59" s="86">
        <v>1.55</v>
      </c>
      <c r="U59" s="88">
        <v>18.4282071023001</v>
      </c>
      <c r="V59" s="89">
        <v>2.69</v>
      </c>
      <c r="W59" s="85">
        <v>36.080064908828199</v>
      </c>
      <c r="X59" s="88">
        <v>61.333333333299997</v>
      </c>
      <c r="Y59" s="85">
        <v>29.860000000000014</v>
      </c>
      <c r="Z59" s="88"/>
      <c r="AA59" s="85">
        <v>0</v>
      </c>
      <c r="AB59" s="91">
        <v>0</v>
      </c>
      <c r="AC59" s="86">
        <v>0</v>
      </c>
      <c r="AD59" s="86">
        <v>0</v>
      </c>
      <c r="AE59" s="86">
        <v>0.01</v>
      </c>
      <c r="AF59" s="88">
        <v>1.5599999144200001E-2</v>
      </c>
      <c r="AG59" s="150">
        <v>1.4997120552200001</v>
      </c>
      <c r="AH59" s="86">
        <v>9.3202999999999994E-2</v>
      </c>
      <c r="AI59" s="88">
        <v>1.42580039052E-2</v>
      </c>
      <c r="AJ59" s="151">
        <v>1</v>
      </c>
      <c r="AK59" s="152">
        <v>0</v>
      </c>
    </row>
    <row r="60" spans="1:37" x14ac:dyDescent="0.2">
      <c r="A60" s="149" t="s">
        <v>452</v>
      </c>
      <c r="B60" s="66" t="s">
        <v>453</v>
      </c>
      <c r="C60" s="67">
        <v>55</v>
      </c>
      <c r="D60" s="84" t="s">
        <v>340</v>
      </c>
      <c r="E60" s="85">
        <v>35.3821555394426</v>
      </c>
      <c r="F60" s="91">
        <v>35.3821555394426</v>
      </c>
      <c r="G60" s="86">
        <v>21.001357205272701</v>
      </c>
      <c r="H60" s="86">
        <v>21.001357205272701</v>
      </c>
      <c r="I60" s="86">
        <v>13.36</v>
      </c>
      <c r="J60" s="86">
        <v>21.3</v>
      </c>
      <c r="K60" s="87">
        <v>0</v>
      </c>
      <c r="L60" s="85">
        <v>11.8800060394</v>
      </c>
      <c r="M60" s="86">
        <v>0</v>
      </c>
      <c r="N60" s="86">
        <v>35.941086075797799</v>
      </c>
      <c r="O60" s="86">
        <v>63.847008411363298</v>
      </c>
      <c r="P60" s="86">
        <v>0.27500000000000002</v>
      </c>
      <c r="Q60" s="88">
        <v>1.2601</v>
      </c>
      <c r="R60" s="85">
        <v>0</v>
      </c>
      <c r="S60" s="86">
        <v>0</v>
      </c>
      <c r="T60" s="86">
        <v>1.87</v>
      </c>
      <c r="U60" s="88">
        <v>11.2146057597561</v>
      </c>
      <c r="V60" s="89">
        <v>3.27</v>
      </c>
      <c r="W60" s="85">
        <v>41.834606092775097</v>
      </c>
      <c r="X60" s="88"/>
      <c r="Y60" s="85"/>
      <c r="Z60" s="88">
        <v>-100</v>
      </c>
      <c r="AA60" s="85">
        <v>0</v>
      </c>
      <c r="AB60" s="91">
        <v>0</v>
      </c>
      <c r="AC60" s="86">
        <v>0</v>
      </c>
      <c r="AD60" s="86">
        <v>0</v>
      </c>
      <c r="AE60" s="86">
        <v>0.05</v>
      </c>
      <c r="AF60" s="88">
        <v>7.0119554836699998E-9</v>
      </c>
      <c r="AG60" s="150">
        <v>0.35596850578299999</v>
      </c>
      <c r="AH60" s="86">
        <v>7.0899000000000004E-2</v>
      </c>
      <c r="AI60" s="88">
        <v>1.4258061433199999E-2</v>
      </c>
      <c r="AJ60" s="151">
        <v>1</v>
      </c>
      <c r="AK60" s="152">
        <v>0</v>
      </c>
    </row>
    <row r="61" spans="1:37" x14ac:dyDescent="0.2">
      <c r="A61" s="149" t="s">
        <v>454</v>
      </c>
      <c r="B61" s="66" t="s">
        <v>455</v>
      </c>
      <c r="C61" s="67">
        <v>56</v>
      </c>
      <c r="D61" s="84" t="s">
        <v>340</v>
      </c>
      <c r="E61" s="85">
        <v>19.633808653719399</v>
      </c>
      <c r="F61" s="91">
        <v>19.633808653719399</v>
      </c>
      <c r="G61" s="86">
        <v>15.3653436811272</v>
      </c>
      <c r="H61" s="86">
        <v>15.3653436811272</v>
      </c>
      <c r="I61" s="86">
        <v>41.21</v>
      </c>
      <c r="J61" s="86">
        <v>32.9</v>
      </c>
      <c r="K61" s="87">
        <v>0</v>
      </c>
      <c r="L61" s="85">
        <v>25.480000028999999</v>
      </c>
      <c r="M61" s="86">
        <v>2.9885076593402699E-3</v>
      </c>
      <c r="N61" s="86">
        <v>17.971166999894798</v>
      </c>
      <c r="O61" s="86">
        <v>47.2686733556299</v>
      </c>
      <c r="P61" s="86">
        <v>0.89</v>
      </c>
      <c r="Q61" s="88">
        <v>0.75349999999999995</v>
      </c>
      <c r="R61" s="85">
        <v>8.2406262875978603E-2</v>
      </c>
      <c r="S61" s="86">
        <v>0</v>
      </c>
      <c r="T61" s="86">
        <v>1.83</v>
      </c>
      <c r="U61" s="88">
        <v>15.9850810932997</v>
      </c>
      <c r="V61" s="89">
        <v>2.4300000000000002</v>
      </c>
      <c r="W61" s="85">
        <v>26.813851308296499</v>
      </c>
      <c r="X61" s="88">
        <v>40.833333333299997</v>
      </c>
      <c r="Y61" s="85"/>
      <c r="Z61" s="88"/>
      <c r="AA61" s="85">
        <v>0</v>
      </c>
      <c r="AB61" s="91">
        <v>0</v>
      </c>
      <c r="AC61" s="86">
        <v>0</v>
      </c>
      <c r="AD61" s="86">
        <v>0</v>
      </c>
      <c r="AE61" s="86">
        <v>0.15</v>
      </c>
      <c r="AF61" s="88">
        <v>2.9199999346799999E-2</v>
      </c>
      <c r="AG61" s="150">
        <v>0.51369595703600002</v>
      </c>
      <c r="AH61" s="86">
        <v>0.106417</v>
      </c>
      <c r="AI61" s="88">
        <v>6.4160994895099993E-2</v>
      </c>
      <c r="AJ61" s="151">
        <v>1</v>
      </c>
      <c r="AK61" s="152">
        <v>0</v>
      </c>
    </row>
    <row r="62" spans="1:37" x14ac:dyDescent="0.2">
      <c r="A62" s="149" t="s">
        <v>456</v>
      </c>
      <c r="B62" s="66" t="s">
        <v>457</v>
      </c>
      <c r="C62" s="67">
        <v>55</v>
      </c>
      <c r="D62" s="84" t="s">
        <v>340</v>
      </c>
      <c r="E62" s="85">
        <v>16.2707406474719</v>
      </c>
      <c r="F62" s="91">
        <v>16.2707406474719</v>
      </c>
      <c r="G62" s="86">
        <v>11.639945157950701</v>
      </c>
      <c r="H62" s="86">
        <v>11.639945157950701</v>
      </c>
      <c r="I62" s="86">
        <v>31.67</v>
      </c>
      <c r="J62" s="86">
        <v>53.7</v>
      </c>
      <c r="K62" s="87">
        <v>0</v>
      </c>
      <c r="L62" s="85">
        <v>21.020000027399998</v>
      </c>
      <c r="M62" s="86">
        <v>2.6082084692498398E-3</v>
      </c>
      <c r="N62" s="86">
        <v>15.6783816619582</v>
      </c>
      <c r="O62" s="86">
        <v>52.718550106609797</v>
      </c>
      <c r="P62" s="86">
        <v>1.7609999999999999</v>
      </c>
      <c r="Q62" s="88">
        <v>0.85499999999999998</v>
      </c>
      <c r="R62" s="85">
        <v>3.3036009250082599E-2</v>
      </c>
      <c r="S62" s="86">
        <v>0</v>
      </c>
      <c r="T62" s="86">
        <v>1.79</v>
      </c>
      <c r="U62" s="88">
        <v>12.473768152438501</v>
      </c>
      <c r="V62" s="89">
        <v>2.84</v>
      </c>
      <c r="W62" s="85"/>
      <c r="X62" s="88">
        <v>53.866666666699999</v>
      </c>
      <c r="Y62" s="85"/>
      <c r="Z62" s="88">
        <v>100</v>
      </c>
      <c r="AA62" s="85">
        <v>0</v>
      </c>
      <c r="AB62" s="91">
        <v>0</v>
      </c>
      <c r="AC62" s="86">
        <v>0</v>
      </c>
      <c r="AD62" s="86">
        <v>0</v>
      </c>
      <c r="AE62" s="86">
        <v>0.27</v>
      </c>
      <c r="AF62" s="88">
        <v>1.4000000450400001E-2</v>
      </c>
      <c r="AG62" s="150">
        <v>1.2873595091400001</v>
      </c>
      <c r="AH62" s="86">
        <v>0.25349699999999997</v>
      </c>
      <c r="AI62" s="88">
        <v>0.14970894291699999</v>
      </c>
      <c r="AJ62" s="151">
        <v>1</v>
      </c>
      <c r="AK62" s="152">
        <v>0</v>
      </c>
    </row>
    <row r="63" spans="1:37" x14ac:dyDescent="0.2">
      <c r="A63" s="149" t="s">
        <v>458</v>
      </c>
      <c r="B63" s="66" t="s">
        <v>459</v>
      </c>
      <c r="C63" s="67">
        <v>56</v>
      </c>
      <c r="D63" s="84" t="s">
        <v>340</v>
      </c>
      <c r="E63" s="85">
        <v>22.697986860727902</v>
      </c>
      <c r="F63" s="91">
        <v>22.697986860727902</v>
      </c>
      <c r="G63" s="86">
        <v>16.7282790088511</v>
      </c>
      <c r="H63" s="86">
        <v>16.7282790088511</v>
      </c>
      <c r="I63" s="86">
        <v>31.04</v>
      </c>
      <c r="J63" s="86">
        <v>31.83</v>
      </c>
      <c r="K63" s="87">
        <v>0</v>
      </c>
      <c r="L63" s="85">
        <v>15.210000626999999</v>
      </c>
      <c r="M63" s="86">
        <v>1.2253666361559401E-3</v>
      </c>
      <c r="N63" s="86">
        <v>22.115502114035699</v>
      </c>
      <c r="O63" s="86">
        <v>49.792233844390303</v>
      </c>
      <c r="P63" s="86">
        <v>0.49199999999999999</v>
      </c>
      <c r="Q63" s="88">
        <v>0.93889999999999996</v>
      </c>
      <c r="R63" s="85">
        <v>3.5625222657641599E-2</v>
      </c>
      <c r="S63" s="86">
        <v>0</v>
      </c>
      <c r="T63" s="86">
        <v>2.09</v>
      </c>
      <c r="U63" s="88">
        <v>15.8959842835717</v>
      </c>
      <c r="V63" s="89">
        <v>2.73</v>
      </c>
      <c r="W63" s="85">
        <v>34.942189507557998</v>
      </c>
      <c r="X63" s="88">
        <v>42.266666666699997</v>
      </c>
      <c r="Y63" s="85"/>
      <c r="Z63" s="88"/>
      <c r="AA63" s="85">
        <v>0</v>
      </c>
      <c r="AB63" s="91">
        <v>0</v>
      </c>
      <c r="AC63" s="86">
        <v>0</v>
      </c>
      <c r="AD63" s="86">
        <v>0</v>
      </c>
      <c r="AE63" s="86">
        <v>0.1</v>
      </c>
      <c r="AF63" s="88">
        <v>1.9283070385499999E-9</v>
      </c>
      <c r="AG63" s="150">
        <v>0.24479999111</v>
      </c>
      <c r="AH63" s="86">
        <v>8.6861999999999995E-2</v>
      </c>
      <c r="AI63" s="88">
        <v>1.4258001619299999E-2</v>
      </c>
      <c r="AJ63" s="151">
        <v>1</v>
      </c>
      <c r="AK63" s="152">
        <v>0</v>
      </c>
    </row>
    <row r="64" spans="1:37" x14ac:dyDescent="0.2">
      <c r="A64" s="149" t="s">
        <v>460</v>
      </c>
      <c r="B64" s="66" t="s">
        <v>461</v>
      </c>
      <c r="C64" s="67">
        <v>56</v>
      </c>
      <c r="D64" s="84" t="s">
        <v>340</v>
      </c>
      <c r="E64" s="85">
        <v>24.897147292839101</v>
      </c>
      <c r="F64" s="91">
        <v>24.855424024839898</v>
      </c>
      <c r="G64" s="86">
        <v>18.416456433145701</v>
      </c>
      <c r="H64" s="86">
        <v>18.378614399379</v>
      </c>
      <c r="I64" s="86">
        <v>37.11</v>
      </c>
      <c r="J64" s="86">
        <v>28.19</v>
      </c>
      <c r="K64" s="87">
        <v>0</v>
      </c>
      <c r="L64" s="85">
        <v>18.699999684800002</v>
      </c>
      <c r="M64" s="86">
        <v>5.8596337200629599E-4</v>
      </c>
      <c r="N64" s="86">
        <v>23.011836173854299</v>
      </c>
      <c r="O64" s="86">
        <v>47.195332757130501</v>
      </c>
      <c r="P64" s="86">
        <v>0.54100000000000004</v>
      </c>
      <c r="Q64" s="88">
        <v>0.47439999999999999</v>
      </c>
      <c r="R64" s="85">
        <v>1.9546520719312E-2</v>
      </c>
      <c r="S64" s="86">
        <v>0</v>
      </c>
      <c r="T64" s="86">
        <v>1.59</v>
      </c>
      <c r="U64" s="88">
        <v>13.762856588395101</v>
      </c>
      <c r="V64" s="89">
        <v>2.91</v>
      </c>
      <c r="W64" s="85">
        <v>41.3151965707223</v>
      </c>
      <c r="X64" s="88">
        <v>46</v>
      </c>
      <c r="Y64" s="85">
        <v>-99.92</v>
      </c>
      <c r="Z64" s="88">
        <v>-100</v>
      </c>
      <c r="AA64" s="85">
        <v>0.01</v>
      </c>
      <c r="AB64" s="91">
        <v>0.01</v>
      </c>
      <c r="AC64" s="86">
        <v>0</v>
      </c>
      <c r="AD64" s="86">
        <v>0</v>
      </c>
      <c r="AE64" s="86">
        <v>0.12</v>
      </c>
      <c r="AF64" s="88">
        <v>3.0599997462100001E-2</v>
      </c>
      <c r="AG64" s="150">
        <v>1.0150080449500001</v>
      </c>
      <c r="AH64" s="86">
        <v>0.17519000000000001</v>
      </c>
      <c r="AI64" s="88">
        <v>2.1387002693299999E-2</v>
      </c>
      <c r="AJ64" s="151">
        <v>1</v>
      </c>
      <c r="AK64" s="152">
        <v>0</v>
      </c>
    </row>
    <row r="65" spans="1:37" x14ac:dyDescent="0.2">
      <c r="A65" s="149" t="s">
        <v>462</v>
      </c>
      <c r="B65" s="66" t="s">
        <v>463</v>
      </c>
      <c r="C65" s="67">
        <v>56</v>
      </c>
      <c r="D65" s="84" t="s">
        <v>340</v>
      </c>
      <c r="E65" s="85">
        <v>17.3063472635076</v>
      </c>
      <c r="F65" s="91">
        <v>17.3063472635076</v>
      </c>
      <c r="G65" s="86">
        <v>12.9568106312292</v>
      </c>
      <c r="H65" s="86">
        <v>12.9568106312292</v>
      </c>
      <c r="I65" s="86">
        <v>46.35</v>
      </c>
      <c r="J65" s="86">
        <v>25.43</v>
      </c>
      <c r="K65" s="87">
        <v>0</v>
      </c>
      <c r="L65" s="85">
        <v>17.039999959999999</v>
      </c>
      <c r="M65" s="86">
        <v>0</v>
      </c>
      <c r="N65" s="86">
        <v>14.2745025622086</v>
      </c>
      <c r="O65" s="86">
        <v>54.018256667263302</v>
      </c>
      <c r="P65" s="86">
        <v>0.56799999999999995</v>
      </c>
      <c r="Q65" s="88">
        <v>1.02</v>
      </c>
      <c r="R65" s="85">
        <v>0</v>
      </c>
      <c r="S65" s="86">
        <v>0.2</v>
      </c>
      <c r="T65" s="86">
        <v>2.29</v>
      </c>
      <c r="U65" s="88">
        <v>13.203794369644999</v>
      </c>
      <c r="V65" s="89">
        <v>2.31</v>
      </c>
      <c r="W65" s="85">
        <v>32.548446481167602</v>
      </c>
      <c r="X65" s="88">
        <v>39.733333333300003</v>
      </c>
      <c r="Y65" s="85"/>
      <c r="Z65" s="88">
        <v>-100</v>
      </c>
      <c r="AA65" s="85">
        <v>0</v>
      </c>
      <c r="AB65" s="91">
        <v>0</v>
      </c>
      <c r="AC65" s="86">
        <v>0</v>
      </c>
      <c r="AD65" s="86">
        <v>0</v>
      </c>
      <c r="AE65" s="86">
        <v>0.14000000000000001</v>
      </c>
      <c r="AF65" s="88">
        <v>5.5619998195599996</v>
      </c>
      <c r="AG65" s="150">
        <v>0.71616000508300004</v>
      </c>
      <c r="AH65" s="86">
        <v>7.4811000000000002E-2</v>
      </c>
      <c r="AI65" s="88">
        <v>7.1290011851300001E-3</v>
      </c>
      <c r="AJ65" s="151">
        <v>1</v>
      </c>
      <c r="AK65" s="152">
        <v>0</v>
      </c>
    </row>
    <row r="66" spans="1:37" x14ac:dyDescent="0.2">
      <c r="A66" s="149" t="s">
        <v>464</v>
      </c>
      <c r="B66" s="66" t="s">
        <v>465</v>
      </c>
      <c r="C66" s="67">
        <v>56</v>
      </c>
      <c r="D66" s="84" t="s">
        <v>340</v>
      </c>
      <c r="E66" s="85">
        <v>24.525333707147599</v>
      </c>
      <c r="F66" s="91">
        <v>24.028472189773101</v>
      </c>
      <c r="G66" s="86">
        <v>20.675046337398602</v>
      </c>
      <c r="H66" s="86">
        <v>20.551999127766599</v>
      </c>
      <c r="I66" s="86">
        <v>209.89</v>
      </c>
      <c r="J66" s="86">
        <v>162.49</v>
      </c>
      <c r="K66" s="87">
        <v>0</v>
      </c>
      <c r="L66" s="85">
        <v>7.1799999956100002</v>
      </c>
      <c r="M66" s="86">
        <v>2.6026508516178701E-2</v>
      </c>
      <c r="N66" s="86">
        <v>24.061297447457701</v>
      </c>
      <c r="O66" s="86">
        <v>71.709183673469397</v>
      </c>
      <c r="P66" s="86">
        <v>3.891</v>
      </c>
      <c r="Q66" s="88">
        <v>0.65759999999999996</v>
      </c>
      <c r="R66" s="85">
        <v>6.1804697156983897E-2</v>
      </c>
      <c r="S66" s="86">
        <v>1.4</v>
      </c>
      <c r="T66" s="86">
        <v>2.6</v>
      </c>
      <c r="U66" s="88">
        <v>7.4466925221562903</v>
      </c>
      <c r="V66" s="89">
        <v>2.5099999999999998</v>
      </c>
      <c r="W66" s="85">
        <v>27.550418840932299</v>
      </c>
      <c r="X66" s="88"/>
      <c r="Y66" s="85"/>
      <c r="Z66" s="88">
        <v>-69.3</v>
      </c>
      <c r="AA66" s="85">
        <v>0</v>
      </c>
      <c r="AB66" s="91">
        <v>0</v>
      </c>
      <c r="AC66" s="86">
        <v>0</v>
      </c>
      <c r="AD66" s="86">
        <v>0</v>
      </c>
      <c r="AE66" s="86">
        <v>0.61</v>
      </c>
      <c r="AF66" s="88">
        <v>13.2621001696</v>
      </c>
      <c r="AG66" s="150">
        <v>0.84446898099900003</v>
      </c>
      <c r="AH66" s="86">
        <v>0.44736599999999999</v>
      </c>
      <c r="AI66" s="88">
        <v>0.202124995897</v>
      </c>
      <c r="AJ66" s="151">
        <v>1</v>
      </c>
      <c r="AK66" s="152">
        <v>0</v>
      </c>
    </row>
    <row r="67" spans="1:37" x14ac:dyDescent="0.2">
      <c r="A67" s="149" t="s">
        <v>466</v>
      </c>
      <c r="B67" s="66" t="s">
        <v>467</v>
      </c>
      <c r="C67" s="67">
        <v>56</v>
      </c>
      <c r="D67" s="84" t="s">
        <v>340</v>
      </c>
      <c r="E67" s="85">
        <v>15.2886389596696</v>
      </c>
      <c r="F67" s="91">
        <v>15.2886389596696</v>
      </c>
      <c r="G67" s="86">
        <v>10.8865653281785</v>
      </c>
      <c r="H67" s="86">
        <v>10.8865653281785</v>
      </c>
      <c r="I67" s="86">
        <v>148.81</v>
      </c>
      <c r="J67" s="86">
        <v>51.07</v>
      </c>
      <c r="K67" s="87">
        <v>0</v>
      </c>
      <c r="L67" s="85">
        <v>5.0099999945300002</v>
      </c>
      <c r="M67" s="86">
        <v>4.4992720537758799E-3</v>
      </c>
      <c r="N67" s="86">
        <v>14.1080737444374</v>
      </c>
      <c r="O67" s="86">
        <v>46.533490011750899</v>
      </c>
      <c r="P67" s="86">
        <v>0.87</v>
      </c>
      <c r="Q67" s="88">
        <v>0.4637</v>
      </c>
      <c r="R67" s="85">
        <v>7.6511094108645705E-2</v>
      </c>
      <c r="S67" s="86">
        <v>3.7</v>
      </c>
      <c r="T67" s="86">
        <v>2.7</v>
      </c>
      <c r="U67" s="88">
        <v>9.5861523591951503</v>
      </c>
      <c r="V67" s="89">
        <v>2.06</v>
      </c>
      <c r="W67" s="85">
        <v>29.1195792693761</v>
      </c>
      <c r="X67" s="88">
        <v>40.933333333299998</v>
      </c>
      <c r="Y67" s="85"/>
      <c r="Z67" s="88">
        <v>-50.18</v>
      </c>
      <c r="AA67" s="85">
        <v>0</v>
      </c>
      <c r="AB67" s="91">
        <v>0</v>
      </c>
      <c r="AC67" s="86">
        <v>0.02</v>
      </c>
      <c r="AD67" s="86">
        <v>0.02</v>
      </c>
      <c r="AE67" s="86">
        <v>0.16</v>
      </c>
      <c r="AF67" s="88">
        <v>9.3000000241200004E-3</v>
      </c>
      <c r="AG67" s="150">
        <v>0.97869200135900003</v>
      </c>
      <c r="AH67" s="86">
        <v>0.14152400000000001</v>
      </c>
      <c r="AI67" s="88">
        <v>0</v>
      </c>
      <c r="AJ67" s="151">
        <v>1</v>
      </c>
      <c r="AK67" s="152">
        <v>0</v>
      </c>
    </row>
    <row r="68" spans="1:37" x14ac:dyDescent="0.2">
      <c r="A68" s="149" t="s">
        <v>468</v>
      </c>
      <c r="B68" s="66" t="s">
        <v>469</v>
      </c>
      <c r="C68" s="67">
        <v>56</v>
      </c>
      <c r="D68" s="84" t="s">
        <v>340</v>
      </c>
      <c r="E68" s="85">
        <v>14.3006535947712</v>
      </c>
      <c r="F68" s="91">
        <v>14.0898692810458</v>
      </c>
      <c r="G68" s="86">
        <v>10.8300653594771</v>
      </c>
      <c r="H68" s="86">
        <v>10.75</v>
      </c>
      <c r="I68" s="86">
        <v>101.39</v>
      </c>
      <c r="J68" s="86">
        <v>67.83</v>
      </c>
      <c r="K68" s="87">
        <v>0</v>
      </c>
      <c r="L68" s="85">
        <v>16.390000009600001</v>
      </c>
      <c r="M68" s="86">
        <v>1.0338440914303001E-3</v>
      </c>
      <c r="N68" s="86">
        <v>11.922880054598201</v>
      </c>
      <c r="O68" s="86">
        <v>46.714522363335199</v>
      </c>
      <c r="P68" s="86">
        <v>2.6179999999999999</v>
      </c>
      <c r="Q68" s="88">
        <v>0.94410000000000005</v>
      </c>
      <c r="R68" s="85">
        <v>3.9619651347068199E-2</v>
      </c>
      <c r="S68" s="86">
        <v>3.4</v>
      </c>
      <c r="T68" s="86">
        <v>2.15</v>
      </c>
      <c r="U68" s="88">
        <v>12.906862745098</v>
      </c>
      <c r="V68" s="89">
        <v>2.52</v>
      </c>
      <c r="W68" s="85">
        <v>42.505432947050203</v>
      </c>
      <c r="X68" s="88">
        <v>62.366666666699999</v>
      </c>
      <c r="Y68" s="85">
        <v>-100</v>
      </c>
      <c r="Z68" s="88"/>
      <c r="AA68" s="85">
        <v>0</v>
      </c>
      <c r="AB68" s="91">
        <v>0</v>
      </c>
      <c r="AC68" s="86">
        <v>0</v>
      </c>
      <c r="AD68" s="86">
        <v>0</v>
      </c>
      <c r="AE68" s="86">
        <v>0.13</v>
      </c>
      <c r="AF68" s="88">
        <v>0</v>
      </c>
      <c r="AG68" s="150">
        <v>2.2744700020800002</v>
      </c>
      <c r="AH68" s="86">
        <v>0.263853</v>
      </c>
      <c r="AI68" s="88">
        <v>0.22102000020199999</v>
      </c>
      <c r="AJ68" s="151">
        <v>1</v>
      </c>
      <c r="AK68" s="152">
        <v>0</v>
      </c>
    </row>
    <row r="69" spans="1:37" x14ac:dyDescent="0.2">
      <c r="A69" s="149" t="s">
        <v>470</v>
      </c>
      <c r="B69" s="66" t="s">
        <v>471</v>
      </c>
      <c r="C69" s="67">
        <v>56</v>
      </c>
      <c r="D69" s="84" t="s">
        <v>340</v>
      </c>
      <c r="E69" s="85">
        <v>5.45911833233039</v>
      </c>
      <c r="F69" s="91">
        <v>5.4406023854711503</v>
      </c>
      <c r="G69" s="86">
        <v>4.2648397599098899</v>
      </c>
      <c r="H69" s="86">
        <v>4.2648397599098899</v>
      </c>
      <c r="I69" s="86">
        <v>30.23</v>
      </c>
      <c r="J69" s="86">
        <v>31.48</v>
      </c>
      <c r="K69" s="87">
        <v>1.7100000000000001E-2</v>
      </c>
      <c r="L69" s="85">
        <v>23.900000219999999</v>
      </c>
      <c r="M69" s="86">
        <v>0</v>
      </c>
      <c r="N69" s="86">
        <v>5.2228347192375999</v>
      </c>
      <c r="O69" s="86">
        <v>39.261233815689302</v>
      </c>
      <c r="P69" s="86">
        <v>1.306</v>
      </c>
      <c r="Q69" s="88">
        <v>0.32569999999999999</v>
      </c>
      <c r="R69" s="85">
        <v>0</v>
      </c>
      <c r="S69" s="86">
        <v>4.5999999999999996</v>
      </c>
      <c r="T69" s="86">
        <v>1.31</v>
      </c>
      <c r="U69" s="88">
        <v>8.5250505331049702</v>
      </c>
      <c r="V69" s="89">
        <v>1.81</v>
      </c>
      <c r="W69" s="85">
        <v>32.812795616006703</v>
      </c>
      <c r="X69" s="88">
        <v>57.366666666699999</v>
      </c>
      <c r="Y69" s="85">
        <v>-100</v>
      </c>
      <c r="Z69" s="88"/>
      <c r="AA69" s="85">
        <v>0</v>
      </c>
      <c r="AB69" s="91">
        <v>0.03</v>
      </c>
      <c r="AC69" s="86">
        <v>0</v>
      </c>
      <c r="AD69" s="86">
        <v>0</v>
      </c>
      <c r="AE69" s="86">
        <v>0</v>
      </c>
      <c r="AF69" s="88">
        <v>0</v>
      </c>
      <c r="AG69" s="150">
        <v>1.7381648440399999</v>
      </c>
      <c r="AH69" s="86">
        <v>0.133158</v>
      </c>
      <c r="AI69" s="88">
        <v>8.8407991678700004E-2</v>
      </c>
      <c r="AJ69" s="151">
        <v>1</v>
      </c>
      <c r="AK69" s="152">
        <v>0</v>
      </c>
    </row>
    <row r="70" spans="1:37" x14ac:dyDescent="0.2">
      <c r="A70" s="149" t="s">
        <v>472</v>
      </c>
      <c r="B70" s="66" t="s">
        <v>473</v>
      </c>
      <c r="C70" s="67">
        <v>56</v>
      </c>
      <c r="D70" s="84" t="s">
        <v>340</v>
      </c>
      <c r="E70" s="85">
        <v>5.9354332473937896</v>
      </c>
      <c r="F70" s="91">
        <v>5.9354332473937896</v>
      </c>
      <c r="G70" s="86">
        <v>3.5739640548518499</v>
      </c>
      <c r="H70" s="86">
        <v>3.5739640548518499</v>
      </c>
      <c r="I70" s="86">
        <v>91.78</v>
      </c>
      <c r="J70" s="86">
        <v>145.18</v>
      </c>
      <c r="K70" s="87">
        <v>0</v>
      </c>
      <c r="L70" s="85">
        <v>25.4099999711</v>
      </c>
      <c r="M70" s="86">
        <v>0</v>
      </c>
      <c r="N70" s="86">
        <v>5.7434145059236599</v>
      </c>
      <c r="O70" s="86">
        <v>21.7916924984501</v>
      </c>
      <c r="P70" s="86">
        <v>6.01</v>
      </c>
      <c r="Q70" s="88">
        <v>1.7437</v>
      </c>
      <c r="R70" s="85">
        <v>0</v>
      </c>
      <c r="S70" s="86">
        <v>1.7</v>
      </c>
      <c r="T70" s="86">
        <v>2.23</v>
      </c>
      <c r="U70" s="88">
        <v>12.0315360759257</v>
      </c>
      <c r="V70" s="89">
        <v>2.79</v>
      </c>
      <c r="W70" s="85">
        <v>25.541855528200799</v>
      </c>
      <c r="X70" s="88">
        <v>31.5333333333</v>
      </c>
      <c r="Y70" s="85"/>
      <c r="Z70" s="88"/>
      <c r="AA70" s="85">
        <v>0.13</v>
      </c>
      <c r="AB70" s="91">
        <v>0.13</v>
      </c>
      <c r="AC70" s="86">
        <v>0.08</v>
      </c>
      <c r="AD70" s="86">
        <v>0.08</v>
      </c>
      <c r="AE70" s="86">
        <v>0.68</v>
      </c>
      <c r="AF70" s="88">
        <v>0</v>
      </c>
      <c r="AG70" s="150">
        <v>1.7183320010200001</v>
      </c>
      <c r="AH70" s="86">
        <v>0.51721300000000003</v>
      </c>
      <c r="AI70" s="88">
        <v>6.93120000412E-2</v>
      </c>
      <c r="AJ70" s="151">
        <v>1</v>
      </c>
      <c r="AK70" s="152">
        <v>0</v>
      </c>
    </row>
    <row r="71" spans="1:37" x14ac:dyDescent="0.2">
      <c r="A71" s="149" t="s">
        <v>474</v>
      </c>
      <c r="B71" s="66" t="s">
        <v>475</v>
      </c>
      <c r="C71" s="67">
        <v>56</v>
      </c>
      <c r="D71" s="84" t="s">
        <v>340</v>
      </c>
      <c r="E71" s="85">
        <v>3.570433910767</v>
      </c>
      <c r="F71" s="91">
        <v>3.570433910767</v>
      </c>
      <c r="G71" s="86">
        <v>2.8277539501290399</v>
      </c>
      <c r="H71" s="86">
        <v>2.8277539501290399</v>
      </c>
      <c r="I71" s="86">
        <v>12.62</v>
      </c>
      <c r="J71" s="86">
        <v>13.86</v>
      </c>
      <c r="K71" s="87">
        <v>0</v>
      </c>
      <c r="L71" s="85">
        <v>49.560000197400001</v>
      </c>
      <c r="M71" s="86">
        <v>0</v>
      </c>
      <c r="N71" s="86">
        <v>3.3792077366561299</v>
      </c>
      <c r="O71" s="86">
        <v>14.261484098939899</v>
      </c>
      <c r="P71" s="86">
        <v>0.28699999999999998</v>
      </c>
      <c r="Q71" s="88">
        <v>0.35070000000000001</v>
      </c>
      <c r="R71" s="85">
        <v>0</v>
      </c>
      <c r="S71" s="86">
        <v>5.0999999999999996</v>
      </c>
      <c r="T71" s="86">
        <v>1</v>
      </c>
      <c r="U71" s="88">
        <v>12.6032789320262</v>
      </c>
      <c r="V71" s="89">
        <v>1.69</v>
      </c>
      <c r="W71" s="85">
        <v>24.811577427032301</v>
      </c>
      <c r="X71" s="88">
        <v>55.933333333299998</v>
      </c>
      <c r="Y71" s="85">
        <v>-100</v>
      </c>
      <c r="Z71" s="88"/>
      <c r="AA71" s="85">
        <v>0</v>
      </c>
      <c r="AB71" s="91">
        <v>0</v>
      </c>
      <c r="AC71" s="86">
        <v>0</v>
      </c>
      <c r="AD71" s="86">
        <v>0</v>
      </c>
      <c r="AE71" s="86">
        <v>0</v>
      </c>
      <c r="AF71" s="88">
        <v>0</v>
      </c>
      <c r="AG71" s="150">
        <v>1.59246998627</v>
      </c>
      <c r="AH71" s="86">
        <v>4.9942E-2</v>
      </c>
      <c r="AI71" s="88">
        <v>4.4203999618999998E-2</v>
      </c>
      <c r="AJ71" s="151">
        <v>1</v>
      </c>
      <c r="AK71" s="152">
        <v>0</v>
      </c>
    </row>
    <row r="72" spans="1:37" x14ac:dyDescent="0.2">
      <c r="A72" s="149" t="s">
        <v>476</v>
      </c>
      <c r="B72" s="66" t="s">
        <v>477</v>
      </c>
      <c r="C72" s="67">
        <v>56</v>
      </c>
      <c r="D72" s="84" t="s">
        <v>340</v>
      </c>
      <c r="E72" s="85">
        <v>8.7759302135222992</v>
      </c>
      <c r="F72" s="91">
        <v>8.7759302135222992</v>
      </c>
      <c r="G72" s="86">
        <v>7.3259430763114199</v>
      </c>
      <c r="H72" s="86">
        <v>7.3259430763114199</v>
      </c>
      <c r="I72" s="86">
        <v>21.12</v>
      </c>
      <c r="J72" s="86">
        <v>29.6</v>
      </c>
      <c r="K72" s="87">
        <v>2.5999999999999999E-2</v>
      </c>
      <c r="L72" s="85">
        <v>19.279999960800001</v>
      </c>
      <c r="M72" s="86">
        <v>0</v>
      </c>
      <c r="N72" s="86">
        <v>8.1914555802535496</v>
      </c>
      <c r="O72" s="86">
        <v>35.169540562434896</v>
      </c>
      <c r="P72" s="86">
        <v>1.611</v>
      </c>
      <c r="Q72" s="88">
        <v>0.94850000000000001</v>
      </c>
      <c r="R72" s="85">
        <v>0</v>
      </c>
      <c r="S72" s="86">
        <v>1.7</v>
      </c>
      <c r="T72" s="86">
        <v>1.41</v>
      </c>
      <c r="U72" s="88">
        <v>16.0819944339203</v>
      </c>
      <c r="V72" s="89">
        <v>2.74</v>
      </c>
      <c r="W72" s="85">
        <v>32.204668824492103</v>
      </c>
      <c r="X72" s="88">
        <v>61.0333333333</v>
      </c>
      <c r="Y72" s="85">
        <v>64.180000000000007</v>
      </c>
      <c r="Z72" s="88"/>
      <c r="AA72" s="85">
        <v>0</v>
      </c>
      <c r="AB72" s="91">
        <v>0</v>
      </c>
      <c r="AC72" s="86">
        <v>0</v>
      </c>
      <c r="AD72" s="86">
        <v>0</v>
      </c>
      <c r="AE72" s="86">
        <v>0.05</v>
      </c>
      <c r="AF72" s="88">
        <v>0</v>
      </c>
      <c r="AG72" s="150">
        <v>2.3654179906400001</v>
      </c>
      <c r="AH72" s="86">
        <v>0.16386800000000001</v>
      </c>
      <c r="AI72" s="88">
        <v>8.1246999673900006E-2</v>
      </c>
      <c r="AJ72" s="151">
        <v>1</v>
      </c>
      <c r="AK72" s="152">
        <v>0</v>
      </c>
    </row>
    <row r="73" spans="1:37" x14ac:dyDescent="0.2">
      <c r="A73" s="149" t="s">
        <v>478</v>
      </c>
      <c r="B73" s="66" t="s">
        <v>479</v>
      </c>
      <c r="C73" s="67">
        <v>56</v>
      </c>
      <c r="D73" s="84" t="s">
        <v>340</v>
      </c>
      <c r="E73" s="85">
        <v>14.1329042029534</v>
      </c>
      <c r="F73" s="91">
        <v>14.115865202574801</v>
      </c>
      <c r="G73" s="86">
        <v>13.3093525179856</v>
      </c>
      <c r="H73" s="86">
        <v>13.3093525179856</v>
      </c>
      <c r="I73" s="86">
        <v>29.72</v>
      </c>
      <c r="J73" s="86">
        <v>61.1</v>
      </c>
      <c r="K73" s="87">
        <v>4.2099999999999999E-2</v>
      </c>
      <c r="L73" s="85">
        <v>13.4300000279</v>
      </c>
      <c r="M73" s="86">
        <v>0</v>
      </c>
      <c r="N73" s="86">
        <v>12.3659242984121</v>
      </c>
      <c r="O73" s="86">
        <v>86.147288657352604</v>
      </c>
      <c r="P73" s="86">
        <v>2.665</v>
      </c>
      <c r="Q73" s="88">
        <v>0.77829999999999999</v>
      </c>
      <c r="R73" s="85">
        <v>0</v>
      </c>
      <c r="S73" s="86">
        <v>1.5</v>
      </c>
      <c r="T73" s="86">
        <v>1.53</v>
      </c>
      <c r="U73" s="88">
        <v>14.7235895494131</v>
      </c>
      <c r="V73" s="89">
        <v>3.28</v>
      </c>
      <c r="W73" s="85">
        <v>33.9254556062887</v>
      </c>
      <c r="X73" s="88">
        <v>64</v>
      </c>
      <c r="Y73" s="85">
        <v>-100</v>
      </c>
      <c r="Z73" s="88"/>
      <c r="AA73" s="85">
        <v>0</v>
      </c>
      <c r="AB73" s="91">
        <v>0</v>
      </c>
      <c r="AC73" s="86">
        <v>0</v>
      </c>
      <c r="AD73" s="86">
        <v>0</v>
      </c>
      <c r="AE73" s="86">
        <v>0.27</v>
      </c>
      <c r="AF73" s="88">
        <v>0</v>
      </c>
      <c r="AG73" s="150">
        <v>1.5646950067300001</v>
      </c>
      <c r="AH73" s="86">
        <v>0.19761500000000001</v>
      </c>
      <c r="AI73" s="88">
        <v>3.6822000207400001E-2</v>
      </c>
      <c r="AJ73" s="151">
        <v>1</v>
      </c>
      <c r="AK73" s="152">
        <v>0</v>
      </c>
    </row>
    <row r="74" spans="1:37" x14ac:dyDescent="0.2">
      <c r="A74" s="149" t="s">
        <v>480</v>
      </c>
      <c r="B74" s="66" t="s">
        <v>481</v>
      </c>
      <c r="C74" s="67">
        <v>56</v>
      </c>
      <c r="D74" s="84" t="s">
        <v>340</v>
      </c>
      <c r="E74" s="85">
        <v>13.2133465387111</v>
      </c>
      <c r="F74" s="91">
        <v>13.2133465387111</v>
      </c>
      <c r="G74" s="86">
        <v>12.3800416652437</v>
      </c>
      <c r="H74" s="86">
        <v>12.3800416652437</v>
      </c>
      <c r="I74" s="86">
        <v>45.88</v>
      </c>
      <c r="J74" s="86">
        <v>55.9</v>
      </c>
      <c r="K74" s="87">
        <v>0</v>
      </c>
      <c r="L74" s="85">
        <v>15.930003410299999</v>
      </c>
      <c r="M74" s="86">
        <v>0</v>
      </c>
      <c r="N74" s="86">
        <v>10.1711010203905</v>
      </c>
      <c r="O74" s="86">
        <v>87.277701778385804</v>
      </c>
      <c r="P74" s="86">
        <v>2.2890000000000001</v>
      </c>
      <c r="Q74" s="88">
        <v>1.4419999999999999</v>
      </c>
      <c r="R74" s="85">
        <v>0</v>
      </c>
      <c r="S74" s="86">
        <v>4.9000000000000004</v>
      </c>
      <c r="T74" s="86">
        <v>1.51</v>
      </c>
      <c r="U74" s="88">
        <v>12.1973293261842</v>
      </c>
      <c r="V74" s="89">
        <v>3.3</v>
      </c>
      <c r="W74" s="85">
        <v>25.178049819521799</v>
      </c>
      <c r="X74" s="88">
        <v>34.766666666699997</v>
      </c>
      <c r="Y74" s="85">
        <v>52.800000000000011</v>
      </c>
      <c r="Z74" s="88"/>
      <c r="AA74" s="85">
        <v>0.01</v>
      </c>
      <c r="AB74" s="91">
        <v>0.01</v>
      </c>
      <c r="AC74" s="86">
        <v>0.01</v>
      </c>
      <c r="AD74" s="86">
        <v>0.01</v>
      </c>
      <c r="AE74" s="86">
        <v>0.01</v>
      </c>
      <c r="AF74" s="88">
        <v>1.44999947086E-2</v>
      </c>
      <c r="AG74" s="150">
        <v>1.30033010254</v>
      </c>
      <c r="AH74" s="86">
        <v>0.202628</v>
      </c>
      <c r="AI74" s="88">
        <v>1.08300053534E-2</v>
      </c>
      <c r="AJ74" s="151">
        <v>1.01</v>
      </c>
      <c r="AK74" s="152">
        <v>0</v>
      </c>
    </row>
    <row r="75" spans="1:37" x14ac:dyDescent="0.2">
      <c r="A75" s="149" t="s">
        <v>482</v>
      </c>
      <c r="B75" s="66" t="s">
        <v>483</v>
      </c>
      <c r="C75" s="67">
        <v>56</v>
      </c>
      <c r="D75" s="84" t="s">
        <v>340</v>
      </c>
      <c r="E75" s="85">
        <v>12.8420055513945</v>
      </c>
      <c r="F75" s="91">
        <v>12.707626558576001</v>
      </c>
      <c r="G75" s="86">
        <v>11.5874344627043</v>
      </c>
      <c r="H75" s="86">
        <v>11.519143499140901</v>
      </c>
      <c r="I75" s="86">
        <v>94.47</v>
      </c>
      <c r="J75" s="86">
        <v>90.36</v>
      </c>
      <c r="K75" s="87">
        <v>1.2200000000000001E-2</v>
      </c>
      <c r="L75" s="85">
        <v>14.1900000459</v>
      </c>
      <c r="M75" s="86">
        <v>0</v>
      </c>
      <c r="N75" s="86">
        <v>10.3655600686428</v>
      </c>
      <c r="O75" s="86">
        <v>72.045247692107694</v>
      </c>
      <c r="P75" s="86">
        <v>2.657</v>
      </c>
      <c r="Q75" s="88">
        <v>0.51400000000000001</v>
      </c>
      <c r="R75" s="85">
        <v>0</v>
      </c>
      <c r="S75" s="86">
        <v>0.5</v>
      </c>
      <c r="T75" s="86">
        <v>2.39</v>
      </c>
      <c r="U75" s="88">
        <v>11.458562805657101</v>
      </c>
      <c r="V75" s="89">
        <v>2.59</v>
      </c>
      <c r="W75" s="85">
        <v>54.866741480334198</v>
      </c>
      <c r="X75" s="88">
        <v>62.333333333299997</v>
      </c>
      <c r="Y75" s="85">
        <v>-91.62</v>
      </c>
      <c r="Z75" s="88"/>
      <c r="AA75" s="85">
        <v>0</v>
      </c>
      <c r="AB75" s="91">
        <v>0</v>
      </c>
      <c r="AC75" s="86">
        <v>0.01</v>
      </c>
      <c r="AD75" s="86">
        <v>0.01</v>
      </c>
      <c r="AE75" s="86">
        <v>0.34</v>
      </c>
      <c r="AF75" s="88">
        <v>0.18970000805199999</v>
      </c>
      <c r="AG75" s="150">
        <v>1.2565139994900001</v>
      </c>
      <c r="AH75" s="86">
        <v>0.51554900000000004</v>
      </c>
      <c r="AI75" s="88">
        <v>0.220998999911</v>
      </c>
      <c r="AJ75" s="151">
        <v>1</v>
      </c>
      <c r="AK75" s="152">
        <v>0</v>
      </c>
    </row>
    <row r="76" spans="1:37" x14ac:dyDescent="0.2">
      <c r="A76" s="149" t="s">
        <v>484</v>
      </c>
      <c r="B76" s="66" t="s">
        <v>485</v>
      </c>
      <c r="C76" s="67">
        <v>56</v>
      </c>
      <c r="D76" s="84" t="s">
        <v>340</v>
      </c>
      <c r="E76" s="85">
        <v>8.2119652102491898</v>
      </c>
      <c r="F76" s="91">
        <v>8.2119652102491898</v>
      </c>
      <c r="G76" s="86">
        <v>4.80339097402502</v>
      </c>
      <c r="H76" s="86">
        <v>4.80339097402502</v>
      </c>
      <c r="I76" s="86">
        <v>22.64</v>
      </c>
      <c r="J76" s="86">
        <v>25.78</v>
      </c>
      <c r="K76" s="87">
        <v>0</v>
      </c>
      <c r="L76" s="85">
        <v>27.369999952499999</v>
      </c>
      <c r="M76" s="86">
        <v>0</v>
      </c>
      <c r="N76" s="86">
        <v>7.4958331456371896</v>
      </c>
      <c r="O76" s="86">
        <v>15.220747144180301</v>
      </c>
      <c r="P76" s="86">
        <v>0.72599999999999998</v>
      </c>
      <c r="Q76" s="88">
        <v>0.5867</v>
      </c>
      <c r="R76" s="85">
        <v>0</v>
      </c>
      <c r="S76" s="86">
        <v>0.1</v>
      </c>
      <c r="T76" s="86">
        <v>1.49</v>
      </c>
      <c r="U76" s="88">
        <v>12.617884747950299</v>
      </c>
      <c r="V76" s="89">
        <v>1.84</v>
      </c>
      <c r="W76" s="85">
        <v>27.624861096461299</v>
      </c>
      <c r="X76" s="88">
        <v>29.2</v>
      </c>
      <c r="Y76" s="85"/>
      <c r="Z76" s="88"/>
      <c r="AA76" s="85">
        <v>0</v>
      </c>
      <c r="AB76" s="91">
        <v>0</v>
      </c>
      <c r="AC76" s="86">
        <v>0</v>
      </c>
      <c r="AD76" s="86">
        <v>0</v>
      </c>
      <c r="AE76" s="86">
        <v>0.08</v>
      </c>
      <c r="AF76" s="88">
        <v>1.24916209217E-10</v>
      </c>
      <c r="AG76" s="150">
        <v>1.39914000208</v>
      </c>
      <c r="AH76" s="86">
        <v>0.114923</v>
      </c>
      <c r="AI76" s="88">
        <v>2.8516000138999999E-2</v>
      </c>
      <c r="AJ76" s="151">
        <v>1</v>
      </c>
      <c r="AK76" s="152">
        <v>0</v>
      </c>
    </row>
    <row r="77" spans="1:37" x14ac:dyDescent="0.2">
      <c r="A77" s="149" t="s">
        <v>486</v>
      </c>
      <c r="B77" s="66" t="s">
        <v>487</v>
      </c>
      <c r="C77" s="67">
        <v>56</v>
      </c>
      <c r="D77" s="84" t="s">
        <v>340</v>
      </c>
      <c r="E77" s="85">
        <v>9.7898810736278001</v>
      </c>
      <c r="F77" s="91">
        <v>9.7898810736278001</v>
      </c>
      <c r="G77" s="86">
        <v>8.7761081775591094</v>
      </c>
      <c r="H77" s="86">
        <v>8.7761081775591094</v>
      </c>
      <c r="I77" s="86">
        <v>34.35</v>
      </c>
      <c r="J77" s="86">
        <v>30.9</v>
      </c>
      <c r="K77" s="87">
        <v>0</v>
      </c>
      <c r="L77" s="85">
        <v>29.589999873499998</v>
      </c>
      <c r="M77" s="86">
        <v>0</v>
      </c>
      <c r="N77" s="86">
        <v>8.3687319955080302</v>
      </c>
      <c r="O77" s="86">
        <v>45.814064742465298</v>
      </c>
      <c r="P77" s="86">
        <v>1.1970000000000001</v>
      </c>
      <c r="Q77" s="88">
        <v>0.8357</v>
      </c>
      <c r="R77" s="85">
        <v>0</v>
      </c>
      <c r="S77" s="86">
        <v>1.4</v>
      </c>
      <c r="T77" s="86">
        <v>1.87</v>
      </c>
      <c r="U77" s="88">
        <v>18.896601432130499</v>
      </c>
      <c r="V77" s="89">
        <v>2.2400000000000002</v>
      </c>
      <c r="W77" s="85">
        <v>29.650111227668599</v>
      </c>
      <c r="X77" s="88">
        <v>39.4666666667</v>
      </c>
      <c r="Y77" s="85">
        <v>11.920000000000002</v>
      </c>
      <c r="Z77" s="88"/>
      <c r="AA77" s="85">
        <v>0</v>
      </c>
      <c r="AB77" s="91">
        <v>0</v>
      </c>
      <c r="AC77" s="86">
        <v>0</v>
      </c>
      <c r="AD77" s="86">
        <v>0</v>
      </c>
      <c r="AE77" s="86">
        <v>0.16</v>
      </c>
      <c r="AF77" s="88">
        <v>0</v>
      </c>
      <c r="AG77" s="150">
        <v>0.92292399946699999</v>
      </c>
      <c r="AH77" s="86">
        <v>0.12403500000000001</v>
      </c>
      <c r="AI77" s="88">
        <v>8.1709999952799997E-2</v>
      </c>
      <c r="AJ77" s="151">
        <v>1</v>
      </c>
      <c r="AK77" s="152">
        <v>0</v>
      </c>
    </row>
    <row r="78" spans="1:37" x14ac:dyDescent="0.2">
      <c r="A78" s="149" t="s">
        <v>488</v>
      </c>
      <c r="B78" s="66" t="s">
        <v>489</v>
      </c>
      <c r="C78" s="67">
        <v>56</v>
      </c>
      <c r="D78" s="84" t="s">
        <v>340</v>
      </c>
      <c r="E78" s="85">
        <v>16.726890961472701</v>
      </c>
      <c r="F78" s="91">
        <v>16.698813418623999</v>
      </c>
      <c r="G78" s="86">
        <v>16.1995214610088</v>
      </c>
      <c r="H78" s="86">
        <v>16.182430782753102</v>
      </c>
      <c r="I78" s="86">
        <v>47.95</v>
      </c>
      <c r="J78" s="86">
        <v>58.63</v>
      </c>
      <c r="K78" s="87">
        <v>0</v>
      </c>
      <c r="L78" s="85">
        <v>11.309999850500001</v>
      </c>
      <c r="M78" s="86">
        <v>0</v>
      </c>
      <c r="N78" s="86">
        <v>15.980605719907199</v>
      </c>
      <c r="O78" s="86">
        <v>88.841251448435699</v>
      </c>
      <c r="P78" s="86">
        <v>2.6549999999999998</v>
      </c>
      <c r="Q78" s="88">
        <v>1.0987</v>
      </c>
      <c r="R78" s="85">
        <v>0</v>
      </c>
      <c r="S78" s="86">
        <v>1.1000000000000001</v>
      </c>
      <c r="T78" s="86">
        <v>1.77</v>
      </c>
      <c r="U78" s="88">
        <v>16.1653401044973</v>
      </c>
      <c r="V78" s="89">
        <v>2.69</v>
      </c>
      <c r="W78" s="85">
        <v>42.077614295493397</v>
      </c>
      <c r="X78" s="88"/>
      <c r="Y78" s="85">
        <v>-100</v>
      </c>
      <c r="Z78" s="88"/>
      <c r="AA78" s="85">
        <v>0.15</v>
      </c>
      <c r="AB78" s="91">
        <v>0.16</v>
      </c>
      <c r="AC78" s="86">
        <v>0.01</v>
      </c>
      <c r="AD78" s="86">
        <v>0.01</v>
      </c>
      <c r="AE78" s="86">
        <v>0.24</v>
      </c>
      <c r="AF78" s="88">
        <v>0.121200000845</v>
      </c>
      <c r="AG78" s="150">
        <v>1.35065700808</v>
      </c>
      <c r="AH78" s="86">
        <v>0.28539999999999999</v>
      </c>
      <c r="AI78" s="88">
        <v>1.51620063622E-2</v>
      </c>
      <c r="AJ78" s="151">
        <v>1</v>
      </c>
      <c r="AK78" s="152">
        <v>0</v>
      </c>
    </row>
    <row r="79" spans="1:37" x14ac:dyDescent="0.2">
      <c r="A79" s="149" t="s">
        <v>490</v>
      </c>
      <c r="B79" s="66" t="s">
        <v>491</v>
      </c>
      <c r="C79" s="67">
        <v>56</v>
      </c>
      <c r="D79" s="84" t="s">
        <v>340</v>
      </c>
      <c r="E79" s="85">
        <v>10.565270435136201</v>
      </c>
      <c r="F79" s="91">
        <v>10.540870272468499</v>
      </c>
      <c r="G79" s="86">
        <v>9.8039853599024003</v>
      </c>
      <c r="H79" s="86">
        <v>9.8007320048800306</v>
      </c>
      <c r="I79" s="86">
        <v>41.01</v>
      </c>
      <c r="J79" s="86">
        <v>52.85</v>
      </c>
      <c r="K79" s="87">
        <v>0</v>
      </c>
      <c r="L79" s="85">
        <v>20.649999418299998</v>
      </c>
      <c r="M79" s="86">
        <v>0</v>
      </c>
      <c r="N79" s="86">
        <v>8.8248963248963292</v>
      </c>
      <c r="O79" s="86">
        <v>56.365159128978199</v>
      </c>
      <c r="P79" s="86">
        <v>1.613</v>
      </c>
      <c r="Q79" s="88">
        <v>0.7772</v>
      </c>
      <c r="R79" s="85">
        <v>0</v>
      </c>
      <c r="S79" s="86">
        <v>2.4</v>
      </c>
      <c r="T79" s="86">
        <v>1.48</v>
      </c>
      <c r="U79" s="88">
        <v>13.7844652297682</v>
      </c>
      <c r="V79" s="89">
        <v>3.6</v>
      </c>
      <c r="W79" s="85">
        <v>23.243536094573098</v>
      </c>
      <c r="X79" s="88">
        <v>26.3</v>
      </c>
      <c r="Y79" s="85">
        <v>46.919999999999987</v>
      </c>
      <c r="Z79" s="88"/>
      <c r="AA79" s="85">
        <v>0</v>
      </c>
      <c r="AB79" s="91">
        <v>0</v>
      </c>
      <c r="AC79" s="86">
        <v>0</v>
      </c>
      <c r="AD79" s="86">
        <v>0</v>
      </c>
      <c r="AE79" s="86">
        <v>0.18</v>
      </c>
      <c r="AF79" s="88">
        <v>0</v>
      </c>
      <c r="AG79" s="150">
        <v>1.3257090092099999</v>
      </c>
      <c r="AH79" s="86">
        <v>0.20608899999999999</v>
      </c>
      <c r="AI79" s="88">
        <v>3.0324004841E-2</v>
      </c>
      <c r="AJ79" s="151">
        <v>1</v>
      </c>
      <c r="AK79" s="152">
        <v>0</v>
      </c>
    </row>
    <row r="80" spans="1:37" x14ac:dyDescent="0.2">
      <c r="A80" s="149" t="s">
        <v>492</v>
      </c>
      <c r="B80" s="66" t="s">
        <v>493</v>
      </c>
      <c r="C80" s="67">
        <v>56</v>
      </c>
      <c r="D80" s="84" t="s">
        <v>340</v>
      </c>
      <c r="E80" s="85">
        <v>10.334642576590699</v>
      </c>
      <c r="F80" s="91">
        <v>9.3857030636292205</v>
      </c>
      <c r="G80" s="86">
        <v>9.6276512175962292</v>
      </c>
      <c r="H80" s="86">
        <v>8.8342498036135098</v>
      </c>
      <c r="I80" s="86">
        <v>146.85</v>
      </c>
      <c r="J80" s="86">
        <v>189.5</v>
      </c>
      <c r="K80" s="87">
        <v>1.7500000000000002E-2</v>
      </c>
      <c r="L80" s="85">
        <v>12.789999976100001</v>
      </c>
      <c r="M80" s="86">
        <v>0</v>
      </c>
      <c r="N80" s="86">
        <v>7.7933385202474899</v>
      </c>
      <c r="O80" s="86">
        <v>59.113874854255698</v>
      </c>
      <c r="P80" s="86">
        <v>12.994999999999999</v>
      </c>
      <c r="Q80" s="88">
        <v>2.2694000000000001</v>
      </c>
      <c r="R80" s="85">
        <v>0</v>
      </c>
      <c r="S80" s="86">
        <v>1.7</v>
      </c>
      <c r="T80" s="86">
        <v>2.68</v>
      </c>
      <c r="U80" s="88">
        <v>14.268656716417899</v>
      </c>
      <c r="V80" s="89">
        <v>3.4</v>
      </c>
      <c r="W80" s="85">
        <v>33.186090004161301</v>
      </c>
      <c r="X80" s="88">
        <v>54.733333333300003</v>
      </c>
      <c r="Y80" s="85">
        <v>-100</v>
      </c>
      <c r="Z80" s="88"/>
      <c r="AA80" s="85">
        <v>0.1</v>
      </c>
      <c r="AB80" s="91">
        <v>0.1</v>
      </c>
      <c r="AC80" s="86">
        <v>0.03</v>
      </c>
      <c r="AD80" s="86">
        <v>0.03</v>
      </c>
      <c r="AE80" s="86">
        <v>0.89</v>
      </c>
      <c r="AF80" s="88">
        <v>6.6511942155100005E-11</v>
      </c>
      <c r="AG80" s="150">
        <v>1.34095500096</v>
      </c>
      <c r="AH80" s="86">
        <v>0.76080199999999998</v>
      </c>
      <c r="AI80" s="88">
        <v>0.19494000064200001</v>
      </c>
      <c r="AJ80" s="151">
        <v>1</v>
      </c>
      <c r="AK80" s="152">
        <v>0</v>
      </c>
    </row>
    <row r="81" spans="1:37" x14ac:dyDescent="0.2">
      <c r="A81" s="149" t="s">
        <v>494</v>
      </c>
      <c r="B81" s="66" t="s">
        <v>495</v>
      </c>
      <c r="C81" s="67">
        <v>56</v>
      </c>
      <c r="D81" s="84" t="s">
        <v>340</v>
      </c>
      <c r="E81" s="85">
        <v>11.9797306531818</v>
      </c>
      <c r="F81" s="91">
        <v>11.3752247185105</v>
      </c>
      <c r="G81" s="86">
        <v>10.3228587348479</v>
      </c>
      <c r="H81" s="86">
        <v>10.142032611781</v>
      </c>
      <c r="I81" s="86">
        <v>72.959999999999994</v>
      </c>
      <c r="J81" s="86">
        <v>109.87</v>
      </c>
      <c r="K81" s="87">
        <v>0</v>
      </c>
      <c r="L81" s="85">
        <v>17.059999908399998</v>
      </c>
      <c r="M81" s="86">
        <v>0</v>
      </c>
      <c r="N81" s="86">
        <v>10.793305597579399</v>
      </c>
      <c r="O81" s="86">
        <v>65.854883253828802</v>
      </c>
      <c r="P81" s="86">
        <v>4.758</v>
      </c>
      <c r="Q81" s="88">
        <v>0.91110000000000002</v>
      </c>
      <c r="R81" s="85">
        <v>0</v>
      </c>
      <c r="S81" s="86">
        <v>1.9</v>
      </c>
      <c r="T81" s="86">
        <v>2.12</v>
      </c>
      <c r="U81" s="88">
        <v>15.9421356406186</v>
      </c>
      <c r="V81" s="89">
        <v>3.5</v>
      </c>
      <c r="W81" s="85">
        <v>27.4925022897636</v>
      </c>
      <c r="X81" s="88">
        <v>51.366666666699999</v>
      </c>
      <c r="Y81" s="85">
        <v>100</v>
      </c>
      <c r="Z81" s="88"/>
      <c r="AA81" s="85">
        <v>0</v>
      </c>
      <c r="AB81" s="91">
        <v>0.12</v>
      </c>
      <c r="AC81" s="86">
        <v>0.03</v>
      </c>
      <c r="AD81" s="86">
        <v>0.09</v>
      </c>
      <c r="AE81" s="86">
        <v>0.68</v>
      </c>
      <c r="AF81" s="88">
        <v>4.4999999486999998E-3</v>
      </c>
      <c r="AG81" s="150">
        <v>2.5503389455200001</v>
      </c>
      <c r="AH81" s="86">
        <v>0.66228799999999999</v>
      </c>
      <c r="AI81" s="88">
        <v>4.54860015512E-2</v>
      </c>
      <c r="AJ81" s="151">
        <v>1</v>
      </c>
      <c r="AK81" s="152">
        <v>0</v>
      </c>
    </row>
    <row r="82" spans="1:37" x14ac:dyDescent="0.2">
      <c r="A82" s="149" t="s">
        <v>496</v>
      </c>
      <c r="B82" s="66" t="s">
        <v>497</v>
      </c>
      <c r="C82" s="67">
        <v>56</v>
      </c>
      <c r="D82" s="84" t="s">
        <v>340</v>
      </c>
      <c r="E82" s="85">
        <v>12.886356466123001</v>
      </c>
      <c r="F82" s="91">
        <v>12.7295672042754</v>
      </c>
      <c r="G82" s="86">
        <v>12.3242096004742</v>
      </c>
      <c r="H82" s="86">
        <v>12.1894090765686</v>
      </c>
      <c r="I82" s="86">
        <v>323.3</v>
      </c>
      <c r="J82" s="86">
        <v>544.05999999999995</v>
      </c>
      <c r="K82" s="87">
        <v>0</v>
      </c>
      <c r="L82" s="85">
        <v>3.3300002904300001</v>
      </c>
      <c r="M82" s="86">
        <v>2.2855572441618198E-3</v>
      </c>
      <c r="N82" s="86">
        <v>11.3307451861575</v>
      </c>
      <c r="O82" s="86">
        <v>78.615044822658206</v>
      </c>
      <c r="P82" s="86">
        <v>17.82</v>
      </c>
      <c r="Q82" s="88">
        <v>1.7526999999999999</v>
      </c>
      <c r="R82" s="85">
        <v>3.34616028107746E-2</v>
      </c>
      <c r="S82" s="86">
        <v>1.1000000000000001</v>
      </c>
      <c r="T82" s="86">
        <v>4.59</v>
      </c>
      <c r="U82" s="88">
        <v>8.62245336953508</v>
      </c>
      <c r="V82" s="89">
        <v>3.65</v>
      </c>
      <c r="W82" s="85">
        <v>55.776534802803297</v>
      </c>
      <c r="X82" s="88">
        <v>76.766666666700004</v>
      </c>
      <c r="Y82" s="85">
        <v>-0.59999999999999432</v>
      </c>
      <c r="Z82" s="88"/>
      <c r="AA82" s="85">
        <v>0.14000000000000001</v>
      </c>
      <c r="AB82" s="91">
        <v>0.14000000000000001</v>
      </c>
      <c r="AC82" s="86">
        <v>0.13</v>
      </c>
      <c r="AD82" s="86">
        <v>0.13</v>
      </c>
      <c r="AE82" s="86">
        <v>2.65</v>
      </c>
      <c r="AF82" s="88">
        <v>2.27000001368E-2</v>
      </c>
      <c r="AG82" s="150">
        <v>0.63716404384699998</v>
      </c>
      <c r="AH82" s="86">
        <v>3.4844409999999999</v>
      </c>
      <c r="AI82" s="88">
        <v>0.37471799149599999</v>
      </c>
      <c r="AJ82" s="151">
        <v>1</v>
      </c>
      <c r="AK82" s="152">
        <v>0</v>
      </c>
    </row>
    <row r="83" spans="1:37" x14ac:dyDescent="0.2">
      <c r="A83" s="149" t="s">
        <v>498</v>
      </c>
      <c r="B83" s="66" t="s">
        <v>499</v>
      </c>
      <c r="C83" s="67">
        <v>56</v>
      </c>
      <c r="D83" s="84" t="s">
        <v>340</v>
      </c>
      <c r="E83" s="85">
        <v>18.288077880124</v>
      </c>
      <c r="F83" s="91">
        <v>17.726022613175001</v>
      </c>
      <c r="G83" s="86">
        <v>17.511022831448901</v>
      </c>
      <c r="H83" s="86">
        <v>17.171606932378801</v>
      </c>
      <c r="I83" s="86">
        <v>108.96</v>
      </c>
      <c r="J83" s="86">
        <v>151.83000000000001</v>
      </c>
      <c r="K83" s="87">
        <v>0</v>
      </c>
      <c r="L83" s="85">
        <v>10.359999118499999</v>
      </c>
      <c r="M83" s="86">
        <v>0</v>
      </c>
      <c r="N83" s="86">
        <v>15.6396191018974</v>
      </c>
      <c r="O83" s="86">
        <v>62.483857081360298</v>
      </c>
      <c r="P83" s="86">
        <v>6.077</v>
      </c>
      <c r="Q83" s="88">
        <v>1.2369000000000001</v>
      </c>
      <c r="R83" s="85">
        <v>0</v>
      </c>
      <c r="S83" s="86">
        <v>1.7</v>
      </c>
      <c r="T83" s="86">
        <v>2.29</v>
      </c>
      <c r="U83" s="88">
        <v>15.012878159514599</v>
      </c>
      <c r="V83" s="89">
        <v>4.04</v>
      </c>
      <c r="W83" s="85">
        <v>41.028895810205903</v>
      </c>
      <c r="X83" s="88">
        <v>45.333333333299997</v>
      </c>
      <c r="Y83" s="85">
        <v>-85.960000000000008</v>
      </c>
      <c r="Z83" s="88">
        <v>100</v>
      </c>
      <c r="AA83" s="85">
        <v>0.09</v>
      </c>
      <c r="AB83" s="91">
        <v>0.39</v>
      </c>
      <c r="AC83" s="86">
        <v>0.18</v>
      </c>
      <c r="AD83" s="86">
        <v>0.28000000000000003</v>
      </c>
      <c r="AE83" s="86">
        <v>0.48</v>
      </c>
      <c r="AF83" s="88">
        <v>1.8781502335799998E-9</v>
      </c>
      <c r="AG83" s="150">
        <v>0.23750099861999999</v>
      </c>
      <c r="AH83" s="86">
        <v>0.82415400000000005</v>
      </c>
      <c r="AI83" s="88">
        <v>0.13212601277399999</v>
      </c>
      <c r="AJ83" s="151">
        <v>1</v>
      </c>
      <c r="AK83" s="152">
        <v>0</v>
      </c>
    </row>
    <row r="84" spans="1:37" x14ac:dyDescent="0.2">
      <c r="A84" s="149" t="s">
        <v>500</v>
      </c>
      <c r="B84" s="66" t="s">
        <v>501</v>
      </c>
      <c r="C84" s="67">
        <v>56</v>
      </c>
      <c r="D84" s="84" t="s">
        <v>340</v>
      </c>
      <c r="E84" s="85">
        <v>18.2233807070895</v>
      </c>
      <c r="F84" s="91">
        <v>17.987546287676601</v>
      </c>
      <c r="G84" s="86">
        <v>17.253149630732899</v>
      </c>
      <c r="H84" s="86">
        <v>17.081445623616499</v>
      </c>
      <c r="I84" s="86">
        <v>130.03</v>
      </c>
      <c r="J84" s="86">
        <v>162.46</v>
      </c>
      <c r="K84" s="87">
        <v>0</v>
      </c>
      <c r="L84" s="85">
        <v>8.8400000155599994</v>
      </c>
      <c r="M84" s="86">
        <v>3.8049639486857998E-3</v>
      </c>
      <c r="N84" s="86">
        <v>13.3819311034501</v>
      </c>
      <c r="O84" s="86">
        <v>84.031302876480495</v>
      </c>
      <c r="P84" s="86">
        <v>9.7309999999999999</v>
      </c>
      <c r="Q84" s="88">
        <v>0.82750000000000001</v>
      </c>
      <c r="R84" s="85">
        <v>5.5803571428571397E-2</v>
      </c>
      <c r="S84" s="86">
        <v>1</v>
      </c>
      <c r="T84" s="86">
        <v>2.4</v>
      </c>
      <c r="U84" s="88">
        <v>12.654378452181501</v>
      </c>
      <c r="V84" s="89">
        <v>3.2</v>
      </c>
      <c r="W84" s="85">
        <v>40.6653542055911</v>
      </c>
      <c r="X84" s="88">
        <v>61.6</v>
      </c>
      <c r="Y84" s="85">
        <v>-100</v>
      </c>
      <c r="Z84" s="88">
        <v>100</v>
      </c>
      <c r="AA84" s="85">
        <v>0.6</v>
      </c>
      <c r="AB84" s="91">
        <v>0.76</v>
      </c>
      <c r="AC84" s="86">
        <v>0.43</v>
      </c>
      <c r="AD84" s="86">
        <v>0.46</v>
      </c>
      <c r="AE84" s="86">
        <v>0.9</v>
      </c>
      <c r="AF84" s="88">
        <v>6.2600001802899999E-2</v>
      </c>
      <c r="AG84" s="150">
        <v>0.150285000488</v>
      </c>
      <c r="AH84" s="86">
        <v>0.475775</v>
      </c>
      <c r="AI84" s="88">
        <v>0.155952000506</v>
      </c>
      <c r="AJ84" s="151">
        <v>1</v>
      </c>
      <c r="AK84" s="152">
        <v>0</v>
      </c>
    </row>
    <row r="85" spans="1:37" x14ac:dyDescent="0.2">
      <c r="A85" s="149" t="s">
        <v>502</v>
      </c>
      <c r="B85" s="66" t="s">
        <v>503</v>
      </c>
      <c r="C85" s="67">
        <v>56</v>
      </c>
      <c r="D85" s="84" t="s">
        <v>340</v>
      </c>
      <c r="E85" s="85">
        <v>9.6428945439313001</v>
      </c>
      <c r="F85" s="91">
        <v>9.14964917792439</v>
      </c>
      <c r="G85" s="86">
        <v>8.8721332076657191</v>
      </c>
      <c r="H85" s="86">
        <v>8.5024609906796496</v>
      </c>
      <c r="I85" s="86">
        <v>280.35000000000002</v>
      </c>
      <c r="J85" s="86">
        <v>330.88</v>
      </c>
      <c r="K85" s="87">
        <v>0</v>
      </c>
      <c r="L85" s="85">
        <v>7.0099998394499998</v>
      </c>
      <c r="M85" s="86">
        <v>2.11149572795509E-3</v>
      </c>
      <c r="N85" s="86">
        <v>7.9130465703414803</v>
      </c>
      <c r="O85" s="86">
        <v>37.281200272789299</v>
      </c>
      <c r="P85" s="86">
        <v>17.611000000000001</v>
      </c>
      <c r="Q85" s="88">
        <v>0.86109999999999998</v>
      </c>
      <c r="R85" s="85">
        <v>2.89603243556328E-2</v>
      </c>
      <c r="S85" s="86">
        <v>1</v>
      </c>
      <c r="T85" s="86">
        <v>3.58</v>
      </c>
      <c r="U85" s="88">
        <v>9.0951932139491003</v>
      </c>
      <c r="V85" s="89">
        <v>3.46</v>
      </c>
      <c r="W85" s="85">
        <v>61.096720147024399</v>
      </c>
      <c r="X85" s="88">
        <v>80.466666666699993</v>
      </c>
      <c r="Y85" s="85">
        <v>-73.38</v>
      </c>
      <c r="Z85" s="88">
        <v>-100</v>
      </c>
      <c r="AA85" s="85">
        <v>0.27</v>
      </c>
      <c r="AB85" s="91">
        <v>0.27</v>
      </c>
      <c r="AC85" s="86">
        <v>0.12</v>
      </c>
      <c r="AD85" s="86">
        <v>0.12</v>
      </c>
      <c r="AE85" s="86">
        <v>2.29</v>
      </c>
      <c r="AF85" s="88">
        <v>4.5000001041400001E-3</v>
      </c>
      <c r="AG85" s="150">
        <v>0.90739299825700004</v>
      </c>
      <c r="AH85" s="86">
        <v>1.958142</v>
      </c>
      <c r="AI85" s="88">
        <v>0.59611200240700002</v>
      </c>
      <c r="AJ85" s="151">
        <v>1</v>
      </c>
      <c r="AK85" s="152">
        <v>0</v>
      </c>
    </row>
    <row r="86" spans="1:37" x14ac:dyDescent="0.2">
      <c r="A86" s="149" t="s">
        <v>504</v>
      </c>
      <c r="B86" s="66" t="s">
        <v>505</v>
      </c>
      <c r="C86" s="67">
        <v>56</v>
      </c>
      <c r="D86" s="84" t="s">
        <v>340</v>
      </c>
      <c r="E86" s="85">
        <v>11.009425878320499</v>
      </c>
      <c r="F86" s="91">
        <v>11.009425878320499</v>
      </c>
      <c r="G86" s="86">
        <v>10.2330762639246</v>
      </c>
      <c r="H86" s="86">
        <v>10.2330762639246</v>
      </c>
      <c r="I86" s="86">
        <v>12.41</v>
      </c>
      <c r="J86" s="86">
        <v>17.97</v>
      </c>
      <c r="K86" s="87">
        <v>0</v>
      </c>
      <c r="L86" s="85">
        <v>33.9099999297</v>
      </c>
      <c r="M86" s="86">
        <v>0</v>
      </c>
      <c r="N86" s="86">
        <v>16.074976246005001</v>
      </c>
      <c r="O86" s="86">
        <v>99.845201238390104</v>
      </c>
      <c r="P86" s="86">
        <v>1.698</v>
      </c>
      <c r="Q86" s="88">
        <v>1.0472999999999999</v>
      </c>
      <c r="R86" s="85">
        <v>0</v>
      </c>
      <c r="S86" s="86">
        <v>21.8</v>
      </c>
      <c r="T86" s="86">
        <v>1.1000000000000001</v>
      </c>
      <c r="U86" s="88">
        <v>21.437874892887699</v>
      </c>
      <c r="V86" s="89">
        <v>2.67</v>
      </c>
      <c r="W86" s="85">
        <v>20.6298694082498</v>
      </c>
      <c r="X86" s="88">
        <v>29.9</v>
      </c>
      <c r="Y86" s="85">
        <v>15.200000000000003</v>
      </c>
      <c r="Z86" s="88"/>
      <c r="AA86" s="85">
        <v>0.05</v>
      </c>
      <c r="AB86" s="91">
        <v>0.05</v>
      </c>
      <c r="AC86" s="86">
        <v>0</v>
      </c>
      <c r="AD86" s="86">
        <v>0</v>
      </c>
      <c r="AE86" s="86">
        <v>7.0000000000000007E-2</v>
      </c>
      <c r="AF86" s="88">
        <v>0</v>
      </c>
      <c r="AG86" s="150">
        <v>1.5239309895199999</v>
      </c>
      <c r="AH86" s="86">
        <v>6.6181000000000004E-2</v>
      </c>
      <c r="AI86" s="88">
        <v>3.6791999747000002E-2</v>
      </c>
      <c r="AJ86" s="151">
        <v>1</v>
      </c>
      <c r="AK86" s="152">
        <v>0</v>
      </c>
    </row>
    <row r="87" spans="1:37" x14ac:dyDescent="0.2">
      <c r="A87" s="149" t="s">
        <v>506</v>
      </c>
      <c r="B87" s="66" t="s">
        <v>507</v>
      </c>
      <c r="C87" s="67">
        <v>56</v>
      </c>
      <c r="D87" s="84" t="s">
        <v>340</v>
      </c>
      <c r="E87" s="85">
        <v>7.2746572055894001</v>
      </c>
      <c r="F87" s="91">
        <v>7.1859596062408198</v>
      </c>
      <c r="G87" s="86">
        <v>6.3062539077835797</v>
      </c>
      <c r="H87" s="86">
        <v>6.2539077835778603</v>
      </c>
      <c r="I87" s="86">
        <v>36.46</v>
      </c>
      <c r="J87" s="86">
        <v>50.79</v>
      </c>
      <c r="K87" s="87">
        <v>0</v>
      </c>
      <c r="L87" s="85">
        <v>24.670002481299999</v>
      </c>
      <c r="M87" s="86">
        <v>0</v>
      </c>
      <c r="N87" s="86">
        <v>10.7633055031406</v>
      </c>
      <c r="O87" s="86">
        <v>100</v>
      </c>
      <c r="P87" s="86">
        <v>3.7890000000000001</v>
      </c>
      <c r="Q87" s="88">
        <v>2.7303999999999999</v>
      </c>
      <c r="R87" s="85">
        <v>0</v>
      </c>
      <c r="S87" s="86">
        <v>6.2</v>
      </c>
      <c r="T87" s="86">
        <v>1.43</v>
      </c>
      <c r="U87" s="88">
        <v>19.1165137481279</v>
      </c>
      <c r="V87" s="89">
        <v>2.99</v>
      </c>
      <c r="W87" s="85">
        <v>20.4154593730869</v>
      </c>
      <c r="X87" s="88">
        <v>28.2</v>
      </c>
      <c r="Y87" s="85">
        <v>-99.62</v>
      </c>
      <c r="Z87" s="88"/>
      <c r="AA87" s="85">
        <v>0</v>
      </c>
      <c r="AB87" s="91">
        <v>0</v>
      </c>
      <c r="AC87" s="86">
        <v>0</v>
      </c>
      <c r="AD87" s="86">
        <v>0</v>
      </c>
      <c r="AE87" s="86">
        <v>0.02</v>
      </c>
      <c r="AF87" s="88">
        <v>0</v>
      </c>
      <c r="AG87" s="150">
        <v>0.73525223299099995</v>
      </c>
      <c r="AH87" s="86">
        <v>0.228126</v>
      </c>
      <c r="AI87" s="88">
        <v>4.9818001919499998E-2</v>
      </c>
      <c r="AJ87" s="151">
        <v>1</v>
      </c>
      <c r="AK87" s="152">
        <v>0</v>
      </c>
    </row>
    <row r="88" spans="1:37" x14ac:dyDescent="0.2">
      <c r="A88" s="149" t="s">
        <v>508</v>
      </c>
      <c r="B88" s="66" t="s">
        <v>509</v>
      </c>
      <c r="C88" s="67">
        <v>56</v>
      </c>
      <c r="D88" s="84" t="s">
        <v>340</v>
      </c>
      <c r="E88" s="85">
        <v>8.9466734815572</v>
      </c>
      <c r="F88" s="91">
        <v>8.8508390833972204</v>
      </c>
      <c r="G88" s="86">
        <v>8.3588891728426606</v>
      </c>
      <c r="H88" s="86">
        <v>8.2886106141920095</v>
      </c>
      <c r="I88" s="86">
        <v>27.47</v>
      </c>
      <c r="J88" s="86">
        <v>31.49</v>
      </c>
      <c r="K88" s="87">
        <v>0</v>
      </c>
      <c r="L88" s="85">
        <v>19.489999426200001</v>
      </c>
      <c r="M88" s="86">
        <v>0</v>
      </c>
      <c r="N88" s="86">
        <v>9.7103628265864792</v>
      </c>
      <c r="O88" s="86">
        <v>87.121629058888303</v>
      </c>
      <c r="P88" s="86">
        <v>2.5329999999999999</v>
      </c>
      <c r="Q88" s="88">
        <v>1.5617000000000001</v>
      </c>
      <c r="R88" s="85">
        <v>0</v>
      </c>
      <c r="S88" s="86">
        <v>3.4</v>
      </c>
      <c r="T88" s="86">
        <v>1.56</v>
      </c>
      <c r="U88" s="88">
        <v>15.2887809864554</v>
      </c>
      <c r="V88" s="89">
        <v>3.05</v>
      </c>
      <c r="W88" s="85">
        <v>25.021882996770401</v>
      </c>
      <c r="X88" s="88">
        <v>34.5</v>
      </c>
      <c r="Y88" s="85">
        <v>100</v>
      </c>
      <c r="Z88" s="88"/>
      <c r="AA88" s="85">
        <v>0</v>
      </c>
      <c r="AB88" s="91">
        <v>0</v>
      </c>
      <c r="AC88" s="86">
        <v>0</v>
      </c>
      <c r="AD88" s="86">
        <v>0</v>
      </c>
      <c r="AE88" s="86">
        <v>0.05</v>
      </c>
      <c r="AF88" s="88">
        <v>0</v>
      </c>
      <c r="AG88" s="150">
        <v>1.4912429522999999</v>
      </c>
      <c r="AH88" s="86">
        <v>9.4220999999999999E-2</v>
      </c>
      <c r="AI88" s="88">
        <v>1.7328010831800002E-2</v>
      </c>
      <c r="AJ88" s="151">
        <v>1</v>
      </c>
      <c r="AK88" s="152">
        <v>0</v>
      </c>
    </row>
    <row r="89" spans="1:37" x14ac:dyDescent="0.2">
      <c r="A89" s="149" t="s">
        <v>510</v>
      </c>
      <c r="B89" s="66" t="s">
        <v>511</v>
      </c>
      <c r="C89" s="67">
        <v>56</v>
      </c>
      <c r="D89" s="84" t="s">
        <v>340</v>
      </c>
      <c r="E89" s="85">
        <v>12.5077862215024</v>
      </c>
      <c r="F89" s="91">
        <v>11.881329085764101</v>
      </c>
      <c r="G89" s="86">
        <v>11.623271458826499</v>
      </c>
      <c r="H89" s="86">
        <v>11.3669935396608</v>
      </c>
      <c r="I89" s="86">
        <v>112.85</v>
      </c>
      <c r="J89" s="86">
        <v>118.3</v>
      </c>
      <c r="K89" s="87">
        <v>0</v>
      </c>
      <c r="L89" s="85">
        <v>15.259999974699999</v>
      </c>
      <c r="M89" s="86">
        <v>0</v>
      </c>
      <c r="N89" s="86">
        <v>11.958622740499999</v>
      </c>
      <c r="O89" s="86">
        <v>80.593325092707005</v>
      </c>
      <c r="P89" s="86">
        <v>7.61</v>
      </c>
      <c r="Q89" s="88">
        <v>1.3644000000000001</v>
      </c>
      <c r="R89" s="85">
        <v>0</v>
      </c>
      <c r="S89" s="86">
        <v>10.199999999999999</v>
      </c>
      <c r="T89" s="86">
        <v>2.88</v>
      </c>
      <c r="U89" s="88">
        <v>15.3232839167809</v>
      </c>
      <c r="V89" s="89">
        <v>3.29</v>
      </c>
      <c r="W89" s="85">
        <v>30.491647536418199</v>
      </c>
      <c r="X89" s="88">
        <v>47.766666666699997</v>
      </c>
      <c r="Y89" s="85">
        <v>-31.64</v>
      </c>
      <c r="Z89" s="88"/>
      <c r="AA89" s="85">
        <v>0.06</v>
      </c>
      <c r="AB89" s="91">
        <v>0.12</v>
      </c>
      <c r="AC89" s="86">
        <v>0.02</v>
      </c>
      <c r="AD89" s="86">
        <v>0.05</v>
      </c>
      <c r="AE89" s="86">
        <v>0.65</v>
      </c>
      <c r="AF89" s="88">
        <v>0</v>
      </c>
      <c r="AG89" s="150">
        <v>0.89201089887600005</v>
      </c>
      <c r="AH89" s="86">
        <v>0.41319</v>
      </c>
      <c r="AI89" s="88">
        <v>0.106073987643</v>
      </c>
      <c r="AJ89" s="151">
        <v>1</v>
      </c>
      <c r="AK89" s="152">
        <v>0</v>
      </c>
    </row>
    <row r="90" spans="1:37" x14ac:dyDescent="0.2">
      <c r="A90" s="149" t="s">
        <v>512</v>
      </c>
      <c r="B90" s="66" t="s">
        <v>513</v>
      </c>
      <c r="C90" s="67">
        <v>56</v>
      </c>
      <c r="D90" s="84" t="s">
        <v>340</v>
      </c>
      <c r="E90" s="85">
        <v>5.7320622527405503</v>
      </c>
      <c r="F90" s="91">
        <v>5.4880705484585004</v>
      </c>
      <c r="G90" s="86">
        <v>5.3172763554610603</v>
      </c>
      <c r="H90" s="86">
        <v>5.0854842363931096</v>
      </c>
      <c r="I90" s="86">
        <v>504.98</v>
      </c>
      <c r="J90" s="86">
        <v>704.27</v>
      </c>
      <c r="K90" s="87">
        <v>1.9400000000000001E-2</v>
      </c>
      <c r="L90" s="85">
        <v>0.66000000047200003</v>
      </c>
      <c r="M90" s="86">
        <v>0</v>
      </c>
      <c r="N90" s="86">
        <v>3.4354562441606999</v>
      </c>
      <c r="O90" s="86">
        <v>61.259842519685002</v>
      </c>
      <c r="P90" s="86">
        <v>36.113999999999997</v>
      </c>
      <c r="Q90" s="88">
        <v>0.96819999999999995</v>
      </c>
      <c r="R90" s="85">
        <v>0</v>
      </c>
      <c r="S90" s="86">
        <v>0.6</v>
      </c>
      <c r="T90" s="86">
        <v>5.7</v>
      </c>
      <c r="U90" s="88">
        <v>6.02833789365447</v>
      </c>
      <c r="V90" s="89">
        <v>2.9</v>
      </c>
      <c r="W90" s="85">
        <v>70.784433804595693</v>
      </c>
      <c r="X90" s="88">
        <v>86.1</v>
      </c>
      <c r="Y90" s="85">
        <v>-100</v>
      </c>
      <c r="Z90" s="88"/>
      <c r="AA90" s="85">
        <v>0.15</v>
      </c>
      <c r="AB90" s="91">
        <v>0.2</v>
      </c>
      <c r="AC90" s="86">
        <v>0.17</v>
      </c>
      <c r="AD90" s="86">
        <v>0.18</v>
      </c>
      <c r="AE90" s="86">
        <v>4.34</v>
      </c>
      <c r="AF90" s="88">
        <v>7.79999979398E-3</v>
      </c>
      <c r="AG90" s="150">
        <v>5.9202000121300002E-2</v>
      </c>
      <c r="AH90" s="86">
        <v>2.543469</v>
      </c>
      <c r="AI90" s="88">
        <v>0.62814000128699998</v>
      </c>
      <c r="AJ90" s="151">
        <v>1</v>
      </c>
      <c r="AK90" s="152">
        <v>0</v>
      </c>
    </row>
    <row r="91" spans="1:37" x14ac:dyDescent="0.2">
      <c r="A91" s="149" t="s">
        <v>514</v>
      </c>
      <c r="B91" s="66" t="s">
        <v>515</v>
      </c>
      <c r="C91" s="67">
        <v>56</v>
      </c>
      <c r="D91" s="84" t="s">
        <v>340</v>
      </c>
      <c r="E91" s="85">
        <v>6.3673870626610496</v>
      </c>
      <c r="F91" s="91">
        <v>6.2348262559764098</v>
      </c>
      <c r="G91" s="86">
        <v>6.03672976958251</v>
      </c>
      <c r="H91" s="86">
        <v>5.9294895664218998</v>
      </c>
      <c r="I91" s="86">
        <v>316.67</v>
      </c>
      <c r="J91" s="86">
        <v>384.11</v>
      </c>
      <c r="K91" s="87">
        <v>0</v>
      </c>
      <c r="L91" s="85">
        <v>17.07999169</v>
      </c>
      <c r="M91" s="86">
        <v>4.5287004707169603E-3</v>
      </c>
      <c r="N91" s="86">
        <v>4.5718000108336501</v>
      </c>
      <c r="O91" s="86">
        <v>60.751173708920199</v>
      </c>
      <c r="P91" s="86">
        <v>14.509</v>
      </c>
      <c r="Q91" s="88">
        <v>1.3073999999999999</v>
      </c>
      <c r="R91" s="85">
        <v>2.7746947835738101E-2</v>
      </c>
      <c r="S91" s="86">
        <v>13.6</v>
      </c>
      <c r="T91" s="86">
        <v>3.46</v>
      </c>
      <c r="U91" s="88">
        <v>10.0493007045086</v>
      </c>
      <c r="V91" s="89">
        <v>3.66</v>
      </c>
      <c r="W91" s="85">
        <v>50.846566388253599</v>
      </c>
      <c r="X91" s="88">
        <v>85.3</v>
      </c>
      <c r="Y91" s="85">
        <v>-100</v>
      </c>
      <c r="Z91" s="88"/>
      <c r="AA91" s="85">
        <v>0.16</v>
      </c>
      <c r="AB91" s="91">
        <v>0.16</v>
      </c>
      <c r="AC91" s="86">
        <v>0.09</v>
      </c>
      <c r="AD91" s="86">
        <v>0.09</v>
      </c>
      <c r="AE91" s="86">
        <v>2.17</v>
      </c>
      <c r="AF91" s="88">
        <v>1.2999992392799999E-2</v>
      </c>
      <c r="AG91" s="150">
        <v>0.41554798671900001</v>
      </c>
      <c r="AH91" s="86">
        <v>1.618225</v>
      </c>
      <c r="AI91" s="88">
        <v>0.55404741116599998</v>
      </c>
      <c r="AJ91" s="151">
        <v>1</v>
      </c>
      <c r="AK91" s="152">
        <v>0</v>
      </c>
    </row>
    <row r="92" spans="1:37" x14ac:dyDescent="0.2">
      <c r="A92" s="149" t="s">
        <v>516</v>
      </c>
      <c r="B92" s="66" t="s">
        <v>517</v>
      </c>
      <c r="C92" s="67">
        <v>56</v>
      </c>
      <c r="D92" s="84" t="s">
        <v>340</v>
      </c>
      <c r="E92" s="85">
        <v>8.6169147473650298</v>
      </c>
      <c r="F92" s="91">
        <v>8.2384290296848199</v>
      </c>
      <c r="G92" s="86">
        <v>8.0330623398224699</v>
      </c>
      <c r="H92" s="86">
        <v>7.7088884740066899</v>
      </c>
      <c r="I92" s="86">
        <v>275.02</v>
      </c>
      <c r="J92" s="86">
        <v>656.49</v>
      </c>
      <c r="K92" s="87">
        <v>0</v>
      </c>
      <c r="L92" s="85">
        <v>6.9400033219599999</v>
      </c>
      <c r="M92" s="86">
        <v>1.3416136269268799E-4</v>
      </c>
      <c r="N92" s="86">
        <v>5.6310529469757</v>
      </c>
      <c r="O92" s="86">
        <v>52.198990627253103</v>
      </c>
      <c r="P92" s="86">
        <v>26.257000000000001</v>
      </c>
      <c r="Q92" s="88">
        <v>2.1120999999999999</v>
      </c>
      <c r="R92" s="85">
        <v>2.8801843317972399E-2</v>
      </c>
      <c r="S92" s="86">
        <v>9.6999999999999993</v>
      </c>
      <c r="T92" s="86">
        <v>4.24</v>
      </c>
      <c r="U92" s="88">
        <v>7.5782005804579198</v>
      </c>
      <c r="V92" s="89">
        <v>3.19</v>
      </c>
      <c r="W92" s="85">
        <v>52.621516169844199</v>
      </c>
      <c r="X92" s="88">
        <v>79.133333333300001</v>
      </c>
      <c r="Y92" s="85">
        <v>-100</v>
      </c>
      <c r="Z92" s="88"/>
      <c r="AA92" s="85">
        <v>0.38</v>
      </c>
      <c r="AB92" s="91">
        <v>0.38</v>
      </c>
      <c r="AC92" s="86">
        <v>0.21</v>
      </c>
      <c r="AD92" s="86">
        <v>0.21</v>
      </c>
      <c r="AE92" s="86">
        <v>2.0499999999999998</v>
      </c>
      <c r="AF92" s="88">
        <v>3.4000032694900002E-3</v>
      </c>
      <c r="AG92" s="150">
        <v>0.14606382324</v>
      </c>
      <c r="AH92" s="86">
        <v>2.4666760000000001</v>
      </c>
      <c r="AI92" s="88">
        <v>1.71695635804</v>
      </c>
      <c r="AJ92" s="151">
        <v>1</v>
      </c>
      <c r="AK92" s="152">
        <v>0</v>
      </c>
    </row>
    <row r="93" spans="1:37" x14ac:dyDescent="0.2">
      <c r="A93" s="149" t="s">
        <v>518</v>
      </c>
      <c r="B93" s="66" t="s">
        <v>519</v>
      </c>
      <c r="C93" s="67">
        <v>56</v>
      </c>
      <c r="D93" s="84" t="s">
        <v>340</v>
      </c>
      <c r="E93" s="85">
        <v>17.1246483998505</v>
      </c>
      <c r="F93" s="91">
        <v>16.556187179134099</v>
      </c>
      <c r="G93" s="86">
        <v>15.1429021027164</v>
      </c>
      <c r="H93" s="86">
        <v>14.8291665847086</v>
      </c>
      <c r="I93" s="86">
        <v>279.95</v>
      </c>
      <c r="J93" s="86">
        <v>793.19</v>
      </c>
      <c r="K93" s="87">
        <v>0</v>
      </c>
      <c r="L93" s="85">
        <v>1.91000017215</v>
      </c>
      <c r="M93" s="86">
        <v>3.6228552744886503E-4</v>
      </c>
      <c r="N93" s="86">
        <v>15.7960037339446</v>
      </c>
      <c r="O93" s="86">
        <v>57.649484536082497</v>
      </c>
      <c r="P93" s="86">
        <v>27.337</v>
      </c>
      <c r="Q93" s="88">
        <v>1.6064000000000001</v>
      </c>
      <c r="R93" s="85">
        <v>2.45459008345606E-2</v>
      </c>
      <c r="S93" s="86">
        <v>8.6999999999999993</v>
      </c>
      <c r="T93" s="86">
        <v>4.3099999999999996</v>
      </c>
      <c r="U93" s="88">
        <v>7.1814945219221498</v>
      </c>
      <c r="V93" s="89">
        <v>3.15</v>
      </c>
      <c r="W93" s="85"/>
      <c r="X93" s="88">
        <v>77.966666666699993</v>
      </c>
      <c r="Y93" s="85">
        <v>-100</v>
      </c>
      <c r="Z93" s="88"/>
      <c r="AA93" s="85">
        <v>0.35</v>
      </c>
      <c r="AB93" s="91">
        <v>0.51</v>
      </c>
      <c r="AC93" s="86">
        <v>0.26</v>
      </c>
      <c r="AD93" s="86">
        <v>0.34</v>
      </c>
      <c r="AE93" s="86">
        <v>2.6</v>
      </c>
      <c r="AF93" s="88">
        <v>3.82332969416E-10</v>
      </c>
      <c r="AG93" s="150">
        <v>0.168810016669</v>
      </c>
      <c r="AH93" s="86">
        <v>5.1093640000000002</v>
      </c>
      <c r="AI93" s="88">
        <v>2.2075199399200001</v>
      </c>
      <c r="AJ93" s="151">
        <v>1</v>
      </c>
      <c r="AK93" s="152">
        <v>0</v>
      </c>
    </row>
    <row r="94" spans="1:37" x14ac:dyDescent="0.2">
      <c r="A94" s="149" t="s">
        <v>520</v>
      </c>
      <c r="B94" s="66" t="s">
        <v>521</v>
      </c>
      <c r="C94" s="67">
        <v>56</v>
      </c>
      <c r="D94" s="84" t="s">
        <v>340</v>
      </c>
      <c r="E94" s="85">
        <v>5.2011256721990504</v>
      </c>
      <c r="F94" s="91">
        <v>4.6550074766181497</v>
      </c>
      <c r="G94" s="86">
        <v>4.2519202370227296</v>
      </c>
      <c r="H94" s="86">
        <v>3.76431470525407</v>
      </c>
      <c r="I94" s="86">
        <v>234.54</v>
      </c>
      <c r="J94" s="86">
        <v>461.66</v>
      </c>
      <c r="K94" s="87">
        <v>0</v>
      </c>
      <c r="L94" s="85">
        <v>8.6199981875899994</v>
      </c>
      <c r="M94" s="86">
        <v>0</v>
      </c>
      <c r="N94" s="86">
        <v>4.3247706208644896</v>
      </c>
      <c r="O94" s="86">
        <v>17.250859106529202</v>
      </c>
      <c r="P94" s="86">
        <v>18.838999999999999</v>
      </c>
      <c r="Q94" s="88">
        <v>1.032</v>
      </c>
      <c r="R94" s="85">
        <v>0</v>
      </c>
      <c r="S94" s="86">
        <v>10</v>
      </c>
      <c r="T94" s="86">
        <v>4.1900000000000004</v>
      </c>
      <c r="U94" s="88">
        <v>5.0989607036380002</v>
      </c>
      <c r="V94" s="89">
        <v>3.02</v>
      </c>
      <c r="W94" s="85">
        <v>46.886513450256402</v>
      </c>
      <c r="X94" s="88">
        <v>52.933333333299998</v>
      </c>
      <c r="Y94" s="85">
        <v>-100</v>
      </c>
      <c r="Z94" s="88"/>
      <c r="AA94" s="85">
        <v>0</v>
      </c>
      <c r="AB94" s="91">
        <v>7.0000000000000007E-2</v>
      </c>
      <c r="AC94" s="86">
        <v>0</v>
      </c>
      <c r="AD94" s="86">
        <v>0.01</v>
      </c>
      <c r="AE94" s="86">
        <v>2.08</v>
      </c>
      <c r="AF94" s="88">
        <v>1.2032183526600001E-11</v>
      </c>
      <c r="AG94" s="150">
        <v>0.51601713787500003</v>
      </c>
      <c r="AH94" s="86">
        <v>3.2969309999999998</v>
      </c>
      <c r="AI94" s="88">
        <v>1.4712960897</v>
      </c>
      <c r="AJ94" s="151">
        <v>1</v>
      </c>
      <c r="AK94" s="152">
        <v>0</v>
      </c>
    </row>
    <row r="95" spans="1:37" x14ac:dyDescent="0.2">
      <c r="A95" s="149" t="s">
        <v>522</v>
      </c>
      <c r="B95" s="66" t="s">
        <v>523</v>
      </c>
      <c r="C95" s="67">
        <v>56</v>
      </c>
      <c r="D95" s="84" t="s">
        <v>340</v>
      </c>
      <c r="E95" s="85">
        <v>8.3404265242587101</v>
      </c>
      <c r="F95" s="91">
        <v>7.6163380478761198</v>
      </c>
      <c r="G95" s="86">
        <v>7.5090656810046301</v>
      </c>
      <c r="H95" s="86">
        <v>6.9913599104508899</v>
      </c>
      <c r="I95" s="86">
        <v>348.98</v>
      </c>
      <c r="J95" s="86">
        <v>673.45</v>
      </c>
      <c r="K95" s="87">
        <v>0</v>
      </c>
      <c r="L95" s="85">
        <v>3.0012567721699999E-2</v>
      </c>
      <c r="M95" s="86">
        <v>0</v>
      </c>
      <c r="N95" s="86">
        <v>7.0104629140923302</v>
      </c>
      <c r="O95" s="86">
        <v>40.302613480055001</v>
      </c>
      <c r="P95" s="86">
        <v>27.010999999999999</v>
      </c>
      <c r="Q95" s="88">
        <v>7.7700000000000005E-2</v>
      </c>
      <c r="R95" s="85">
        <v>0</v>
      </c>
      <c r="S95" s="86">
        <v>6.9</v>
      </c>
      <c r="T95" s="86">
        <v>5.07</v>
      </c>
      <c r="U95" s="88">
        <v>4.0133857257791803</v>
      </c>
      <c r="V95" s="89">
        <v>2.4</v>
      </c>
      <c r="W95" s="85"/>
      <c r="X95" s="88">
        <v>77.966666666699993</v>
      </c>
      <c r="Y95" s="85">
        <v>-100</v>
      </c>
      <c r="Z95" s="88"/>
      <c r="AA95" s="85">
        <v>0.66</v>
      </c>
      <c r="AB95" s="91">
        <v>0.66</v>
      </c>
      <c r="AC95" s="86">
        <v>0.36</v>
      </c>
      <c r="AD95" s="86">
        <v>0.36</v>
      </c>
      <c r="AE95" s="86">
        <v>1.94</v>
      </c>
      <c r="AF95" s="88">
        <v>9.7154463038999995E-11</v>
      </c>
      <c r="AG95" s="150">
        <v>3.86327534916E-7</v>
      </c>
      <c r="AH95" s="86">
        <v>3.7568079999999999</v>
      </c>
      <c r="AI95" s="88">
        <v>1.77827983742</v>
      </c>
      <c r="AJ95" s="151">
        <v>1</v>
      </c>
      <c r="AK95" s="152">
        <v>0</v>
      </c>
    </row>
    <row r="96" spans="1:37" x14ac:dyDescent="0.2">
      <c r="A96" s="149" t="s">
        <v>524</v>
      </c>
      <c r="B96" s="66" t="s">
        <v>525</v>
      </c>
      <c r="C96" s="67">
        <v>56</v>
      </c>
      <c r="D96" s="84" t="s">
        <v>340</v>
      </c>
      <c r="E96" s="85">
        <v>22.2401744961021</v>
      </c>
      <c r="F96" s="91">
        <v>21.141495334652799</v>
      </c>
      <c r="G96" s="86">
        <v>14.238397220988</v>
      </c>
      <c r="H96" s="86">
        <v>13.509310498041</v>
      </c>
      <c r="I96" s="86">
        <v>237.03</v>
      </c>
      <c r="J96" s="86">
        <v>401.78</v>
      </c>
      <c r="K96" s="87">
        <v>0</v>
      </c>
      <c r="L96" s="85">
        <v>1.25999999749</v>
      </c>
      <c r="M96" s="86">
        <v>0</v>
      </c>
      <c r="N96" s="86">
        <v>13.6736661415101</v>
      </c>
      <c r="O96" s="86">
        <v>47.329376854599403</v>
      </c>
      <c r="P96" s="86">
        <v>13.429</v>
      </c>
      <c r="Q96" s="88">
        <v>0.9425</v>
      </c>
      <c r="R96" s="85">
        <v>0</v>
      </c>
      <c r="S96" s="86">
        <v>5.3</v>
      </c>
      <c r="T96" s="86">
        <v>3.17</v>
      </c>
      <c r="U96" s="88">
        <v>2.7285212263198302</v>
      </c>
      <c r="V96" s="89">
        <v>3.68</v>
      </c>
      <c r="W96" s="85">
        <v>70.2845378318125</v>
      </c>
      <c r="X96" s="88">
        <v>80.900000000000006</v>
      </c>
      <c r="Y96" s="85">
        <v>-100</v>
      </c>
      <c r="Z96" s="88"/>
      <c r="AA96" s="85">
        <v>0.45</v>
      </c>
      <c r="AB96" s="91">
        <v>0.45</v>
      </c>
      <c r="AC96" s="86">
        <v>0.18</v>
      </c>
      <c r="AD96" s="86">
        <v>0.18</v>
      </c>
      <c r="AE96" s="86">
        <v>1.85</v>
      </c>
      <c r="AF96" s="88">
        <v>1.7699999699400001E-2</v>
      </c>
      <c r="AG96" s="150">
        <v>4.0799999874000003E-4</v>
      </c>
      <c r="AH96" s="86">
        <v>1.298362</v>
      </c>
      <c r="AI96" s="88">
        <v>0.28627199911599999</v>
      </c>
      <c r="AJ96" s="151">
        <v>1</v>
      </c>
      <c r="AK96" s="152">
        <v>0</v>
      </c>
    </row>
    <row r="97" spans="1:37" x14ac:dyDescent="0.2">
      <c r="A97" s="149" t="s">
        <v>526</v>
      </c>
      <c r="B97" s="66" t="s">
        <v>527</v>
      </c>
      <c r="C97" s="67">
        <v>55</v>
      </c>
      <c r="D97" s="84" t="s">
        <v>340</v>
      </c>
      <c r="E97" s="85">
        <v>32.061933534743197</v>
      </c>
      <c r="F97" s="91">
        <v>32.061933534743197</v>
      </c>
      <c r="G97" s="86">
        <v>31.3577394704105</v>
      </c>
      <c r="H97" s="86">
        <v>31.3577394704105</v>
      </c>
      <c r="I97" s="86">
        <v>12.79</v>
      </c>
      <c r="J97" s="86">
        <v>20.170000000000002</v>
      </c>
      <c r="K97" s="87">
        <v>0</v>
      </c>
      <c r="L97" s="85">
        <v>6.3200058169300002</v>
      </c>
      <c r="M97" s="86">
        <v>0.113894137130728</v>
      </c>
      <c r="N97" s="86">
        <v>27.924748825605199</v>
      </c>
      <c r="O97" s="86">
        <v>62.247084027612502</v>
      </c>
      <c r="P97" s="86">
        <v>1.4690000000000001</v>
      </c>
      <c r="Q97" s="88">
        <v>0.69110000000000005</v>
      </c>
      <c r="R97" s="85">
        <v>3.06560392397302E-2</v>
      </c>
      <c r="S97" s="86">
        <v>0</v>
      </c>
      <c r="T97" s="86">
        <v>1.39</v>
      </c>
      <c r="U97" s="88">
        <v>16.7873644926248</v>
      </c>
      <c r="V97" s="89">
        <v>4.17</v>
      </c>
      <c r="W97" s="85"/>
      <c r="X97" s="88">
        <v>40.166666666700003</v>
      </c>
      <c r="Y97" s="85">
        <v>30.099999999999994</v>
      </c>
      <c r="Z97" s="88"/>
      <c r="AA97" s="85">
        <v>0.09</v>
      </c>
      <c r="AB97" s="91">
        <v>0.09</v>
      </c>
      <c r="AC97" s="86">
        <v>0.01</v>
      </c>
      <c r="AD97" s="86">
        <v>0.01</v>
      </c>
      <c r="AE97" s="86">
        <v>0</v>
      </c>
      <c r="AF97" s="88">
        <v>1.1904995125</v>
      </c>
      <c r="AG97" s="150">
        <v>0.106080105966</v>
      </c>
      <c r="AH97" s="86">
        <v>4.5173999999999999E-2</v>
      </c>
      <c r="AI97" s="88">
        <v>1.1110003575000001E-3</v>
      </c>
      <c r="AJ97" s="151">
        <v>1</v>
      </c>
      <c r="AK97" s="152">
        <v>0</v>
      </c>
    </row>
    <row r="98" spans="1:37" x14ac:dyDescent="0.2">
      <c r="A98" s="149" t="s">
        <v>528</v>
      </c>
      <c r="B98" s="66" t="s">
        <v>529</v>
      </c>
      <c r="C98" s="67">
        <v>55</v>
      </c>
      <c r="D98" s="84" t="s">
        <v>340</v>
      </c>
      <c r="E98" s="85">
        <v>22.556533058979099</v>
      </c>
      <c r="F98" s="91">
        <v>22.556533058979099</v>
      </c>
      <c r="G98" s="86">
        <v>22.233187057761398</v>
      </c>
      <c r="H98" s="86">
        <v>22.233187057761398</v>
      </c>
      <c r="I98" s="86">
        <v>59.33</v>
      </c>
      <c r="J98" s="86">
        <v>45.32</v>
      </c>
      <c r="K98" s="87">
        <v>0</v>
      </c>
      <c r="L98" s="85">
        <v>10.420000009100001</v>
      </c>
      <c r="M98" s="86">
        <v>2.4642291178042499</v>
      </c>
      <c r="N98" s="86">
        <v>20.444218926586199</v>
      </c>
      <c r="O98" s="86">
        <v>61.650618982118303</v>
      </c>
      <c r="P98" s="86">
        <v>1.5329999999999999</v>
      </c>
      <c r="Q98" s="88">
        <v>1.2364999999999999</v>
      </c>
      <c r="R98" s="85">
        <v>9.7943192948090105E-2</v>
      </c>
      <c r="S98" s="86">
        <v>0</v>
      </c>
      <c r="T98" s="86">
        <v>2.08</v>
      </c>
      <c r="U98" s="88">
        <v>20.500976336951702</v>
      </c>
      <c r="V98" s="89">
        <v>3.68</v>
      </c>
      <c r="W98" s="85"/>
      <c r="X98" s="88"/>
      <c r="Y98" s="85">
        <v>100</v>
      </c>
      <c r="Z98" s="88">
        <v>-100</v>
      </c>
      <c r="AA98" s="85">
        <v>0.62</v>
      </c>
      <c r="AB98" s="91">
        <v>0.62</v>
      </c>
      <c r="AC98" s="86">
        <v>0.57999999999999996</v>
      </c>
      <c r="AD98" s="86">
        <v>0.57999999999999996</v>
      </c>
      <c r="AE98" s="86">
        <v>0</v>
      </c>
      <c r="AF98" s="88">
        <v>1.59999996098E-3</v>
      </c>
      <c r="AG98" s="150">
        <v>0.64639980772799999</v>
      </c>
      <c r="AH98" s="86">
        <v>0.107104</v>
      </c>
      <c r="AI98" s="88">
        <v>4.4439986781300003E-3</v>
      </c>
      <c r="AJ98" s="151">
        <v>1.01</v>
      </c>
      <c r="AK98" s="152">
        <v>0</v>
      </c>
    </row>
    <row r="99" spans="1:37" x14ac:dyDescent="0.2">
      <c r="A99" s="149" t="s">
        <v>530</v>
      </c>
      <c r="B99" s="66" t="s">
        <v>531</v>
      </c>
      <c r="C99" s="67">
        <v>55</v>
      </c>
      <c r="D99" s="84" t="s">
        <v>340</v>
      </c>
      <c r="E99" s="85">
        <v>24.877097151775299</v>
      </c>
      <c r="F99" s="91">
        <v>24.877097151775299</v>
      </c>
      <c r="G99" s="86">
        <v>24.4245025360905</v>
      </c>
      <c r="H99" s="86">
        <v>24.4245025360905</v>
      </c>
      <c r="I99" s="86">
        <v>34.32</v>
      </c>
      <c r="J99" s="86">
        <v>36.54</v>
      </c>
      <c r="K99" s="87">
        <v>0</v>
      </c>
      <c r="L99" s="85">
        <v>15.130000130299999</v>
      </c>
      <c r="M99" s="86">
        <v>1.9141130490984101E-3</v>
      </c>
      <c r="N99" s="86">
        <v>20.6904735534706</v>
      </c>
      <c r="O99" s="86">
        <v>66.766832566438197</v>
      </c>
      <c r="P99" s="86">
        <v>1.468</v>
      </c>
      <c r="Q99" s="88">
        <v>0.86699999999999999</v>
      </c>
      <c r="R99" s="85">
        <v>2.6896180742334599E-2</v>
      </c>
      <c r="S99" s="86">
        <v>0.8</v>
      </c>
      <c r="T99" s="86">
        <v>1.45</v>
      </c>
      <c r="U99" s="88">
        <v>24.001560671088601</v>
      </c>
      <c r="V99" s="89">
        <v>4.07</v>
      </c>
      <c r="W99" s="85">
        <v>53.436184418315598</v>
      </c>
      <c r="X99" s="88">
        <v>62.2</v>
      </c>
      <c r="Y99" s="85">
        <v>74</v>
      </c>
      <c r="Z99" s="88">
        <v>100</v>
      </c>
      <c r="AA99" s="85">
        <v>0.16</v>
      </c>
      <c r="AB99" s="91">
        <v>0.16</v>
      </c>
      <c r="AC99" s="86">
        <v>0.15</v>
      </c>
      <c r="AD99" s="86">
        <v>0.15</v>
      </c>
      <c r="AE99" s="86">
        <v>0</v>
      </c>
      <c r="AF99" s="88">
        <v>0.44319998818400003</v>
      </c>
      <c r="AG99" s="150">
        <v>0.25167997195199998</v>
      </c>
      <c r="AH99" s="86">
        <v>0.126799</v>
      </c>
      <c r="AI99" s="88">
        <v>5.5310996130100001E-2</v>
      </c>
      <c r="AJ99" s="151">
        <v>1.01</v>
      </c>
      <c r="AK99" s="152">
        <v>0</v>
      </c>
    </row>
    <row r="100" spans="1:37" x14ac:dyDescent="0.2">
      <c r="A100" s="149" t="s">
        <v>532</v>
      </c>
      <c r="B100" s="66" t="s">
        <v>533</v>
      </c>
      <c r="C100" s="67">
        <v>55</v>
      </c>
      <c r="D100" s="84" t="s">
        <v>340</v>
      </c>
      <c r="E100" s="85">
        <v>23.851582456596098</v>
      </c>
      <c r="F100" s="91">
        <v>23.851582456596098</v>
      </c>
      <c r="G100" s="86">
        <v>23.180499631986802</v>
      </c>
      <c r="H100" s="86">
        <v>23.180499631986802</v>
      </c>
      <c r="I100" s="86">
        <v>14.47</v>
      </c>
      <c r="J100" s="86">
        <v>17.579999999999998</v>
      </c>
      <c r="K100" s="87">
        <v>0</v>
      </c>
      <c r="L100" s="85">
        <v>9.5400008414500004</v>
      </c>
      <c r="M100" s="86">
        <v>0</v>
      </c>
      <c r="N100" s="86">
        <v>20.803633518776099</v>
      </c>
      <c r="O100" s="86">
        <v>83.933801991798504</v>
      </c>
      <c r="P100" s="86">
        <v>0.78700000000000003</v>
      </c>
      <c r="Q100" s="88">
        <v>0.79379999999999995</v>
      </c>
      <c r="R100" s="85">
        <v>0</v>
      </c>
      <c r="S100" s="86">
        <v>0.2</v>
      </c>
      <c r="T100" s="86">
        <v>1.32</v>
      </c>
      <c r="U100" s="88">
        <v>15.874355976966701</v>
      </c>
      <c r="V100" s="89">
        <v>3.36</v>
      </c>
      <c r="W100" s="85">
        <v>52.239225193277598</v>
      </c>
      <c r="X100" s="88">
        <v>70.666666666699996</v>
      </c>
      <c r="Y100" s="85">
        <v>-34.760000000000005</v>
      </c>
      <c r="Z100" s="88"/>
      <c r="AA100" s="85">
        <v>0.02</v>
      </c>
      <c r="AB100" s="91">
        <v>0.02</v>
      </c>
      <c r="AC100" s="86">
        <v>0.01</v>
      </c>
      <c r="AD100" s="86">
        <v>0.01</v>
      </c>
      <c r="AE100" s="86">
        <v>0</v>
      </c>
      <c r="AF100" s="88">
        <v>5.3628977118999996</v>
      </c>
      <c r="AG100" s="150">
        <v>0.30388718668699999</v>
      </c>
      <c r="AH100" s="86">
        <v>4.5164000000000003E-2</v>
      </c>
      <c r="AI100" s="88">
        <v>4.4440052106300004E-3</v>
      </c>
      <c r="AJ100" s="151">
        <v>1</v>
      </c>
      <c r="AK100" s="152">
        <v>0</v>
      </c>
    </row>
    <row r="101" spans="1:37" x14ac:dyDescent="0.2">
      <c r="A101" s="149" t="s">
        <v>534</v>
      </c>
      <c r="B101" s="66" t="s">
        <v>535</v>
      </c>
      <c r="C101" s="67">
        <v>55</v>
      </c>
      <c r="D101" s="84" t="s">
        <v>340</v>
      </c>
      <c r="E101" s="85">
        <v>13.8199369582348</v>
      </c>
      <c r="F101" s="91">
        <v>13.8199369582348</v>
      </c>
      <c r="G101" s="86">
        <v>13.2472137791287</v>
      </c>
      <c r="H101" s="86">
        <v>13.2472137791287</v>
      </c>
      <c r="I101" s="86">
        <v>10.55</v>
      </c>
      <c r="J101" s="86">
        <v>9.65</v>
      </c>
      <c r="K101" s="87">
        <v>0</v>
      </c>
      <c r="L101" s="85">
        <v>18.369999726300001</v>
      </c>
      <c r="M101" s="86">
        <v>0</v>
      </c>
      <c r="N101" s="86">
        <v>12.3198185263883</v>
      </c>
      <c r="O101" s="86">
        <v>56.881583516610696</v>
      </c>
      <c r="P101" s="86">
        <v>0.53400000000000003</v>
      </c>
      <c r="Q101" s="88">
        <v>1.4072</v>
      </c>
      <c r="R101" s="85">
        <v>0</v>
      </c>
      <c r="S101" s="86">
        <v>1.5</v>
      </c>
      <c r="T101" s="86">
        <v>1.53</v>
      </c>
      <c r="U101" s="88">
        <v>20.732016210739602</v>
      </c>
      <c r="V101" s="89">
        <v>3.55</v>
      </c>
      <c r="W101" s="85">
        <v>50.079549330937297</v>
      </c>
      <c r="X101" s="88">
        <v>63.633333333300001</v>
      </c>
      <c r="Y101" s="85">
        <v>-59.24</v>
      </c>
      <c r="Z101" s="88"/>
      <c r="AA101" s="85">
        <v>0</v>
      </c>
      <c r="AB101" s="91">
        <v>0</v>
      </c>
      <c r="AC101" s="86">
        <v>0.01</v>
      </c>
      <c r="AD101" s="86">
        <v>0.01</v>
      </c>
      <c r="AE101" s="86">
        <v>0</v>
      </c>
      <c r="AF101" s="88">
        <v>3.0622001043</v>
      </c>
      <c r="AG101" s="150">
        <v>0.124089019644</v>
      </c>
      <c r="AH101" s="86">
        <v>3.9919999999999997E-2</v>
      </c>
      <c r="AI101" s="88">
        <v>4.9755999250099998E-2</v>
      </c>
      <c r="AJ101" s="151">
        <v>1</v>
      </c>
      <c r="AK101" s="152">
        <v>0</v>
      </c>
    </row>
    <row r="102" spans="1:37" x14ac:dyDescent="0.2">
      <c r="A102" s="149" t="s">
        <v>536</v>
      </c>
      <c r="B102" s="66" t="s">
        <v>537</v>
      </c>
      <c r="C102" s="67">
        <v>55</v>
      </c>
      <c r="D102" s="84" t="s">
        <v>340</v>
      </c>
      <c r="E102" s="85">
        <v>10.548683574044601</v>
      </c>
      <c r="F102" s="91">
        <v>10.5463801165549</v>
      </c>
      <c r="G102" s="86">
        <v>7.82138990624928</v>
      </c>
      <c r="H102" s="86">
        <v>7.82138990624928</v>
      </c>
      <c r="I102" s="86">
        <v>14.86</v>
      </c>
      <c r="J102" s="86">
        <v>44.53</v>
      </c>
      <c r="K102" s="87">
        <v>0</v>
      </c>
      <c r="L102" s="85">
        <v>24.6100000755</v>
      </c>
      <c r="M102" s="86">
        <v>0</v>
      </c>
      <c r="N102" s="86">
        <v>10.032722968739099</v>
      </c>
      <c r="O102" s="86">
        <v>32.064516129032299</v>
      </c>
      <c r="P102" s="86">
        <v>2.0430000000000001</v>
      </c>
      <c r="Q102" s="88">
        <v>1.3693</v>
      </c>
      <c r="R102" s="85">
        <v>0</v>
      </c>
      <c r="S102" s="86">
        <v>1.8</v>
      </c>
      <c r="T102" s="86">
        <v>1.7</v>
      </c>
      <c r="U102" s="88">
        <v>15.2776818003824</v>
      </c>
      <c r="V102" s="89">
        <v>3.38</v>
      </c>
      <c r="W102" s="85">
        <v>37.755028809276901</v>
      </c>
      <c r="X102" s="88">
        <v>58.4666666667</v>
      </c>
      <c r="Y102" s="85"/>
      <c r="Z102" s="88"/>
      <c r="AA102" s="85">
        <v>0.1</v>
      </c>
      <c r="AB102" s="91">
        <v>0.1</v>
      </c>
      <c r="AC102" s="86">
        <v>0.01</v>
      </c>
      <c r="AD102" s="86">
        <v>0.01</v>
      </c>
      <c r="AE102" s="86">
        <v>0</v>
      </c>
      <c r="AF102" s="88">
        <v>0</v>
      </c>
      <c r="AG102" s="150">
        <v>7.0295998392100004E-2</v>
      </c>
      <c r="AH102" s="86">
        <v>0.249917</v>
      </c>
      <c r="AI102" s="88">
        <v>0.17414599601700001</v>
      </c>
      <c r="AJ102" s="151">
        <v>1</v>
      </c>
      <c r="AK102" s="152">
        <v>0</v>
      </c>
    </row>
    <row r="103" spans="1:37" x14ac:dyDescent="0.2">
      <c r="A103" s="149" t="s">
        <v>538</v>
      </c>
      <c r="B103" s="66" t="s">
        <v>539</v>
      </c>
      <c r="C103" s="67">
        <v>55</v>
      </c>
      <c r="D103" s="84" t="s">
        <v>340</v>
      </c>
      <c r="E103" s="85">
        <v>14.478436168383199</v>
      </c>
      <c r="F103" s="91">
        <v>14.4612386066153</v>
      </c>
      <c r="G103" s="86">
        <v>10.2000649685667</v>
      </c>
      <c r="H103" s="86">
        <v>10.184778246995201</v>
      </c>
      <c r="I103" s="86">
        <v>22.71</v>
      </c>
      <c r="J103" s="86">
        <v>19.84</v>
      </c>
      <c r="K103" s="87">
        <v>0</v>
      </c>
      <c r="L103" s="85">
        <v>25.919999798199999</v>
      </c>
      <c r="M103" s="86">
        <v>0</v>
      </c>
      <c r="N103" s="86">
        <v>13.500763683467699</v>
      </c>
      <c r="O103" s="86">
        <v>39.126117179741797</v>
      </c>
      <c r="P103" s="86">
        <v>0.63300000000000001</v>
      </c>
      <c r="Q103" s="88">
        <v>1.2314000000000001</v>
      </c>
      <c r="R103" s="85">
        <v>0</v>
      </c>
      <c r="S103" s="86">
        <v>1.6</v>
      </c>
      <c r="T103" s="86">
        <v>1.39</v>
      </c>
      <c r="U103" s="88">
        <v>20.0695545831502</v>
      </c>
      <c r="V103" s="89">
        <v>3.07</v>
      </c>
      <c r="W103" s="85">
        <v>40.2413531133814</v>
      </c>
      <c r="X103" s="88">
        <v>52.166666666700003</v>
      </c>
      <c r="Y103" s="85">
        <v>-100</v>
      </c>
      <c r="Z103" s="88"/>
      <c r="AA103" s="85">
        <v>0</v>
      </c>
      <c r="AB103" s="91">
        <v>0</v>
      </c>
      <c r="AC103" s="86">
        <v>0</v>
      </c>
      <c r="AD103" s="86">
        <v>0</v>
      </c>
      <c r="AE103" s="86">
        <v>0</v>
      </c>
      <c r="AF103" s="88">
        <v>0</v>
      </c>
      <c r="AG103" s="150">
        <v>1.54080121398E-2</v>
      </c>
      <c r="AH103" s="86">
        <v>6.9167999999999993E-2</v>
      </c>
      <c r="AI103" s="88">
        <v>0.199023997743</v>
      </c>
      <c r="AJ103" s="151">
        <v>1</v>
      </c>
      <c r="AK103" s="152">
        <v>0</v>
      </c>
    </row>
    <row r="104" spans="1:37" x14ac:dyDescent="0.2">
      <c r="A104" s="149" t="s">
        <v>540</v>
      </c>
      <c r="B104" s="66" t="s">
        <v>541</v>
      </c>
      <c r="C104" s="67">
        <v>55</v>
      </c>
      <c r="D104" s="84" t="s">
        <v>340</v>
      </c>
      <c r="E104" s="85">
        <v>13.7078365108716</v>
      </c>
      <c r="F104" s="91">
        <v>13.6848817190589</v>
      </c>
      <c r="G104" s="86">
        <v>11.1509277561691</v>
      </c>
      <c r="H104" s="86">
        <v>11.1356245616272</v>
      </c>
      <c r="I104" s="86">
        <v>16.579999999999998</v>
      </c>
      <c r="J104" s="86">
        <v>18.21</v>
      </c>
      <c r="K104" s="87">
        <v>1.4200000000000001E-2</v>
      </c>
      <c r="L104" s="85">
        <v>24.42</v>
      </c>
      <c r="M104" s="86">
        <v>0</v>
      </c>
      <c r="N104" s="86">
        <v>12.7992932586751</v>
      </c>
      <c r="O104" s="86">
        <v>51.241671714112698</v>
      </c>
      <c r="P104" s="86">
        <v>2.601</v>
      </c>
      <c r="Q104" s="88">
        <v>1.0911</v>
      </c>
      <c r="R104" s="85">
        <v>0</v>
      </c>
      <c r="S104" s="86">
        <v>2.2999999999999998</v>
      </c>
      <c r="T104" s="86">
        <v>1.48</v>
      </c>
      <c r="U104" s="88">
        <v>19.963017279857201</v>
      </c>
      <c r="V104" s="89">
        <v>3.1</v>
      </c>
      <c r="W104" s="85">
        <v>48.830257760066303</v>
      </c>
      <c r="X104" s="88">
        <v>76.966666666699993</v>
      </c>
      <c r="Y104" s="85">
        <v>-100</v>
      </c>
      <c r="Z104" s="88"/>
      <c r="AA104" s="85">
        <v>0</v>
      </c>
      <c r="AB104" s="91">
        <v>0</v>
      </c>
      <c r="AC104" s="86">
        <v>0</v>
      </c>
      <c r="AD104" s="86">
        <v>0</v>
      </c>
      <c r="AE104" s="86">
        <v>0</v>
      </c>
      <c r="AF104" s="88">
        <v>0</v>
      </c>
      <c r="AG104" s="150">
        <v>7.5312000143300001E-2</v>
      </c>
      <c r="AH104" s="86">
        <v>9.0130000000000002E-2</v>
      </c>
      <c r="AI104" s="88">
        <v>0.124390000673</v>
      </c>
      <c r="AJ104" s="151">
        <v>1</v>
      </c>
      <c r="AK104" s="152">
        <v>0</v>
      </c>
    </row>
    <row r="105" spans="1:37" x14ac:dyDescent="0.2">
      <c r="A105" s="149" t="s">
        <v>542</v>
      </c>
      <c r="B105" s="66" t="s">
        <v>543</v>
      </c>
      <c r="C105" s="67">
        <v>56</v>
      </c>
      <c r="D105" s="84" t="s">
        <v>340</v>
      </c>
      <c r="E105" s="85">
        <v>21.2298963867587</v>
      </c>
      <c r="F105" s="91">
        <v>21.2298963867587</v>
      </c>
      <c r="G105" s="86">
        <v>14.996273769743</v>
      </c>
      <c r="H105" s="86">
        <v>14.996273769743</v>
      </c>
      <c r="I105" s="86">
        <v>16.690000000000001</v>
      </c>
      <c r="J105" s="86">
        <v>16.739999999999998</v>
      </c>
      <c r="K105" s="87">
        <v>1.34E-2</v>
      </c>
      <c r="L105" s="85">
        <v>16.480001197</v>
      </c>
      <c r="M105" s="86">
        <v>0</v>
      </c>
      <c r="N105" s="86">
        <v>19.463956363065599</v>
      </c>
      <c r="O105" s="86">
        <v>56.661067321359297</v>
      </c>
      <c r="P105" s="86">
        <v>0.9</v>
      </c>
      <c r="Q105" s="88">
        <v>0.66779999999999995</v>
      </c>
      <c r="R105" s="85">
        <v>0</v>
      </c>
      <c r="S105" s="86">
        <v>1.4</v>
      </c>
      <c r="T105" s="86">
        <v>1.29</v>
      </c>
      <c r="U105" s="88">
        <v>17.031276293963501</v>
      </c>
      <c r="V105" s="89">
        <v>3.56</v>
      </c>
      <c r="W105" s="85">
        <v>27.264622141053302</v>
      </c>
      <c r="X105" s="88">
        <v>63.866666666699999</v>
      </c>
      <c r="Y105" s="85">
        <v>-100</v>
      </c>
      <c r="Z105" s="88">
        <v>-100</v>
      </c>
      <c r="AA105" s="85">
        <v>0.75</v>
      </c>
      <c r="AB105" s="91">
        <v>0.75</v>
      </c>
      <c r="AC105" s="86">
        <v>0.06</v>
      </c>
      <c r="AD105" s="86">
        <v>0.06</v>
      </c>
      <c r="AE105" s="86">
        <v>0</v>
      </c>
      <c r="AF105" s="88">
        <v>2.72135274916E-11</v>
      </c>
      <c r="AG105" s="150">
        <v>0.23746800000000001</v>
      </c>
      <c r="AH105" s="86">
        <v>8.6244000000000001E-2</v>
      </c>
      <c r="AI105" s="88">
        <v>0.124390072448</v>
      </c>
      <c r="AJ105" s="151">
        <v>1</v>
      </c>
      <c r="AK105" s="152">
        <v>0</v>
      </c>
    </row>
    <row r="106" spans="1:37" x14ac:dyDescent="0.2">
      <c r="A106" s="149" t="s">
        <v>544</v>
      </c>
      <c r="B106" s="66" t="s">
        <v>545</v>
      </c>
      <c r="C106" s="67">
        <v>55</v>
      </c>
      <c r="D106" s="84" t="s">
        <v>340</v>
      </c>
      <c r="E106" s="85">
        <v>13.6550308008214</v>
      </c>
      <c r="F106" s="91">
        <v>13.6550308008214</v>
      </c>
      <c r="G106" s="86">
        <v>9.3133983572895307</v>
      </c>
      <c r="H106" s="86">
        <v>9.3133983572895307</v>
      </c>
      <c r="I106" s="86">
        <v>28.92</v>
      </c>
      <c r="J106" s="86">
        <v>48.13</v>
      </c>
      <c r="K106" s="87">
        <v>1.43E-2</v>
      </c>
      <c r="L106" s="85">
        <v>22.539999616500001</v>
      </c>
      <c r="M106" s="86">
        <v>0</v>
      </c>
      <c r="N106" s="86">
        <v>12.063363649412199</v>
      </c>
      <c r="O106" s="86">
        <v>39.095003216813197</v>
      </c>
      <c r="P106" s="86">
        <v>2.371</v>
      </c>
      <c r="Q106" s="88">
        <v>0.7843</v>
      </c>
      <c r="R106" s="85">
        <v>0</v>
      </c>
      <c r="S106" s="86">
        <v>1.3</v>
      </c>
      <c r="T106" s="86">
        <v>1.77</v>
      </c>
      <c r="U106" s="88">
        <v>14.6586242299795</v>
      </c>
      <c r="V106" s="89">
        <v>2.93</v>
      </c>
      <c r="W106" s="85">
        <v>54.430249086650598</v>
      </c>
      <c r="X106" s="88">
        <v>76</v>
      </c>
      <c r="Y106" s="85">
        <v>-100</v>
      </c>
      <c r="Z106" s="88"/>
      <c r="AA106" s="85">
        <v>0.26</v>
      </c>
      <c r="AB106" s="91">
        <v>0.25</v>
      </c>
      <c r="AC106" s="86">
        <v>0.12</v>
      </c>
      <c r="AD106" s="86">
        <v>0.12</v>
      </c>
      <c r="AE106" s="86">
        <v>0</v>
      </c>
      <c r="AF106" s="88">
        <v>1.5530953717799999E-8</v>
      </c>
      <c r="AG106" s="150">
        <v>5.89680153101E-2</v>
      </c>
      <c r="AH106" s="86">
        <v>0.243225</v>
      </c>
      <c r="AI106" s="88">
        <v>0.24878000263899999</v>
      </c>
      <c r="AJ106" s="151">
        <v>1</v>
      </c>
      <c r="AK106" s="152">
        <v>0</v>
      </c>
    </row>
    <row r="107" spans="1:37" x14ac:dyDescent="0.2">
      <c r="A107" s="149" t="s">
        <v>546</v>
      </c>
      <c r="B107" s="66" t="s">
        <v>547</v>
      </c>
      <c r="C107" s="67">
        <v>55</v>
      </c>
      <c r="D107" s="84" t="s">
        <v>340</v>
      </c>
      <c r="E107" s="85">
        <v>11.9138527622002</v>
      </c>
      <c r="F107" s="91">
        <v>11.903909636877099</v>
      </c>
      <c r="G107" s="86">
        <v>7.0695621047607702</v>
      </c>
      <c r="H107" s="86">
        <v>7.0616076045022496</v>
      </c>
      <c r="I107" s="86">
        <v>10</v>
      </c>
      <c r="J107" s="86">
        <v>11.07</v>
      </c>
      <c r="K107" s="87">
        <v>0</v>
      </c>
      <c r="L107" s="85">
        <v>26.1699999979</v>
      </c>
      <c r="M107" s="86">
        <v>0</v>
      </c>
      <c r="N107" s="86">
        <v>11.112444737842299</v>
      </c>
      <c r="O107" s="86">
        <v>33.174603174603199</v>
      </c>
      <c r="P107" s="86">
        <v>0.63700000000000001</v>
      </c>
      <c r="Q107" s="88">
        <v>0.70709999999999995</v>
      </c>
      <c r="R107" s="85">
        <v>0</v>
      </c>
      <c r="S107" s="86">
        <v>1.4</v>
      </c>
      <c r="T107" s="86">
        <v>1.1000000000000001</v>
      </c>
      <c r="U107" s="88">
        <v>9.0979596706836894</v>
      </c>
      <c r="V107" s="89">
        <v>3.42</v>
      </c>
      <c r="W107" s="85">
        <v>41.524285437524497</v>
      </c>
      <c r="X107" s="88">
        <v>42.3</v>
      </c>
      <c r="Y107" s="85">
        <v>-100</v>
      </c>
      <c r="Z107" s="88"/>
      <c r="AA107" s="85">
        <v>0.02</v>
      </c>
      <c r="AB107" s="91">
        <v>0.02</v>
      </c>
      <c r="AC107" s="86">
        <v>0.05</v>
      </c>
      <c r="AD107" s="86">
        <v>0.05</v>
      </c>
      <c r="AE107" s="86">
        <v>0</v>
      </c>
      <c r="AF107" s="88">
        <v>0</v>
      </c>
      <c r="AG107" s="150">
        <v>0.107603999938</v>
      </c>
      <c r="AH107" s="86">
        <v>3.7933000000000001E-2</v>
      </c>
      <c r="AI107" s="88">
        <v>7.4633999957E-2</v>
      </c>
      <c r="AJ107" s="151">
        <v>1</v>
      </c>
      <c r="AK107" s="152">
        <v>0</v>
      </c>
    </row>
    <row r="108" spans="1:37" x14ac:dyDescent="0.2">
      <c r="A108" s="149" t="s">
        <v>548</v>
      </c>
      <c r="B108" s="66" t="s">
        <v>549</v>
      </c>
      <c r="C108" s="67">
        <v>55</v>
      </c>
      <c r="D108" s="84" t="s">
        <v>340</v>
      </c>
      <c r="E108" s="85">
        <v>10.0801434531216</v>
      </c>
      <c r="F108" s="91">
        <v>9.8477640342530908</v>
      </c>
      <c r="G108" s="86">
        <v>7.2824416306813999</v>
      </c>
      <c r="H108" s="86">
        <v>7.1342311351826098</v>
      </c>
      <c r="I108" s="86">
        <v>166.64</v>
      </c>
      <c r="J108" s="86">
        <v>250.06</v>
      </c>
      <c r="K108" s="87">
        <v>0</v>
      </c>
      <c r="L108" s="85">
        <v>22.339999926000001</v>
      </c>
      <c r="M108" s="86">
        <v>0</v>
      </c>
      <c r="N108" s="86">
        <v>9.3315512984722808</v>
      </c>
      <c r="O108" s="86">
        <v>19.619520264681601</v>
      </c>
      <c r="P108" s="86">
        <v>8.2059999999999995</v>
      </c>
      <c r="Q108" s="88">
        <v>1.1995</v>
      </c>
      <c r="R108" s="85">
        <v>0</v>
      </c>
      <c r="S108" s="86">
        <v>1.2</v>
      </c>
      <c r="T108" s="86">
        <v>2.33</v>
      </c>
      <c r="U108" s="88">
        <v>11.3243797116299</v>
      </c>
      <c r="V108" s="89">
        <v>2.89</v>
      </c>
      <c r="W108" s="85">
        <v>52.675986515850397</v>
      </c>
      <c r="X108" s="88">
        <v>60.3</v>
      </c>
      <c r="Y108" s="85">
        <v>-100</v>
      </c>
      <c r="Z108" s="88"/>
      <c r="AA108" s="85">
        <v>7.0000000000000007E-2</v>
      </c>
      <c r="AB108" s="91">
        <v>0.08</v>
      </c>
      <c r="AC108" s="86">
        <v>0.03</v>
      </c>
      <c r="AD108" s="86">
        <v>0.03</v>
      </c>
      <c r="AE108" s="86">
        <v>0</v>
      </c>
      <c r="AF108" s="88">
        <v>0</v>
      </c>
      <c r="AG108" s="150">
        <v>4.8815991593300002E-2</v>
      </c>
      <c r="AH108" s="86">
        <v>0.89644400000000002</v>
      </c>
      <c r="AI108" s="88">
        <v>0.89560784387199999</v>
      </c>
      <c r="AJ108" s="151">
        <v>1</v>
      </c>
      <c r="AK108" s="152">
        <v>0</v>
      </c>
    </row>
    <row r="109" spans="1:37" x14ac:dyDescent="0.2">
      <c r="A109" s="149" t="s">
        <v>550</v>
      </c>
      <c r="B109" s="66" t="s">
        <v>551</v>
      </c>
      <c r="C109" s="67">
        <v>55</v>
      </c>
      <c r="D109" s="84" t="s">
        <v>340</v>
      </c>
      <c r="E109" s="85">
        <v>25.403665349502699</v>
      </c>
      <c r="F109" s="91">
        <v>25.400258890857099</v>
      </c>
      <c r="G109" s="86">
        <v>18.333560430576402</v>
      </c>
      <c r="H109" s="86">
        <v>18.333560430576402</v>
      </c>
      <c r="I109" s="86">
        <v>20.39</v>
      </c>
      <c r="J109" s="86">
        <v>20.52</v>
      </c>
      <c r="K109" s="87">
        <v>0</v>
      </c>
      <c r="L109" s="85">
        <v>16.6299993887</v>
      </c>
      <c r="M109" s="86">
        <v>0</v>
      </c>
      <c r="N109" s="86">
        <v>24.118745263313599</v>
      </c>
      <c r="O109" s="86">
        <v>63.425674452290401</v>
      </c>
      <c r="P109" s="86">
        <v>1.5880000000000001</v>
      </c>
      <c r="Q109" s="88">
        <v>0.64339999999999997</v>
      </c>
      <c r="R109" s="85">
        <v>0</v>
      </c>
      <c r="S109" s="86">
        <v>1</v>
      </c>
      <c r="T109" s="86">
        <v>1.1299999999999999</v>
      </c>
      <c r="U109" s="88">
        <v>14.9662760594086</v>
      </c>
      <c r="V109" s="89">
        <v>3.17</v>
      </c>
      <c r="W109" s="85">
        <v>49.850476279650898</v>
      </c>
      <c r="X109" s="88">
        <v>49.666666666700003</v>
      </c>
      <c r="Y109" s="85">
        <v>99.9</v>
      </c>
      <c r="Z109" s="88">
        <v>100</v>
      </c>
      <c r="AA109" s="85">
        <v>0.5</v>
      </c>
      <c r="AB109" s="91">
        <v>0.5</v>
      </c>
      <c r="AC109" s="86">
        <v>0.2</v>
      </c>
      <c r="AD109" s="86">
        <v>0.2</v>
      </c>
      <c r="AE109" s="86">
        <v>0.06</v>
      </c>
      <c r="AF109" s="88">
        <v>2.8347690737700001E-10</v>
      </c>
      <c r="AG109" s="150">
        <v>2.66760398812E-2</v>
      </c>
      <c r="AH109" s="86">
        <v>7.8826999999999994E-2</v>
      </c>
      <c r="AI109" s="88">
        <v>0.27365803377600001</v>
      </c>
      <c r="AJ109" s="151">
        <v>1</v>
      </c>
      <c r="AK109" s="152">
        <v>0</v>
      </c>
    </row>
    <row r="110" spans="1:37" x14ac:dyDescent="0.2">
      <c r="A110" s="149" t="s">
        <v>552</v>
      </c>
      <c r="B110" s="66" t="s">
        <v>553</v>
      </c>
      <c r="C110" s="67">
        <v>55</v>
      </c>
      <c r="D110" s="84" t="s">
        <v>340</v>
      </c>
      <c r="E110" s="85">
        <v>14.843386931871001</v>
      </c>
      <c r="F110" s="91">
        <v>14.817362208383701</v>
      </c>
      <c r="G110" s="86">
        <v>11.001022399851299</v>
      </c>
      <c r="H110" s="86">
        <v>10.9805744028255</v>
      </c>
      <c r="I110" s="86">
        <v>31.47</v>
      </c>
      <c r="J110" s="86">
        <v>63.94</v>
      </c>
      <c r="K110" s="87">
        <v>0</v>
      </c>
      <c r="L110" s="85">
        <v>25.139997978899999</v>
      </c>
      <c r="M110" s="86">
        <v>0</v>
      </c>
      <c r="N110" s="86">
        <v>13.889425865068601</v>
      </c>
      <c r="O110" s="86">
        <v>53.481894150417801</v>
      </c>
      <c r="P110" s="86">
        <v>4.524</v>
      </c>
      <c r="Q110" s="88">
        <v>0.64029999999999998</v>
      </c>
      <c r="R110" s="85">
        <v>0</v>
      </c>
      <c r="S110" s="86">
        <v>1.3</v>
      </c>
      <c r="T110" s="86">
        <v>1.62</v>
      </c>
      <c r="U110" s="88">
        <v>16.5889023143415</v>
      </c>
      <c r="V110" s="89">
        <v>2.5299999999999998</v>
      </c>
      <c r="W110" s="85">
        <v>43.425011953626303</v>
      </c>
      <c r="X110" s="88">
        <v>51.4</v>
      </c>
      <c r="Y110" s="85">
        <v>-100</v>
      </c>
      <c r="Z110" s="88"/>
      <c r="AA110" s="85">
        <v>0.54</v>
      </c>
      <c r="AB110" s="91">
        <v>0.56000000000000005</v>
      </c>
      <c r="AC110" s="86">
        <v>0.12</v>
      </c>
      <c r="AD110" s="86">
        <v>0.14000000000000001</v>
      </c>
      <c r="AE110" s="86">
        <v>0</v>
      </c>
      <c r="AF110" s="88">
        <v>3.22968902887E-9</v>
      </c>
      <c r="AG110" s="150">
        <v>8.3303995954300006E-2</v>
      </c>
      <c r="AH110" s="86">
        <v>0.22309999999999999</v>
      </c>
      <c r="AI110" s="88">
        <v>0.348291968156</v>
      </c>
      <c r="AJ110" s="151">
        <v>1</v>
      </c>
      <c r="AK110" s="152">
        <v>0</v>
      </c>
    </row>
    <row r="111" spans="1:37" x14ac:dyDescent="0.2">
      <c r="A111" s="149" t="s">
        <v>554</v>
      </c>
      <c r="B111" s="66" t="s">
        <v>555</v>
      </c>
      <c r="C111" s="67">
        <v>55</v>
      </c>
      <c r="D111" s="84" t="s">
        <v>340</v>
      </c>
      <c r="E111" s="85">
        <v>17.1833916845939</v>
      </c>
      <c r="F111" s="91">
        <v>17.172143248829499</v>
      </c>
      <c r="G111" s="86">
        <v>12.6038722740119</v>
      </c>
      <c r="H111" s="86">
        <v>12.5968420016591</v>
      </c>
      <c r="I111" s="86">
        <v>22.71</v>
      </c>
      <c r="J111" s="86">
        <v>55.2</v>
      </c>
      <c r="K111" s="87">
        <v>0</v>
      </c>
      <c r="L111" s="85">
        <v>21.490000016</v>
      </c>
      <c r="M111" s="86">
        <v>0</v>
      </c>
      <c r="N111" s="86">
        <v>16.918384048805901</v>
      </c>
      <c r="O111" s="86">
        <v>45.300503044744502</v>
      </c>
      <c r="P111" s="86">
        <v>1.8069999999999999</v>
      </c>
      <c r="Q111" s="88">
        <v>1.2185999999999999</v>
      </c>
      <c r="R111" s="85">
        <v>0</v>
      </c>
      <c r="S111" s="86">
        <v>0.5</v>
      </c>
      <c r="T111" s="86">
        <v>1.76</v>
      </c>
      <c r="U111" s="88">
        <v>17.9806245693958</v>
      </c>
      <c r="V111" s="89">
        <v>2.73</v>
      </c>
      <c r="W111" s="85">
        <v>47.540856521481103</v>
      </c>
      <c r="X111" s="88">
        <v>62.5</v>
      </c>
      <c r="Y111" s="85"/>
      <c r="Z111" s="88"/>
      <c r="AA111" s="85">
        <v>0.2</v>
      </c>
      <c r="AB111" s="91">
        <v>0.2</v>
      </c>
      <c r="AC111" s="86">
        <v>0.11</v>
      </c>
      <c r="AD111" s="86">
        <v>0.11</v>
      </c>
      <c r="AE111" s="86">
        <v>0.12</v>
      </c>
      <c r="AF111" s="88">
        <v>0</v>
      </c>
      <c r="AG111" s="150">
        <v>0.201227998426</v>
      </c>
      <c r="AH111" s="86">
        <v>0.25108599999999998</v>
      </c>
      <c r="AI111" s="88">
        <v>0.16003501235699999</v>
      </c>
      <c r="AJ111" s="151">
        <v>1</v>
      </c>
      <c r="AK111" s="152">
        <v>0</v>
      </c>
    </row>
    <row r="112" spans="1:37" x14ac:dyDescent="0.2">
      <c r="A112" s="149" t="s">
        <v>556</v>
      </c>
      <c r="B112" s="66" t="s">
        <v>557</v>
      </c>
      <c r="C112" s="67">
        <v>55</v>
      </c>
      <c r="D112" s="84" t="s">
        <v>340</v>
      </c>
      <c r="E112" s="85">
        <v>14.910989726318199</v>
      </c>
      <c r="F112" s="91">
        <v>14.910989726318199</v>
      </c>
      <c r="G112" s="86">
        <v>9.5548071208218897</v>
      </c>
      <c r="H112" s="86">
        <v>9.5548071208218897</v>
      </c>
      <c r="I112" s="86">
        <v>15.46</v>
      </c>
      <c r="J112" s="86">
        <v>25.79</v>
      </c>
      <c r="K112" s="87">
        <v>0</v>
      </c>
      <c r="L112" s="85">
        <v>25.4999999341</v>
      </c>
      <c r="M112" s="86">
        <v>0</v>
      </c>
      <c r="N112" s="86">
        <v>14.408620839489</v>
      </c>
      <c r="O112" s="86">
        <v>47.120665306762902</v>
      </c>
      <c r="P112" s="86">
        <v>0.56699999999999995</v>
      </c>
      <c r="Q112" s="88">
        <v>1.0063</v>
      </c>
      <c r="R112" s="85">
        <v>0</v>
      </c>
      <c r="S112" s="86">
        <v>0.1</v>
      </c>
      <c r="T112" s="86">
        <v>1.63</v>
      </c>
      <c r="U112" s="88">
        <v>16.173265785526301</v>
      </c>
      <c r="V112" s="89">
        <v>2.41</v>
      </c>
      <c r="W112" s="85">
        <v>40.989860773461203</v>
      </c>
      <c r="X112" s="88">
        <v>51.233333333300003</v>
      </c>
      <c r="Y112" s="85"/>
      <c r="Z112" s="88"/>
      <c r="AA112" s="85">
        <v>0</v>
      </c>
      <c r="AB112" s="91">
        <v>0</v>
      </c>
      <c r="AC112" s="86">
        <v>0</v>
      </c>
      <c r="AD112" s="86">
        <v>0</v>
      </c>
      <c r="AE112" s="86">
        <v>0.08</v>
      </c>
      <c r="AF112" s="88">
        <v>0</v>
      </c>
      <c r="AG112" s="150">
        <v>0.262367759945</v>
      </c>
      <c r="AH112" s="86">
        <v>0.11823400000000001</v>
      </c>
      <c r="AI112" s="88">
        <v>6.0522946148699998E-2</v>
      </c>
      <c r="AJ112" s="151">
        <v>1</v>
      </c>
      <c r="AK112" s="152">
        <v>0</v>
      </c>
    </row>
    <row r="113" spans="1:37" x14ac:dyDescent="0.2">
      <c r="A113" s="149" t="s">
        <v>558</v>
      </c>
      <c r="B113" s="66" t="s">
        <v>559</v>
      </c>
      <c r="C113" s="67">
        <v>55</v>
      </c>
      <c r="D113" s="84" t="s">
        <v>340</v>
      </c>
      <c r="E113" s="85">
        <v>16.4673888946365</v>
      </c>
      <c r="F113" s="91">
        <v>16.4673888946365</v>
      </c>
      <c r="G113" s="86">
        <v>13.2897828882222</v>
      </c>
      <c r="H113" s="86">
        <v>13.2897828882222</v>
      </c>
      <c r="I113" s="86">
        <v>41.79</v>
      </c>
      <c r="J113" s="86">
        <v>81.150000000000006</v>
      </c>
      <c r="K113" s="87">
        <v>0</v>
      </c>
      <c r="L113" s="85">
        <v>21.3000036177</v>
      </c>
      <c r="M113" s="86">
        <v>0</v>
      </c>
      <c r="N113" s="86">
        <v>15.5684208909842</v>
      </c>
      <c r="O113" s="86">
        <v>50.690463783220402</v>
      </c>
      <c r="P113" s="86">
        <v>2.4889999999999999</v>
      </c>
      <c r="Q113" s="88">
        <v>1.1988000000000001</v>
      </c>
      <c r="R113" s="85">
        <v>0</v>
      </c>
      <c r="S113" s="86">
        <v>0.7</v>
      </c>
      <c r="T113" s="86">
        <v>2.48</v>
      </c>
      <c r="U113" s="88">
        <v>15.17417714784</v>
      </c>
      <c r="V113" s="89">
        <v>2.87</v>
      </c>
      <c r="W113" s="85">
        <v>52.386198225973203</v>
      </c>
      <c r="X113" s="88">
        <v>73.033333333300007</v>
      </c>
      <c r="Y113" s="85">
        <v>-100</v>
      </c>
      <c r="Z113" s="88"/>
      <c r="AA113" s="85">
        <v>0.02</v>
      </c>
      <c r="AB113" s="91">
        <v>0.02</v>
      </c>
      <c r="AC113" s="86">
        <v>0</v>
      </c>
      <c r="AD113" s="86">
        <v>0</v>
      </c>
      <c r="AE113" s="86">
        <v>0.22</v>
      </c>
      <c r="AF113" s="88">
        <v>6.1576428441999994E-11</v>
      </c>
      <c r="AG113" s="150">
        <v>0.16072821822</v>
      </c>
      <c r="AH113" s="86">
        <v>0.34820099999999998</v>
      </c>
      <c r="AI113" s="88">
        <v>0.29184803614799998</v>
      </c>
      <c r="AJ113" s="151">
        <v>1</v>
      </c>
      <c r="AK113" s="152">
        <v>0</v>
      </c>
    </row>
    <row r="114" spans="1:37" x14ac:dyDescent="0.2">
      <c r="A114" s="149" t="s">
        <v>560</v>
      </c>
      <c r="B114" s="66" t="s">
        <v>561</v>
      </c>
      <c r="C114" s="67">
        <v>55</v>
      </c>
      <c r="D114" s="84" t="s">
        <v>340</v>
      </c>
      <c r="E114" s="85">
        <v>18.388498829822801</v>
      </c>
      <c r="F114" s="91">
        <v>18.388498829822801</v>
      </c>
      <c r="G114" s="86">
        <v>14.660109360339099</v>
      </c>
      <c r="H114" s="86">
        <v>14.660109360339099</v>
      </c>
      <c r="I114" s="86">
        <v>63.3</v>
      </c>
      <c r="J114" s="86">
        <v>87.73</v>
      </c>
      <c r="K114" s="87">
        <v>2.4E-2</v>
      </c>
      <c r="L114" s="85">
        <v>24.029999886300001</v>
      </c>
      <c r="M114" s="86">
        <v>0</v>
      </c>
      <c r="N114" s="86">
        <v>17.009155194963501</v>
      </c>
      <c r="O114" s="86">
        <v>52.384400537912498</v>
      </c>
      <c r="P114" s="86">
        <v>2.1680000000000001</v>
      </c>
      <c r="Q114" s="88">
        <v>1.1264000000000001</v>
      </c>
      <c r="R114" s="85">
        <v>0</v>
      </c>
      <c r="S114" s="86">
        <v>1.4</v>
      </c>
      <c r="T114" s="86">
        <v>1.71</v>
      </c>
      <c r="U114" s="88">
        <v>18.570766061625701</v>
      </c>
      <c r="V114" s="89">
        <v>2.71</v>
      </c>
      <c r="W114" s="85">
        <v>46.995699204867798</v>
      </c>
      <c r="X114" s="88">
        <v>66.433333333299998</v>
      </c>
      <c r="Y114" s="85">
        <v>-100</v>
      </c>
      <c r="Z114" s="88"/>
      <c r="AA114" s="85">
        <v>0.33</v>
      </c>
      <c r="AB114" s="91">
        <v>0.33</v>
      </c>
      <c r="AC114" s="86">
        <v>0.12</v>
      </c>
      <c r="AD114" s="86">
        <v>0.12</v>
      </c>
      <c r="AE114" s="86">
        <v>0.25</v>
      </c>
      <c r="AF114" s="88">
        <v>0</v>
      </c>
      <c r="AG114" s="150">
        <v>0.15463799855400001</v>
      </c>
      <c r="AH114" s="86">
        <v>0.52090400000000003</v>
      </c>
      <c r="AI114" s="88">
        <v>7.7356000688799997E-2</v>
      </c>
      <c r="AJ114" s="151">
        <v>1</v>
      </c>
      <c r="AK114" s="152">
        <v>0</v>
      </c>
    </row>
    <row r="115" spans="1:37" x14ac:dyDescent="0.2">
      <c r="A115" s="149" t="s">
        <v>562</v>
      </c>
      <c r="B115" s="66" t="s">
        <v>563</v>
      </c>
      <c r="C115" s="67">
        <v>55</v>
      </c>
      <c r="D115" s="84" t="s">
        <v>340</v>
      </c>
      <c r="E115" s="85">
        <v>26.023128723374001</v>
      </c>
      <c r="F115" s="91">
        <v>25.9719841262324</v>
      </c>
      <c r="G115" s="86">
        <v>19.502192587821899</v>
      </c>
      <c r="H115" s="86">
        <v>19.452942235018899</v>
      </c>
      <c r="I115" s="86">
        <v>69.61</v>
      </c>
      <c r="J115" s="86">
        <v>97.17</v>
      </c>
      <c r="K115" s="87">
        <v>0</v>
      </c>
      <c r="L115" s="85">
        <v>14.509999924000001</v>
      </c>
      <c r="M115" s="86">
        <v>6.8693478575746999E-4</v>
      </c>
      <c r="N115" s="86">
        <v>24.958869051246101</v>
      </c>
      <c r="O115" s="86">
        <v>76.824275507746606</v>
      </c>
      <c r="P115" s="86">
        <v>2.9510000000000001</v>
      </c>
      <c r="Q115" s="88">
        <v>0.7893</v>
      </c>
      <c r="R115" s="85">
        <v>1.5391719255040801E-2</v>
      </c>
      <c r="S115" s="86">
        <v>1.3</v>
      </c>
      <c r="T115" s="86">
        <v>1.84</v>
      </c>
      <c r="U115" s="88">
        <v>13.7313772103464</v>
      </c>
      <c r="V115" s="89">
        <v>3.51</v>
      </c>
      <c r="W115" s="85">
        <v>60.225978670590301</v>
      </c>
      <c r="X115" s="88">
        <v>79.766666666700004</v>
      </c>
      <c r="Y115" s="85">
        <v>-100</v>
      </c>
      <c r="Z115" s="88"/>
      <c r="AA115" s="85">
        <v>0.15</v>
      </c>
      <c r="AB115" s="91">
        <v>0.21</v>
      </c>
      <c r="AC115" s="86">
        <v>0</v>
      </c>
      <c r="AD115" s="86">
        <v>0.03</v>
      </c>
      <c r="AE115" s="86">
        <v>0.08</v>
      </c>
      <c r="AF115" s="88">
        <v>2.2999999320900001E-2</v>
      </c>
      <c r="AG115" s="150">
        <v>8.6723991778399998E-2</v>
      </c>
      <c r="AH115" s="86">
        <v>0.64618200000000003</v>
      </c>
      <c r="AI115" s="88">
        <v>0.57441395027700004</v>
      </c>
      <c r="AJ115" s="151">
        <v>1</v>
      </c>
      <c r="AK115" s="152">
        <v>0</v>
      </c>
    </row>
    <row r="116" spans="1:37" x14ac:dyDescent="0.2">
      <c r="A116" s="149" t="s">
        <v>564</v>
      </c>
      <c r="B116" s="66" t="s">
        <v>565</v>
      </c>
      <c r="C116" s="67">
        <v>55</v>
      </c>
      <c r="D116" s="84" t="s">
        <v>340</v>
      </c>
      <c r="E116" s="85">
        <v>15.064021137137299</v>
      </c>
      <c r="F116" s="91">
        <v>15.064021137137299</v>
      </c>
      <c r="G116" s="86">
        <v>12.1589350134648</v>
      </c>
      <c r="H116" s="86">
        <v>12.1589350134648</v>
      </c>
      <c r="I116" s="86">
        <v>27.36</v>
      </c>
      <c r="J116" s="86">
        <v>27.1</v>
      </c>
      <c r="K116" s="87">
        <v>0</v>
      </c>
      <c r="L116" s="85">
        <v>22.360000044300001</v>
      </c>
      <c r="M116" s="86">
        <v>0</v>
      </c>
      <c r="N116" s="86">
        <v>14.032515472745899</v>
      </c>
      <c r="O116" s="86">
        <v>31.818181818181799</v>
      </c>
      <c r="P116" s="86">
        <v>0.54900000000000004</v>
      </c>
      <c r="Q116" s="88">
        <v>0.9456</v>
      </c>
      <c r="R116" s="85">
        <v>0</v>
      </c>
      <c r="S116" s="86">
        <v>1.3</v>
      </c>
      <c r="T116" s="86">
        <v>1.26</v>
      </c>
      <c r="U116" s="88">
        <v>17.669325745643</v>
      </c>
      <c r="V116" s="89">
        <v>3.06</v>
      </c>
      <c r="W116" s="85">
        <v>38.869972737129601</v>
      </c>
      <c r="X116" s="88">
        <v>62.733333333300003</v>
      </c>
      <c r="Y116" s="85"/>
      <c r="Z116" s="88"/>
      <c r="AA116" s="85">
        <v>0.21</v>
      </c>
      <c r="AB116" s="91">
        <v>0.21</v>
      </c>
      <c r="AC116" s="86">
        <v>0.06</v>
      </c>
      <c r="AD116" s="86">
        <v>0.06</v>
      </c>
      <c r="AE116" s="86">
        <v>0</v>
      </c>
      <c r="AF116" s="88">
        <v>0</v>
      </c>
      <c r="AG116" s="150">
        <v>2.4156008256600001E-2</v>
      </c>
      <c r="AH116" s="86">
        <v>0.13950499999999999</v>
      </c>
      <c r="AI116" s="88">
        <v>0.19902415361299999</v>
      </c>
      <c r="AJ116" s="151">
        <v>1</v>
      </c>
      <c r="AK116" s="152">
        <v>0</v>
      </c>
    </row>
    <row r="117" spans="1:37" x14ac:dyDescent="0.2">
      <c r="A117" s="149" t="s">
        <v>566</v>
      </c>
      <c r="B117" s="66" t="s">
        <v>567</v>
      </c>
      <c r="C117" s="67">
        <v>55</v>
      </c>
      <c r="D117" s="84" t="s">
        <v>340</v>
      </c>
      <c r="E117" s="85">
        <v>16.477402006412198</v>
      </c>
      <c r="F117" s="91">
        <v>16.477402006412198</v>
      </c>
      <c r="G117" s="86">
        <v>13.796669769366</v>
      </c>
      <c r="H117" s="86">
        <v>13.796669769366</v>
      </c>
      <c r="I117" s="86">
        <v>27.14</v>
      </c>
      <c r="J117" s="86">
        <v>27.52</v>
      </c>
      <c r="K117" s="87">
        <v>0</v>
      </c>
      <c r="L117" s="85">
        <v>15.489999993</v>
      </c>
      <c r="M117" s="86">
        <v>0</v>
      </c>
      <c r="N117" s="86">
        <v>15.5406350538537</v>
      </c>
      <c r="O117" s="86">
        <v>61.686161995144602</v>
      </c>
      <c r="P117" s="86">
        <v>0.96199999999999997</v>
      </c>
      <c r="Q117" s="88">
        <v>1.2411000000000001</v>
      </c>
      <c r="R117" s="85">
        <v>0</v>
      </c>
      <c r="S117" s="86">
        <v>1.5</v>
      </c>
      <c r="T117" s="86">
        <v>1.36</v>
      </c>
      <c r="U117" s="88">
        <v>17.177577826042</v>
      </c>
      <c r="V117" s="89">
        <v>3.31</v>
      </c>
      <c r="W117" s="85">
        <v>58.518290205722501</v>
      </c>
      <c r="X117" s="88">
        <v>80.400000000000006</v>
      </c>
      <c r="Y117" s="85">
        <v>-100</v>
      </c>
      <c r="Z117" s="88"/>
      <c r="AA117" s="85">
        <v>0</v>
      </c>
      <c r="AB117" s="91">
        <v>0</v>
      </c>
      <c r="AC117" s="86">
        <v>0</v>
      </c>
      <c r="AD117" s="86">
        <v>0</v>
      </c>
      <c r="AE117" s="86">
        <v>0</v>
      </c>
      <c r="AF117" s="88">
        <v>5.3300000182700001E-2</v>
      </c>
      <c r="AG117" s="150">
        <v>0</v>
      </c>
      <c r="AH117" s="86">
        <v>0.16770299999999999</v>
      </c>
      <c r="AI117" s="88">
        <v>0.12439000166</v>
      </c>
      <c r="AJ117" s="151">
        <v>1</v>
      </c>
      <c r="AK117" s="152">
        <v>0</v>
      </c>
    </row>
    <row r="118" spans="1:37" x14ac:dyDescent="0.2">
      <c r="A118" s="149" t="s">
        <v>568</v>
      </c>
      <c r="B118" s="66" t="s">
        <v>569</v>
      </c>
      <c r="C118" s="67">
        <v>55</v>
      </c>
      <c r="D118" s="84" t="s">
        <v>340</v>
      </c>
      <c r="E118" s="85">
        <v>20.571078216694399</v>
      </c>
      <c r="F118" s="91">
        <v>20.571078216694399</v>
      </c>
      <c r="G118" s="86">
        <v>15.224664973285501</v>
      </c>
      <c r="H118" s="86">
        <v>15.224664973285501</v>
      </c>
      <c r="I118" s="86">
        <v>63.83</v>
      </c>
      <c r="J118" s="86">
        <v>52.85</v>
      </c>
      <c r="K118" s="87">
        <v>0</v>
      </c>
      <c r="L118" s="85">
        <v>17.480000736400001</v>
      </c>
      <c r="M118" s="86">
        <v>0</v>
      </c>
      <c r="N118" s="86">
        <v>19.156176814988299</v>
      </c>
      <c r="O118" s="86">
        <v>44.137191854233699</v>
      </c>
      <c r="P118" s="86">
        <v>0.77700000000000002</v>
      </c>
      <c r="Q118" s="88">
        <v>1.2068000000000001</v>
      </c>
      <c r="R118" s="85">
        <v>0</v>
      </c>
      <c r="S118" s="86">
        <v>1.6</v>
      </c>
      <c r="T118" s="86">
        <v>1.68</v>
      </c>
      <c r="U118" s="88">
        <v>15.5715161601121</v>
      </c>
      <c r="V118" s="89">
        <v>3.37</v>
      </c>
      <c r="W118" s="85">
        <v>51.246410399966102</v>
      </c>
      <c r="X118" s="88"/>
      <c r="Y118" s="85">
        <v>73.5</v>
      </c>
      <c r="Z118" s="88">
        <v>-100</v>
      </c>
      <c r="AA118" s="85">
        <v>0</v>
      </c>
      <c r="AB118" s="91">
        <v>0</v>
      </c>
      <c r="AC118" s="86">
        <v>0</v>
      </c>
      <c r="AD118" s="86">
        <v>0</v>
      </c>
      <c r="AE118" s="86">
        <v>0.08</v>
      </c>
      <c r="AF118" s="88">
        <v>9.1462830767200004E-10</v>
      </c>
      <c r="AG118" s="150">
        <v>1.8652825572000001E-9</v>
      </c>
      <c r="AH118" s="86">
        <v>0.18936600000000001</v>
      </c>
      <c r="AI118" s="88">
        <v>0.11727201259599999</v>
      </c>
      <c r="AJ118" s="151">
        <v>1</v>
      </c>
      <c r="AK118" s="152">
        <v>0</v>
      </c>
    </row>
    <row r="119" spans="1:37" x14ac:dyDescent="0.2">
      <c r="A119" s="149" t="s">
        <v>570</v>
      </c>
      <c r="B119" s="66" t="s">
        <v>571</v>
      </c>
      <c r="C119" s="67">
        <v>55</v>
      </c>
      <c r="D119" s="84" t="s">
        <v>340</v>
      </c>
      <c r="E119" s="85">
        <v>13.881814427312801</v>
      </c>
      <c r="F119" s="91">
        <v>13.881814427312801</v>
      </c>
      <c r="G119" s="86">
        <v>9.5677312775330403</v>
      </c>
      <c r="H119" s="86">
        <v>9.5677312775330403</v>
      </c>
      <c r="I119" s="86">
        <v>134.91999999999999</v>
      </c>
      <c r="J119" s="86">
        <v>145.30000000000001</v>
      </c>
      <c r="K119" s="87">
        <v>0</v>
      </c>
      <c r="L119" s="85">
        <v>19.660000451999998</v>
      </c>
      <c r="M119" s="86">
        <v>1.11971637410106E-3</v>
      </c>
      <c r="N119" s="86">
        <v>12.767306150605</v>
      </c>
      <c r="O119" s="86">
        <v>45.068027210884402</v>
      </c>
      <c r="P119" s="86">
        <v>3.2010000000000001</v>
      </c>
      <c r="Q119" s="88">
        <v>1.4149</v>
      </c>
      <c r="R119" s="85">
        <v>2.8417163967036099E-2</v>
      </c>
      <c r="S119" s="86">
        <v>1.4</v>
      </c>
      <c r="T119" s="86">
        <v>2.06</v>
      </c>
      <c r="U119" s="88">
        <v>16.060366189427299</v>
      </c>
      <c r="V119" s="89">
        <v>3.24</v>
      </c>
      <c r="W119" s="85">
        <v>50.182235308346002</v>
      </c>
      <c r="X119" s="88">
        <v>78.533333333300007</v>
      </c>
      <c r="Y119" s="85"/>
      <c r="Z119" s="88">
        <v>-100</v>
      </c>
      <c r="AA119" s="85">
        <v>0.06</v>
      </c>
      <c r="AB119" s="91">
        <v>0.06</v>
      </c>
      <c r="AC119" s="86">
        <v>0.03</v>
      </c>
      <c r="AD119" s="86">
        <v>0.03</v>
      </c>
      <c r="AE119" s="86">
        <v>0.54</v>
      </c>
      <c r="AF119" s="88">
        <v>0</v>
      </c>
      <c r="AG119" s="150">
        <v>0</v>
      </c>
      <c r="AH119" s="86">
        <v>0.51673199999999997</v>
      </c>
      <c r="AI119" s="88">
        <v>3.5519999009399998E-2</v>
      </c>
      <c r="AJ119" s="151">
        <v>1</v>
      </c>
      <c r="AK119" s="152">
        <v>0</v>
      </c>
    </row>
    <row r="120" spans="1:37" x14ac:dyDescent="0.2">
      <c r="A120" s="149" t="s">
        <v>572</v>
      </c>
      <c r="B120" s="66" t="s">
        <v>573</v>
      </c>
      <c r="C120" s="67">
        <v>55</v>
      </c>
      <c r="D120" s="84" t="s">
        <v>340</v>
      </c>
      <c r="E120" s="85">
        <v>15.1039311769091</v>
      </c>
      <c r="F120" s="91">
        <v>14.6346828296653</v>
      </c>
      <c r="G120" s="86">
        <v>10.7047279214987</v>
      </c>
      <c r="H120" s="86">
        <v>10.5422018012293</v>
      </c>
      <c r="I120" s="86">
        <v>383.53</v>
      </c>
      <c r="J120" s="86">
        <v>447.89</v>
      </c>
      <c r="K120" s="87">
        <v>0</v>
      </c>
      <c r="L120" s="85">
        <v>12.3100016231</v>
      </c>
      <c r="M120" s="86">
        <v>0</v>
      </c>
      <c r="N120" s="86">
        <v>13.352663094862899</v>
      </c>
      <c r="O120" s="86">
        <v>45.191751782617096</v>
      </c>
      <c r="P120" s="86">
        <v>13.449</v>
      </c>
      <c r="Q120" s="88">
        <v>2.2538999999999998</v>
      </c>
      <c r="R120" s="85">
        <v>0</v>
      </c>
      <c r="S120" s="86">
        <v>1.6</v>
      </c>
      <c r="T120" s="86">
        <v>4.03</v>
      </c>
      <c r="U120" s="88">
        <v>10.685175907030199</v>
      </c>
      <c r="V120" s="89">
        <v>2.82</v>
      </c>
      <c r="W120" s="85">
        <v>48.264321773500299</v>
      </c>
      <c r="X120" s="88">
        <v>78.8</v>
      </c>
      <c r="Y120" s="85">
        <v>99.72</v>
      </c>
      <c r="Z120" s="88"/>
      <c r="AA120" s="85">
        <v>1.1599999999999999</v>
      </c>
      <c r="AB120" s="91">
        <v>1.1599999999999999</v>
      </c>
      <c r="AC120" s="86">
        <v>0.35</v>
      </c>
      <c r="AD120" s="86">
        <v>0.35</v>
      </c>
      <c r="AE120" s="86">
        <v>0.49</v>
      </c>
      <c r="AF120" s="88">
        <v>0</v>
      </c>
      <c r="AG120" s="150">
        <v>3.2490087865600002E-10</v>
      </c>
      <c r="AH120" s="86">
        <v>2.3639399999999999</v>
      </c>
      <c r="AI120" s="88">
        <v>0.104339994553</v>
      </c>
      <c r="AJ120" s="151">
        <v>1</v>
      </c>
      <c r="AK120" s="152">
        <v>0</v>
      </c>
    </row>
    <row r="121" spans="1:37" x14ac:dyDescent="0.2">
      <c r="A121" s="149" t="s">
        <v>574</v>
      </c>
      <c r="B121" s="66" t="s">
        <v>575</v>
      </c>
      <c r="C121" s="67">
        <v>55</v>
      </c>
      <c r="D121" s="84" t="s">
        <v>340</v>
      </c>
      <c r="E121" s="85">
        <v>10.2073284251502</v>
      </c>
      <c r="F121" s="91">
        <v>10.1920961326902</v>
      </c>
      <c r="G121" s="86">
        <v>7.5552170601675597</v>
      </c>
      <c r="H121" s="86">
        <v>7.5552170601675597</v>
      </c>
      <c r="I121" s="86">
        <v>677.28</v>
      </c>
      <c r="J121" s="86">
        <v>979.61</v>
      </c>
      <c r="K121" s="87">
        <v>0</v>
      </c>
      <c r="L121" s="85">
        <v>2.5399999904400001</v>
      </c>
      <c r="M121" s="86">
        <v>1.1371726189448299E-3</v>
      </c>
      <c r="N121" s="86">
        <v>8.4416035572847896</v>
      </c>
      <c r="O121" s="86">
        <v>37.963891675025103</v>
      </c>
      <c r="P121" s="86">
        <v>29.045999999999999</v>
      </c>
      <c r="Q121" s="88">
        <v>2.9523999999999999</v>
      </c>
      <c r="R121" s="85">
        <v>5.1072522982635302E-2</v>
      </c>
      <c r="S121" s="86">
        <v>0.6</v>
      </c>
      <c r="T121" s="86">
        <v>6.98</v>
      </c>
      <c r="U121" s="88">
        <v>5.9676736904459702</v>
      </c>
      <c r="V121" s="89">
        <v>1.55</v>
      </c>
      <c r="W121" s="85">
        <v>34.9431356782843</v>
      </c>
      <c r="X121" s="88"/>
      <c r="Y121" s="85">
        <v>-4.3400000000000034</v>
      </c>
      <c r="Z121" s="88">
        <v>-100</v>
      </c>
      <c r="AA121" s="85">
        <v>1.08</v>
      </c>
      <c r="AB121" s="91">
        <v>1.08</v>
      </c>
      <c r="AC121" s="86">
        <v>0.36</v>
      </c>
      <c r="AD121" s="86">
        <v>0.36</v>
      </c>
      <c r="AE121" s="86">
        <v>2.48</v>
      </c>
      <c r="AF121" s="88">
        <v>0</v>
      </c>
      <c r="AG121" s="150">
        <v>0</v>
      </c>
      <c r="AH121" s="86">
        <v>3.7477269999999998</v>
      </c>
      <c r="AI121" s="88">
        <v>0.24197999903</v>
      </c>
      <c r="AJ121" s="151">
        <v>1</v>
      </c>
      <c r="AK121" s="152">
        <v>0</v>
      </c>
    </row>
    <row r="122" spans="1:37" x14ac:dyDescent="0.2">
      <c r="A122" s="149" t="s">
        <v>576</v>
      </c>
      <c r="B122" s="66" t="s">
        <v>577</v>
      </c>
      <c r="C122" s="67">
        <v>55</v>
      </c>
      <c r="D122" s="84" t="s">
        <v>340</v>
      </c>
      <c r="E122" s="85">
        <v>4.4299651197790304</v>
      </c>
      <c r="F122" s="91">
        <v>4.4228828414100798</v>
      </c>
      <c r="G122" s="86">
        <v>2.4717151507640001</v>
      </c>
      <c r="H122" s="86">
        <v>2.4646328723950499</v>
      </c>
      <c r="I122" s="86">
        <v>38.31</v>
      </c>
      <c r="J122" s="86">
        <v>91.39</v>
      </c>
      <c r="K122" s="87">
        <v>1.9699999999999999E-2</v>
      </c>
      <c r="L122" s="85">
        <v>39.590000064999998</v>
      </c>
      <c r="M122" s="86">
        <v>0</v>
      </c>
      <c r="N122" s="86">
        <v>3.71878683956704</v>
      </c>
      <c r="O122" s="86">
        <v>2.5682837342030198</v>
      </c>
      <c r="P122" s="86">
        <v>3.3719999999999999</v>
      </c>
      <c r="Q122" s="88">
        <v>1.7706</v>
      </c>
      <c r="R122" s="85">
        <v>0</v>
      </c>
      <c r="S122" s="86">
        <v>0</v>
      </c>
      <c r="T122" s="86">
        <v>2.46</v>
      </c>
      <c r="U122" s="88">
        <v>14.4443067334762</v>
      </c>
      <c r="V122" s="89">
        <v>3</v>
      </c>
      <c r="W122" s="85">
        <v>29.148081902721898</v>
      </c>
      <c r="X122" s="88">
        <v>40.733333333300003</v>
      </c>
      <c r="Y122" s="85">
        <v>33.56</v>
      </c>
      <c r="Z122" s="88"/>
      <c r="AA122" s="85">
        <v>0</v>
      </c>
      <c r="AB122" s="91">
        <v>0</v>
      </c>
      <c r="AC122" s="86">
        <v>0</v>
      </c>
      <c r="AD122" s="86">
        <v>0</v>
      </c>
      <c r="AE122" s="86">
        <v>0</v>
      </c>
      <c r="AF122" s="88">
        <v>0</v>
      </c>
      <c r="AG122" s="150">
        <v>0</v>
      </c>
      <c r="AH122" s="86">
        <v>0.33780300000000002</v>
      </c>
      <c r="AI122" s="88">
        <v>0.501446000615</v>
      </c>
      <c r="AJ122" s="151">
        <v>1</v>
      </c>
      <c r="AK122" s="152">
        <v>0</v>
      </c>
    </row>
    <row r="123" spans="1:37" x14ac:dyDescent="0.2">
      <c r="A123" s="149" t="s">
        <v>578</v>
      </c>
      <c r="B123" s="66" t="s">
        <v>579</v>
      </c>
      <c r="C123" s="67">
        <v>55</v>
      </c>
      <c r="D123" s="84" t="s">
        <v>340</v>
      </c>
      <c r="E123" s="85">
        <v>2.7888389555719901</v>
      </c>
      <c r="F123" s="91">
        <v>2.7888389555719901</v>
      </c>
      <c r="G123" s="86">
        <v>1.7933329540929499</v>
      </c>
      <c r="H123" s="86">
        <v>1.7933329540929499</v>
      </c>
      <c r="I123" s="86">
        <v>37.9</v>
      </c>
      <c r="J123" s="86">
        <v>24.87</v>
      </c>
      <c r="K123" s="87">
        <v>0</v>
      </c>
      <c r="L123" s="85">
        <v>45.600000047499996</v>
      </c>
      <c r="M123" s="86">
        <v>0</v>
      </c>
      <c r="N123" s="86">
        <v>2.2247827138366101</v>
      </c>
      <c r="O123" s="86">
        <v>2.13896975066447</v>
      </c>
      <c r="P123" s="86">
        <v>0.80400000000000005</v>
      </c>
      <c r="Q123" s="88">
        <v>0.85329999999999995</v>
      </c>
      <c r="R123" s="85">
        <v>0</v>
      </c>
      <c r="S123" s="86">
        <v>0.4</v>
      </c>
      <c r="T123" s="86">
        <v>1.85</v>
      </c>
      <c r="U123" s="88">
        <v>10.610671824335901</v>
      </c>
      <c r="V123" s="89">
        <v>2.99</v>
      </c>
      <c r="W123" s="85">
        <v>20.339394164176699</v>
      </c>
      <c r="X123" s="88">
        <v>32.4666666667</v>
      </c>
      <c r="Y123" s="85">
        <v>-16.900000000000006</v>
      </c>
      <c r="Z123" s="88"/>
      <c r="AA123" s="85">
        <v>0</v>
      </c>
      <c r="AB123" s="91">
        <v>0</v>
      </c>
      <c r="AC123" s="86">
        <v>0</v>
      </c>
      <c r="AD123" s="86">
        <v>0</v>
      </c>
      <c r="AE123" s="86">
        <v>0</v>
      </c>
      <c r="AF123" s="88">
        <v>0</v>
      </c>
      <c r="AG123" s="150">
        <v>0</v>
      </c>
      <c r="AH123" s="86">
        <v>0.117212</v>
      </c>
      <c r="AI123" s="88">
        <v>0.13675799974200001</v>
      </c>
      <c r="AJ123" s="151">
        <v>1</v>
      </c>
      <c r="AK123" s="152">
        <v>0</v>
      </c>
    </row>
    <row r="124" spans="1:37" x14ac:dyDescent="0.2">
      <c r="A124" s="149" t="s">
        <v>580</v>
      </c>
      <c r="B124" s="66" t="s">
        <v>581</v>
      </c>
      <c r="C124" s="67">
        <v>55</v>
      </c>
      <c r="D124" s="84" t="s">
        <v>340</v>
      </c>
      <c r="E124" s="85">
        <v>6.0834990059642102</v>
      </c>
      <c r="F124" s="91">
        <v>6.0834990059642102</v>
      </c>
      <c r="G124" s="86">
        <v>4.6583655958982897</v>
      </c>
      <c r="H124" s="86">
        <v>4.6583655958982897</v>
      </c>
      <c r="I124" s="86">
        <v>23.12</v>
      </c>
      <c r="J124" s="86">
        <v>17.95</v>
      </c>
      <c r="K124" s="87">
        <v>0</v>
      </c>
      <c r="L124" s="85">
        <v>50.879999886500002</v>
      </c>
      <c r="M124" s="86">
        <v>0</v>
      </c>
      <c r="N124" s="86">
        <v>5.7783735103776204</v>
      </c>
      <c r="O124" s="86">
        <v>2.4338302403407401</v>
      </c>
      <c r="P124" s="86">
        <v>0.46200000000000002</v>
      </c>
      <c r="Q124" s="88">
        <v>1.3253999999999999</v>
      </c>
      <c r="R124" s="85">
        <v>0</v>
      </c>
      <c r="S124" s="86">
        <v>1.2</v>
      </c>
      <c r="T124" s="86">
        <v>1.42</v>
      </c>
      <c r="U124" s="88">
        <v>17.011614523386001</v>
      </c>
      <c r="V124" s="89">
        <v>3.05</v>
      </c>
      <c r="W124" s="85">
        <v>20.285848469948402</v>
      </c>
      <c r="X124" s="88">
        <v>19.233333333299999</v>
      </c>
      <c r="Y124" s="85">
        <v>-100</v>
      </c>
      <c r="Z124" s="88"/>
      <c r="AA124" s="85">
        <v>0</v>
      </c>
      <c r="AB124" s="91">
        <v>0</v>
      </c>
      <c r="AC124" s="86">
        <v>0</v>
      </c>
      <c r="AD124" s="86">
        <v>0</v>
      </c>
      <c r="AE124" s="86">
        <v>0</v>
      </c>
      <c r="AF124" s="88">
        <v>0</v>
      </c>
      <c r="AG124" s="150">
        <v>0</v>
      </c>
      <c r="AH124" s="86">
        <v>5.5508000000000002E-2</v>
      </c>
      <c r="AI124" s="88">
        <v>6.8378999874599999E-2</v>
      </c>
      <c r="AJ124" s="151">
        <v>1</v>
      </c>
      <c r="AK124" s="152">
        <v>0</v>
      </c>
    </row>
    <row r="125" spans="1:37" x14ac:dyDescent="0.2">
      <c r="A125" s="149" t="s">
        <v>582</v>
      </c>
      <c r="B125" s="66" t="s">
        <v>583</v>
      </c>
      <c r="C125" s="67">
        <v>55</v>
      </c>
      <c r="D125" s="84" t="s">
        <v>340</v>
      </c>
      <c r="E125" s="85">
        <v>5.8991264216251897</v>
      </c>
      <c r="F125" s="91">
        <v>5.8892368551178498</v>
      </c>
      <c r="G125" s="86">
        <v>4.6283171254326696</v>
      </c>
      <c r="H125" s="86">
        <v>4.6200758200098901</v>
      </c>
      <c r="I125" s="86">
        <v>32.56</v>
      </c>
      <c r="J125" s="86">
        <v>24.83</v>
      </c>
      <c r="K125" s="87">
        <v>1.83E-2</v>
      </c>
      <c r="L125" s="85">
        <v>41.4400000945</v>
      </c>
      <c r="M125" s="86">
        <v>0</v>
      </c>
      <c r="N125" s="86">
        <v>4.7285493236610501</v>
      </c>
      <c r="O125" s="86">
        <v>11.327785368277199</v>
      </c>
      <c r="P125" s="86">
        <v>0.41399999999999998</v>
      </c>
      <c r="Q125" s="88">
        <v>1.0805</v>
      </c>
      <c r="R125" s="85">
        <v>0</v>
      </c>
      <c r="S125" s="86">
        <v>0.1</v>
      </c>
      <c r="T125" s="86">
        <v>1.54</v>
      </c>
      <c r="U125" s="88">
        <v>12.3026207351244</v>
      </c>
      <c r="V125" s="89">
        <v>3.23</v>
      </c>
      <c r="W125" s="85">
        <v>51.3604439538218</v>
      </c>
      <c r="X125" s="88">
        <v>66.166666666699996</v>
      </c>
      <c r="Y125" s="85">
        <v>-100</v>
      </c>
      <c r="Z125" s="88"/>
      <c r="AA125" s="85">
        <v>0</v>
      </c>
      <c r="AB125" s="91">
        <v>0</v>
      </c>
      <c r="AC125" s="86">
        <v>0</v>
      </c>
      <c r="AD125" s="86">
        <v>0</v>
      </c>
      <c r="AE125" s="86">
        <v>0</v>
      </c>
      <c r="AF125" s="88">
        <v>0</v>
      </c>
      <c r="AG125" s="150">
        <v>0</v>
      </c>
      <c r="AH125" s="86">
        <v>9.6467999999999998E-2</v>
      </c>
      <c r="AI125" s="88">
        <v>4.55859999958E-2</v>
      </c>
      <c r="AJ125" s="151">
        <v>1</v>
      </c>
      <c r="AK125" s="152">
        <v>0</v>
      </c>
    </row>
    <row r="126" spans="1:37" x14ac:dyDescent="0.2">
      <c r="A126" s="149" t="s">
        <v>584</v>
      </c>
      <c r="B126" s="66" t="s">
        <v>585</v>
      </c>
      <c r="C126" s="67">
        <v>55</v>
      </c>
      <c r="D126" s="84" t="s">
        <v>340</v>
      </c>
      <c r="E126" s="85">
        <v>4.2688091998870501</v>
      </c>
      <c r="F126" s="91">
        <v>4.25982493518495</v>
      </c>
      <c r="G126" s="86">
        <v>3.3241779397797599</v>
      </c>
      <c r="H126" s="86">
        <v>3.31647714146367</v>
      </c>
      <c r="I126" s="86">
        <v>21.94</v>
      </c>
      <c r="J126" s="86">
        <v>39.869999999999997</v>
      </c>
      <c r="K126" s="87">
        <v>0</v>
      </c>
      <c r="L126" s="85">
        <v>46.499999973999998</v>
      </c>
      <c r="M126" s="86">
        <v>0</v>
      </c>
      <c r="N126" s="86">
        <v>3.3703532315286102</v>
      </c>
      <c r="O126" s="86">
        <v>1.5196285352469401</v>
      </c>
      <c r="P126" s="86">
        <v>1.2509999999999999</v>
      </c>
      <c r="Q126" s="88">
        <v>1.1551</v>
      </c>
      <c r="R126" s="85">
        <v>0</v>
      </c>
      <c r="S126" s="86">
        <v>0</v>
      </c>
      <c r="T126" s="86">
        <v>1.87</v>
      </c>
      <c r="U126" s="88">
        <v>14.952383397078799</v>
      </c>
      <c r="V126" s="89">
        <v>2.92</v>
      </c>
      <c r="W126" s="85">
        <v>29.343034091604999</v>
      </c>
      <c r="X126" s="88">
        <v>35.833333333299997</v>
      </c>
      <c r="Y126" s="85">
        <v>-99.84</v>
      </c>
      <c r="Z126" s="88"/>
      <c r="AA126" s="85">
        <v>0</v>
      </c>
      <c r="AB126" s="91">
        <v>0</v>
      </c>
      <c r="AC126" s="86">
        <v>0</v>
      </c>
      <c r="AD126" s="86">
        <v>0</v>
      </c>
      <c r="AE126" s="86">
        <v>0</v>
      </c>
      <c r="AF126" s="88">
        <v>0</v>
      </c>
      <c r="AG126" s="150">
        <v>0</v>
      </c>
      <c r="AH126" s="86">
        <v>0.204569</v>
      </c>
      <c r="AI126" s="88">
        <v>0.20513700000099999</v>
      </c>
      <c r="AJ126" s="151">
        <v>1</v>
      </c>
      <c r="AK126" s="152">
        <v>0</v>
      </c>
    </row>
    <row r="127" spans="1:37" x14ac:dyDescent="0.2">
      <c r="A127" s="149" t="s">
        <v>586</v>
      </c>
      <c r="B127" s="66" t="s">
        <v>587</v>
      </c>
      <c r="C127" s="67">
        <v>55</v>
      </c>
      <c r="D127" s="84" t="s">
        <v>340</v>
      </c>
      <c r="E127" s="85">
        <v>5.8079704868695696</v>
      </c>
      <c r="F127" s="91">
        <v>5.8079704868695696</v>
      </c>
      <c r="G127" s="86">
        <v>4.9051016940925196</v>
      </c>
      <c r="H127" s="86">
        <v>4.9051016940925196</v>
      </c>
      <c r="I127" s="86">
        <v>27.12</v>
      </c>
      <c r="J127" s="86">
        <v>29.23</v>
      </c>
      <c r="K127" s="87">
        <v>0</v>
      </c>
      <c r="L127" s="85">
        <v>41.310000009699998</v>
      </c>
      <c r="M127" s="86">
        <v>0</v>
      </c>
      <c r="N127" s="86">
        <v>5.30928211494924</v>
      </c>
      <c r="O127" s="86">
        <v>1.5247108307045201</v>
      </c>
      <c r="P127" s="86">
        <v>1.286</v>
      </c>
      <c r="Q127" s="88">
        <v>1.1866000000000001</v>
      </c>
      <c r="R127" s="85">
        <v>0</v>
      </c>
      <c r="S127" s="86">
        <v>0</v>
      </c>
      <c r="T127" s="86">
        <v>1.46</v>
      </c>
      <c r="U127" s="88">
        <v>13.5721566914227</v>
      </c>
      <c r="V127" s="89">
        <v>2.97</v>
      </c>
      <c r="W127" s="85">
        <v>26.0647801830543</v>
      </c>
      <c r="X127" s="88">
        <v>42</v>
      </c>
      <c r="Y127" s="85">
        <v>-100</v>
      </c>
      <c r="Z127" s="88">
        <v>100</v>
      </c>
      <c r="AA127" s="85">
        <v>0.05</v>
      </c>
      <c r="AB127" s="91">
        <v>0.05</v>
      </c>
      <c r="AC127" s="86">
        <v>0</v>
      </c>
      <c r="AD127" s="86">
        <v>0</v>
      </c>
      <c r="AE127" s="86">
        <v>0</v>
      </c>
      <c r="AF127" s="88">
        <v>0</v>
      </c>
      <c r="AG127" s="150">
        <v>1.62680000539E-2</v>
      </c>
      <c r="AH127" s="86">
        <v>8.0722000000000002E-2</v>
      </c>
      <c r="AI127" s="88">
        <v>2.2793000075599999E-2</v>
      </c>
      <c r="AJ127" s="151">
        <v>1</v>
      </c>
      <c r="AK127" s="152">
        <v>0</v>
      </c>
    </row>
    <row r="128" spans="1:37" x14ac:dyDescent="0.2">
      <c r="A128" s="149" t="s">
        <v>588</v>
      </c>
      <c r="B128" s="66" t="s">
        <v>589</v>
      </c>
      <c r="C128" s="67">
        <v>55</v>
      </c>
      <c r="D128" s="84" t="s">
        <v>340</v>
      </c>
      <c r="E128" s="85">
        <v>8.5381250845470493</v>
      </c>
      <c r="F128" s="91">
        <v>8.5381250845470493</v>
      </c>
      <c r="G128" s="86">
        <v>5.7537087974027097</v>
      </c>
      <c r="H128" s="86">
        <v>5.7537087974027097</v>
      </c>
      <c r="I128" s="86">
        <v>70.180000000000007</v>
      </c>
      <c r="J128" s="86">
        <v>112.49</v>
      </c>
      <c r="K128" s="87">
        <v>0</v>
      </c>
      <c r="L128" s="85">
        <v>21.739999983800001</v>
      </c>
      <c r="M128" s="86">
        <v>0</v>
      </c>
      <c r="N128" s="86">
        <v>7.1902120116940198</v>
      </c>
      <c r="O128" s="86">
        <v>25.211062590975299</v>
      </c>
      <c r="P128" s="86">
        <v>4.1900000000000004</v>
      </c>
      <c r="Q128" s="88">
        <v>1.4904999999999999</v>
      </c>
      <c r="R128" s="85">
        <v>0</v>
      </c>
      <c r="S128" s="86">
        <v>0</v>
      </c>
      <c r="T128" s="86">
        <v>2.36</v>
      </c>
      <c r="U128" s="88">
        <v>13.395635117464</v>
      </c>
      <c r="V128" s="89">
        <v>2.95</v>
      </c>
      <c r="W128" s="85">
        <v>51.146801505418303</v>
      </c>
      <c r="X128" s="88">
        <v>62.9666666667</v>
      </c>
      <c r="Y128" s="85">
        <v>19.36</v>
      </c>
      <c r="Z128" s="88"/>
      <c r="AA128" s="85">
        <v>0.01</v>
      </c>
      <c r="AB128" s="91">
        <v>0.01</v>
      </c>
      <c r="AC128" s="86">
        <v>0.01</v>
      </c>
      <c r="AD128" s="86">
        <v>0.01</v>
      </c>
      <c r="AE128" s="86">
        <v>0</v>
      </c>
      <c r="AF128" s="88">
        <v>0</v>
      </c>
      <c r="AG128" s="150">
        <v>4.2661999980899999E-2</v>
      </c>
      <c r="AH128" s="86">
        <v>0.65466999999999997</v>
      </c>
      <c r="AI128" s="88">
        <v>0.59261799973499996</v>
      </c>
      <c r="AJ128" s="151">
        <v>1</v>
      </c>
      <c r="AK128" s="152">
        <v>0</v>
      </c>
    </row>
    <row r="129" spans="1:37" x14ac:dyDescent="0.2">
      <c r="A129" s="149" t="s">
        <v>590</v>
      </c>
      <c r="B129" s="66" t="s">
        <v>591</v>
      </c>
      <c r="C129" s="67">
        <v>55</v>
      </c>
      <c r="D129" s="84" t="s">
        <v>340</v>
      </c>
      <c r="E129" s="85">
        <v>4.07487764266613</v>
      </c>
      <c r="F129" s="91">
        <v>4.07487764266613</v>
      </c>
      <c r="G129" s="86">
        <v>3.5390282052575799</v>
      </c>
      <c r="H129" s="86">
        <v>3.5390282052575799</v>
      </c>
      <c r="I129" s="86">
        <v>52.65</v>
      </c>
      <c r="J129" s="86">
        <v>46.25</v>
      </c>
      <c r="K129" s="87">
        <v>0</v>
      </c>
      <c r="L129" s="85">
        <v>41.230000012399998</v>
      </c>
      <c r="M129" s="86">
        <v>0</v>
      </c>
      <c r="N129" s="86">
        <v>3.5541080741056401</v>
      </c>
      <c r="O129" s="86">
        <v>5.6368473561689401</v>
      </c>
      <c r="P129" s="86">
        <v>3.0960000000000001</v>
      </c>
      <c r="Q129" s="88">
        <v>0.51580000000000004</v>
      </c>
      <c r="R129" s="85">
        <v>0</v>
      </c>
      <c r="S129" s="86">
        <v>0.3</v>
      </c>
      <c r="T129" s="86">
        <v>2.0499999999999998</v>
      </c>
      <c r="U129" s="88">
        <v>6.8732024824663203</v>
      </c>
      <c r="V129" s="89">
        <v>2.9</v>
      </c>
      <c r="W129" s="85">
        <v>27.232659538481698</v>
      </c>
      <c r="X129" s="88">
        <v>48.3</v>
      </c>
      <c r="Y129" s="85">
        <v>-100</v>
      </c>
      <c r="Z129" s="88"/>
      <c r="AA129" s="85">
        <v>0.09</v>
      </c>
      <c r="AB129" s="91">
        <v>0.09</v>
      </c>
      <c r="AC129" s="86">
        <v>7.0000000000000007E-2</v>
      </c>
      <c r="AD129" s="86">
        <v>7.0000000000000007E-2</v>
      </c>
      <c r="AE129" s="86">
        <v>0</v>
      </c>
      <c r="AF129" s="88">
        <v>0</v>
      </c>
      <c r="AG129" s="150">
        <v>4.7310000008000001E-2</v>
      </c>
      <c r="AH129" s="86">
        <v>0.31025900000000001</v>
      </c>
      <c r="AI129" s="88">
        <v>0.47865300008099998</v>
      </c>
      <c r="AJ129" s="151">
        <v>1</v>
      </c>
      <c r="AK129" s="152">
        <v>0</v>
      </c>
    </row>
    <row r="130" spans="1:37" x14ac:dyDescent="0.2">
      <c r="A130" s="149" t="s">
        <v>592</v>
      </c>
      <c r="B130" s="66" t="s">
        <v>593</v>
      </c>
      <c r="C130" s="67">
        <v>55</v>
      </c>
      <c r="D130" s="84" t="s">
        <v>340</v>
      </c>
      <c r="E130" s="85">
        <v>8.0063895274087304</v>
      </c>
      <c r="F130" s="91">
        <v>8.0063895274087304</v>
      </c>
      <c r="G130" s="86">
        <v>6.0310905053181099</v>
      </c>
      <c r="H130" s="86">
        <v>6.0310905053181099</v>
      </c>
      <c r="I130" s="86">
        <v>33.83</v>
      </c>
      <c r="J130" s="86">
        <v>28.01</v>
      </c>
      <c r="K130" s="87">
        <v>0</v>
      </c>
      <c r="L130" s="85">
        <v>28.2100004564</v>
      </c>
      <c r="M130" s="86">
        <v>0</v>
      </c>
      <c r="N130" s="86">
        <v>6.8169735158019096</v>
      </c>
      <c r="O130" s="86">
        <v>8.73379099923722</v>
      </c>
      <c r="P130" s="86">
        <v>0.95299999999999996</v>
      </c>
      <c r="Q130" s="88">
        <v>1.1904999999999999</v>
      </c>
      <c r="R130" s="85">
        <v>0</v>
      </c>
      <c r="S130" s="86">
        <v>0.1</v>
      </c>
      <c r="T130" s="86">
        <v>2.23</v>
      </c>
      <c r="U130" s="88">
        <v>13.176452253866801</v>
      </c>
      <c r="V130" s="89">
        <v>3.01</v>
      </c>
      <c r="W130" s="85">
        <v>35.1881135725408</v>
      </c>
      <c r="X130" s="88">
        <v>72.266666666700004</v>
      </c>
      <c r="Y130" s="85">
        <v>76.88</v>
      </c>
      <c r="Z130" s="88"/>
      <c r="AA130" s="85">
        <v>0</v>
      </c>
      <c r="AB130" s="91">
        <v>0</v>
      </c>
      <c r="AC130" s="86">
        <v>0</v>
      </c>
      <c r="AD130" s="86">
        <v>0</v>
      </c>
      <c r="AE130" s="86">
        <v>0</v>
      </c>
      <c r="AF130" s="88">
        <v>0</v>
      </c>
      <c r="AG130" s="150">
        <v>1.9338999959999999E-2</v>
      </c>
      <c r="AH130" s="86">
        <v>9.6208000000000002E-2</v>
      </c>
      <c r="AI130" s="88">
        <v>4.5586001438799997E-2</v>
      </c>
      <c r="AJ130" s="151">
        <v>1</v>
      </c>
      <c r="AK130" s="152">
        <v>0</v>
      </c>
    </row>
    <row r="131" spans="1:37" x14ac:dyDescent="0.2">
      <c r="A131" s="149" t="s">
        <v>594</v>
      </c>
      <c r="B131" s="66" t="s">
        <v>595</v>
      </c>
      <c r="C131" s="67">
        <v>55</v>
      </c>
      <c r="D131" s="84" t="s">
        <v>340</v>
      </c>
      <c r="E131" s="85">
        <v>6.3135604650535502</v>
      </c>
      <c r="F131" s="91">
        <v>6.3135604650535502</v>
      </c>
      <c r="G131" s="86">
        <v>5.2305036281729604</v>
      </c>
      <c r="H131" s="86">
        <v>5.2305036281729604</v>
      </c>
      <c r="I131" s="86">
        <v>23.62</v>
      </c>
      <c r="J131" s="86">
        <v>16.3</v>
      </c>
      <c r="K131" s="87">
        <v>0</v>
      </c>
      <c r="L131" s="85">
        <v>39.5599999039</v>
      </c>
      <c r="M131" s="86">
        <v>0</v>
      </c>
      <c r="N131" s="86">
        <v>5.8077156948854798</v>
      </c>
      <c r="O131" s="86">
        <v>21.924986210700499</v>
      </c>
      <c r="P131" s="86">
        <v>0.59299999999999997</v>
      </c>
      <c r="Q131" s="88">
        <v>0.77929999999999999</v>
      </c>
      <c r="R131" s="85">
        <v>0</v>
      </c>
      <c r="S131" s="86">
        <v>1.1000000000000001</v>
      </c>
      <c r="T131" s="86">
        <v>2.2400000000000002</v>
      </c>
      <c r="U131" s="88">
        <v>6.8382293436918298</v>
      </c>
      <c r="V131" s="89">
        <v>2.78</v>
      </c>
      <c r="W131" s="85">
        <v>27.8216500112521</v>
      </c>
      <c r="X131" s="88">
        <v>41.066666666700002</v>
      </c>
      <c r="Y131" s="85">
        <v>100</v>
      </c>
      <c r="Z131" s="88"/>
      <c r="AA131" s="85">
        <v>0</v>
      </c>
      <c r="AB131" s="91">
        <v>0</v>
      </c>
      <c r="AC131" s="86">
        <v>0</v>
      </c>
      <c r="AD131" s="86">
        <v>0</v>
      </c>
      <c r="AE131" s="86">
        <v>0</v>
      </c>
      <c r="AF131" s="88">
        <v>0</v>
      </c>
      <c r="AG131" s="150">
        <v>0</v>
      </c>
      <c r="AH131" s="86">
        <v>8.1909999999999997E-2</v>
      </c>
      <c r="AI131" s="88">
        <v>4.5585999856800001E-2</v>
      </c>
      <c r="AJ131" s="151">
        <v>1</v>
      </c>
      <c r="AK131" s="152">
        <v>0</v>
      </c>
    </row>
    <row r="132" spans="1:37" x14ac:dyDescent="0.2">
      <c r="A132" s="149" t="s">
        <v>596</v>
      </c>
      <c r="B132" s="66" t="s">
        <v>597</v>
      </c>
      <c r="C132" s="67">
        <v>55</v>
      </c>
      <c r="D132" s="84" t="s">
        <v>340</v>
      </c>
      <c r="E132" s="85">
        <v>9.4329053466397408</v>
      </c>
      <c r="F132" s="91">
        <v>9.4329053466397408</v>
      </c>
      <c r="G132" s="86">
        <v>6.1809926736146901</v>
      </c>
      <c r="H132" s="86">
        <v>6.1809926736146901</v>
      </c>
      <c r="I132" s="86">
        <v>22.84</v>
      </c>
      <c r="J132" s="86">
        <v>24.27</v>
      </c>
      <c r="K132" s="87">
        <v>0</v>
      </c>
      <c r="L132" s="85">
        <v>22.9100003169</v>
      </c>
      <c r="M132" s="86">
        <v>0</v>
      </c>
      <c r="N132" s="86">
        <v>7.3365682305310802</v>
      </c>
      <c r="O132" s="86">
        <v>24.9543200208823</v>
      </c>
      <c r="P132" s="86">
        <v>1.105</v>
      </c>
      <c r="Q132" s="88">
        <v>0.78620000000000001</v>
      </c>
      <c r="R132" s="85">
        <v>0</v>
      </c>
      <c r="S132" s="86">
        <v>0.6</v>
      </c>
      <c r="T132" s="86">
        <v>1.73</v>
      </c>
      <c r="U132" s="88">
        <v>11.1767914265077</v>
      </c>
      <c r="V132" s="89">
        <v>3.21</v>
      </c>
      <c r="W132" s="85">
        <v>51.598241381551603</v>
      </c>
      <c r="X132" s="88">
        <v>72.266666666700004</v>
      </c>
      <c r="Y132" s="85">
        <v>-100</v>
      </c>
      <c r="Z132" s="88"/>
      <c r="AA132" s="85">
        <v>0</v>
      </c>
      <c r="AB132" s="91">
        <v>0</v>
      </c>
      <c r="AC132" s="86">
        <v>0</v>
      </c>
      <c r="AD132" s="86">
        <v>0</v>
      </c>
      <c r="AE132" s="86">
        <v>0</v>
      </c>
      <c r="AF132" s="88">
        <v>0</v>
      </c>
      <c r="AG132" s="150">
        <v>5.8100123167100003E-4</v>
      </c>
      <c r="AH132" s="86">
        <v>0.109251</v>
      </c>
      <c r="AI132" s="88">
        <v>4.7806000747100001E-2</v>
      </c>
      <c r="AJ132" s="151">
        <v>1</v>
      </c>
      <c r="AK132" s="152">
        <v>0</v>
      </c>
    </row>
    <row r="133" spans="1:37" x14ac:dyDescent="0.2">
      <c r="A133" s="149" t="s">
        <v>598</v>
      </c>
      <c r="B133" s="66" t="s">
        <v>599</v>
      </c>
      <c r="C133" s="67">
        <v>55</v>
      </c>
      <c r="D133" s="84" t="s">
        <v>340</v>
      </c>
      <c r="E133" s="85">
        <v>13.648457972182999</v>
      </c>
      <c r="F133" s="91">
        <v>13.648457972182999</v>
      </c>
      <c r="G133" s="86">
        <v>9.6956258818786498</v>
      </c>
      <c r="H133" s="86">
        <v>9.6956258818786498</v>
      </c>
      <c r="I133" s="86">
        <v>63.72</v>
      </c>
      <c r="J133" s="86">
        <v>71.33</v>
      </c>
      <c r="K133" s="87">
        <v>0</v>
      </c>
      <c r="L133" s="85">
        <v>32.209999707800002</v>
      </c>
      <c r="M133" s="86">
        <v>0</v>
      </c>
      <c r="N133" s="86">
        <v>12.1718134967334</v>
      </c>
      <c r="O133" s="86">
        <v>18.707224334600799</v>
      </c>
      <c r="P133" s="86">
        <v>2.5870000000000002</v>
      </c>
      <c r="Q133" s="88">
        <v>0.78390000000000004</v>
      </c>
      <c r="R133" s="85">
        <v>0</v>
      </c>
      <c r="S133" s="86">
        <v>2.2000000000000002</v>
      </c>
      <c r="T133" s="86">
        <v>2.0699999999999998</v>
      </c>
      <c r="U133" s="88">
        <v>9.3972989316670006</v>
      </c>
      <c r="V133" s="89">
        <v>2.78</v>
      </c>
      <c r="W133" s="85">
        <v>34.762716762276298</v>
      </c>
      <c r="X133" s="88"/>
      <c r="Y133" s="85"/>
      <c r="Z133" s="88"/>
      <c r="AA133" s="85">
        <v>0</v>
      </c>
      <c r="AB133" s="91">
        <v>0</v>
      </c>
      <c r="AC133" s="86">
        <v>0</v>
      </c>
      <c r="AD133" s="86">
        <v>0</v>
      </c>
      <c r="AE133" s="86">
        <v>0.34</v>
      </c>
      <c r="AF133" s="88">
        <v>0</v>
      </c>
      <c r="AG133" s="150">
        <v>4.9500000278799999E-3</v>
      </c>
      <c r="AH133" s="86">
        <v>0.237534</v>
      </c>
      <c r="AI133" s="88">
        <v>1.1100002618199999E-2</v>
      </c>
      <c r="AJ133" s="151">
        <v>1</v>
      </c>
      <c r="AK133" s="152">
        <v>0</v>
      </c>
    </row>
    <row r="134" spans="1:37" x14ac:dyDescent="0.2">
      <c r="A134" s="149" t="s">
        <v>600</v>
      </c>
      <c r="B134" s="66" t="s">
        <v>601</v>
      </c>
      <c r="C134" s="67">
        <v>55</v>
      </c>
      <c r="D134" s="84" t="s">
        <v>340</v>
      </c>
      <c r="E134" s="85">
        <v>11.5487510072522</v>
      </c>
      <c r="F134" s="91">
        <v>11.4746172441579</v>
      </c>
      <c r="G134" s="86">
        <v>7.1635777598710701</v>
      </c>
      <c r="H134" s="86">
        <v>7.1426269137792104</v>
      </c>
      <c r="I134" s="86">
        <v>28.07</v>
      </c>
      <c r="J134" s="86">
        <v>32.659999999999997</v>
      </c>
      <c r="K134" s="87">
        <v>1.7899999999999999E-2</v>
      </c>
      <c r="L134" s="85">
        <v>31.939999957400001</v>
      </c>
      <c r="M134" s="86">
        <v>0</v>
      </c>
      <c r="N134" s="86">
        <v>9.8278441883026098</v>
      </c>
      <c r="O134" s="86">
        <v>39.062957540263497</v>
      </c>
      <c r="P134" s="86">
        <v>1.2949999999999999</v>
      </c>
      <c r="Q134" s="88">
        <v>1.54</v>
      </c>
      <c r="R134" s="85">
        <v>0</v>
      </c>
      <c r="S134" s="86">
        <v>3</v>
      </c>
      <c r="T134" s="86">
        <v>1.73</v>
      </c>
      <c r="U134" s="88">
        <v>5.3456889605157096</v>
      </c>
      <c r="V134" s="89">
        <v>3.5</v>
      </c>
      <c r="W134" s="85">
        <v>69.566666666700002</v>
      </c>
      <c r="X134" s="88">
        <v>69.566666666700002</v>
      </c>
      <c r="Y134" s="85">
        <v>-99.36</v>
      </c>
      <c r="Z134" s="88"/>
      <c r="AA134" s="85">
        <v>0</v>
      </c>
      <c r="AB134" s="91">
        <v>0.04</v>
      </c>
      <c r="AC134" s="86">
        <v>0</v>
      </c>
      <c r="AD134" s="86">
        <v>0.01</v>
      </c>
      <c r="AE134" s="86">
        <v>0.11</v>
      </c>
      <c r="AF134" s="88">
        <v>0</v>
      </c>
      <c r="AG134" s="150">
        <v>0</v>
      </c>
      <c r="AH134" s="86">
        <v>0.136327</v>
      </c>
      <c r="AI134" s="88">
        <v>3.4268000030000002E-2</v>
      </c>
      <c r="AJ134" s="151">
        <v>1</v>
      </c>
      <c r="AK134" s="152">
        <v>0</v>
      </c>
    </row>
    <row r="135" spans="1:37" x14ac:dyDescent="0.2">
      <c r="A135" s="149" t="s">
        <v>602</v>
      </c>
      <c r="B135" s="66" t="s">
        <v>603</v>
      </c>
      <c r="C135" s="67">
        <v>55</v>
      </c>
      <c r="D135" s="84" t="s">
        <v>340</v>
      </c>
      <c r="E135" s="85">
        <v>5.5450499765401702</v>
      </c>
      <c r="F135" s="91">
        <v>5.5450499765401702</v>
      </c>
      <c r="G135" s="86">
        <v>4.7587903260204998</v>
      </c>
      <c r="H135" s="86">
        <v>4.7587903260204998</v>
      </c>
      <c r="I135" s="86">
        <v>90.15</v>
      </c>
      <c r="J135" s="86">
        <v>112.4</v>
      </c>
      <c r="K135" s="87">
        <v>0</v>
      </c>
      <c r="L135" s="85">
        <v>34.4999999972</v>
      </c>
      <c r="M135" s="86">
        <v>0</v>
      </c>
      <c r="N135" s="86">
        <v>4.7449110686042202</v>
      </c>
      <c r="O135" s="86">
        <v>28.747203579418301</v>
      </c>
      <c r="P135" s="86">
        <v>8.1920000000000002</v>
      </c>
      <c r="Q135" s="88">
        <v>0.64770000000000005</v>
      </c>
      <c r="R135" s="85">
        <v>0</v>
      </c>
      <c r="S135" s="86">
        <v>2.7</v>
      </c>
      <c r="T135" s="86">
        <v>2.39</v>
      </c>
      <c r="U135" s="88">
        <v>7.7417428518618596</v>
      </c>
      <c r="V135" s="89">
        <v>2.78</v>
      </c>
      <c r="W135" s="85">
        <v>29.655752553183</v>
      </c>
      <c r="X135" s="88">
        <v>42.5333333333</v>
      </c>
      <c r="Y135" s="85"/>
      <c r="Z135" s="88"/>
      <c r="AA135" s="85">
        <v>0.04</v>
      </c>
      <c r="AB135" s="91">
        <v>0.04</v>
      </c>
      <c r="AC135" s="86">
        <v>0.01</v>
      </c>
      <c r="AD135" s="86">
        <v>0.01</v>
      </c>
      <c r="AE135" s="86">
        <v>0.46</v>
      </c>
      <c r="AF135" s="88">
        <v>0</v>
      </c>
      <c r="AG135" s="150">
        <v>1.4579999997999999E-3</v>
      </c>
      <c r="AH135" s="86">
        <v>0.52831899999999998</v>
      </c>
      <c r="AI135" s="88">
        <v>0.111483999985</v>
      </c>
      <c r="AJ135" s="151">
        <v>1</v>
      </c>
      <c r="AK135" s="152">
        <v>0</v>
      </c>
    </row>
    <row r="136" spans="1:37" x14ac:dyDescent="0.2">
      <c r="A136" s="149" t="s">
        <v>604</v>
      </c>
      <c r="B136" s="66" t="s">
        <v>605</v>
      </c>
      <c r="C136" s="67">
        <v>55</v>
      </c>
      <c r="D136" s="84" t="s">
        <v>340</v>
      </c>
      <c r="E136" s="85">
        <v>8.6878591385945505</v>
      </c>
      <c r="F136" s="91">
        <v>8.6878591385945505</v>
      </c>
      <c r="G136" s="86">
        <v>7.0167114766197498</v>
      </c>
      <c r="H136" s="86">
        <v>7.0167114766197498</v>
      </c>
      <c r="I136" s="86">
        <v>388.91</v>
      </c>
      <c r="J136" s="86">
        <v>583.47</v>
      </c>
      <c r="K136" s="87">
        <v>0</v>
      </c>
      <c r="L136" s="85">
        <v>20.019999999900001</v>
      </c>
      <c r="M136" s="86">
        <v>0</v>
      </c>
      <c r="N136" s="86">
        <v>7.3917748917748902</v>
      </c>
      <c r="O136" s="86">
        <v>24.304267161409999</v>
      </c>
      <c r="P136" s="86">
        <v>13.238</v>
      </c>
      <c r="Q136" s="88">
        <v>1.0347999999999999</v>
      </c>
      <c r="R136" s="85">
        <v>0</v>
      </c>
      <c r="S136" s="86">
        <v>1.5</v>
      </c>
      <c r="T136" s="86">
        <v>3.15</v>
      </c>
      <c r="U136" s="88">
        <v>7.5175285992935796</v>
      </c>
      <c r="V136" s="89">
        <v>2.42</v>
      </c>
      <c r="W136" s="85">
        <v>51.297907692644301</v>
      </c>
      <c r="X136" s="88">
        <v>64.900000000000006</v>
      </c>
      <c r="Y136" s="85">
        <v>24.620000000000005</v>
      </c>
      <c r="Z136" s="88"/>
      <c r="AA136" s="85">
        <v>0.1</v>
      </c>
      <c r="AB136" s="91">
        <v>0.1</v>
      </c>
      <c r="AC136" s="86">
        <v>0.02</v>
      </c>
      <c r="AD136" s="86">
        <v>0.02</v>
      </c>
      <c r="AE136" s="86">
        <v>0.94</v>
      </c>
      <c r="AF136" s="88">
        <v>0</v>
      </c>
      <c r="AG136" s="150">
        <v>5.0760000035799998E-3</v>
      </c>
      <c r="AH136" s="86">
        <v>2.178388</v>
      </c>
      <c r="AI136" s="88">
        <v>3.7740000026699999E-2</v>
      </c>
      <c r="AJ136" s="151">
        <v>1</v>
      </c>
      <c r="AK136" s="152">
        <v>0</v>
      </c>
    </row>
    <row r="137" spans="1:37" x14ac:dyDescent="0.2">
      <c r="A137" s="149" t="s">
        <v>606</v>
      </c>
      <c r="B137" s="66" t="s">
        <v>607</v>
      </c>
      <c r="C137" s="67">
        <v>55</v>
      </c>
      <c r="D137" s="84" t="s">
        <v>340</v>
      </c>
      <c r="E137" s="85">
        <v>12.628824934592201</v>
      </c>
      <c r="F137" s="91">
        <v>11.932658400636999</v>
      </c>
      <c r="G137" s="86">
        <v>9.6052781253554809</v>
      </c>
      <c r="H137" s="86">
        <v>9.2094187236946894</v>
      </c>
      <c r="I137" s="86">
        <v>455.32</v>
      </c>
      <c r="J137" s="86">
        <v>485.7</v>
      </c>
      <c r="K137" s="87">
        <v>0</v>
      </c>
      <c r="L137" s="85">
        <v>3.5399999864599998</v>
      </c>
      <c r="M137" s="86">
        <v>0</v>
      </c>
      <c r="N137" s="86">
        <v>10.978961224914</v>
      </c>
      <c r="O137" s="86">
        <v>33.792048929663601</v>
      </c>
      <c r="P137" s="86">
        <v>31.78</v>
      </c>
      <c r="Q137" s="88">
        <v>4.4743000000000004</v>
      </c>
      <c r="R137" s="85">
        <v>0</v>
      </c>
      <c r="S137" s="86">
        <v>0.9</v>
      </c>
      <c r="T137" s="86">
        <v>5.93</v>
      </c>
      <c r="U137" s="88">
        <v>7.0594926629507402</v>
      </c>
      <c r="V137" s="89">
        <v>1.28</v>
      </c>
      <c r="W137" s="85">
        <v>26.034304171476801</v>
      </c>
      <c r="X137" s="88">
        <v>24.566666666700002</v>
      </c>
      <c r="Y137" s="85">
        <v>-100</v>
      </c>
      <c r="Z137" s="88"/>
      <c r="AA137" s="85">
        <v>0.71</v>
      </c>
      <c r="AB137" s="91">
        <v>0.71</v>
      </c>
      <c r="AC137" s="86">
        <v>0.22</v>
      </c>
      <c r="AD137" s="86">
        <v>0.22</v>
      </c>
      <c r="AE137" s="86">
        <v>2.46</v>
      </c>
      <c r="AF137" s="88">
        <v>0</v>
      </c>
      <c r="AG137" s="150">
        <v>0</v>
      </c>
      <c r="AH137" s="86">
        <v>1.3871579999999999</v>
      </c>
      <c r="AI137" s="88">
        <v>0.301920000503</v>
      </c>
      <c r="AJ137" s="151">
        <v>1</v>
      </c>
      <c r="AK137" s="152">
        <v>0</v>
      </c>
    </row>
    <row r="138" spans="1:37" x14ac:dyDescent="0.2">
      <c r="A138" s="149" t="s">
        <v>608</v>
      </c>
      <c r="B138" s="66" t="s">
        <v>609</v>
      </c>
      <c r="C138" s="67">
        <v>55</v>
      </c>
      <c r="D138" s="84" t="s">
        <v>340</v>
      </c>
      <c r="E138" s="85">
        <v>8.4320300839326201</v>
      </c>
      <c r="F138" s="91">
        <v>7.5035375758398102</v>
      </c>
      <c r="G138" s="86">
        <v>5.4895423442981999</v>
      </c>
      <c r="H138" s="86">
        <v>4.9894357324235799</v>
      </c>
      <c r="I138" s="86">
        <v>387.95</v>
      </c>
      <c r="J138" s="86">
        <v>1104.29</v>
      </c>
      <c r="K138" s="87">
        <v>2.1499999999999998E-2</v>
      </c>
      <c r="L138" s="85">
        <v>3.8899999957000002</v>
      </c>
      <c r="M138" s="86">
        <v>0</v>
      </c>
      <c r="N138" s="86">
        <v>6.7573234289822102</v>
      </c>
      <c r="O138" s="86">
        <v>22.149837133550498</v>
      </c>
      <c r="P138" s="86">
        <v>32.652999999999999</v>
      </c>
      <c r="Q138" s="88">
        <v>1.6798999999999999</v>
      </c>
      <c r="R138" s="85">
        <v>0</v>
      </c>
      <c r="S138" s="86">
        <v>0.6</v>
      </c>
      <c r="T138" s="86">
        <v>5.24</v>
      </c>
      <c r="U138" s="88">
        <v>5.2162282657155599</v>
      </c>
      <c r="V138" s="89">
        <v>1.37</v>
      </c>
      <c r="W138" s="85">
        <v>41.215293297734902</v>
      </c>
      <c r="X138" s="88"/>
      <c r="Y138" s="85">
        <v>-100</v>
      </c>
      <c r="Z138" s="88"/>
      <c r="AA138" s="85">
        <v>0.31</v>
      </c>
      <c r="AB138" s="91">
        <v>0.31</v>
      </c>
      <c r="AC138" s="86">
        <v>0.06</v>
      </c>
      <c r="AD138" s="86">
        <v>0.06</v>
      </c>
      <c r="AE138" s="86">
        <v>0.79</v>
      </c>
      <c r="AF138" s="88">
        <v>0</v>
      </c>
      <c r="AG138" s="150">
        <v>0</v>
      </c>
      <c r="AH138" s="86">
        <v>3.760993</v>
      </c>
      <c r="AI138" s="88">
        <v>0.34632000120700002</v>
      </c>
      <c r="AJ138" s="151">
        <v>1</v>
      </c>
      <c r="AK138" s="152">
        <v>0</v>
      </c>
    </row>
    <row r="139" spans="1:37" x14ac:dyDescent="0.2">
      <c r="A139" s="149" t="s">
        <v>610</v>
      </c>
      <c r="B139" s="66" t="s">
        <v>611</v>
      </c>
      <c r="C139" s="67">
        <v>55</v>
      </c>
      <c r="D139" s="84" t="s">
        <v>340</v>
      </c>
      <c r="E139" s="85">
        <v>9.0669263674354994</v>
      </c>
      <c r="F139" s="91">
        <v>9.0669263674354994</v>
      </c>
      <c r="G139" s="86">
        <v>7.6578853289611599</v>
      </c>
      <c r="H139" s="86">
        <v>7.6578853289611599</v>
      </c>
      <c r="I139" s="86">
        <v>201.95</v>
      </c>
      <c r="J139" s="86">
        <v>308.81</v>
      </c>
      <c r="K139" s="87">
        <v>0</v>
      </c>
      <c r="L139" s="85">
        <v>28.320000034100001</v>
      </c>
      <c r="M139" s="86">
        <v>0</v>
      </c>
      <c r="N139" s="86">
        <v>8.0234760504411096</v>
      </c>
      <c r="O139" s="86">
        <v>26.2165605095541</v>
      </c>
      <c r="P139" s="86">
        <v>10.586</v>
      </c>
      <c r="Q139" s="88">
        <v>1.3286</v>
      </c>
      <c r="R139" s="85">
        <v>0</v>
      </c>
      <c r="S139" s="86">
        <v>1.8</v>
      </c>
      <c r="T139" s="86">
        <v>2.67</v>
      </c>
      <c r="U139" s="88">
        <v>13.24597196711</v>
      </c>
      <c r="V139" s="89">
        <v>2.4300000000000002</v>
      </c>
      <c r="W139" s="85">
        <v>27.1164705769344</v>
      </c>
      <c r="X139" s="88">
        <v>33.1</v>
      </c>
      <c r="Y139" s="85"/>
      <c r="Z139" s="88"/>
      <c r="AA139" s="85">
        <v>0.27</v>
      </c>
      <c r="AB139" s="91">
        <v>0.27</v>
      </c>
      <c r="AC139" s="86">
        <v>0.05</v>
      </c>
      <c r="AD139" s="86">
        <v>0.05</v>
      </c>
      <c r="AE139" s="86">
        <v>0.88</v>
      </c>
      <c r="AF139" s="88">
        <v>0</v>
      </c>
      <c r="AG139" s="150">
        <v>1.0079999683E-3</v>
      </c>
      <c r="AH139" s="86">
        <v>1.6524529999999999</v>
      </c>
      <c r="AI139" s="88">
        <v>7.9919997486700006E-2</v>
      </c>
      <c r="AJ139" s="151">
        <v>1</v>
      </c>
      <c r="AK139" s="152">
        <v>0</v>
      </c>
    </row>
    <row r="140" spans="1:37" x14ac:dyDescent="0.2">
      <c r="A140" s="149" t="s">
        <v>612</v>
      </c>
      <c r="B140" s="66" t="s">
        <v>613</v>
      </c>
      <c r="C140" s="67">
        <v>55</v>
      </c>
      <c r="D140" s="84" t="s">
        <v>340</v>
      </c>
      <c r="E140" s="85">
        <v>4.9880402507423298</v>
      </c>
      <c r="F140" s="91">
        <v>4.6931705707687197</v>
      </c>
      <c r="G140" s="86">
        <v>4.38489772352359</v>
      </c>
      <c r="H140" s="86">
        <v>4.1312685582316098</v>
      </c>
      <c r="I140" s="86">
        <v>407.35</v>
      </c>
      <c r="J140" s="86">
        <v>637.52</v>
      </c>
      <c r="K140" s="87">
        <v>0</v>
      </c>
      <c r="L140" s="85">
        <v>21.540000016099999</v>
      </c>
      <c r="M140" s="86">
        <v>7.9454606771543496E-4</v>
      </c>
      <c r="N140" s="86">
        <v>3.5217484926787299</v>
      </c>
      <c r="O140" s="86">
        <v>7.0786028909981997</v>
      </c>
      <c r="P140" s="86">
        <v>21.556999999999999</v>
      </c>
      <c r="Q140" s="88">
        <v>1.5350999999999999</v>
      </c>
      <c r="R140" s="85">
        <v>2.05549845837616E-2</v>
      </c>
      <c r="S140" s="86">
        <v>1.2</v>
      </c>
      <c r="T140" s="86">
        <v>4.25</v>
      </c>
      <c r="U140" s="88">
        <v>8.1336605080831408</v>
      </c>
      <c r="V140" s="89">
        <v>1.99</v>
      </c>
      <c r="W140" s="85">
        <v>35.050494364189902</v>
      </c>
      <c r="X140" s="88"/>
      <c r="Y140" s="85">
        <v>37.759999999999991</v>
      </c>
      <c r="Z140" s="88"/>
      <c r="AA140" s="85">
        <v>0.25</v>
      </c>
      <c r="AB140" s="91">
        <v>0.25</v>
      </c>
      <c r="AC140" s="86">
        <v>0.1</v>
      </c>
      <c r="AD140" s="86">
        <v>0.1</v>
      </c>
      <c r="AE140" s="86">
        <v>1.7</v>
      </c>
      <c r="AF140" s="88">
        <v>0</v>
      </c>
      <c r="AG140" s="150">
        <v>5.0940000017300003E-3</v>
      </c>
      <c r="AH140" s="86">
        <v>4.0396190000000001</v>
      </c>
      <c r="AI140" s="88">
        <v>0.26640000009100001</v>
      </c>
      <c r="AJ140" s="151">
        <v>1</v>
      </c>
      <c r="AK140" s="152">
        <v>0</v>
      </c>
    </row>
    <row r="141" spans="1:37" x14ac:dyDescent="0.2">
      <c r="A141" s="149" t="s">
        <v>614</v>
      </c>
      <c r="B141" s="66" t="s">
        <v>615</v>
      </c>
      <c r="C141" s="67">
        <v>57</v>
      </c>
      <c r="D141" s="84" t="s">
        <v>340</v>
      </c>
      <c r="E141" s="85">
        <v>5.3686738670846896</v>
      </c>
      <c r="F141" s="91">
        <v>5.1428817971322998</v>
      </c>
      <c r="G141" s="86">
        <v>4.9645492068514203</v>
      </c>
      <c r="H141" s="86">
        <v>4.7632059597601097</v>
      </c>
      <c r="I141" s="86">
        <v>140.19999999999999</v>
      </c>
      <c r="J141" s="86">
        <v>110.67</v>
      </c>
      <c r="K141" s="87">
        <v>0</v>
      </c>
      <c r="L141" s="85">
        <v>51.229999273499999</v>
      </c>
      <c r="M141" s="86">
        <v>0</v>
      </c>
      <c r="N141" s="86">
        <v>4.1340782122905004</v>
      </c>
      <c r="O141" s="86">
        <v>3.8571883965572198</v>
      </c>
      <c r="P141" s="86">
        <v>6.0069999999999997</v>
      </c>
      <c r="Q141" s="88">
        <v>2.5727000000000002</v>
      </c>
      <c r="R141" s="85">
        <v>0</v>
      </c>
      <c r="S141" s="86">
        <v>2.4</v>
      </c>
      <c r="T141" s="86">
        <v>3.96</v>
      </c>
      <c r="U141" s="88">
        <v>17.617534120489601</v>
      </c>
      <c r="V141" s="89">
        <v>2.85</v>
      </c>
      <c r="W141" s="85">
        <v>30.786684497842</v>
      </c>
      <c r="X141" s="88">
        <v>81.400000000000006</v>
      </c>
      <c r="Y141" s="85">
        <v>-100</v>
      </c>
      <c r="Z141" s="88"/>
      <c r="AA141" s="85">
        <v>0.52</v>
      </c>
      <c r="AB141" s="91">
        <v>0.52</v>
      </c>
      <c r="AC141" s="86">
        <v>0.12</v>
      </c>
      <c r="AD141" s="86">
        <v>0.12</v>
      </c>
      <c r="AE141" s="86">
        <v>0.37</v>
      </c>
      <c r="AF141" s="88">
        <v>0</v>
      </c>
      <c r="AG141" s="150">
        <v>6.6239995778099997E-3</v>
      </c>
      <c r="AH141" s="86">
        <v>0.50111300000000003</v>
      </c>
      <c r="AI141" s="88">
        <v>3.1079999721E-2</v>
      </c>
      <c r="AJ141" s="151">
        <v>1</v>
      </c>
      <c r="AK141" s="152">
        <v>0</v>
      </c>
    </row>
    <row r="142" spans="1:37" x14ac:dyDescent="0.2">
      <c r="A142" s="149" t="s">
        <v>556</v>
      </c>
      <c r="B142" s="66" t="s">
        <v>616</v>
      </c>
      <c r="C142" s="67">
        <v>57</v>
      </c>
      <c r="D142" s="84" t="s">
        <v>340</v>
      </c>
      <c r="E142" s="85">
        <v>6.2957195625407403</v>
      </c>
      <c r="F142" s="91">
        <v>6.2957195625407403</v>
      </c>
      <c r="G142" s="86">
        <v>4.67516477149272</v>
      </c>
      <c r="H142" s="86">
        <v>4.67516477149272</v>
      </c>
      <c r="I142" s="86">
        <v>74.22</v>
      </c>
      <c r="J142" s="86">
        <v>55.44</v>
      </c>
      <c r="K142" s="87">
        <v>0</v>
      </c>
      <c r="L142" s="85">
        <v>32.140000328200003</v>
      </c>
      <c r="M142" s="86">
        <v>0</v>
      </c>
      <c r="N142" s="86">
        <v>5.87531520918846</v>
      </c>
      <c r="O142" s="86">
        <v>5.40142591444513</v>
      </c>
      <c r="P142" s="86">
        <v>1.375</v>
      </c>
      <c r="Q142" s="88">
        <v>2.0922999999999998</v>
      </c>
      <c r="R142" s="85">
        <v>0</v>
      </c>
      <c r="S142" s="86">
        <v>2.2999999999999998</v>
      </c>
      <c r="T142" s="86">
        <v>2.0099999999999998</v>
      </c>
      <c r="U142" s="88">
        <v>18.921561526761799</v>
      </c>
      <c r="V142" s="89">
        <v>3.03</v>
      </c>
      <c r="W142" s="85">
        <v>32.129034403852302</v>
      </c>
      <c r="X142" s="88">
        <v>38.200000000000003</v>
      </c>
      <c r="Y142" s="85">
        <v>32.159999999999997</v>
      </c>
      <c r="Z142" s="88"/>
      <c r="AA142" s="85">
        <v>0</v>
      </c>
      <c r="AB142" s="91">
        <v>0</v>
      </c>
      <c r="AC142" s="86">
        <v>0</v>
      </c>
      <c r="AD142" s="86">
        <v>0</v>
      </c>
      <c r="AE142" s="86">
        <v>0.06</v>
      </c>
      <c r="AF142" s="88">
        <v>0</v>
      </c>
      <c r="AG142" s="150">
        <v>0</v>
      </c>
      <c r="AH142" s="86">
        <v>0.20269499999999999</v>
      </c>
      <c r="AI142" s="88">
        <v>3.1079995036999999E-2</v>
      </c>
      <c r="AJ142" s="151">
        <v>1</v>
      </c>
      <c r="AK142" s="152">
        <v>0</v>
      </c>
    </row>
    <row r="143" spans="1:37" x14ac:dyDescent="0.2">
      <c r="A143" s="149" t="s">
        <v>617</v>
      </c>
      <c r="B143" s="66" t="s">
        <v>618</v>
      </c>
      <c r="C143" s="67">
        <v>57</v>
      </c>
      <c r="D143" s="84" t="s">
        <v>340</v>
      </c>
      <c r="E143" s="85">
        <v>5.1500608838908404</v>
      </c>
      <c r="F143" s="91">
        <v>5.1326654865083299</v>
      </c>
      <c r="G143" s="86">
        <v>4.3652214843390302</v>
      </c>
      <c r="H143" s="86">
        <v>4.3478260869565197</v>
      </c>
      <c r="I143" s="86">
        <v>58.28</v>
      </c>
      <c r="J143" s="86">
        <v>48.36</v>
      </c>
      <c r="K143" s="87">
        <v>0</v>
      </c>
      <c r="L143" s="85">
        <v>48.129998352400001</v>
      </c>
      <c r="M143" s="86">
        <v>0</v>
      </c>
      <c r="N143" s="86">
        <v>4.5777443483348002</v>
      </c>
      <c r="O143" s="86">
        <v>6.5146857923497299</v>
      </c>
      <c r="P143" s="86">
        <v>1.548</v>
      </c>
      <c r="Q143" s="88">
        <v>2.2397999999999998</v>
      </c>
      <c r="R143" s="85">
        <v>0</v>
      </c>
      <c r="S143" s="86">
        <v>2</v>
      </c>
      <c r="T143" s="86">
        <v>2.29</v>
      </c>
      <c r="U143" s="88">
        <v>17.6399562045289</v>
      </c>
      <c r="V143" s="89">
        <v>3.18</v>
      </c>
      <c r="W143" s="85">
        <v>37.378301750292003</v>
      </c>
      <c r="X143" s="88">
        <v>83.466666666699993</v>
      </c>
      <c r="Y143" s="85">
        <v>5.0799999999999983</v>
      </c>
      <c r="Z143" s="88"/>
      <c r="AA143" s="85">
        <v>0.05</v>
      </c>
      <c r="AB143" s="91">
        <v>0.05</v>
      </c>
      <c r="AC143" s="86">
        <v>0.01</v>
      </c>
      <c r="AD143" s="86">
        <v>0.01</v>
      </c>
      <c r="AE143" s="86">
        <v>0.13</v>
      </c>
      <c r="AF143" s="88">
        <v>0</v>
      </c>
      <c r="AG143" s="150">
        <v>8.1424723152299998E-11</v>
      </c>
      <c r="AH143" s="86">
        <v>0.30534899999999998</v>
      </c>
      <c r="AI143" s="88">
        <v>2.2200005536399999E-2</v>
      </c>
      <c r="AJ143" s="151">
        <v>1</v>
      </c>
      <c r="AK143" s="152">
        <v>0</v>
      </c>
    </row>
    <row r="144" spans="1:37" x14ac:dyDescent="0.2">
      <c r="A144" s="149" t="s">
        <v>619</v>
      </c>
      <c r="B144" s="66" t="s">
        <v>620</v>
      </c>
      <c r="C144" s="67">
        <v>57</v>
      </c>
      <c r="D144" s="84" t="s">
        <v>340</v>
      </c>
      <c r="E144" s="85">
        <v>2.39793077434304</v>
      </c>
      <c r="F144" s="91">
        <v>2.2578269538196301</v>
      </c>
      <c r="G144" s="86">
        <v>2.0189319777989301</v>
      </c>
      <c r="H144" s="86">
        <v>1.8806243601027399</v>
      </c>
      <c r="I144" s="86">
        <v>37.97</v>
      </c>
      <c r="J144" s="86">
        <v>43.16</v>
      </c>
      <c r="K144" s="87">
        <v>0.02</v>
      </c>
      <c r="L144" s="85">
        <v>72.019999958400007</v>
      </c>
      <c r="M144" s="86">
        <v>0</v>
      </c>
      <c r="N144" s="86">
        <v>1.5897200550711299</v>
      </c>
      <c r="O144" s="86">
        <v>1.400021000315</v>
      </c>
      <c r="P144" s="86">
        <v>2.923</v>
      </c>
      <c r="Q144" s="88">
        <v>1.397</v>
      </c>
      <c r="R144" s="85">
        <v>0</v>
      </c>
      <c r="S144" s="86">
        <v>3.1</v>
      </c>
      <c r="T144" s="86">
        <v>2.84</v>
      </c>
      <c r="U144" s="88">
        <v>14.5222998581</v>
      </c>
      <c r="V144" s="89">
        <v>3.02</v>
      </c>
      <c r="W144" s="85">
        <v>34.685421876940602</v>
      </c>
      <c r="X144" s="88">
        <v>79.633333333300001</v>
      </c>
      <c r="Y144" s="85">
        <v>-100</v>
      </c>
      <c r="Z144" s="88"/>
      <c r="AA144" s="85">
        <v>0</v>
      </c>
      <c r="AB144" s="91">
        <v>0</v>
      </c>
      <c r="AC144" s="86">
        <v>0</v>
      </c>
      <c r="AD144" s="86">
        <v>0</v>
      </c>
      <c r="AE144" s="86">
        <v>0.31</v>
      </c>
      <c r="AF144" s="88">
        <v>0</v>
      </c>
      <c r="AG144" s="150">
        <v>1.8827999938400002E-2</v>
      </c>
      <c r="AH144" s="86">
        <v>0.15676300000000001</v>
      </c>
      <c r="AI144" s="88">
        <v>1.1099999963699999E-2</v>
      </c>
      <c r="AJ144" s="151">
        <v>1</v>
      </c>
      <c r="AK144" s="152">
        <v>0</v>
      </c>
    </row>
    <row r="145" spans="1:37" x14ac:dyDescent="0.2">
      <c r="A145" s="149" t="s">
        <v>621</v>
      </c>
      <c r="B145" s="66" t="s">
        <v>622</v>
      </c>
      <c r="C145" s="67">
        <v>57</v>
      </c>
      <c r="D145" s="84" t="s">
        <v>340</v>
      </c>
      <c r="E145" s="85">
        <v>8.3138879235139296</v>
      </c>
      <c r="F145" s="91">
        <v>8.3075046278893296</v>
      </c>
      <c r="G145" s="86">
        <v>7.3606491102395202</v>
      </c>
      <c r="H145" s="86">
        <v>7.35710283489251</v>
      </c>
      <c r="I145" s="86">
        <v>16.23</v>
      </c>
      <c r="J145" s="86">
        <v>14.54</v>
      </c>
      <c r="K145" s="87">
        <v>0</v>
      </c>
      <c r="L145" s="85">
        <v>42.729999994700002</v>
      </c>
      <c r="M145" s="86">
        <v>0</v>
      </c>
      <c r="N145" s="86">
        <v>8.2454437614580005</v>
      </c>
      <c r="O145" s="86">
        <v>12.0915650928353</v>
      </c>
      <c r="P145" s="86">
        <v>0.49399999999999999</v>
      </c>
      <c r="Q145" s="88">
        <v>1.3475999999999999</v>
      </c>
      <c r="R145" s="85">
        <v>0</v>
      </c>
      <c r="S145" s="86">
        <v>19.100000000000001</v>
      </c>
      <c r="T145" s="86">
        <v>1.26</v>
      </c>
      <c r="U145" s="88">
        <v>21.108849375500899</v>
      </c>
      <c r="V145" s="89">
        <v>3.04</v>
      </c>
      <c r="W145" s="85">
        <v>33.977774458007097</v>
      </c>
      <c r="X145" s="88">
        <v>50.866666666699999</v>
      </c>
      <c r="Y145" s="85">
        <v>-100</v>
      </c>
      <c r="Z145" s="88"/>
      <c r="AA145" s="85">
        <v>0</v>
      </c>
      <c r="AB145" s="91">
        <v>0</v>
      </c>
      <c r="AC145" s="86">
        <v>0</v>
      </c>
      <c r="AD145" s="86">
        <v>0</v>
      </c>
      <c r="AE145" s="86">
        <v>0</v>
      </c>
      <c r="AF145" s="88">
        <v>0</v>
      </c>
      <c r="AG145" s="150">
        <v>0</v>
      </c>
      <c r="AH145" s="86">
        <v>0.13192200000000001</v>
      </c>
      <c r="AI145" s="88">
        <v>9.1558998762400007E-2</v>
      </c>
      <c r="AJ145" s="151">
        <v>1</v>
      </c>
      <c r="AK145" s="152">
        <v>0</v>
      </c>
    </row>
    <row r="146" spans="1:37" x14ac:dyDescent="0.2">
      <c r="A146" s="149" t="s">
        <v>623</v>
      </c>
      <c r="B146" s="66" t="s">
        <v>624</v>
      </c>
      <c r="C146" s="67">
        <v>55</v>
      </c>
      <c r="D146" s="84" t="s">
        <v>340</v>
      </c>
      <c r="E146" s="85">
        <v>4.47160805087747</v>
      </c>
      <c r="F146" s="91">
        <v>4.47160805087747</v>
      </c>
      <c r="G146" s="86">
        <v>3.6911658475092399</v>
      </c>
      <c r="H146" s="86">
        <v>3.6911658475092399</v>
      </c>
      <c r="I146" s="86">
        <v>11.94</v>
      </c>
      <c r="J146" s="86">
        <v>11.06</v>
      </c>
      <c r="K146" s="87">
        <v>0</v>
      </c>
      <c r="L146" s="85">
        <v>39.269999916800003</v>
      </c>
      <c r="M146" s="86">
        <v>0</v>
      </c>
      <c r="N146" s="86">
        <v>4.0567146843439703</v>
      </c>
      <c r="O146" s="86">
        <v>0.230361667818475</v>
      </c>
      <c r="P146" s="86">
        <v>0.36599999999999999</v>
      </c>
      <c r="Q146" s="88">
        <v>1.0859000000000001</v>
      </c>
      <c r="R146" s="85">
        <v>0</v>
      </c>
      <c r="S146" s="86">
        <v>0.5</v>
      </c>
      <c r="T146" s="86">
        <v>1.82</v>
      </c>
      <c r="U146" s="88">
        <v>17.1229869265308</v>
      </c>
      <c r="V146" s="89">
        <v>3.03</v>
      </c>
      <c r="W146" s="85">
        <v>16.824019169652299</v>
      </c>
      <c r="X146" s="88">
        <v>13.6333333333</v>
      </c>
      <c r="Y146" s="85">
        <v>-100</v>
      </c>
      <c r="Z146" s="88"/>
      <c r="AA146" s="85">
        <v>0</v>
      </c>
      <c r="AB146" s="91">
        <v>0</v>
      </c>
      <c r="AC146" s="86">
        <v>0</v>
      </c>
      <c r="AD146" s="86">
        <v>0</v>
      </c>
      <c r="AE146" s="86">
        <v>0</v>
      </c>
      <c r="AF146" s="88">
        <v>0</v>
      </c>
      <c r="AG146" s="150">
        <v>2.6227998792199999E-2</v>
      </c>
      <c r="AH146" s="86">
        <v>5.3158999999999998E-2</v>
      </c>
      <c r="AI146" s="88">
        <v>4.5585997910400002E-2</v>
      </c>
      <c r="AJ146" s="151">
        <v>1</v>
      </c>
      <c r="AK146" s="152">
        <v>0</v>
      </c>
    </row>
    <row r="147" spans="1:37" x14ac:dyDescent="0.2">
      <c r="A147" s="149" t="s">
        <v>625</v>
      </c>
      <c r="B147" s="66" t="s">
        <v>626</v>
      </c>
      <c r="C147" s="67">
        <v>55</v>
      </c>
      <c r="D147" s="84" t="s">
        <v>340</v>
      </c>
      <c r="E147" s="85">
        <v>6.4067143561177398</v>
      </c>
      <c r="F147" s="91">
        <v>6.4067143561177398</v>
      </c>
      <c r="G147" s="86">
        <v>5.7779901733845103</v>
      </c>
      <c r="H147" s="86">
        <v>5.7779901733845103</v>
      </c>
      <c r="I147" s="86">
        <v>20.98</v>
      </c>
      <c r="J147" s="86">
        <v>19.670000000000002</v>
      </c>
      <c r="K147" s="87">
        <v>0</v>
      </c>
      <c r="L147" s="85">
        <v>49.640000122300002</v>
      </c>
      <c r="M147" s="86">
        <v>0</v>
      </c>
      <c r="N147" s="86">
        <v>5.7241121495327096</v>
      </c>
      <c r="O147" s="86">
        <v>5.2908534251817798</v>
      </c>
      <c r="P147" s="86">
        <v>0.88200000000000001</v>
      </c>
      <c r="Q147" s="88">
        <v>0.99560000000000004</v>
      </c>
      <c r="R147" s="85">
        <v>0</v>
      </c>
      <c r="S147" s="86">
        <v>2.5</v>
      </c>
      <c r="T147" s="86">
        <v>1.76</v>
      </c>
      <c r="U147" s="88">
        <v>14.4830573020116</v>
      </c>
      <c r="V147" s="89">
        <v>2.98</v>
      </c>
      <c r="W147" s="85">
        <v>23.298244610742302</v>
      </c>
      <c r="X147" s="88">
        <v>26.066666666700002</v>
      </c>
      <c r="Y147" s="85"/>
      <c r="Z147" s="88"/>
      <c r="AA147" s="85">
        <v>0</v>
      </c>
      <c r="AB147" s="91">
        <v>0</v>
      </c>
      <c r="AC147" s="86">
        <v>0</v>
      </c>
      <c r="AD147" s="86">
        <v>0</v>
      </c>
      <c r="AE147" s="86">
        <v>0.03</v>
      </c>
      <c r="AF147" s="88">
        <v>0</v>
      </c>
      <c r="AG147" s="150">
        <v>0</v>
      </c>
      <c r="AH147" s="86">
        <v>8.4545999999999996E-2</v>
      </c>
      <c r="AI147" s="88">
        <v>4.4399999934199999E-3</v>
      </c>
      <c r="AJ147" s="151">
        <v>1</v>
      </c>
      <c r="AK147" s="152">
        <v>0</v>
      </c>
    </row>
    <row r="148" spans="1:37" x14ac:dyDescent="0.2">
      <c r="A148" s="149" t="s">
        <v>627</v>
      </c>
      <c r="B148" s="66" t="s">
        <v>628</v>
      </c>
      <c r="C148" s="67">
        <v>55</v>
      </c>
      <c r="D148" s="84" t="s">
        <v>340</v>
      </c>
      <c r="E148" s="85">
        <v>6.00977913683223</v>
      </c>
      <c r="F148" s="91">
        <v>6.00977913683223</v>
      </c>
      <c r="G148" s="86">
        <v>5.2165488427012203</v>
      </c>
      <c r="H148" s="86">
        <v>5.2165488427012203</v>
      </c>
      <c r="I148" s="86">
        <v>23.03</v>
      </c>
      <c r="J148" s="86">
        <v>12.81</v>
      </c>
      <c r="K148" s="87">
        <v>0</v>
      </c>
      <c r="L148" s="85">
        <v>51.579999912799998</v>
      </c>
      <c r="M148" s="86">
        <v>0</v>
      </c>
      <c r="N148" s="86">
        <v>5.7698133785748897</v>
      </c>
      <c r="O148" s="86">
        <v>4.2493709812692204</v>
      </c>
      <c r="P148" s="86">
        <v>0.61299999999999999</v>
      </c>
      <c r="Q148" s="88">
        <v>1.5979000000000001</v>
      </c>
      <c r="R148" s="85">
        <v>0</v>
      </c>
      <c r="S148" s="86">
        <v>2.6</v>
      </c>
      <c r="T148" s="86">
        <v>1.9</v>
      </c>
      <c r="U148" s="88">
        <v>16.423197444708499</v>
      </c>
      <c r="V148" s="89">
        <v>3.07</v>
      </c>
      <c r="W148" s="85">
        <v>21.505217637532901</v>
      </c>
      <c r="X148" s="88">
        <v>37.0333333333</v>
      </c>
      <c r="Y148" s="85">
        <v>-100</v>
      </c>
      <c r="Z148" s="88"/>
      <c r="AA148" s="85">
        <v>0</v>
      </c>
      <c r="AB148" s="91">
        <v>0</v>
      </c>
      <c r="AC148" s="86">
        <v>0</v>
      </c>
      <c r="AD148" s="86">
        <v>0</v>
      </c>
      <c r="AE148" s="86">
        <v>0</v>
      </c>
      <c r="AF148" s="88">
        <v>0</v>
      </c>
      <c r="AG148" s="150">
        <v>0</v>
      </c>
      <c r="AH148" s="86">
        <v>5.7216999999999997E-2</v>
      </c>
      <c r="AI148" s="88">
        <v>4.4400000011399999E-3</v>
      </c>
      <c r="AJ148" s="151">
        <v>1</v>
      </c>
      <c r="AK148" s="152">
        <v>0</v>
      </c>
    </row>
    <row r="149" spans="1:37" x14ac:dyDescent="0.2">
      <c r="A149" s="149" t="s">
        <v>629</v>
      </c>
      <c r="B149" s="66" t="s">
        <v>630</v>
      </c>
      <c r="C149" s="67">
        <v>55</v>
      </c>
      <c r="D149" s="84" t="s">
        <v>340</v>
      </c>
      <c r="E149" s="85">
        <v>3.12143671607754</v>
      </c>
      <c r="F149" s="91">
        <v>3.12143671607754</v>
      </c>
      <c r="G149" s="86">
        <v>2.6624857468643102</v>
      </c>
      <c r="H149" s="86">
        <v>2.6624857468643102</v>
      </c>
      <c r="I149" s="86">
        <v>27.26</v>
      </c>
      <c r="J149" s="86">
        <v>31.89</v>
      </c>
      <c r="K149" s="87">
        <v>0</v>
      </c>
      <c r="L149" s="85">
        <v>46.900000019099998</v>
      </c>
      <c r="M149" s="86">
        <v>0</v>
      </c>
      <c r="N149" s="86">
        <v>2.7265459944041601</v>
      </c>
      <c r="O149" s="86">
        <v>1.8223711772098901</v>
      </c>
      <c r="P149" s="86">
        <v>1.387</v>
      </c>
      <c r="Q149" s="88">
        <v>1.2511000000000001</v>
      </c>
      <c r="R149" s="85">
        <v>0</v>
      </c>
      <c r="S149" s="86">
        <v>2.4</v>
      </c>
      <c r="T149" s="86">
        <v>1.86</v>
      </c>
      <c r="U149" s="88">
        <v>17.6097491448119</v>
      </c>
      <c r="V149" s="89">
        <v>3.11</v>
      </c>
      <c r="W149" s="85">
        <v>23.397618266367001</v>
      </c>
      <c r="X149" s="88">
        <v>30.8</v>
      </c>
      <c r="Y149" s="85">
        <v>-100</v>
      </c>
      <c r="Z149" s="88"/>
      <c r="AA149" s="85">
        <v>0</v>
      </c>
      <c r="AB149" s="91">
        <v>0</v>
      </c>
      <c r="AC149" s="86">
        <v>0</v>
      </c>
      <c r="AD149" s="86">
        <v>0</v>
      </c>
      <c r="AE149" s="86">
        <v>0</v>
      </c>
      <c r="AF149" s="88">
        <v>0</v>
      </c>
      <c r="AG149" s="150">
        <v>0</v>
      </c>
      <c r="AH149" s="86">
        <v>0.14587900000000001</v>
      </c>
      <c r="AI149" s="88">
        <v>1.7760000044099999E-2</v>
      </c>
      <c r="AJ149" s="151">
        <v>1</v>
      </c>
      <c r="AK149" s="152">
        <v>0</v>
      </c>
    </row>
    <row r="150" spans="1:37" x14ac:dyDescent="0.2">
      <c r="A150" s="149" t="s">
        <v>631</v>
      </c>
      <c r="B150" s="66" t="s">
        <v>632</v>
      </c>
      <c r="C150" s="67">
        <v>55</v>
      </c>
      <c r="D150" s="84" t="s">
        <v>340</v>
      </c>
      <c r="E150" s="85">
        <v>5.7032295396188202</v>
      </c>
      <c r="F150" s="91">
        <v>5.6941882752884201</v>
      </c>
      <c r="G150" s="86">
        <v>3.8389208346895201</v>
      </c>
      <c r="H150" s="86">
        <v>3.82987957035912</v>
      </c>
      <c r="I150" s="86">
        <v>38.01</v>
      </c>
      <c r="J150" s="86">
        <v>53.73</v>
      </c>
      <c r="K150" s="87">
        <v>0</v>
      </c>
      <c r="L150" s="85">
        <v>28.259999993099999</v>
      </c>
      <c r="M150" s="86">
        <v>0</v>
      </c>
      <c r="N150" s="86">
        <v>5.80486899878378</v>
      </c>
      <c r="O150" s="86">
        <v>13.301721986523599</v>
      </c>
      <c r="P150" s="86">
        <v>2.1589999999999998</v>
      </c>
      <c r="Q150" s="88">
        <v>1.6877</v>
      </c>
      <c r="R150" s="85">
        <v>0</v>
      </c>
      <c r="S150" s="86">
        <v>3</v>
      </c>
      <c r="T150" s="86">
        <v>2.1</v>
      </c>
      <c r="U150" s="88">
        <v>14.158619941412599</v>
      </c>
      <c r="V150" s="89">
        <v>2.91</v>
      </c>
      <c r="W150" s="85">
        <v>38.0014324723887</v>
      </c>
      <c r="X150" s="88">
        <v>52.666666666700003</v>
      </c>
      <c r="Y150" s="85">
        <v>-100</v>
      </c>
      <c r="Z150" s="88">
        <v>-100</v>
      </c>
      <c r="AA150" s="85">
        <v>7.0000000000000007E-2</v>
      </c>
      <c r="AB150" s="91">
        <v>7.0000000000000007E-2</v>
      </c>
      <c r="AC150" s="86">
        <v>0</v>
      </c>
      <c r="AD150" s="86">
        <v>0</v>
      </c>
      <c r="AE150" s="86">
        <v>0</v>
      </c>
      <c r="AF150" s="88">
        <v>0</v>
      </c>
      <c r="AG150" s="150">
        <v>0.12649199998399999</v>
      </c>
      <c r="AH150" s="86">
        <v>0.20017599999999999</v>
      </c>
      <c r="AI150" s="88">
        <v>0.12832599998300001</v>
      </c>
      <c r="AJ150" s="151">
        <v>1</v>
      </c>
      <c r="AK150" s="152">
        <v>0</v>
      </c>
    </row>
    <row r="151" spans="1:37" x14ac:dyDescent="0.2">
      <c r="A151" s="149" t="s">
        <v>633</v>
      </c>
      <c r="B151" s="66" t="s">
        <v>634</v>
      </c>
      <c r="C151" s="67">
        <v>55</v>
      </c>
      <c r="D151" s="84" t="s">
        <v>340</v>
      </c>
      <c r="E151" s="85">
        <v>8.5426933924861199</v>
      </c>
      <c r="F151" s="91">
        <v>8.5426933924861199</v>
      </c>
      <c r="G151" s="86">
        <v>5.7172108522618901</v>
      </c>
      <c r="H151" s="86">
        <v>5.7172108522618901</v>
      </c>
      <c r="I151" s="86">
        <v>15.44</v>
      </c>
      <c r="J151" s="86">
        <v>15.79</v>
      </c>
      <c r="K151" s="87">
        <v>0</v>
      </c>
      <c r="L151" s="85">
        <v>27.189999954600001</v>
      </c>
      <c r="M151" s="86">
        <v>0</v>
      </c>
      <c r="N151" s="86">
        <v>9.0584780563903706</v>
      </c>
      <c r="O151" s="86">
        <v>21.515462406566002</v>
      </c>
      <c r="P151" s="86">
        <v>0.40500000000000003</v>
      </c>
      <c r="Q151" s="88">
        <v>0.85870000000000002</v>
      </c>
      <c r="R151" s="85">
        <v>0</v>
      </c>
      <c r="S151" s="86">
        <v>3.1</v>
      </c>
      <c r="T151" s="86">
        <v>1.68</v>
      </c>
      <c r="U151" s="88">
        <v>11.550853667105001</v>
      </c>
      <c r="V151" s="89">
        <v>3.13</v>
      </c>
      <c r="W151" s="85">
        <v>37.136325207703997</v>
      </c>
      <c r="X151" s="88">
        <v>59.8</v>
      </c>
      <c r="Y151" s="85">
        <v>13.120000000000005</v>
      </c>
      <c r="Z151" s="88"/>
      <c r="AA151" s="85">
        <v>0</v>
      </c>
      <c r="AB151" s="91">
        <v>0</v>
      </c>
      <c r="AC151" s="86">
        <v>0.01</v>
      </c>
      <c r="AD151" s="86">
        <v>0.01</v>
      </c>
      <c r="AE151" s="86">
        <v>0</v>
      </c>
      <c r="AF151" s="88">
        <v>1.2118538239900001E-13</v>
      </c>
      <c r="AG151" s="150">
        <v>2.7306999884599999E-2</v>
      </c>
      <c r="AH151" s="86">
        <v>0.105841</v>
      </c>
      <c r="AI151" s="88">
        <v>1.6973999928599999E-2</v>
      </c>
      <c r="AJ151" s="151">
        <v>1</v>
      </c>
      <c r="AK151" s="152">
        <v>0</v>
      </c>
    </row>
    <row r="152" spans="1:37" x14ac:dyDescent="0.2">
      <c r="A152" s="149" t="s">
        <v>635</v>
      </c>
      <c r="B152" s="66" t="s">
        <v>636</v>
      </c>
      <c r="C152" s="67">
        <v>55</v>
      </c>
      <c r="D152" s="84" t="s">
        <v>340</v>
      </c>
      <c r="E152" s="85">
        <v>6.4946104933863804</v>
      </c>
      <c r="F152" s="91">
        <v>6.4946104933863804</v>
      </c>
      <c r="G152" s="86">
        <v>5.3158330216373697</v>
      </c>
      <c r="H152" s="86">
        <v>5.3158330216373697</v>
      </c>
      <c r="I152" s="86">
        <v>11.66</v>
      </c>
      <c r="J152" s="86">
        <v>7.61</v>
      </c>
      <c r="K152" s="87">
        <v>0</v>
      </c>
      <c r="L152" s="85">
        <v>28.390000085099999</v>
      </c>
      <c r="M152" s="86">
        <v>0</v>
      </c>
      <c r="N152" s="86">
        <v>6.1919361369815498</v>
      </c>
      <c r="O152" s="86">
        <v>42.309340188517602</v>
      </c>
      <c r="P152" s="86">
        <v>0.375</v>
      </c>
      <c r="Q152" s="88">
        <v>1.3601000000000001</v>
      </c>
      <c r="R152" s="85">
        <v>0</v>
      </c>
      <c r="S152" s="86">
        <v>1.2</v>
      </c>
      <c r="T152" s="86">
        <v>2.2599999999999998</v>
      </c>
      <c r="U152" s="88">
        <v>13.2578462375463</v>
      </c>
      <c r="V152" s="89">
        <v>3.04</v>
      </c>
      <c r="W152" s="85">
        <v>36.319269746510699</v>
      </c>
      <c r="X152" s="88">
        <v>60.233333333300003</v>
      </c>
      <c r="Y152" s="85">
        <v>-100</v>
      </c>
      <c r="Z152" s="88">
        <v>-100</v>
      </c>
      <c r="AA152" s="85">
        <v>0</v>
      </c>
      <c r="AB152" s="91">
        <v>0</v>
      </c>
      <c r="AC152" s="86">
        <v>0.01</v>
      </c>
      <c r="AD152" s="86">
        <v>0.01</v>
      </c>
      <c r="AE152" s="86">
        <v>0</v>
      </c>
      <c r="AF152" s="88">
        <v>0</v>
      </c>
      <c r="AG152" s="150">
        <v>0</v>
      </c>
      <c r="AH152" s="86">
        <v>4.5552000000000002E-2</v>
      </c>
      <c r="AI152" s="88">
        <v>0</v>
      </c>
      <c r="AJ152" s="151">
        <v>1</v>
      </c>
      <c r="AK152" s="152">
        <v>0</v>
      </c>
    </row>
    <row r="153" spans="1:37" x14ac:dyDescent="0.2">
      <c r="A153" s="149" t="s">
        <v>637</v>
      </c>
      <c r="B153" s="66" t="s">
        <v>638</v>
      </c>
      <c r="C153" s="67">
        <v>55</v>
      </c>
      <c r="D153" s="84" t="s">
        <v>340</v>
      </c>
      <c r="E153" s="85">
        <v>3.4717553941233898</v>
      </c>
      <c r="F153" s="91">
        <v>3.4717553941233898</v>
      </c>
      <c r="G153" s="86">
        <v>3.0901008348693502</v>
      </c>
      <c r="H153" s="86">
        <v>3.0901008348693502</v>
      </c>
      <c r="I153" s="86">
        <v>15.93</v>
      </c>
      <c r="J153" s="86">
        <v>10.63</v>
      </c>
      <c r="K153" s="87">
        <v>0</v>
      </c>
      <c r="L153" s="85">
        <v>29.260000038600001</v>
      </c>
      <c r="M153" s="86">
        <v>0</v>
      </c>
      <c r="N153" s="86">
        <v>3.3800063645042502</v>
      </c>
      <c r="O153" s="86">
        <v>48.438634713144502</v>
      </c>
      <c r="P153" s="86">
        <v>0.5</v>
      </c>
      <c r="Q153" s="88">
        <v>0.50600000000000001</v>
      </c>
      <c r="R153" s="85">
        <v>0</v>
      </c>
      <c r="S153" s="86">
        <v>0.2</v>
      </c>
      <c r="T153" s="86">
        <v>1.47</v>
      </c>
      <c r="U153" s="88">
        <v>8.5872275832158707</v>
      </c>
      <c r="V153" s="89">
        <v>3.04</v>
      </c>
      <c r="W153" s="85">
        <v>28.566092810603099</v>
      </c>
      <c r="X153" s="88">
        <v>33.733333333300003</v>
      </c>
      <c r="Y153" s="85"/>
      <c r="Z153" s="88"/>
      <c r="AA153" s="85">
        <v>0</v>
      </c>
      <c r="AB153" s="91">
        <v>0</v>
      </c>
      <c r="AC153" s="86">
        <v>0</v>
      </c>
      <c r="AD153" s="86">
        <v>0</v>
      </c>
      <c r="AE153" s="86">
        <v>0</v>
      </c>
      <c r="AF153" s="88">
        <v>0</v>
      </c>
      <c r="AG153" s="150">
        <v>0</v>
      </c>
      <c r="AH153" s="86">
        <v>3.3328999999999998E-2</v>
      </c>
      <c r="AI153" s="88">
        <v>1.51519999937E-2</v>
      </c>
      <c r="AJ153" s="151">
        <v>1</v>
      </c>
      <c r="AK153" s="152">
        <v>0</v>
      </c>
    </row>
    <row r="154" spans="1:37" x14ac:dyDescent="0.2">
      <c r="A154" s="149" t="s">
        <v>639</v>
      </c>
      <c r="B154" s="66" t="s">
        <v>640</v>
      </c>
      <c r="C154" s="67">
        <v>55</v>
      </c>
      <c r="D154" s="84" t="s">
        <v>340</v>
      </c>
      <c r="E154" s="85">
        <v>6.8030952471266497</v>
      </c>
      <c r="F154" s="91">
        <v>6.8030952471266497</v>
      </c>
      <c r="G154" s="86">
        <v>5.3882335090847002</v>
      </c>
      <c r="H154" s="86">
        <v>5.3882335090847002</v>
      </c>
      <c r="I154" s="86">
        <v>21.54</v>
      </c>
      <c r="J154" s="86">
        <v>35.81</v>
      </c>
      <c r="K154" s="87">
        <v>0</v>
      </c>
      <c r="L154" s="85">
        <v>21.729999916000001</v>
      </c>
      <c r="M154" s="86">
        <v>0</v>
      </c>
      <c r="N154" s="86">
        <v>7.6046811729631099</v>
      </c>
      <c r="O154" s="86">
        <v>55.510388437217699</v>
      </c>
      <c r="P154" s="86">
        <v>0.95699999999999996</v>
      </c>
      <c r="Q154" s="88">
        <v>0.94830000000000003</v>
      </c>
      <c r="R154" s="85">
        <v>0</v>
      </c>
      <c r="S154" s="86">
        <v>0.6</v>
      </c>
      <c r="T154" s="86">
        <v>1.61</v>
      </c>
      <c r="U154" s="88">
        <v>10.8580207108447</v>
      </c>
      <c r="V154" s="89">
        <v>3.05</v>
      </c>
      <c r="W154" s="85">
        <v>35.2721157279952</v>
      </c>
      <c r="X154" s="88">
        <v>51.133333333300001</v>
      </c>
      <c r="Y154" s="85">
        <v>100</v>
      </c>
      <c r="Z154" s="88"/>
      <c r="AA154" s="85">
        <v>0.02</v>
      </c>
      <c r="AB154" s="91">
        <v>0.02</v>
      </c>
      <c r="AC154" s="86">
        <v>0</v>
      </c>
      <c r="AD154" s="86">
        <v>0</v>
      </c>
      <c r="AE154" s="86">
        <v>0</v>
      </c>
      <c r="AF154" s="88">
        <v>0</v>
      </c>
      <c r="AG154" s="150">
        <v>0</v>
      </c>
      <c r="AH154" s="86">
        <v>0.121195</v>
      </c>
      <c r="AI154" s="88">
        <v>3.4105999953299999E-2</v>
      </c>
      <c r="AJ154" s="151">
        <v>1</v>
      </c>
      <c r="AK154" s="152">
        <v>0</v>
      </c>
    </row>
    <row r="155" spans="1:37" x14ac:dyDescent="0.2">
      <c r="A155" s="149" t="s">
        <v>641</v>
      </c>
      <c r="B155" s="66" t="s">
        <v>642</v>
      </c>
      <c r="C155" s="67">
        <v>71</v>
      </c>
      <c r="D155" s="84" t="s">
        <v>340</v>
      </c>
      <c r="E155" s="85">
        <v>42.377523523435102</v>
      </c>
      <c r="F155" s="91">
        <v>42.048416309581697</v>
      </c>
      <c r="G155" s="86">
        <v>14.7214736935106</v>
      </c>
      <c r="H155" s="86">
        <v>14.4475858108407</v>
      </c>
      <c r="I155" s="86">
        <v>144.57</v>
      </c>
      <c r="J155" s="86">
        <v>180.54</v>
      </c>
      <c r="K155" s="87">
        <v>0</v>
      </c>
      <c r="L155" s="85">
        <v>3.3706056164299999E-9</v>
      </c>
      <c r="M155" s="86">
        <v>1.7019964207095101E-3</v>
      </c>
      <c r="N155" s="86">
        <v>41.391245003412301</v>
      </c>
      <c r="O155" s="86">
        <v>15.314794950078401</v>
      </c>
      <c r="P155" s="86">
        <v>3.9359999999999999</v>
      </c>
      <c r="Q155" s="88">
        <v>0.7853</v>
      </c>
      <c r="R155" s="85">
        <v>6.8728522336769807E-2</v>
      </c>
      <c r="S155" s="86">
        <v>1.2</v>
      </c>
      <c r="T155" s="86">
        <v>2.4500000000000002</v>
      </c>
      <c r="U155" s="88">
        <v>6.8781198922118696</v>
      </c>
      <c r="V155" s="89">
        <v>4.03</v>
      </c>
      <c r="W155" s="85">
        <v>31.414495238790401</v>
      </c>
      <c r="X155" s="88">
        <v>30.666666666699999</v>
      </c>
      <c r="Y155" s="85">
        <v>-5.0799999999999983</v>
      </c>
      <c r="Z155" s="88"/>
      <c r="AA155" s="85">
        <v>0.34</v>
      </c>
      <c r="AB155" s="91">
        <v>0.39</v>
      </c>
      <c r="AC155" s="86">
        <v>0.04</v>
      </c>
      <c r="AD155" s="86">
        <v>0.09</v>
      </c>
      <c r="AE155" s="86">
        <v>0.34</v>
      </c>
      <c r="AF155" s="88">
        <v>17.35739504</v>
      </c>
      <c r="AG155" s="150">
        <v>1.66600006032E-3</v>
      </c>
      <c r="AH155" s="86">
        <v>0.48962800000000001</v>
      </c>
      <c r="AI155" s="88">
        <v>0.55436424698499998</v>
      </c>
      <c r="AJ155" s="151">
        <v>1</v>
      </c>
      <c r="AK155" s="152">
        <v>0</v>
      </c>
    </row>
    <row r="156" spans="1:37" x14ac:dyDescent="0.2">
      <c r="A156" s="149" t="s">
        <v>643</v>
      </c>
      <c r="B156" s="66" t="s">
        <v>644</v>
      </c>
      <c r="C156" s="67">
        <v>55</v>
      </c>
      <c r="D156" s="84" t="s">
        <v>340</v>
      </c>
      <c r="E156" s="85">
        <v>6.1178932682246296</v>
      </c>
      <c r="F156" s="91">
        <v>6.1178932682246296</v>
      </c>
      <c r="G156" s="86">
        <v>2.9438437391001</v>
      </c>
      <c r="H156" s="86">
        <v>2.9438437391001</v>
      </c>
      <c r="I156" s="86">
        <v>16.72</v>
      </c>
      <c r="J156" s="86">
        <v>10.97</v>
      </c>
      <c r="K156" s="87">
        <v>0</v>
      </c>
      <c r="L156" s="85">
        <v>13.340000037199999</v>
      </c>
      <c r="M156" s="86">
        <v>0</v>
      </c>
      <c r="N156" s="86">
        <v>5.6566285249198103</v>
      </c>
      <c r="O156" s="86">
        <v>13.301378070701</v>
      </c>
      <c r="P156" s="86">
        <v>0.371</v>
      </c>
      <c r="Q156" s="88">
        <v>1.1627000000000001</v>
      </c>
      <c r="R156" s="85">
        <v>0</v>
      </c>
      <c r="S156" s="86">
        <v>0.6</v>
      </c>
      <c r="T156" s="86">
        <v>1.8</v>
      </c>
      <c r="U156" s="88">
        <v>9.0896407394488996</v>
      </c>
      <c r="V156" s="89">
        <v>3.01</v>
      </c>
      <c r="W156" s="85">
        <v>36.513215537715098</v>
      </c>
      <c r="X156" s="88">
        <v>42.566666666700002</v>
      </c>
      <c r="Y156" s="85">
        <v>-100</v>
      </c>
      <c r="Z156" s="88"/>
      <c r="AA156" s="85">
        <v>0</v>
      </c>
      <c r="AB156" s="91">
        <v>0</v>
      </c>
      <c r="AC156" s="86">
        <v>0</v>
      </c>
      <c r="AD156" s="86">
        <v>0</v>
      </c>
      <c r="AE156" s="86">
        <v>0</v>
      </c>
      <c r="AF156" s="88">
        <v>0</v>
      </c>
      <c r="AG156" s="150">
        <v>0</v>
      </c>
      <c r="AH156" s="86">
        <v>3.0133E-2</v>
      </c>
      <c r="AI156" s="88">
        <v>0</v>
      </c>
      <c r="AJ156" s="151">
        <v>1</v>
      </c>
      <c r="AK156" s="152">
        <v>0</v>
      </c>
    </row>
    <row r="157" spans="1:37" x14ac:dyDescent="0.2">
      <c r="A157" s="149" t="s">
        <v>645</v>
      </c>
      <c r="B157" s="66" t="s">
        <v>646</v>
      </c>
      <c r="C157" s="67">
        <v>55</v>
      </c>
      <c r="D157" s="84" t="s">
        <v>340</v>
      </c>
      <c r="E157" s="85">
        <v>10.2045263857562</v>
      </c>
      <c r="F157" s="91">
        <v>10.2045263857562</v>
      </c>
      <c r="G157" s="86">
        <v>4.1232170682008897</v>
      </c>
      <c r="H157" s="86">
        <v>4.1232170682008897</v>
      </c>
      <c r="I157" s="86">
        <v>16.91</v>
      </c>
      <c r="J157" s="86">
        <v>15.5</v>
      </c>
      <c r="K157" s="87">
        <v>0</v>
      </c>
      <c r="L157" s="85">
        <v>20.139999987900001</v>
      </c>
      <c r="M157" s="86">
        <v>0</v>
      </c>
      <c r="N157" s="86">
        <v>11.0989478022332</v>
      </c>
      <c r="O157" s="86">
        <v>17.867104183757199</v>
      </c>
      <c r="P157" s="86">
        <v>0.55100000000000005</v>
      </c>
      <c r="Q157" s="88">
        <v>0.42380000000000001</v>
      </c>
      <c r="R157" s="85">
        <v>0</v>
      </c>
      <c r="S157" s="86">
        <v>1.6</v>
      </c>
      <c r="T157" s="86">
        <v>1.63</v>
      </c>
      <c r="U157" s="88">
        <v>5.7990912359844398</v>
      </c>
      <c r="V157" s="89">
        <v>3.11</v>
      </c>
      <c r="W157" s="85">
        <v>41.501807606546301</v>
      </c>
      <c r="X157" s="88">
        <v>49.933333333299998</v>
      </c>
      <c r="Y157" s="85">
        <v>19.159999999999997</v>
      </c>
      <c r="Z157" s="88"/>
      <c r="AA157" s="85">
        <v>0</v>
      </c>
      <c r="AB157" s="91">
        <v>0</v>
      </c>
      <c r="AC157" s="86">
        <v>0</v>
      </c>
      <c r="AD157" s="86">
        <v>0</v>
      </c>
      <c r="AE157" s="86">
        <v>0</v>
      </c>
      <c r="AF157" s="88">
        <v>1.20000000971E-2</v>
      </c>
      <c r="AG157" s="150">
        <v>2.5072000051699999E-2</v>
      </c>
      <c r="AH157" s="86">
        <v>9.8641999999999994E-2</v>
      </c>
      <c r="AI157" s="88">
        <v>2.24880000463E-2</v>
      </c>
      <c r="AJ157" s="151">
        <v>1</v>
      </c>
      <c r="AK157" s="152">
        <v>0</v>
      </c>
    </row>
    <row r="158" spans="1:37" x14ac:dyDescent="0.2">
      <c r="A158" s="149" t="s">
        <v>647</v>
      </c>
      <c r="B158" s="66" t="s">
        <v>648</v>
      </c>
      <c r="C158" s="67">
        <v>55</v>
      </c>
      <c r="D158" s="84" t="s">
        <v>340</v>
      </c>
      <c r="E158" s="85">
        <v>16.3265985975315</v>
      </c>
      <c r="F158" s="91">
        <v>16.3265985975315</v>
      </c>
      <c r="G158" s="86">
        <v>4.8936489165014896</v>
      </c>
      <c r="H158" s="86">
        <v>4.8936489165014896</v>
      </c>
      <c r="I158" s="86">
        <v>36.590000000000003</v>
      </c>
      <c r="J158" s="86">
        <v>33.700000000000003</v>
      </c>
      <c r="K158" s="87">
        <v>0</v>
      </c>
      <c r="L158" s="85">
        <v>10.0399999884</v>
      </c>
      <c r="M158" s="86">
        <v>3.4679161834806202E-3</v>
      </c>
      <c r="N158" s="86">
        <v>17.260057552333102</v>
      </c>
      <c r="O158" s="86">
        <v>10.9073543457498</v>
      </c>
      <c r="P158" s="86">
        <v>0.875</v>
      </c>
      <c r="Q158" s="88">
        <v>0.61070000000000002</v>
      </c>
      <c r="R158" s="85">
        <v>4.4662795891022802E-2</v>
      </c>
      <c r="S158" s="86">
        <v>6.3</v>
      </c>
      <c r="T158" s="86">
        <v>1.93</v>
      </c>
      <c r="U158" s="88">
        <v>6.5442976830954196</v>
      </c>
      <c r="V158" s="89">
        <v>3.52</v>
      </c>
      <c r="W158" s="85">
        <v>50.8552487713741</v>
      </c>
      <c r="X158" s="88">
        <v>55.1</v>
      </c>
      <c r="Y158" s="85">
        <v>-31.200000000000003</v>
      </c>
      <c r="Z158" s="88"/>
      <c r="AA158" s="85">
        <v>0</v>
      </c>
      <c r="AB158" s="91">
        <v>0</v>
      </c>
      <c r="AC158" s="86">
        <v>0</v>
      </c>
      <c r="AD158" s="86">
        <v>0</v>
      </c>
      <c r="AE158" s="86">
        <v>0</v>
      </c>
      <c r="AF158" s="88">
        <v>0</v>
      </c>
      <c r="AG158" s="150">
        <v>2.6808999937600001E-2</v>
      </c>
      <c r="AH158" s="86">
        <v>0.137382</v>
      </c>
      <c r="AI158" s="88">
        <v>5.7311999866699999E-2</v>
      </c>
      <c r="AJ158" s="151">
        <v>1</v>
      </c>
      <c r="AK158" s="152">
        <v>0</v>
      </c>
    </row>
    <row r="159" spans="1:37" x14ac:dyDescent="0.2">
      <c r="A159" s="149" t="s">
        <v>649</v>
      </c>
      <c r="B159" s="66" t="s">
        <v>650</v>
      </c>
      <c r="C159" s="67">
        <v>55</v>
      </c>
      <c r="D159" s="84" t="s">
        <v>340</v>
      </c>
      <c r="E159" s="85">
        <v>14.3667230205692</v>
      </c>
      <c r="F159" s="91">
        <v>14.3667230205692</v>
      </c>
      <c r="G159" s="86">
        <v>4.15140415140415</v>
      </c>
      <c r="H159" s="86">
        <v>4.15140415140415</v>
      </c>
      <c r="I159" s="86">
        <v>23.59</v>
      </c>
      <c r="J159" s="86">
        <v>27.85</v>
      </c>
      <c r="K159" s="87">
        <v>0</v>
      </c>
      <c r="L159" s="85">
        <v>12.629999982599999</v>
      </c>
      <c r="M159" s="86">
        <v>0</v>
      </c>
      <c r="N159" s="86">
        <v>15.181451882789201</v>
      </c>
      <c r="O159" s="86">
        <v>7.7187872368595301</v>
      </c>
      <c r="P159" s="86">
        <v>0.95899999999999996</v>
      </c>
      <c r="Q159" s="88">
        <v>0.61309999999999998</v>
      </c>
      <c r="R159" s="85">
        <v>0</v>
      </c>
      <c r="S159" s="86">
        <v>1.4</v>
      </c>
      <c r="T159" s="86">
        <v>1.91</v>
      </c>
      <c r="U159" s="88">
        <v>6.1672302056917401</v>
      </c>
      <c r="V159" s="89">
        <v>3.42</v>
      </c>
      <c r="W159" s="85">
        <v>49.998648196008801</v>
      </c>
      <c r="X159" s="88">
        <v>59.9666666667</v>
      </c>
      <c r="Y159" s="85">
        <v>-45.58</v>
      </c>
      <c r="Z159" s="88"/>
      <c r="AA159" s="85">
        <v>0</v>
      </c>
      <c r="AB159" s="91">
        <v>0</v>
      </c>
      <c r="AC159" s="86">
        <v>0</v>
      </c>
      <c r="AD159" s="86">
        <v>0</v>
      </c>
      <c r="AE159" s="86">
        <v>0</v>
      </c>
      <c r="AF159" s="88">
        <v>0.86169999719299994</v>
      </c>
      <c r="AG159" s="150">
        <v>5.3866999989199998E-2</v>
      </c>
      <c r="AH159" s="86">
        <v>0.15654000000000001</v>
      </c>
      <c r="AI159" s="88">
        <v>0.10736399997899999</v>
      </c>
      <c r="AJ159" s="151">
        <v>1</v>
      </c>
      <c r="AK159" s="152">
        <v>0</v>
      </c>
    </row>
    <row r="160" spans="1:37" x14ac:dyDescent="0.2">
      <c r="A160" s="149" t="s">
        <v>651</v>
      </c>
      <c r="B160" s="66" t="s">
        <v>652</v>
      </c>
      <c r="C160" s="67">
        <v>55</v>
      </c>
      <c r="D160" s="84" t="s">
        <v>340</v>
      </c>
      <c r="E160" s="85">
        <v>10.3534616507166</v>
      </c>
      <c r="F160" s="91">
        <v>10.3534616507166</v>
      </c>
      <c r="G160" s="86">
        <v>6.3595446934668702</v>
      </c>
      <c r="H160" s="86">
        <v>6.3595446934668702</v>
      </c>
      <c r="I160" s="86">
        <v>16.309999999999999</v>
      </c>
      <c r="J160" s="86">
        <v>12.96</v>
      </c>
      <c r="K160" s="87">
        <v>0</v>
      </c>
      <c r="L160" s="85">
        <v>21.930000035199999</v>
      </c>
      <c r="M160" s="86">
        <v>0</v>
      </c>
      <c r="N160" s="86">
        <v>10.312643443668099</v>
      </c>
      <c r="O160" s="86">
        <v>31.8050825255436</v>
      </c>
      <c r="P160" s="86">
        <v>0.55700000000000005</v>
      </c>
      <c r="Q160" s="88">
        <v>1.4166000000000001</v>
      </c>
      <c r="R160" s="85">
        <v>0</v>
      </c>
      <c r="S160" s="86">
        <v>21</v>
      </c>
      <c r="T160" s="86">
        <v>2.0299999999999998</v>
      </c>
      <c r="U160" s="88">
        <v>9.6990737184903004</v>
      </c>
      <c r="V160" s="89">
        <v>3.1</v>
      </c>
      <c r="W160" s="85">
        <v>33.1281176343835</v>
      </c>
      <c r="X160" s="88">
        <v>54.766666666699997</v>
      </c>
      <c r="Y160" s="85">
        <v>100</v>
      </c>
      <c r="Z160" s="88"/>
      <c r="AA160" s="85">
        <v>0</v>
      </c>
      <c r="AB160" s="91">
        <v>0</v>
      </c>
      <c r="AC160" s="86">
        <v>0</v>
      </c>
      <c r="AD160" s="86">
        <v>0</v>
      </c>
      <c r="AE160" s="86">
        <v>0</v>
      </c>
      <c r="AF160" s="88">
        <v>0</v>
      </c>
      <c r="AG160" s="150">
        <v>1.6440000042399999E-3</v>
      </c>
      <c r="AH160" s="86">
        <v>5.6478E-2</v>
      </c>
      <c r="AI160" s="88">
        <v>1.1209000028900001E-2</v>
      </c>
      <c r="AJ160" s="151">
        <v>1</v>
      </c>
      <c r="AK160" s="152">
        <v>0</v>
      </c>
    </row>
    <row r="161" spans="1:37" x14ac:dyDescent="0.2">
      <c r="A161" s="149" t="s">
        <v>653</v>
      </c>
      <c r="B161" s="66" t="s">
        <v>654</v>
      </c>
      <c r="C161" s="67">
        <v>55</v>
      </c>
      <c r="D161" s="84" t="s">
        <v>340</v>
      </c>
      <c r="E161" s="85">
        <v>9.6939632487150504</v>
      </c>
      <c r="F161" s="91">
        <v>9.6939632487150504</v>
      </c>
      <c r="G161" s="86">
        <v>5.2876163174809401</v>
      </c>
      <c r="H161" s="86">
        <v>5.2876163174809401</v>
      </c>
      <c r="I161" s="86">
        <v>18.45</v>
      </c>
      <c r="J161" s="86">
        <v>19.93</v>
      </c>
      <c r="K161" s="87">
        <v>0</v>
      </c>
      <c r="L161" s="85">
        <v>22.5100000214</v>
      </c>
      <c r="M161" s="86">
        <v>0</v>
      </c>
      <c r="N161" s="86">
        <v>9.5846569344802592</v>
      </c>
      <c r="O161" s="86">
        <v>36.155447605829302</v>
      </c>
      <c r="P161" s="86">
        <v>0.91500000000000004</v>
      </c>
      <c r="Q161" s="88">
        <v>0.62209999999999999</v>
      </c>
      <c r="R161" s="85">
        <v>0</v>
      </c>
      <c r="S161" s="86">
        <v>16.7</v>
      </c>
      <c r="T161" s="86">
        <v>1.54</v>
      </c>
      <c r="U161" s="88">
        <v>6.1397713402685197</v>
      </c>
      <c r="V161" s="89">
        <v>3.14</v>
      </c>
      <c r="W161" s="85">
        <v>38.1891396546633</v>
      </c>
      <c r="X161" s="88">
        <v>59.933333333299998</v>
      </c>
      <c r="Y161" s="85">
        <v>100</v>
      </c>
      <c r="Z161" s="88"/>
      <c r="AA161" s="85">
        <v>0</v>
      </c>
      <c r="AB161" s="91">
        <v>0</v>
      </c>
      <c r="AC161" s="86">
        <v>0</v>
      </c>
      <c r="AD161" s="86">
        <v>0</v>
      </c>
      <c r="AE161" s="86">
        <v>0</v>
      </c>
      <c r="AF161" s="88">
        <v>0</v>
      </c>
      <c r="AG161" s="150">
        <v>0</v>
      </c>
      <c r="AH161" s="86">
        <v>0.120642</v>
      </c>
      <c r="AI161" s="88">
        <v>5.6184990833100003E-2</v>
      </c>
      <c r="AJ161" s="151">
        <v>1</v>
      </c>
      <c r="AK161" s="152">
        <v>0</v>
      </c>
    </row>
    <row r="162" spans="1:37" x14ac:dyDescent="0.2">
      <c r="A162" s="149" t="s">
        <v>655</v>
      </c>
      <c r="B162" s="66" t="s">
        <v>656</v>
      </c>
      <c r="C162" s="67">
        <v>55</v>
      </c>
      <c r="D162" s="84" t="s">
        <v>340</v>
      </c>
      <c r="E162" s="85">
        <v>11.814131680912499</v>
      </c>
      <c r="F162" s="91">
        <v>11.814131680912499</v>
      </c>
      <c r="G162" s="86">
        <v>6.6406420061240201</v>
      </c>
      <c r="H162" s="86">
        <v>6.6406420061240201</v>
      </c>
      <c r="I162" s="86">
        <v>14.08</v>
      </c>
      <c r="J162" s="86">
        <v>22.01</v>
      </c>
      <c r="K162" s="87">
        <v>1.61E-2</v>
      </c>
      <c r="L162" s="85">
        <v>9.4099999886199992</v>
      </c>
      <c r="M162" s="86">
        <v>0</v>
      </c>
      <c r="N162" s="86">
        <v>10.949004224502101</v>
      </c>
      <c r="O162" s="86">
        <v>30.3536888643272</v>
      </c>
      <c r="P162" s="86">
        <v>1.456</v>
      </c>
      <c r="Q162" s="88">
        <v>0.66110000000000002</v>
      </c>
      <c r="R162" s="85">
        <v>0</v>
      </c>
      <c r="S162" s="86">
        <v>0.5</v>
      </c>
      <c r="T162" s="86">
        <v>1.53</v>
      </c>
      <c r="U162" s="88">
        <v>10.138008097636</v>
      </c>
      <c r="V162" s="89">
        <v>3.2</v>
      </c>
      <c r="W162" s="85">
        <v>50.453385217235102</v>
      </c>
      <c r="X162" s="88">
        <v>63.633333333300001</v>
      </c>
      <c r="Y162" s="85">
        <v>-19.760000000000005</v>
      </c>
      <c r="Z162" s="88"/>
      <c r="AA162" s="85">
        <v>0</v>
      </c>
      <c r="AB162" s="91">
        <v>0</v>
      </c>
      <c r="AC162" s="86">
        <v>0</v>
      </c>
      <c r="AD162" s="86">
        <v>0</v>
      </c>
      <c r="AE162" s="86">
        <v>0</v>
      </c>
      <c r="AF162" s="88">
        <v>0</v>
      </c>
      <c r="AG162" s="150">
        <v>1.8095999203799999E-2</v>
      </c>
      <c r="AH162" s="86">
        <v>9.8946999999999993E-2</v>
      </c>
      <c r="AI162" s="88">
        <v>4.4975998021200003E-2</v>
      </c>
      <c r="AJ162" s="151">
        <v>1</v>
      </c>
      <c r="AK162" s="152">
        <v>0</v>
      </c>
    </row>
    <row r="163" spans="1:37" x14ac:dyDescent="0.2">
      <c r="A163" s="149" t="s">
        <v>657</v>
      </c>
      <c r="B163" s="66" t="s">
        <v>658</v>
      </c>
      <c r="C163" s="67">
        <v>55</v>
      </c>
      <c r="D163" s="84" t="s">
        <v>340</v>
      </c>
      <c r="E163" s="85">
        <v>14.846224583631299</v>
      </c>
      <c r="F163" s="91">
        <v>14.846224583631299</v>
      </c>
      <c r="G163" s="86">
        <v>7.5022989680187999</v>
      </c>
      <c r="H163" s="86">
        <v>7.5022989680187999</v>
      </c>
      <c r="I163" s="86">
        <v>71.55</v>
      </c>
      <c r="J163" s="86">
        <v>65.94</v>
      </c>
      <c r="K163" s="87">
        <v>0</v>
      </c>
      <c r="L163" s="85">
        <v>5.8000001214400001</v>
      </c>
      <c r="M163" s="86">
        <v>0</v>
      </c>
      <c r="N163" s="86">
        <v>13.517928501998099</v>
      </c>
      <c r="O163" s="86">
        <v>34.052408681842202</v>
      </c>
      <c r="P163" s="86">
        <v>2.4809999999999999</v>
      </c>
      <c r="Q163" s="88">
        <v>0.9224</v>
      </c>
      <c r="R163" s="85">
        <v>0</v>
      </c>
      <c r="S163" s="86">
        <v>3</v>
      </c>
      <c r="T163" s="86">
        <v>2.3199999999999998</v>
      </c>
      <c r="U163" s="88">
        <v>7.0182384796158201</v>
      </c>
      <c r="V163" s="89">
        <v>3.3</v>
      </c>
      <c r="W163" s="85">
        <v>58.306022747165301</v>
      </c>
      <c r="X163" s="88">
        <v>78.833333333300004</v>
      </c>
      <c r="Y163" s="85">
        <v>-99.9</v>
      </c>
      <c r="Z163" s="88">
        <v>100</v>
      </c>
      <c r="AA163" s="85">
        <v>0.01</v>
      </c>
      <c r="AB163" s="91">
        <v>0.01</v>
      </c>
      <c r="AC163" s="86">
        <v>0</v>
      </c>
      <c r="AD163" s="86">
        <v>0</v>
      </c>
      <c r="AE163" s="86">
        <v>0</v>
      </c>
      <c r="AF163" s="88">
        <v>0</v>
      </c>
      <c r="AG163" s="150">
        <v>3.16800075062E-3</v>
      </c>
      <c r="AH163" s="86">
        <v>0.34305000000000002</v>
      </c>
      <c r="AI163" s="88">
        <v>0.20239200176</v>
      </c>
      <c r="AJ163" s="151">
        <v>1</v>
      </c>
      <c r="AK163" s="152">
        <v>0</v>
      </c>
    </row>
    <row r="164" spans="1:37" x14ac:dyDescent="0.2">
      <c r="A164" s="149" t="s">
        <v>659</v>
      </c>
      <c r="B164" s="66" t="s">
        <v>660</v>
      </c>
      <c r="C164" s="67">
        <v>55</v>
      </c>
      <c r="D164" s="84" t="s">
        <v>340</v>
      </c>
      <c r="E164" s="85">
        <v>5.5624748895138598</v>
      </c>
      <c r="F164" s="91">
        <v>5.5343511450381699</v>
      </c>
      <c r="G164" s="86">
        <v>3.0494174367215701</v>
      </c>
      <c r="H164" s="86">
        <v>3.0212936922458802</v>
      </c>
      <c r="I164" s="86">
        <v>10.82</v>
      </c>
      <c r="J164" s="86">
        <v>23.76</v>
      </c>
      <c r="K164" s="87">
        <v>0</v>
      </c>
      <c r="L164" s="85">
        <v>29.879999938200001</v>
      </c>
      <c r="M164" s="86">
        <v>0</v>
      </c>
      <c r="N164" s="86">
        <v>6.8105016896282802</v>
      </c>
      <c r="O164" s="86">
        <v>11.858407079646</v>
      </c>
      <c r="P164" s="86">
        <v>1.042</v>
      </c>
      <c r="Q164" s="88">
        <v>1.7856000000000001</v>
      </c>
      <c r="R164" s="85">
        <v>0</v>
      </c>
      <c r="S164" s="86">
        <v>2.9</v>
      </c>
      <c r="T164" s="86">
        <v>2.6</v>
      </c>
      <c r="U164" s="88">
        <v>14.644435516271599</v>
      </c>
      <c r="V164" s="89">
        <v>2.97</v>
      </c>
      <c r="W164" s="85">
        <v>28.183971900443101</v>
      </c>
      <c r="X164" s="88">
        <v>30.0333333333</v>
      </c>
      <c r="Y164" s="85">
        <v>100</v>
      </c>
      <c r="Z164" s="88"/>
      <c r="AA164" s="85">
        <v>7.0000000000000007E-2</v>
      </c>
      <c r="AB164" s="91">
        <v>0.1</v>
      </c>
      <c r="AC164" s="86">
        <v>0.01</v>
      </c>
      <c r="AD164" s="86">
        <v>0.01</v>
      </c>
      <c r="AE164" s="86">
        <v>0</v>
      </c>
      <c r="AF164" s="88">
        <v>0</v>
      </c>
      <c r="AG164" s="150">
        <v>0</v>
      </c>
      <c r="AH164" s="86">
        <v>7.8712000000000004E-2</v>
      </c>
      <c r="AI164" s="88">
        <v>8.7059999851800005E-2</v>
      </c>
      <c r="AJ164" s="151">
        <v>1</v>
      </c>
      <c r="AK164" s="152">
        <v>0</v>
      </c>
    </row>
    <row r="165" spans="1:37" x14ac:dyDescent="0.2">
      <c r="A165" s="149" t="s">
        <v>661</v>
      </c>
      <c r="B165" s="66" t="s">
        <v>662</v>
      </c>
      <c r="C165" s="67">
        <v>55</v>
      </c>
      <c r="D165" s="84" t="s">
        <v>340</v>
      </c>
      <c r="E165" s="85">
        <v>8.3508062370283707</v>
      </c>
      <c r="F165" s="91">
        <v>8.3508062370283707</v>
      </c>
      <c r="G165" s="86">
        <v>5.5185993294662303</v>
      </c>
      <c r="H165" s="86">
        <v>5.5185993294662303</v>
      </c>
      <c r="I165" s="86">
        <v>12.22</v>
      </c>
      <c r="J165" s="86">
        <v>18.61</v>
      </c>
      <c r="K165" s="87">
        <v>0</v>
      </c>
      <c r="L165" s="85">
        <v>19.150000008100001</v>
      </c>
      <c r="M165" s="86">
        <v>0</v>
      </c>
      <c r="N165" s="86">
        <v>8.7433449038330906</v>
      </c>
      <c r="O165" s="86">
        <v>29.161290322580601</v>
      </c>
      <c r="P165" s="86">
        <v>0.76900000000000002</v>
      </c>
      <c r="Q165" s="88">
        <v>1.7857000000000001</v>
      </c>
      <c r="R165" s="85">
        <v>0</v>
      </c>
      <c r="S165" s="86">
        <v>2</v>
      </c>
      <c r="T165" s="86">
        <v>1.82</v>
      </c>
      <c r="U165" s="88">
        <v>14.993347879303901</v>
      </c>
      <c r="V165" s="89">
        <v>3.17</v>
      </c>
      <c r="W165" s="85">
        <v>38.498191909910602</v>
      </c>
      <c r="X165" s="88">
        <v>63.233333333300003</v>
      </c>
      <c r="Y165" s="85">
        <v>99.82</v>
      </c>
      <c r="Z165" s="88">
        <v>100</v>
      </c>
      <c r="AA165" s="85">
        <v>0.06</v>
      </c>
      <c r="AB165" s="91">
        <v>0.06</v>
      </c>
      <c r="AC165" s="86">
        <v>0</v>
      </c>
      <c r="AD165" s="86">
        <v>0</v>
      </c>
      <c r="AE165" s="86">
        <v>0</v>
      </c>
      <c r="AF165" s="88">
        <v>0</v>
      </c>
      <c r="AG165" s="150">
        <v>5.2000000071700001E-5</v>
      </c>
      <c r="AH165" s="86">
        <v>0.114104</v>
      </c>
      <c r="AI165" s="88">
        <v>0.11571600016</v>
      </c>
      <c r="AJ165" s="151">
        <v>1</v>
      </c>
      <c r="AK165" s="152">
        <v>0</v>
      </c>
    </row>
    <row r="166" spans="1:37" x14ac:dyDescent="0.2">
      <c r="A166" s="149" t="s">
        <v>663</v>
      </c>
      <c r="B166" s="66" t="s">
        <v>664</v>
      </c>
      <c r="C166" s="67">
        <v>55</v>
      </c>
      <c r="D166" s="84" t="s">
        <v>340</v>
      </c>
      <c r="E166" s="85">
        <v>11.5146751608166</v>
      </c>
      <c r="F166" s="91">
        <v>11.5146751608166</v>
      </c>
      <c r="G166" s="86">
        <v>4.5276852751980501</v>
      </c>
      <c r="H166" s="86">
        <v>4.5276852751980501</v>
      </c>
      <c r="I166" s="86">
        <v>33.97</v>
      </c>
      <c r="J166" s="86">
        <v>23.57</v>
      </c>
      <c r="K166" s="87">
        <v>0</v>
      </c>
      <c r="L166" s="85">
        <v>8.68999998394</v>
      </c>
      <c r="M166" s="86">
        <v>0</v>
      </c>
      <c r="N166" s="86">
        <v>10.4994516156247</v>
      </c>
      <c r="O166" s="86">
        <v>21.805595615806201</v>
      </c>
      <c r="P166" s="86">
        <v>0.59899999999999998</v>
      </c>
      <c r="Q166" s="88">
        <v>0.34470000000000001</v>
      </c>
      <c r="R166" s="85">
        <v>0</v>
      </c>
      <c r="S166" s="86">
        <v>0.5</v>
      </c>
      <c r="T166" s="86">
        <v>2.02</v>
      </c>
      <c r="U166" s="88">
        <v>5.6632262601609202</v>
      </c>
      <c r="V166" s="89">
        <v>3.09</v>
      </c>
      <c r="W166" s="85">
        <v>59.748026351377597</v>
      </c>
      <c r="X166" s="88">
        <v>65.2</v>
      </c>
      <c r="Y166" s="85">
        <v>-100</v>
      </c>
      <c r="Z166" s="88"/>
      <c r="AA166" s="85">
        <v>0</v>
      </c>
      <c r="AB166" s="91">
        <v>0</v>
      </c>
      <c r="AC166" s="86">
        <v>0</v>
      </c>
      <c r="AD166" s="86">
        <v>0</v>
      </c>
      <c r="AE166" s="86">
        <v>0</v>
      </c>
      <c r="AF166" s="88">
        <v>0</v>
      </c>
      <c r="AG166" s="150">
        <v>0</v>
      </c>
      <c r="AH166" s="86">
        <v>7.8433000000000003E-2</v>
      </c>
      <c r="AI166" s="88">
        <v>5.6219999853899999E-2</v>
      </c>
      <c r="AJ166" s="151">
        <v>1</v>
      </c>
      <c r="AK166" s="152">
        <v>0</v>
      </c>
    </row>
    <row r="167" spans="1:37" x14ac:dyDescent="0.2">
      <c r="A167" s="149" t="s">
        <v>665</v>
      </c>
      <c r="B167" s="66" t="s">
        <v>666</v>
      </c>
      <c r="C167" s="67">
        <v>55</v>
      </c>
      <c r="D167" s="84" t="s">
        <v>340</v>
      </c>
      <c r="E167" s="85">
        <v>13.955356918673299</v>
      </c>
      <c r="F167" s="91">
        <v>13.955356918673299</v>
      </c>
      <c r="G167" s="86">
        <v>6.3424310141361397</v>
      </c>
      <c r="H167" s="86">
        <v>6.3424310141361397</v>
      </c>
      <c r="I167" s="86">
        <v>24.52</v>
      </c>
      <c r="J167" s="86">
        <v>21.69</v>
      </c>
      <c r="K167" s="87">
        <v>0</v>
      </c>
      <c r="L167" s="85">
        <v>4.4100000035100004</v>
      </c>
      <c r="M167" s="86">
        <v>0</v>
      </c>
      <c r="N167" s="86">
        <v>12.758669901527</v>
      </c>
      <c r="O167" s="86">
        <v>31.1065027403348</v>
      </c>
      <c r="P167" s="86">
        <v>0.753</v>
      </c>
      <c r="Q167" s="88">
        <v>0.32079999999999997</v>
      </c>
      <c r="R167" s="85">
        <v>0</v>
      </c>
      <c r="S167" s="86">
        <v>0.5</v>
      </c>
      <c r="T167" s="86">
        <v>1.63</v>
      </c>
      <c r="U167" s="88">
        <v>6.2733823787882601</v>
      </c>
      <c r="V167" s="89">
        <v>3.15</v>
      </c>
      <c r="W167" s="85">
        <v>57.292545713382999</v>
      </c>
      <c r="X167" s="88">
        <v>65.366666666699999</v>
      </c>
      <c r="Y167" s="85">
        <v>-62.46</v>
      </c>
      <c r="Z167" s="88"/>
      <c r="AA167" s="85">
        <v>0.05</v>
      </c>
      <c r="AB167" s="91">
        <v>0.05</v>
      </c>
      <c r="AC167" s="86">
        <v>0</v>
      </c>
      <c r="AD167" s="86">
        <v>0</v>
      </c>
      <c r="AE167" s="86">
        <v>0</v>
      </c>
      <c r="AF167" s="88">
        <v>0</v>
      </c>
      <c r="AG167" s="150">
        <v>7.9559999972900006E-3</v>
      </c>
      <c r="AH167" s="86">
        <v>0.115746</v>
      </c>
      <c r="AI167" s="88">
        <v>2.2487999992300001E-2</v>
      </c>
      <c r="AJ167" s="151">
        <v>1</v>
      </c>
      <c r="AK167" s="152">
        <v>0</v>
      </c>
    </row>
    <row r="168" spans="1:37" x14ac:dyDescent="0.2">
      <c r="A168" s="149" t="s">
        <v>667</v>
      </c>
      <c r="B168" s="66" t="s">
        <v>668</v>
      </c>
      <c r="C168" s="67">
        <v>55</v>
      </c>
      <c r="D168" s="84" t="s">
        <v>340</v>
      </c>
      <c r="E168" s="85">
        <v>17.6614032546236</v>
      </c>
      <c r="F168" s="91">
        <v>17.6614032546236</v>
      </c>
      <c r="G168" s="86">
        <v>10.229851755275501</v>
      </c>
      <c r="H168" s="86">
        <v>10.229851755275501</v>
      </c>
      <c r="I168" s="86">
        <v>18.91</v>
      </c>
      <c r="J168" s="86">
        <v>7.24</v>
      </c>
      <c r="K168" s="87">
        <v>0</v>
      </c>
      <c r="L168" s="85">
        <v>1.94000041332</v>
      </c>
      <c r="M168" s="86">
        <v>0</v>
      </c>
      <c r="N168" s="86">
        <v>17.057955633784601</v>
      </c>
      <c r="O168" s="86">
        <v>48.0282935455349</v>
      </c>
      <c r="P168" s="86">
        <v>0.30399999999999999</v>
      </c>
      <c r="Q168" s="88">
        <v>0.26829999999999998</v>
      </c>
      <c r="R168" s="85">
        <v>0</v>
      </c>
      <c r="S168" s="86">
        <v>0.4</v>
      </c>
      <c r="T168" s="86">
        <v>1.01</v>
      </c>
      <c r="U168" s="88">
        <v>4.6260080158385204</v>
      </c>
      <c r="V168" s="89">
        <v>3.34</v>
      </c>
      <c r="W168" s="85">
        <v>56.433150459548898</v>
      </c>
      <c r="X168" s="88">
        <v>79</v>
      </c>
      <c r="Y168" s="85">
        <v>-33.86</v>
      </c>
      <c r="Z168" s="88"/>
      <c r="AA168" s="85">
        <v>0</v>
      </c>
      <c r="AB168" s="91">
        <v>0</v>
      </c>
      <c r="AC168" s="86">
        <v>0</v>
      </c>
      <c r="AD168" s="86">
        <v>0</v>
      </c>
      <c r="AE168" s="86">
        <v>0</v>
      </c>
      <c r="AF168" s="88">
        <v>0</v>
      </c>
      <c r="AG168" s="150">
        <v>0</v>
      </c>
      <c r="AH168" s="86">
        <v>2.0514000000000001E-2</v>
      </c>
      <c r="AI168" s="88">
        <v>2.2488000007600002E-2</v>
      </c>
      <c r="AJ168" s="151">
        <v>1</v>
      </c>
      <c r="AK168" s="152">
        <v>0</v>
      </c>
    </row>
    <row r="169" spans="1:37" x14ac:dyDescent="0.2">
      <c r="A169" s="149" t="s">
        <v>669</v>
      </c>
      <c r="B169" s="66" t="s">
        <v>670</v>
      </c>
      <c r="C169" s="67">
        <v>55</v>
      </c>
      <c r="D169" s="84" t="s">
        <v>340</v>
      </c>
      <c r="E169" s="85">
        <v>6.5922359930349304</v>
      </c>
      <c r="F169" s="91">
        <v>6.5922359930349304</v>
      </c>
      <c r="G169" s="86">
        <v>3.9352657994468898</v>
      </c>
      <c r="H169" s="86">
        <v>3.9352657994468898</v>
      </c>
      <c r="I169" s="86">
        <v>24.83</v>
      </c>
      <c r="J169" s="86">
        <v>33.5</v>
      </c>
      <c r="K169" s="87">
        <v>0</v>
      </c>
      <c r="L169" s="85">
        <v>24.100000010799999</v>
      </c>
      <c r="M169" s="86">
        <v>0</v>
      </c>
      <c r="N169" s="86">
        <v>7.7554599075402502</v>
      </c>
      <c r="O169" s="86">
        <v>6.7202572347266898</v>
      </c>
      <c r="P169" s="86">
        <v>0.81</v>
      </c>
      <c r="Q169" s="88">
        <v>1.6616</v>
      </c>
      <c r="R169" s="85">
        <v>0</v>
      </c>
      <c r="S169" s="86">
        <v>1.9</v>
      </c>
      <c r="T169" s="86">
        <v>1.75</v>
      </c>
      <c r="U169" s="88">
        <v>15.568984943152699</v>
      </c>
      <c r="V169" s="89">
        <v>3.11</v>
      </c>
      <c r="W169" s="85">
        <v>30.248477893485301</v>
      </c>
      <c r="X169" s="88">
        <v>45.0333333333</v>
      </c>
      <c r="Y169" s="85">
        <v>-100</v>
      </c>
      <c r="Z169" s="88">
        <v>100</v>
      </c>
      <c r="AA169" s="85">
        <v>0</v>
      </c>
      <c r="AB169" s="91">
        <v>0</v>
      </c>
      <c r="AC169" s="86">
        <v>0</v>
      </c>
      <c r="AD169" s="86">
        <v>0</v>
      </c>
      <c r="AE169" s="86">
        <v>0</v>
      </c>
      <c r="AF169" s="88">
        <v>6.0999998502999997E-3</v>
      </c>
      <c r="AG169" s="150">
        <v>1.2482000092299999E-2</v>
      </c>
      <c r="AH169" s="86">
        <v>0.10810500000000001</v>
      </c>
      <c r="AI169" s="88">
        <v>1.7412000076600001E-2</v>
      </c>
      <c r="AJ169" s="151">
        <v>1</v>
      </c>
      <c r="AK169" s="152">
        <v>0</v>
      </c>
    </row>
    <row r="170" spans="1:37" x14ac:dyDescent="0.2">
      <c r="A170" s="149" t="s">
        <v>671</v>
      </c>
      <c r="B170" s="66" t="s">
        <v>672</v>
      </c>
      <c r="C170" s="67">
        <v>55</v>
      </c>
      <c r="D170" s="84" t="s">
        <v>340</v>
      </c>
      <c r="E170" s="85">
        <v>10.1533263477536</v>
      </c>
      <c r="F170" s="91">
        <v>10.1533263477536</v>
      </c>
      <c r="G170" s="86">
        <v>6.1715458802899699</v>
      </c>
      <c r="H170" s="86">
        <v>6.1715458802899699</v>
      </c>
      <c r="I170" s="86">
        <v>13.95</v>
      </c>
      <c r="J170" s="86">
        <v>21.61</v>
      </c>
      <c r="K170" s="87">
        <v>0</v>
      </c>
      <c r="L170" s="85">
        <v>20.950000073399998</v>
      </c>
      <c r="M170" s="86">
        <v>0</v>
      </c>
      <c r="N170" s="86">
        <v>9.8370157420072797</v>
      </c>
      <c r="O170" s="86">
        <v>6.1943752224991098</v>
      </c>
      <c r="P170" s="86">
        <v>0.57399999999999995</v>
      </c>
      <c r="Q170" s="88">
        <v>1.1167</v>
      </c>
      <c r="R170" s="85">
        <v>0</v>
      </c>
      <c r="S170" s="86">
        <v>0.5</v>
      </c>
      <c r="T170" s="86">
        <v>1.61</v>
      </c>
      <c r="U170" s="88">
        <v>13.048777879947799</v>
      </c>
      <c r="V170" s="89">
        <v>3.14</v>
      </c>
      <c r="W170" s="85">
        <v>42.654470425392702</v>
      </c>
      <c r="X170" s="88">
        <v>50.566666666700002</v>
      </c>
      <c r="Y170" s="85">
        <v>70.319999999999993</v>
      </c>
      <c r="Z170" s="88"/>
      <c r="AA170" s="85">
        <v>0</v>
      </c>
      <c r="AB170" s="91">
        <v>0</v>
      </c>
      <c r="AC170" s="86">
        <v>0</v>
      </c>
      <c r="AD170" s="86">
        <v>0</v>
      </c>
      <c r="AE170" s="86">
        <v>0</v>
      </c>
      <c r="AF170" s="88">
        <v>0</v>
      </c>
      <c r="AG170" s="150">
        <v>1.0166000005499999E-2</v>
      </c>
      <c r="AH170" s="86">
        <v>6.6771999999999998E-2</v>
      </c>
      <c r="AI170" s="88">
        <v>3.3732000018400002E-2</v>
      </c>
      <c r="AJ170" s="151">
        <v>1</v>
      </c>
      <c r="AK170" s="152">
        <v>0</v>
      </c>
    </row>
    <row r="171" spans="1:37" x14ac:dyDescent="0.2">
      <c r="A171" s="149" t="s">
        <v>673</v>
      </c>
      <c r="B171" s="66" t="s">
        <v>674</v>
      </c>
      <c r="C171" s="67">
        <v>55</v>
      </c>
      <c r="D171" s="84" t="s">
        <v>340</v>
      </c>
      <c r="E171" s="85">
        <v>11.818971529247699</v>
      </c>
      <c r="F171" s="91">
        <v>11.818971529247699</v>
      </c>
      <c r="G171" s="86">
        <v>6.5689501180673702</v>
      </c>
      <c r="H171" s="86">
        <v>6.5689501180673702</v>
      </c>
      <c r="I171" s="86">
        <v>65.33</v>
      </c>
      <c r="J171" s="86">
        <v>43.01</v>
      </c>
      <c r="K171" s="87">
        <v>0</v>
      </c>
      <c r="L171" s="85">
        <v>14.5700000022</v>
      </c>
      <c r="M171" s="86">
        <v>0</v>
      </c>
      <c r="N171" s="86">
        <v>10.513199418925</v>
      </c>
      <c r="O171" s="86">
        <v>11.0736898827967</v>
      </c>
      <c r="P171" s="86">
        <v>1.4750000000000001</v>
      </c>
      <c r="Q171" s="88">
        <v>1.1962999999999999</v>
      </c>
      <c r="R171" s="85">
        <v>0</v>
      </c>
      <c r="S171" s="86">
        <v>0.5</v>
      </c>
      <c r="T171" s="86">
        <v>2.06</v>
      </c>
      <c r="U171" s="88">
        <v>10.4596674537824</v>
      </c>
      <c r="V171" s="89">
        <v>3.18</v>
      </c>
      <c r="W171" s="85">
        <v>52.6623029182851</v>
      </c>
      <c r="X171" s="88">
        <v>61.433333333299998</v>
      </c>
      <c r="Y171" s="85">
        <v>-99.78</v>
      </c>
      <c r="Z171" s="88"/>
      <c r="AA171" s="85">
        <v>0.02</v>
      </c>
      <c r="AB171" s="91">
        <v>0.02</v>
      </c>
      <c r="AC171" s="86">
        <v>0</v>
      </c>
      <c r="AD171" s="86">
        <v>0</v>
      </c>
      <c r="AE171" s="86">
        <v>0</v>
      </c>
      <c r="AF171" s="88">
        <v>0</v>
      </c>
      <c r="AG171" s="150">
        <v>4.7553999961899997E-2</v>
      </c>
      <c r="AH171" s="86">
        <v>0.23430100000000001</v>
      </c>
      <c r="AI171" s="88">
        <v>6.7463999945899994E-2</v>
      </c>
      <c r="AJ171" s="151">
        <v>1</v>
      </c>
      <c r="AK171" s="152">
        <v>0</v>
      </c>
    </row>
    <row r="172" spans="1:37" x14ac:dyDescent="0.2">
      <c r="A172" s="149" t="s">
        <v>675</v>
      </c>
      <c r="B172" s="66" t="s">
        <v>676</v>
      </c>
      <c r="C172" s="67">
        <v>55</v>
      </c>
      <c r="D172" s="84" t="s">
        <v>340</v>
      </c>
      <c r="E172" s="85">
        <v>15.0628109177332</v>
      </c>
      <c r="F172" s="91">
        <v>15.0628109177332</v>
      </c>
      <c r="G172" s="86">
        <v>7.5004059460018002</v>
      </c>
      <c r="H172" s="86">
        <v>7.5004059460018002</v>
      </c>
      <c r="I172" s="86">
        <v>17.78</v>
      </c>
      <c r="J172" s="86">
        <v>40.92</v>
      </c>
      <c r="K172" s="87">
        <v>0</v>
      </c>
      <c r="L172" s="85">
        <v>6.6999999952799998</v>
      </c>
      <c r="M172" s="86">
        <v>0</v>
      </c>
      <c r="N172" s="86">
        <v>14.191913729973599</v>
      </c>
      <c r="O172" s="86">
        <v>45.8</v>
      </c>
      <c r="P172" s="86">
        <v>0.99</v>
      </c>
      <c r="Q172" s="88">
        <v>1.0989</v>
      </c>
      <c r="R172" s="85">
        <v>0</v>
      </c>
      <c r="S172" s="86">
        <v>0.4</v>
      </c>
      <c r="T172" s="86">
        <v>1.71</v>
      </c>
      <c r="U172" s="88">
        <v>10.2947906056714</v>
      </c>
      <c r="V172" s="89">
        <v>3.54</v>
      </c>
      <c r="W172" s="85">
        <v>59.338461482061099</v>
      </c>
      <c r="X172" s="88">
        <v>72.933333333299998</v>
      </c>
      <c r="Y172" s="85">
        <v>100</v>
      </c>
      <c r="Z172" s="88"/>
      <c r="AA172" s="85">
        <v>0</v>
      </c>
      <c r="AB172" s="91">
        <v>0</v>
      </c>
      <c r="AC172" s="86">
        <v>0</v>
      </c>
      <c r="AD172" s="86">
        <v>0</v>
      </c>
      <c r="AE172" s="86">
        <v>0</v>
      </c>
      <c r="AF172" s="88">
        <v>0</v>
      </c>
      <c r="AG172" s="150">
        <v>0</v>
      </c>
      <c r="AH172" s="86">
        <v>0.183971</v>
      </c>
      <c r="AI172" s="88">
        <v>1.12440000094E-2</v>
      </c>
      <c r="AJ172" s="151">
        <v>1</v>
      </c>
      <c r="AK172" s="152">
        <v>0</v>
      </c>
    </row>
    <row r="173" spans="1:37" x14ac:dyDescent="0.2">
      <c r="A173" s="149" t="s">
        <v>677</v>
      </c>
      <c r="B173" s="66" t="s">
        <v>678</v>
      </c>
      <c r="C173" s="67">
        <v>55</v>
      </c>
      <c r="D173" s="84" t="s">
        <v>340</v>
      </c>
      <c r="E173" s="85">
        <v>17.327921456956499</v>
      </c>
      <c r="F173" s="91">
        <v>17.327921456956499</v>
      </c>
      <c r="G173" s="86">
        <v>9.4821174320504902</v>
      </c>
      <c r="H173" s="86">
        <v>9.4821174320504902</v>
      </c>
      <c r="I173" s="86">
        <v>10.66</v>
      </c>
      <c r="J173" s="86">
        <v>10.16</v>
      </c>
      <c r="K173" s="87">
        <v>0</v>
      </c>
      <c r="L173" s="85">
        <v>9.1800000082699995</v>
      </c>
      <c r="M173" s="86">
        <v>0</v>
      </c>
      <c r="N173" s="86">
        <v>16.673290060493699</v>
      </c>
      <c r="O173" s="86">
        <v>76.955950032873105</v>
      </c>
      <c r="P173" s="86">
        <v>0.309</v>
      </c>
      <c r="Q173" s="88">
        <v>0.3306</v>
      </c>
      <c r="R173" s="85">
        <v>0</v>
      </c>
      <c r="S173" s="86">
        <v>0.3</v>
      </c>
      <c r="T173" s="86">
        <v>1.01</v>
      </c>
      <c r="U173" s="88">
        <v>4.0546571179633197</v>
      </c>
      <c r="V173" s="89">
        <v>3.23</v>
      </c>
      <c r="W173" s="85">
        <v>48.630931443748601</v>
      </c>
      <c r="X173" s="88">
        <v>72.733333333299996</v>
      </c>
      <c r="Y173" s="85">
        <v>2.2000000000000028</v>
      </c>
      <c r="Z173" s="88"/>
      <c r="AA173" s="85">
        <v>0</v>
      </c>
      <c r="AB173" s="91">
        <v>0</v>
      </c>
      <c r="AC173" s="86">
        <v>0</v>
      </c>
      <c r="AD173" s="86">
        <v>0</v>
      </c>
      <c r="AE173" s="86">
        <v>0</v>
      </c>
      <c r="AF173" s="88">
        <v>0</v>
      </c>
      <c r="AG173" s="150">
        <v>0</v>
      </c>
      <c r="AH173" s="86">
        <v>3.3985000000000001E-2</v>
      </c>
      <c r="AI173" s="88">
        <v>0</v>
      </c>
      <c r="AJ173" s="151">
        <v>1</v>
      </c>
      <c r="AK173" s="152">
        <v>0</v>
      </c>
    </row>
    <row r="174" spans="1:37" x14ac:dyDescent="0.2">
      <c r="A174" s="149" t="s">
        <v>679</v>
      </c>
      <c r="B174" s="66" t="s">
        <v>680</v>
      </c>
      <c r="C174" s="67">
        <v>55</v>
      </c>
      <c r="D174" s="84" t="s">
        <v>340</v>
      </c>
      <c r="E174" s="85">
        <v>15.312564604106001</v>
      </c>
      <c r="F174" s="91">
        <v>15.312564604106001</v>
      </c>
      <c r="G174" s="86">
        <v>6.9112478730340499</v>
      </c>
      <c r="H174" s="86">
        <v>6.9112478730340499</v>
      </c>
      <c r="I174" s="86">
        <v>32.61</v>
      </c>
      <c r="J174" s="86">
        <v>45.36</v>
      </c>
      <c r="K174" s="87">
        <v>0</v>
      </c>
      <c r="L174" s="85">
        <v>6.8299999801600002</v>
      </c>
      <c r="M174" s="86">
        <v>3.5511893301632801E-4</v>
      </c>
      <c r="N174" s="86">
        <v>14.773936823489001</v>
      </c>
      <c r="O174" s="86">
        <v>37.649938800489601</v>
      </c>
      <c r="P174" s="86">
        <v>2.1190000000000002</v>
      </c>
      <c r="Q174" s="88">
        <v>0.56540000000000001</v>
      </c>
      <c r="R174" s="85">
        <v>3.8610038610038602E-2</v>
      </c>
      <c r="S174" s="86">
        <v>0</v>
      </c>
      <c r="T174" s="86">
        <v>1.76</v>
      </c>
      <c r="U174" s="88">
        <v>6.2067649444205903</v>
      </c>
      <c r="V174" s="89">
        <v>2.81</v>
      </c>
      <c r="W174" s="85">
        <v>58.652161385954699</v>
      </c>
      <c r="X174" s="88">
        <v>75.333333333300004</v>
      </c>
      <c r="Y174" s="85">
        <v>49.47999999999999</v>
      </c>
      <c r="Z174" s="88">
        <v>100</v>
      </c>
      <c r="AA174" s="85">
        <v>0.01</v>
      </c>
      <c r="AB174" s="91">
        <v>0.01</v>
      </c>
      <c r="AC174" s="86">
        <v>0</v>
      </c>
      <c r="AD174" s="86">
        <v>0</v>
      </c>
      <c r="AE174" s="86">
        <v>0</v>
      </c>
      <c r="AF174" s="88">
        <v>0</v>
      </c>
      <c r="AG174" s="150">
        <v>0</v>
      </c>
      <c r="AH174" s="86">
        <v>0.19045100000000001</v>
      </c>
      <c r="AI174" s="88">
        <v>8.9045999842299994E-2</v>
      </c>
      <c r="AJ174" s="151">
        <v>1</v>
      </c>
      <c r="AK174" s="152">
        <v>0</v>
      </c>
    </row>
    <row r="175" spans="1:37" x14ac:dyDescent="0.2">
      <c r="A175" s="149" t="s">
        <v>681</v>
      </c>
      <c r="B175" s="66" t="s">
        <v>682</v>
      </c>
      <c r="C175" s="67">
        <v>55</v>
      </c>
      <c r="D175" s="84" t="s">
        <v>340</v>
      </c>
      <c r="E175" s="85">
        <v>13.0846675522618</v>
      </c>
      <c r="F175" s="91">
        <v>13.0846675522618</v>
      </c>
      <c r="G175" s="86">
        <v>6.4252254771726198</v>
      </c>
      <c r="H175" s="86">
        <v>6.4252254771726198</v>
      </c>
      <c r="I175" s="86">
        <v>8.76</v>
      </c>
      <c r="J175" s="86">
        <v>8.91</v>
      </c>
      <c r="K175" s="87">
        <v>0</v>
      </c>
      <c r="L175" s="85">
        <v>15.310001829799999</v>
      </c>
      <c r="M175" s="86">
        <v>0</v>
      </c>
      <c r="N175" s="86">
        <v>12.7072213778233</v>
      </c>
      <c r="O175" s="86">
        <v>67.624590760276504</v>
      </c>
      <c r="P175" s="86">
        <v>0.26700000000000002</v>
      </c>
      <c r="Q175" s="88">
        <v>0.52439999999999998</v>
      </c>
      <c r="R175" s="85">
        <v>0</v>
      </c>
      <c r="S175" s="86">
        <v>0</v>
      </c>
      <c r="T175" s="86">
        <v>1.48</v>
      </c>
      <c r="U175" s="88">
        <v>3.6513318884150201</v>
      </c>
      <c r="V175" s="89">
        <v>3.01</v>
      </c>
      <c r="W175" s="85">
        <v>36.369175471653399</v>
      </c>
      <c r="X175" s="88">
        <v>43.566666666700002</v>
      </c>
      <c r="Y175" s="85">
        <v>100</v>
      </c>
      <c r="Z175" s="88"/>
      <c r="AA175" s="85">
        <v>0</v>
      </c>
      <c r="AB175" s="91">
        <v>0</v>
      </c>
      <c r="AC175" s="86">
        <v>0</v>
      </c>
      <c r="AD175" s="86">
        <v>0</v>
      </c>
      <c r="AE175" s="86">
        <v>0</v>
      </c>
      <c r="AF175" s="88">
        <v>0</v>
      </c>
      <c r="AG175" s="150">
        <v>4.4072990759900003E-2</v>
      </c>
      <c r="AH175" s="86">
        <v>3.4077000000000003E-2</v>
      </c>
      <c r="AI175" s="88">
        <v>9.0930072410100003E-3</v>
      </c>
      <c r="AJ175" s="151">
        <v>1</v>
      </c>
      <c r="AK175" s="152">
        <v>0</v>
      </c>
    </row>
    <row r="176" spans="1:37" x14ac:dyDescent="0.2">
      <c r="A176" s="149" t="s">
        <v>683</v>
      </c>
      <c r="B176" s="66" t="s">
        <v>684</v>
      </c>
      <c r="C176" s="67">
        <v>55</v>
      </c>
      <c r="D176" s="84" t="s">
        <v>340</v>
      </c>
      <c r="E176" s="85">
        <v>25.258853788828102</v>
      </c>
      <c r="F176" s="91">
        <v>25.258853788828102</v>
      </c>
      <c r="G176" s="86">
        <v>9.3926004088900594</v>
      </c>
      <c r="H176" s="86">
        <v>9.3926004088900594</v>
      </c>
      <c r="I176" s="86">
        <v>25.31</v>
      </c>
      <c r="J176" s="86">
        <v>34.46</v>
      </c>
      <c r="K176" s="87">
        <v>0</v>
      </c>
      <c r="L176" s="85">
        <v>3.60000188262</v>
      </c>
      <c r="M176" s="86">
        <v>0</v>
      </c>
      <c r="N176" s="86">
        <v>25.705378466114698</v>
      </c>
      <c r="O176" s="86">
        <v>50.509005481597498</v>
      </c>
      <c r="P176" s="86">
        <v>0.81599999999999995</v>
      </c>
      <c r="Q176" s="88">
        <v>0.55689999999999995</v>
      </c>
      <c r="R176" s="85">
        <v>0</v>
      </c>
      <c r="S176" s="86">
        <v>0</v>
      </c>
      <c r="T176" s="86">
        <v>1.91</v>
      </c>
      <c r="U176" s="88">
        <v>2.9756644463496702</v>
      </c>
      <c r="V176" s="89">
        <v>3.65</v>
      </c>
      <c r="W176" s="85">
        <v>52.772598039391397</v>
      </c>
      <c r="X176" s="88">
        <v>55.633333333300001</v>
      </c>
      <c r="Y176" s="85">
        <v>-79.400000000000006</v>
      </c>
      <c r="Z176" s="88"/>
      <c r="AA176" s="85">
        <v>0.08</v>
      </c>
      <c r="AB176" s="91">
        <v>0.08</v>
      </c>
      <c r="AC176" s="86">
        <v>0.01</v>
      </c>
      <c r="AD176" s="86">
        <v>0.01</v>
      </c>
      <c r="AE176" s="86">
        <v>0</v>
      </c>
      <c r="AF176" s="88">
        <v>0</v>
      </c>
      <c r="AG176" s="150">
        <v>5.4282009364200003E-2</v>
      </c>
      <c r="AH176" s="86">
        <v>0.176676</v>
      </c>
      <c r="AI176" s="88">
        <v>8.70900193199E-3</v>
      </c>
      <c r="AJ176" s="151">
        <v>1</v>
      </c>
      <c r="AK176" s="152">
        <v>0</v>
      </c>
    </row>
    <row r="177" spans="1:37" x14ac:dyDescent="0.2">
      <c r="A177" s="149" t="s">
        <v>685</v>
      </c>
      <c r="B177" s="66" t="s">
        <v>686</v>
      </c>
      <c r="C177" s="67">
        <v>55</v>
      </c>
      <c r="D177" s="84" t="s">
        <v>340</v>
      </c>
      <c r="E177" s="85">
        <v>15.6817402272652</v>
      </c>
      <c r="F177" s="91">
        <v>15.6629305480255</v>
      </c>
      <c r="G177" s="86">
        <v>6.0810586530056803</v>
      </c>
      <c r="H177" s="86">
        <v>6.0622489737660299</v>
      </c>
      <c r="I177" s="86">
        <v>41.51</v>
      </c>
      <c r="J177" s="86">
        <v>182.05</v>
      </c>
      <c r="K177" s="87">
        <v>1.23E-2</v>
      </c>
      <c r="L177" s="85">
        <v>2.4700000012599999</v>
      </c>
      <c r="M177" s="86">
        <v>0</v>
      </c>
      <c r="N177" s="86">
        <v>15.3140559836416</v>
      </c>
      <c r="O177" s="86">
        <v>37.670017740981699</v>
      </c>
      <c r="P177" s="86">
        <v>5.7859999999999996</v>
      </c>
      <c r="Q177" s="88">
        <v>0.40570000000000001</v>
      </c>
      <c r="R177" s="85">
        <v>0</v>
      </c>
      <c r="S177" s="86">
        <v>0</v>
      </c>
      <c r="T177" s="86">
        <v>2.11</v>
      </c>
      <c r="U177" s="88">
        <v>5.3054359973002603</v>
      </c>
      <c r="V177" s="89">
        <v>3.21</v>
      </c>
      <c r="W177" s="85">
        <v>56.7789653209623</v>
      </c>
      <c r="X177" s="88">
        <v>86.033333333300007</v>
      </c>
      <c r="Y177" s="85">
        <v>97.199999999999989</v>
      </c>
      <c r="Z177" s="88"/>
      <c r="AA177" s="85">
        <v>0.01</v>
      </c>
      <c r="AB177" s="91">
        <v>0.03</v>
      </c>
      <c r="AC177" s="86">
        <v>0</v>
      </c>
      <c r="AD177" s="86">
        <v>0</v>
      </c>
      <c r="AE177" s="86">
        <v>0</v>
      </c>
      <c r="AF177" s="88">
        <v>0</v>
      </c>
      <c r="AG177" s="150">
        <v>2.23270000185E-2</v>
      </c>
      <c r="AH177" s="86">
        <v>1.096819</v>
      </c>
      <c r="AI177" s="88">
        <v>0.23487400019499999</v>
      </c>
      <c r="AJ177" s="151">
        <v>1</v>
      </c>
      <c r="AK177" s="152">
        <v>0</v>
      </c>
    </row>
    <row r="178" spans="1:37" x14ac:dyDescent="0.2">
      <c r="A178" s="149" t="s">
        <v>687</v>
      </c>
      <c r="B178" s="66" t="s">
        <v>688</v>
      </c>
      <c r="C178" s="67">
        <v>55</v>
      </c>
      <c r="D178" s="84" t="s">
        <v>340</v>
      </c>
      <c r="E178" s="85">
        <v>31.6117300336517</v>
      </c>
      <c r="F178" s="91">
        <v>31.6117300336517</v>
      </c>
      <c r="G178" s="86">
        <v>10.714211065359599</v>
      </c>
      <c r="H178" s="86">
        <v>10.714211065359599</v>
      </c>
      <c r="I178" s="86">
        <v>33.53</v>
      </c>
      <c r="J178" s="86">
        <v>23.39</v>
      </c>
      <c r="K178" s="87">
        <v>0</v>
      </c>
      <c r="L178" s="85">
        <v>1.0199999615599999</v>
      </c>
      <c r="M178" s="86">
        <v>0</v>
      </c>
      <c r="N178" s="86">
        <v>96.634581606126602</v>
      </c>
      <c r="O178" s="86">
        <v>40.267149019062202</v>
      </c>
      <c r="P178" s="86">
        <v>0.52800000000000002</v>
      </c>
      <c r="Q178" s="88">
        <v>1.0914999999999999</v>
      </c>
      <c r="R178" s="85">
        <v>0</v>
      </c>
      <c r="S178" s="86">
        <v>0</v>
      </c>
      <c r="T178" s="86">
        <v>2.81</v>
      </c>
      <c r="U178" s="88">
        <v>2.2720147147963101</v>
      </c>
      <c r="V178" s="89">
        <v>3.82</v>
      </c>
      <c r="W178" s="85">
        <v>58.8215814528739</v>
      </c>
      <c r="X178" s="88">
        <v>86.3</v>
      </c>
      <c r="Y178" s="85">
        <v>69.38</v>
      </c>
      <c r="Z178" s="88"/>
      <c r="AA178" s="85">
        <v>0.15</v>
      </c>
      <c r="AB178" s="91">
        <v>0.15</v>
      </c>
      <c r="AC178" s="86">
        <v>0.06</v>
      </c>
      <c r="AD178" s="86">
        <v>0.06</v>
      </c>
      <c r="AE178" s="86">
        <v>0</v>
      </c>
      <c r="AF178" s="88">
        <v>0</v>
      </c>
      <c r="AG178" s="150">
        <v>0</v>
      </c>
      <c r="AH178" s="86">
        <v>7.3539999999999994E-2</v>
      </c>
      <c r="AI178" s="88">
        <v>0</v>
      </c>
      <c r="AJ178" s="151">
        <v>1</v>
      </c>
      <c r="AK178" s="152">
        <v>0</v>
      </c>
    </row>
    <row r="179" spans="1:37" x14ac:dyDescent="0.2">
      <c r="A179" s="149" t="s">
        <v>689</v>
      </c>
      <c r="B179" s="66" t="s">
        <v>690</v>
      </c>
      <c r="C179" s="67">
        <v>71</v>
      </c>
      <c r="D179" s="84" t="s">
        <v>340</v>
      </c>
      <c r="E179" s="85">
        <v>70.549394621236502</v>
      </c>
      <c r="F179" s="91">
        <v>70.549394621236502</v>
      </c>
      <c r="G179" s="86">
        <v>16.222007928854602</v>
      </c>
      <c r="H179" s="86">
        <v>16.222007928854602</v>
      </c>
      <c r="I179" s="86">
        <v>21.91</v>
      </c>
      <c r="J179" s="86">
        <v>12.53</v>
      </c>
      <c r="K179" s="87">
        <v>0</v>
      </c>
      <c r="L179" s="85">
        <v>0.78999990635100004</v>
      </c>
      <c r="M179" s="86">
        <v>0</v>
      </c>
      <c r="N179" s="86">
        <v>100</v>
      </c>
      <c r="O179" s="86">
        <v>15.122089186386299</v>
      </c>
      <c r="P179" s="86">
        <v>0.16300000000000001</v>
      </c>
      <c r="Q179" s="88">
        <v>0.78869999999999996</v>
      </c>
      <c r="R179" s="85">
        <v>0</v>
      </c>
      <c r="S179" s="86">
        <v>0.1</v>
      </c>
      <c r="T179" s="86">
        <v>2.64</v>
      </c>
      <c r="U179" s="88">
        <v>2.3639237115611298</v>
      </c>
      <c r="V179" s="89">
        <v>3.95</v>
      </c>
      <c r="W179" s="85">
        <v>42.885909858438701</v>
      </c>
      <c r="X179" s="88">
        <v>45.933333333299998</v>
      </c>
      <c r="Y179" s="85">
        <v>100</v>
      </c>
      <c r="Z179" s="88"/>
      <c r="AA179" s="85">
        <v>0.4</v>
      </c>
      <c r="AB179" s="91">
        <v>0.4</v>
      </c>
      <c r="AC179" s="86">
        <v>0.06</v>
      </c>
      <c r="AD179" s="86">
        <v>0.06</v>
      </c>
      <c r="AE179" s="86">
        <v>0</v>
      </c>
      <c r="AF179" s="88">
        <v>6.9241378724700001E-8</v>
      </c>
      <c r="AG179" s="150">
        <v>0</v>
      </c>
      <c r="AH179" s="86">
        <v>6.3480999999999996E-2</v>
      </c>
      <c r="AI179" s="88">
        <v>5.2205478718899997E-9</v>
      </c>
      <c r="AJ179" s="151">
        <v>1</v>
      </c>
      <c r="AK179" s="152">
        <v>0</v>
      </c>
    </row>
    <row r="180" spans="1:37" x14ac:dyDescent="0.2">
      <c r="A180" s="149" t="s">
        <v>691</v>
      </c>
      <c r="B180" s="66" t="s">
        <v>692</v>
      </c>
      <c r="C180" s="67">
        <v>55</v>
      </c>
      <c r="D180" s="84" t="s">
        <v>340</v>
      </c>
      <c r="E180" s="85">
        <v>60.2930154537992</v>
      </c>
      <c r="F180" s="91">
        <v>60.146686177236901</v>
      </c>
      <c r="G180" s="86">
        <v>16.028409293693599</v>
      </c>
      <c r="H180" s="86">
        <v>15.9052785609765</v>
      </c>
      <c r="I180" s="86">
        <v>17.170000000000002</v>
      </c>
      <c r="J180" s="86">
        <v>18.59</v>
      </c>
      <c r="K180" s="87">
        <v>0</v>
      </c>
      <c r="L180" s="85">
        <v>2.92000000631</v>
      </c>
      <c r="M180" s="86">
        <v>0</v>
      </c>
      <c r="N180" s="86">
        <v>100</v>
      </c>
      <c r="O180" s="86">
        <v>13.4071661237785</v>
      </c>
      <c r="P180" s="86">
        <v>0.309</v>
      </c>
      <c r="Q180" s="88">
        <v>1.1897</v>
      </c>
      <c r="R180" s="85">
        <v>0</v>
      </c>
      <c r="S180" s="86">
        <v>0.7</v>
      </c>
      <c r="T180" s="86">
        <v>3.43</v>
      </c>
      <c r="U180" s="88">
        <v>1.3151789856882801</v>
      </c>
      <c r="V180" s="89">
        <v>3.63</v>
      </c>
      <c r="W180" s="85">
        <v>32.6009309194189</v>
      </c>
      <c r="X180" s="88">
        <v>41.433333333299998</v>
      </c>
      <c r="Y180" s="85">
        <v>100</v>
      </c>
      <c r="Z180" s="88">
        <v>100</v>
      </c>
      <c r="AA180" s="85">
        <v>0.56999999999999995</v>
      </c>
      <c r="AB180" s="91">
        <v>0.66</v>
      </c>
      <c r="AC180" s="86">
        <v>0.06</v>
      </c>
      <c r="AD180" s="86">
        <v>0.15</v>
      </c>
      <c r="AE180" s="86">
        <v>0</v>
      </c>
      <c r="AF180" s="88">
        <v>0</v>
      </c>
      <c r="AG180" s="150">
        <v>0</v>
      </c>
      <c r="AH180" s="86">
        <v>7.0780999999999997E-2</v>
      </c>
      <c r="AI180" s="88">
        <v>0</v>
      </c>
      <c r="AJ180" s="151">
        <v>1</v>
      </c>
      <c r="AK180" s="152">
        <v>0</v>
      </c>
    </row>
    <row r="181" spans="1:37" x14ac:dyDescent="0.2">
      <c r="A181" s="149" t="s">
        <v>693</v>
      </c>
      <c r="B181" s="66" t="s">
        <v>694</v>
      </c>
      <c r="C181" s="67">
        <v>71</v>
      </c>
      <c r="D181" s="84" t="s">
        <v>340</v>
      </c>
      <c r="E181" s="85">
        <v>64.898487369371097</v>
      </c>
      <c r="F181" s="91">
        <v>64.349329592535796</v>
      </c>
      <c r="G181" s="86">
        <v>15.708087299774901</v>
      </c>
      <c r="H181" s="86">
        <v>15.5253971878772</v>
      </c>
      <c r="I181" s="86">
        <v>12.17</v>
      </c>
      <c r="J181" s="86">
        <v>26.26</v>
      </c>
      <c r="K181" s="87">
        <v>2.4199999999999999E-2</v>
      </c>
      <c r="L181" s="85">
        <v>0.32999999995200002</v>
      </c>
      <c r="M181" s="86">
        <v>4.3551688645595302E-4</v>
      </c>
      <c r="N181" s="86">
        <v>100</v>
      </c>
      <c r="O181" s="86">
        <v>2.6705386630224299</v>
      </c>
      <c r="P181" s="86">
        <v>0.42599999999999999</v>
      </c>
      <c r="Q181" s="88">
        <v>0.76119999999999999</v>
      </c>
      <c r="R181" s="85">
        <v>1.7866714311238201E-2</v>
      </c>
      <c r="S181" s="86">
        <v>0.6</v>
      </c>
      <c r="T181" s="86">
        <v>2.1800000000000002</v>
      </c>
      <c r="U181" s="88">
        <v>2.5815852716971701</v>
      </c>
      <c r="V181" s="89">
        <v>4.4400000000000004</v>
      </c>
      <c r="W181" s="85">
        <v>37.900769844231903</v>
      </c>
      <c r="X181" s="88">
        <v>37.266666666699997</v>
      </c>
      <c r="Y181" s="85">
        <v>-3.480000000000004</v>
      </c>
      <c r="Z181" s="88"/>
      <c r="AA181" s="85">
        <v>0.4</v>
      </c>
      <c r="AB181" s="91">
        <v>0.56000000000000005</v>
      </c>
      <c r="AC181" s="86">
        <v>0</v>
      </c>
      <c r="AD181" s="86">
        <v>0.08</v>
      </c>
      <c r="AE181" s="86">
        <v>0</v>
      </c>
      <c r="AF181" s="88">
        <v>0.347200006196</v>
      </c>
      <c r="AG181" s="150">
        <v>0</v>
      </c>
      <c r="AH181" s="86">
        <v>0.15856799999999999</v>
      </c>
      <c r="AI181" s="88">
        <v>3.22299933602E-2</v>
      </c>
      <c r="AJ181" s="151">
        <v>1</v>
      </c>
      <c r="AK181" s="152">
        <v>0</v>
      </c>
    </row>
    <row r="182" spans="1:37" x14ac:dyDescent="0.2">
      <c r="A182" s="149" t="s">
        <v>695</v>
      </c>
      <c r="B182" s="66" t="s">
        <v>696</v>
      </c>
      <c r="C182" s="67">
        <v>55</v>
      </c>
      <c r="D182" s="84" t="s">
        <v>340</v>
      </c>
      <c r="E182" s="85">
        <v>30.583400160384901</v>
      </c>
      <c r="F182" s="91">
        <v>30.583400160384901</v>
      </c>
      <c r="G182" s="86">
        <v>9.9137931034482794</v>
      </c>
      <c r="H182" s="86">
        <v>9.9137931034482794</v>
      </c>
      <c r="I182" s="86">
        <v>14.89</v>
      </c>
      <c r="J182" s="86">
        <v>12.11</v>
      </c>
      <c r="K182" s="87">
        <v>0</v>
      </c>
      <c r="L182" s="85">
        <v>5.9800000111399996</v>
      </c>
      <c r="M182" s="86">
        <v>0</v>
      </c>
      <c r="N182" s="86">
        <v>64.8517899551412</v>
      </c>
      <c r="O182" s="86">
        <v>1.6874645490641</v>
      </c>
      <c r="P182" s="86">
        <v>0.44</v>
      </c>
      <c r="Q182" s="88">
        <v>0.57920000000000005</v>
      </c>
      <c r="R182" s="85">
        <v>0</v>
      </c>
      <c r="S182" s="86">
        <v>5.8</v>
      </c>
      <c r="T182" s="86">
        <v>1.54</v>
      </c>
      <c r="U182" s="88">
        <v>3.4121892542101002</v>
      </c>
      <c r="V182" s="89">
        <v>3.79</v>
      </c>
      <c r="W182" s="85">
        <v>48.214859841159097</v>
      </c>
      <c r="X182" s="88">
        <v>57.2</v>
      </c>
      <c r="Y182" s="85">
        <v>100</v>
      </c>
      <c r="Z182" s="88"/>
      <c r="AA182" s="85">
        <v>0.01</v>
      </c>
      <c r="AB182" s="91">
        <v>0.01</v>
      </c>
      <c r="AC182" s="86">
        <v>0.01</v>
      </c>
      <c r="AD182" s="86">
        <v>0.01</v>
      </c>
      <c r="AE182" s="86">
        <v>0</v>
      </c>
      <c r="AF182" s="88">
        <v>0</v>
      </c>
      <c r="AG182" s="150">
        <v>2.25489999919E-2</v>
      </c>
      <c r="AH182" s="86">
        <v>4.0096E-2</v>
      </c>
      <c r="AI182" s="88">
        <v>2.2575999991899999E-2</v>
      </c>
      <c r="AJ182" s="151">
        <v>1</v>
      </c>
      <c r="AK182" s="152">
        <v>0</v>
      </c>
    </row>
    <row r="183" spans="1:37" x14ac:dyDescent="0.2">
      <c r="A183" s="149" t="s">
        <v>697</v>
      </c>
      <c r="B183" s="66" t="s">
        <v>698</v>
      </c>
      <c r="C183" s="67">
        <v>55</v>
      </c>
      <c r="D183" s="84" t="s">
        <v>340</v>
      </c>
      <c r="E183" s="85">
        <v>51.744697488026603</v>
      </c>
      <c r="F183" s="91">
        <v>51.356172417163499</v>
      </c>
      <c r="G183" s="86">
        <v>12.7529078291467</v>
      </c>
      <c r="H183" s="86">
        <v>12.5928550483824</v>
      </c>
      <c r="I183" s="86">
        <v>41.96</v>
      </c>
      <c r="J183" s="86">
        <v>24.71</v>
      </c>
      <c r="K183" s="87">
        <v>1.3599999999999999E-2</v>
      </c>
      <c r="L183" s="85">
        <v>5.1099999067499997</v>
      </c>
      <c r="M183" s="86">
        <v>6.2275560168029501E-2</v>
      </c>
      <c r="N183" s="86">
        <v>51.729572348211697</v>
      </c>
      <c r="O183" s="86">
        <v>2.9500410996438</v>
      </c>
      <c r="P183" s="86">
        <v>0.94799999999999995</v>
      </c>
      <c r="Q183" s="88">
        <v>0.65159999999999996</v>
      </c>
      <c r="R183" s="85">
        <v>3.5075412136092603E-2</v>
      </c>
      <c r="S183" s="86">
        <v>3.2</v>
      </c>
      <c r="T183" s="86">
        <v>2.6</v>
      </c>
      <c r="U183" s="88">
        <v>2.98113576385495</v>
      </c>
      <c r="V183" s="89">
        <v>3.93</v>
      </c>
      <c r="W183" s="85"/>
      <c r="X183" s="88">
        <v>58.366666666699999</v>
      </c>
      <c r="Y183" s="85">
        <v>100</v>
      </c>
      <c r="Z183" s="88"/>
      <c r="AA183" s="85">
        <v>0.19</v>
      </c>
      <c r="AB183" s="91">
        <v>0.28999999999999998</v>
      </c>
      <c r="AC183" s="86">
        <v>0.11</v>
      </c>
      <c r="AD183" s="86">
        <v>0.11</v>
      </c>
      <c r="AE183" s="86">
        <v>0</v>
      </c>
      <c r="AF183" s="88">
        <v>0</v>
      </c>
      <c r="AG183" s="150">
        <v>1.0415999669700001E-2</v>
      </c>
      <c r="AH183" s="86">
        <v>0.13320199999999999</v>
      </c>
      <c r="AI183" s="88">
        <v>1.20330027663E-2</v>
      </c>
      <c r="AJ183" s="151">
        <v>1</v>
      </c>
      <c r="AK183" s="152">
        <v>0</v>
      </c>
    </row>
    <row r="184" spans="1:37" x14ac:dyDescent="0.2">
      <c r="A184" s="149" t="s">
        <v>699</v>
      </c>
      <c r="B184" s="66" t="s">
        <v>700</v>
      </c>
      <c r="C184" s="67">
        <v>55</v>
      </c>
      <c r="D184" s="84" t="s">
        <v>340</v>
      </c>
      <c r="E184" s="85">
        <v>57.887446445253403</v>
      </c>
      <c r="F184" s="91">
        <v>57.868118416390203</v>
      </c>
      <c r="G184" s="86">
        <v>14.1771091711497</v>
      </c>
      <c r="H184" s="86">
        <v>14.1771091711497</v>
      </c>
      <c r="I184" s="86">
        <v>7.51</v>
      </c>
      <c r="J184" s="86">
        <v>11.68</v>
      </c>
      <c r="K184" s="87">
        <v>0</v>
      </c>
      <c r="L184" s="85">
        <v>4.6500000189000001</v>
      </c>
      <c r="M184" s="86">
        <v>0</v>
      </c>
      <c r="N184" s="86">
        <v>89.342658841814696</v>
      </c>
      <c r="O184" s="86">
        <v>4.57330742788821</v>
      </c>
      <c r="P184" s="86">
        <v>0.26300000000000001</v>
      </c>
      <c r="Q184" s="88">
        <v>0.76949999999999996</v>
      </c>
      <c r="R184" s="85">
        <v>0</v>
      </c>
      <c r="S184" s="86">
        <v>2</v>
      </c>
      <c r="T184" s="86">
        <v>1.92</v>
      </c>
      <c r="U184" s="88">
        <v>0.85848661534001203</v>
      </c>
      <c r="V184" s="89">
        <v>4</v>
      </c>
      <c r="W184" s="85"/>
      <c r="X184" s="88">
        <v>42.2</v>
      </c>
      <c r="Y184" s="85">
        <v>-100</v>
      </c>
      <c r="Z184" s="88"/>
      <c r="AA184" s="85">
        <v>0.34</v>
      </c>
      <c r="AB184" s="91">
        <v>0.34</v>
      </c>
      <c r="AC184" s="86">
        <v>0.06</v>
      </c>
      <c r="AD184" s="86">
        <v>0.06</v>
      </c>
      <c r="AE184" s="86">
        <v>0</v>
      </c>
      <c r="AF184" s="88">
        <v>0</v>
      </c>
      <c r="AG184" s="150">
        <v>3.4061280463E-10</v>
      </c>
      <c r="AH184" s="86">
        <v>4.7726999999999999E-2</v>
      </c>
      <c r="AI184" s="88">
        <v>1.2199997247100001E-2</v>
      </c>
      <c r="AJ184" s="151">
        <v>1</v>
      </c>
      <c r="AK184" s="152">
        <v>0</v>
      </c>
    </row>
    <row r="185" spans="1:37" x14ac:dyDescent="0.2">
      <c r="A185" s="149" t="s">
        <v>701</v>
      </c>
      <c r="B185" s="66" t="s">
        <v>702</v>
      </c>
      <c r="C185" s="67">
        <v>55</v>
      </c>
      <c r="D185" s="84" t="s">
        <v>340</v>
      </c>
      <c r="E185" s="85">
        <v>47.774936061381098</v>
      </c>
      <c r="F185" s="91">
        <v>47.774936061381098</v>
      </c>
      <c r="G185" s="86">
        <v>13.896453998755799</v>
      </c>
      <c r="H185" s="86">
        <v>13.896453998755799</v>
      </c>
      <c r="I185" s="86">
        <v>6.96</v>
      </c>
      <c r="J185" s="86">
        <v>16.22</v>
      </c>
      <c r="K185" s="87">
        <v>0</v>
      </c>
      <c r="L185" s="85">
        <v>7.4399999870700002</v>
      </c>
      <c r="M185" s="86">
        <v>0</v>
      </c>
      <c r="N185" s="86">
        <v>100</v>
      </c>
      <c r="O185" s="86">
        <v>7.7928816021583502</v>
      </c>
      <c r="P185" s="86">
        <v>0.439</v>
      </c>
      <c r="Q185" s="88">
        <v>0.76800000000000002</v>
      </c>
      <c r="R185" s="85">
        <v>0</v>
      </c>
      <c r="S185" s="86">
        <v>1.8</v>
      </c>
      <c r="T185" s="86">
        <v>1.43</v>
      </c>
      <c r="U185" s="88">
        <v>2.6543167208128802</v>
      </c>
      <c r="V185" s="89">
        <v>4.25</v>
      </c>
      <c r="W185" s="85"/>
      <c r="X185" s="88">
        <v>57.066666666700002</v>
      </c>
      <c r="Y185" s="85">
        <v>100</v>
      </c>
      <c r="Z185" s="88"/>
      <c r="AA185" s="85">
        <v>0.23</v>
      </c>
      <c r="AB185" s="91">
        <v>0.23</v>
      </c>
      <c r="AC185" s="86">
        <v>0.03</v>
      </c>
      <c r="AD185" s="86">
        <v>0.03</v>
      </c>
      <c r="AE185" s="86">
        <v>0</v>
      </c>
      <c r="AF185" s="88">
        <v>0</v>
      </c>
      <c r="AG185" s="150">
        <v>0</v>
      </c>
      <c r="AH185" s="86">
        <v>7.7502000000000001E-2</v>
      </c>
      <c r="AI185" s="88">
        <v>5.6250000019099997E-3</v>
      </c>
      <c r="AJ185" s="151">
        <v>1</v>
      </c>
      <c r="AK185" s="152">
        <v>0</v>
      </c>
    </row>
    <row r="186" spans="1:37" x14ac:dyDescent="0.2">
      <c r="A186" s="149" t="s">
        <v>703</v>
      </c>
      <c r="B186" s="66" t="s">
        <v>704</v>
      </c>
      <c r="C186" s="67">
        <v>55</v>
      </c>
      <c r="D186" s="84" t="s">
        <v>340</v>
      </c>
      <c r="E186" s="85">
        <v>71.302962103526895</v>
      </c>
      <c r="F186" s="91">
        <v>71.277800299145895</v>
      </c>
      <c r="G186" s="86">
        <v>14.0123292841467</v>
      </c>
      <c r="H186" s="86">
        <v>14.0123292841467</v>
      </c>
      <c r="I186" s="86">
        <v>56.79</v>
      </c>
      <c r="J186" s="86">
        <v>29.37</v>
      </c>
      <c r="K186" s="87">
        <v>0</v>
      </c>
      <c r="L186" s="85">
        <v>1.94000000304</v>
      </c>
      <c r="M186" s="86">
        <v>0</v>
      </c>
      <c r="N186" s="86">
        <v>72.308225160377106</v>
      </c>
      <c r="O186" s="86">
        <v>3.7705085091205501</v>
      </c>
      <c r="P186" s="86">
        <v>0.52800000000000002</v>
      </c>
      <c r="Q186" s="88">
        <v>0.85429999999999995</v>
      </c>
      <c r="R186" s="85">
        <v>0</v>
      </c>
      <c r="S186" s="86">
        <v>1.1000000000000001</v>
      </c>
      <c r="T186" s="86">
        <v>3.86</v>
      </c>
      <c r="U186" s="88">
        <v>2.2939178327299201</v>
      </c>
      <c r="V186" s="89">
        <v>4.4400000000000004</v>
      </c>
      <c r="W186" s="85">
        <v>48.824911267684897</v>
      </c>
      <c r="X186" s="88">
        <v>51.666666666700003</v>
      </c>
      <c r="Y186" s="85">
        <v>100</v>
      </c>
      <c r="Z186" s="88"/>
      <c r="AA186" s="85">
        <v>0.19</v>
      </c>
      <c r="AB186" s="91">
        <v>0.21</v>
      </c>
      <c r="AC186" s="86">
        <v>0</v>
      </c>
      <c r="AD186" s="86">
        <v>0</v>
      </c>
      <c r="AE186" s="86">
        <v>0</v>
      </c>
      <c r="AF186" s="88">
        <v>0</v>
      </c>
      <c r="AG186" s="150">
        <v>0</v>
      </c>
      <c r="AH186" s="86">
        <v>0.14399899999999999</v>
      </c>
      <c r="AI186" s="88">
        <v>2.2499999999E-2</v>
      </c>
      <c r="AJ186" s="151">
        <v>1</v>
      </c>
      <c r="AK186" s="152">
        <v>0</v>
      </c>
    </row>
    <row r="187" spans="1:37" x14ac:dyDescent="0.2">
      <c r="A187" s="149" t="s">
        <v>705</v>
      </c>
      <c r="B187" s="66" t="s">
        <v>706</v>
      </c>
      <c r="C187" s="67">
        <v>55</v>
      </c>
      <c r="D187" s="84" t="s">
        <v>340</v>
      </c>
      <c r="E187" s="85">
        <v>37.003278164228</v>
      </c>
      <c r="F187" s="91">
        <v>37.003278164228</v>
      </c>
      <c r="G187" s="86">
        <v>14.091308867034501</v>
      </c>
      <c r="H187" s="86">
        <v>14.091308867034501</v>
      </c>
      <c r="I187" s="86">
        <v>15.03</v>
      </c>
      <c r="J187" s="86">
        <v>23</v>
      </c>
      <c r="K187" s="87">
        <v>0</v>
      </c>
      <c r="L187" s="85">
        <v>8.3499999828899991</v>
      </c>
      <c r="M187" s="86">
        <v>3.59842677363141E-2</v>
      </c>
      <c r="N187" s="86">
        <v>36.021707504454298</v>
      </c>
      <c r="O187" s="86">
        <v>2.6689947617859802</v>
      </c>
      <c r="P187" s="86">
        <v>1.2270000000000001</v>
      </c>
      <c r="Q187" s="88">
        <v>0.47970000000000002</v>
      </c>
      <c r="R187" s="85">
        <v>9.1407678244972604E-2</v>
      </c>
      <c r="S187" s="86">
        <v>2</v>
      </c>
      <c r="T187" s="86">
        <v>3.49</v>
      </c>
      <c r="U187" s="88">
        <v>1.3592388262573001</v>
      </c>
      <c r="V187" s="89">
        <v>3.71</v>
      </c>
      <c r="W187" s="85">
        <v>48.587484113973403</v>
      </c>
      <c r="X187" s="88">
        <v>50.133333333300001</v>
      </c>
      <c r="Y187" s="85">
        <v>100</v>
      </c>
      <c r="Z187" s="88"/>
      <c r="AA187" s="85">
        <v>0.18</v>
      </c>
      <c r="AB187" s="91">
        <v>0.18</v>
      </c>
      <c r="AC187" s="86">
        <v>0.05</v>
      </c>
      <c r="AD187" s="86">
        <v>0.05</v>
      </c>
      <c r="AE187" s="86">
        <v>0</v>
      </c>
      <c r="AF187" s="88">
        <v>0</v>
      </c>
      <c r="AG187" s="150">
        <v>0</v>
      </c>
      <c r="AH187" s="86">
        <v>9.5174999999999996E-2</v>
      </c>
      <c r="AI187" s="88">
        <v>8.0342000160700006E-2</v>
      </c>
      <c r="AJ187" s="151">
        <v>1</v>
      </c>
      <c r="AK187" s="152">
        <v>0</v>
      </c>
    </row>
    <row r="188" spans="1:37" x14ac:dyDescent="0.2">
      <c r="A188" s="149" t="s">
        <v>707</v>
      </c>
      <c r="B188" s="66" t="s">
        <v>708</v>
      </c>
      <c r="C188" s="67">
        <v>55</v>
      </c>
      <c r="D188" s="84" t="s">
        <v>340</v>
      </c>
      <c r="E188" s="85">
        <v>48.933737853405397</v>
      </c>
      <c r="F188" s="91">
        <v>48.918348502835997</v>
      </c>
      <c r="G188" s="86">
        <v>13.487666534757899</v>
      </c>
      <c r="H188" s="86">
        <v>13.487666534757899</v>
      </c>
      <c r="I188" s="86">
        <v>17.52</v>
      </c>
      <c r="J188" s="86">
        <v>16.690000000000001</v>
      </c>
      <c r="K188" s="87">
        <v>0</v>
      </c>
      <c r="L188" s="85">
        <v>7.1100000029299997</v>
      </c>
      <c r="M188" s="86">
        <v>0</v>
      </c>
      <c r="N188" s="86">
        <v>48.259775897553197</v>
      </c>
      <c r="O188" s="86">
        <v>4.3827841715276703</v>
      </c>
      <c r="P188" s="86">
        <v>1.048</v>
      </c>
      <c r="Q188" s="88">
        <v>0.3664</v>
      </c>
      <c r="R188" s="85">
        <v>0</v>
      </c>
      <c r="S188" s="86">
        <v>1.8</v>
      </c>
      <c r="T188" s="86">
        <v>2.56</v>
      </c>
      <c r="U188" s="88">
        <v>0.57380292837356595</v>
      </c>
      <c r="V188" s="89">
        <v>4</v>
      </c>
      <c r="W188" s="85"/>
      <c r="X188" s="88">
        <v>42.1</v>
      </c>
      <c r="Y188" s="85">
        <v>100</v>
      </c>
      <c r="Z188" s="88"/>
      <c r="AA188" s="85">
        <v>0.15</v>
      </c>
      <c r="AB188" s="91">
        <v>0.15</v>
      </c>
      <c r="AC188" s="86">
        <v>0</v>
      </c>
      <c r="AD188" s="86">
        <v>0</v>
      </c>
      <c r="AE188" s="86">
        <v>0</v>
      </c>
      <c r="AF188" s="88">
        <v>0</v>
      </c>
      <c r="AG188" s="150">
        <v>0</v>
      </c>
      <c r="AH188" s="86">
        <v>5.4240999999999998E-2</v>
      </c>
      <c r="AI188" s="88">
        <v>5.9685999980499997E-2</v>
      </c>
      <c r="AJ188" s="151">
        <v>1</v>
      </c>
      <c r="AK188" s="152">
        <v>0</v>
      </c>
    </row>
    <row r="189" spans="1:37" x14ac:dyDescent="0.2">
      <c r="A189" s="149" t="s">
        <v>371</v>
      </c>
      <c r="B189" s="66" t="s">
        <v>709</v>
      </c>
      <c r="C189" s="67">
        <v>71</v>
      </c>
      <c r="D189" s="84" t="s">
        <v>340</v>
      </c>
      <c r="E189" s="85">
        <v>65.897833861934004</v>
      </c>
      <c r="F189" s="91">
        <v>65.887036912072304</v>
      </c>
      <c r="G189" s="86">
        <v>13.8403401039206</v>
      </c>
      <c r="H189" s="86">
        <v>13.829543154058999</v>
      </c>
      <c r="I189" s="86">
        <v>11.54</v>
      </c>
      <c r="J189" s="86">
        <v>19.2</v>
      </c>
      <c r="K189" s="87">
        <v>0</v>
      </c>
      <c r="L189" s="85">
        <v>0.91999996981099996</v>
      </c>
      <c r="M189" s="86">
        <v>0</v>
      </c>
      <c r="N189" s="86">
        <v>100</v>
      </c>
      <c r="O189" s="86">
        <v>5.62632696390658</v>
      </c>
      <c r="P189" s="86">
        <v>0.30099999999999999</v>
      </c>
      <c r="Q189" s="88">
        <v>0.9597</v>
      </c>
      <c r="R189" s="85">
        <v>0</v>
      </c>
      <c r="S189" s="86">
        <v>1</v>
      </c>
      <c r="T189" s="86">
        <v>3.28</v>
      </c>
      <c r="U189" s="88">
        <v>1.34017140157905</v>
      </c>
      <c r="V189" s="89">
        <v>4.49</v>
      </c>
      <c r="W189" s="85">
        <v>42.785548141800703</v>
      </c>
      <c r="X189" s="88">
        <v>40.5</v>
      </c>
      <c r="Y189" s="85">
        <v>89.78</v>
      </c>
      <c r="Z189" s="88"/>
      <c r="AA189" s="85">
        <v>0.35</v>
      </c>
      <c r="AB189" s="91">
        <v>0.36</v>
      </c>
      <c r="AC189" s="86">
        <v>0.21</v>
      </c>
      <c r="AD189" s="86">
        <v>0.23</v>
      </c>
      <c r="AE189" s="86">
        <v>0</v>
      </c>
      <c r="AF189" s="88">
        <v>2.2900017144100001E-2</v>
      </c>
      <c r="AG189" s="150">
        <v>0</v>
      </c>
      <c r="AH189" s="86">
        <v>9.4625000000000001E-2</v>
      </c>
      <c r="AI189" s="88">
        <v>1.6875001401400001E-2</v>
      </c>
      <c r="AJ189" s="151">
        <v>1.01</v>
      </c>
      <c r="AK189" s="152">
        <v>0</v>
      </c>
    </row>
    <row r="190" spans="1:37" x14ac:dyDescent="0.2">
      <c r="A190" s="149" t="s">
        <v>710</v>
      </c>
      <c r="B190" s="66" t="s">
        <v>711</v>
      </c>
      <c r="C190" s="67">
        <v>55</v>
      </c>
      <c r="D190" s="84" t="s">
        <v>340</v>
      </c>
      <c r="E190" s="85">
        <v>76.247526027942698</v>
      </c>
      <c r="F190" s="91">
        <v>76.2416704727775</v>
      </c>
      <c r="G190" s="86">
        <v>14.306292379580499</v>
      </c>
      <c r="H190" s="86">
        <v>14.3004368244153</v>
      </c>
      <c r="I190" s="86">
        <v>14.9</v>
      </c>
      <c r="J190" s="86">
        <v>17.399999999999999</v>
      </c>
      <c r="K190" s="87">
        <v>0</v>
      </c>
      <c r="L190" s="85">
        <v>2.2599999999999998</v>
      </c>
      <c r="M190" s="86">
        <v>0</v>
      </c>
      <c r="N190" s="86">
        <v>74.263742865725405</v>
      </c>
      <c r="O190" s="86">
        <v>3.5008892633155502</v>
      </c>
      <c r="P190" s="86">
        <v>0.20200000000000001</v>
      </c>
      <c r="Q190" s="88">
        <v>0.66359999999999997</v>
      </c>
      <c r="R190" s="85">
        <v>0</v>
      </c>
      <c r="S190" s="86">
        <v>1.1000000000000001</v>
      </c>
      <c r="T190" s="86">
        <v>2.54</v>
      </c>
      <c r="U190" s="88">
        <v>1.37137101968638</v>
      </c>
      <c r="V190" s="89">
        <v>4.57</v>
      </c>
      <c r="W190" s="85">
        <v>45.158564831742801</v>
      </c>
      <c r="X190" s="88">
        <v>46.4666666667</v>
      </c>
      <c r="Y190" s="85">
        <v>100</v>
      </c>
      <c r="Z190" s="88"/>
      <c r="AA190" s="85">
        <v>0.16</v>
      </c>
      <c r="AB190" s="91">
        <v>0.16</v>
      </c>
      <c r="AC190" s="86">
        <v>0.03</v>
      </c>
      <c r="AD190" s="86">
        <v>0.03</v>
      </c>
      <c r="AE190" s="86">
        <v>0</v>
      </c>
      <c r="AF190" s="88">
        <v>0</v>
      </c>
      <c r="AG190" s="150">
        <v>0</v>
      </c>
      <c r="AH190" s="86">
        <v>9.9415000000000003E-2</v>
      </c>
      <c r="AI190" s="88">
        <v>5.6249999902799998E-3</v>
      </c>
      <c r="AJ190" s="151">
        <v>1</v>
      </c>
      <c r="AK190" s="152">
        <v>0</v>
      </c>
    </row>
    <row r="191" spans="1:37" x14ac:dyDescent="0.2">
      <c r="A191" s="149" t="s">
        <v>712</v>
      </c>
      <c r="B191" s="66" t="s">
        <v>713</v>
      </c>
      <c r="C191" s="67">
        <v>71</v>
      </c>
      <c r="D191" s="84" t="s">
        <v>340</v>
      </c>
      <c r="E191" s="85">
        <v>71.0229024001287</v>
      </c>
      <c r="F191" s="91">
        <v>70.766942281663304</v>
      </c>
      <c r="G191" s="86">
        <v>14.5347824338993</v>
      </c>
      <c r="H191" s="86">
        <v>14.3284062127283</v>
      </c>
      <c r="I191" s="86">
        <v>30.72</v>
      </c>
      <c r="J191" s="86">
        <v>28.48</v>
      </c>
      <c r="K191" s="87">
        <v>0</v>
      </c>
      <c r="L191" s="85">
        <v>0.120000000365</v>
      </c>
      <c r="M191" s="86">
        <v>0</v>
      </c>
      <c r="N191" s="86">
        <v>91.834447858304699</v>
      </c>
      <c r="O191" s="86">
        <v>7.7583440308087299</v>
      </c>
      <c r="P191" s="86">
        <v>0.65400000000000003</v>
      </c>
      <c r="Q191" s="88">
        <v>1.2954000000000001</v>
      </c>
      <c r="R191" s="85">
        <v>0</v>
      </c>
      <c r="S191" s="86">
        <v>1.1000000000000001</v>
      </c>
      <c r="T191" s="86">
        <v>3.03</v>
      </c>
      <c r="U191" s="88">
        <v>2.86514520041275</v>
      </c>
      <c r="V191" s="89">
        <v>4.5</v>
      </c>
      <c r="W191" s="85">
        <v>40.688820400071997</v>
      </c>
      <c r="X191" s="88">
        <v>25.8</v>
      </c>
      <c r="Y191" s="85">
        <v>53.02000000000001</v>
      </c>
      <c r="Z191" s="88"/>
      <c r="AA191" s="85">
        <v>0.28999999999999998</v>
      </c>
      <c r="AB191" s="91">
        <v>0.49</v>
      </c>
      <c r="AC191" s="86">
        <v>7.0000000000000007E-2</v>
      </c>
      <c r="AD191" s="86">
        <v>0.25</v>
      </c>
      <c r="AE191" s="86">
        <v>0</v>
      </c>
      <c r="AF191" s="88">
        <v>1.1579999920999999</v>
      </c>
      <c r="AG191" s="150">
        <v>0</v>
      </c>
      <c r="AH191" s="86">
        <v>0.14168900000000001</v>
      </c>
      <c r="AI191" s="88">
        <v>1.6874999999700002E-2</v>
      </c>
      <c r="AJ191" s="151">
        <v>1</v>
      </c>
      <c r="AK191" s="152">
        <v>0</v>
      </c>
    </row>
    <row r="192" spans="1:37" x14ac:dyDescent="0.2">
      <c r="A192" s="149" t="s">
        <v>714</v>
      </c>
      <c r="B192" s="66" t="s">
        <v>715</v>
      </c>
      <c r="C192" s="67">
        <v>55</v>
      </c>
      <c r="D192" s="84" t="s">
        <v>340</v>
      </c>
      <c r="E192" s="85">
        <v>8.8438133874239409</v>
      </c>
      <c r="F192" s="91">
        <v>8.8390406872688203</v>
      </c>
      <c r="G192" s="86">
        <v>5.6234339577616002</v>
      </c>
      <c r="H192" s="86">
        <v>5.6210476076840497</v>
      </c>
      <c r="I192" s="86">
        <v>16.12</v>
      </c>
      <c r="J192" s="86">
        <v>17.649999999999999</v>
      </c>
      <c r="K192" s="87">
        <v>1.3299999999999999E-2</v>
      </c>
      <c r="L192" s="85">
        <v>18.779999956899999</v>
      </c>
      <c r="M192" s="86">
        <v>0</v>
      </c>
      <c r="N192" s="86">
        <v>9.5077406203515</v>
      </c>
      <c r="O192" s="86">
        <v>8.3947309667336505</v>
      </c>
      <c r="P192" s="86">
        <v>0.45700000000000002</v>
      </c>
      <c r="Q192" s="88">
        <v>1.0207999999999999</v>
      </c>
      <c r="R192" s="85">
        <v>0</v>
      </c>
      <c r="S192" s="86">
        <v>2</v>
      </c>
      <c r="T192" s="86">
        <v>1.5</v>
      </c>
      <c r="U192" s="88">
        <v>12.314759575229701</v>
      </c>
      <c r="V192" s="89">
        <v>3.12</v>
      </c>
      <c r="W192" s="85">
        <v>41.456042830971697</v>
      </c>
      <c r="X192" s="88">
        <v>64.099999999999994</v>
      </c>
      <c r="Y192" s="85">
        <v>-22.92</v>
      </c>
      <c r="Z192" s="88"/>
      <c r="AA192" s="85">
        <v>0</v>
      </c>
      <c r="AB192" s="91">
        <v>0</v>
      </c>
      <c r="AC192" s="86">
        <v>0</v>
      </c>
      <c r="AD192" s="86">
        <v>0</v>
      </c>
      <c r="AE192" s="86">
        <v>0</v>
      </c>
      <c r="AF192" s="88">
        <v>0</v>
      </c>
      <c r="AG192" s="150">
        <v>0</v>
      </c>
      <c r="AH192" s="86">
        <v>9.5968999999999999E-2</v>
      </c>
      <c r="AI192" s="88">
        <v>2.0209999849200001E-2</v>
      </c>
      <c r="AJ192" s="151">
        <v>1</v>
      </c>
      <c r="AK192" s="152">
        <v>0</v>
      </c>
    </row>
    <row r="193" spans="1:37" x14ac:dyDescent="0.2">
      <c r="A193" s="149" t="s">
        <v>716</v>
      </c>
      <c r="B193" s="66" t="s">
        <v>717</v>
      </c>
      <c r="C193" s="67">
        <v>55</v>
      </c>
      <c r="D193" s="84" t="s">
        <v>340</v>
      </c>
      <c r="E193" s="85">
        <v>15.448224352248699</v>
      </c>
      <c r="F193" s="91">
        <v>15.448224352248699</v>
      </c>
      <c r="G193" s="86">
        <v>6.4801806768267696</v>
      </c>
      <c r="H193" s="86">
        <v>6.4801806768267696</v>
      </c>
      <c r="I193" s="86">
        <v>84.86</v>
      </c>
      <c r="J193" s="86">
        <v>54.71</v>
      </c>
      <c r="K193" s="87">
        <v>0</v>
      </c>
      <c r="L193" s="85">
        <v>12.2800000882</v>
      </c>
      <c r="M193" s="86">
        <v>8.2259973657416899E-2</v>
      </c>
      <c r="N193" s="86">
        <v>15.5588246680345</v>
      </c>
      <c r="O193" s="86">
        <v>31.0045185957595</v>
      </c>
      <c r="P193" s="86">
        <v>2.0619999999999998</v>
      </c>
      <c r="Q193" s="88">
        <v>1.7190000000000001</v>
      </c>
      <c r="R193" s="85">
        <v>2.3866348448687399E-2</v>
      </c>
      <c r="S193" s="86">
        <v>1.3</v>
      </c>
      <c r="T193" s="86">
        <v>2.86</v>
      </c>
      <c r="U193" s="88">
        <v>9.9692351466220899</v>
      </c>
      <c r="V193" s="89">
        <v>3.24</v>
      </c>
      <c r="W193" s="85">
        <v>51.487848635910602</v>
      </c>
      <c r="X193" s="88">
        <v>76.766666666700004</v>
      </c>
      <c r="Y193" s="85">
        <v>-34.379999999999995</v>
      </c>
      <c r="Z193" s="88">
        <v>-100</v>
      </c>
      <c r="AA193" s="85">
        <v>0.28000000000000003</v>
      </c>
      <c r="AB193" s="91">
        <v>0.28000000000000003</v>
      </c>
      <c r="AC193" s="86">
        <v>0.05</v>
      </c>
      <c r="AD193" s="86">
        <v>0.05</v>
      </c>
      <c r="AE193" s="86">
        <v>0</v>
      </c>
      <c r="AF193" s="88">
        <v>0</v>
      </c>
      <c r="AG193" s="150">
        <v>6.2399999946300003E-3</v>
      </c>
      <c r="AH193" s="86">
        <v>0.20524100000000001</v>
      </c>
      <c r="AI193" s="88">
        <v>3.3732000102699999E-2</v>
      </c>
      <c r="AJ193" s="151">
        <v>1</v>
      </c>
      <c r="AK193" s="152">
        <v>0</v>
      </c>
    </row>
    <row r="194" spans="1:37" x14ac:dyDescent="0.2">
      <c r="A194" s="149" t="s">
        <v>718</v>
      </c>
      <c r="B194" s="66" t="s">
        <v>719</v>
      </c>
      <c r="C194" s="67">
        <v>55</v>
      </c>
      <c r="D194" s="84" t="s">
        <v>340</v>
      </c>
      <c r="E194" s="85">
        <v>22.801812004529999</v>
      </c>
      <c r="F194" s="91">
        <v>22.774631936579802</v>
      </c>
      <c r="G194" s="86">
        <v>9.5379388448471101</v>
      </c>
      <c r="H194" s="86">
        <v>9.5107587768969406</v>
      </c>
      <c r="I194" s="86">
        <v>106.96</v>
      </c>
      <c r="J194" s="86">
        <v>210.55</v>
      </c>
      <c r="K194" s="87">
        <v>2.52E-2</v>
      </c>
      <c r="L194" s="85">
        <v>3.37000001519</v>
      </c>
      <c r="M194" s="86">
        <v>0</v>
      </c>
      <c r="N194" s="86">
        <v>23.659125413773399</v>
      </c>
      <c r="O194" s="86">
        <v>31.264916467780399</v>
      </c>
      <c r="P194" s="86">
        <v>9.3840000000000003</v>
      </c>
      <c r="Q194" s="88">
        <v>4.9074999999999998</v>
      </c>
      <c r="R194" s="85">
        <v>0</v>
      </c>
      <c r="S194" s="86">
        <v>0.9</v>
      </c>
      <c r="T194" s="86">
        <v>4.74</v>
      </c>
      <c r="U194" s="88">
        <v>4.5458663646659101</v>
      </c>
      <c r="V194" s="89">
        <v>2.97</v>
      </c>
      <c r="W194" s="85">
        <v>65.451950891955804</v>
      </c>
      <c r="X194" s="88">
        <v>64.433333333299998</v>
      </c>
      <c r="Y194" s="85">
        <v>-9.5</v>
      </c>
      <c r="Z194" s="88">
        <v>-100</v>
      </c>
      <c r="AA194" s="85">
        <v>0.34</v>
      </c>
      <c r="AB194" s="91">
        <v>0.34</v>
      </c>
      <c r="AC194" s="86">
        <v>0.03</v>
      </c>
      <c r="AD194" s="86">
        <v>0.03</v>
      </c>
      <c r="AE194" s="86">
        <v>0</v>
      </c>
      <c r="AF194" s="88">
        <v>0</v>
      </c>
      <c r="AG194" s="150">
        <v>4.1600000058500001E-4</v>
      </c>
      <c r="AH194" s="86">
        <v>0.60322900000000002</v>
      </c>
      <c r="AI194" s="88">
        <v>0.395572000556</v>
      </c>
      <c r="AJ194" s="151">
        <v>1</v>
      </c>
      <c r="AK194" s="152">
        <v>0</v>
      </c>
    </row>
    <row r="195" spans="1:37" x14ac:dyDescent="0.2">
      <c r="A195" s="149" t="s">
        <v>720</v>
      </c>
      <c r="B195" s="66" t="s">
        <v>721</v>
      </c>
      <c r="C195" s="67">
        <v>55</v>
      </c>
      <c r="D195" s="84" t="s">
        <v>340</v>
      </c>
      <c r="E195" s="85">
        <v>11.8477841033133</v>
      </c>
      <c r="F195" s="91">
        <v>11.8477841033133</v>
      </c>
      <c r="G195" s="86">
        <v>7.7552185668463602</v>
      </c>
      <c r="H195" s="86">
        <v>7.7552185668463602</v>
      </c>
      <c r="I195" s="86">
        <v>74.42</v>
      </c>
      <c r="J195" s="86">
        <v>98.13</v>
      </c>
      <c r="K195" s="87">
        <v>0</v>
      </c>
      <c r="L195" s="85">
        <v>18.319999952300002</v>
      </c>
      <c r="M195" s="86">
        <v>0</v>
      </c>
      <c r="N195" s="86">
        <v>10.9849071540434</v>
      </c>
      <c r="O195" s="86">
        <v>46.926154965442002</v>
      </c>
      <c r="P195" s="86">
        <v>3.8740000000000001</v>
      </c>
      <c r="Q195" s="88">
        <v>1.5301</v>
      </c>
      <c r="R195" s="85">
        <v>0</v>
      </c>
      <c r="S195" s="86">
        <v>0.4</v>
      </c>
      <c r="T195" s="86">
        <v>2.5</v>
      </c>
      <c r="U195" s="88">
        <v>8.7376358170856605</v>
      </c>
      <c r="V195" s="89">
        <v>2.85</v>
      </c>
      <c r="W195" s="85">
        <v>48.447337878662502</v>
      </c>
      <c r="X195" s="88">
        <v>49.1</v>
      </c>
      <c r="Y195" s="85">
        <v>100</v>
      </c>
      <c r="Z195" s="88"/>
      <c r="AA195" s="85">
        <v>0.04</v>
      </c>
      <c r="AB195" s="91">
        <v>0.04</v>
      </c>
      <c r="AC195" s="86">
        <v>0.02</v>
      </c>
      <c r="AD195" s="86">
        <v>0.02</v>
      </c>
      <c r="AE195" s="86">
        <v>0</v>
      </c>
      <c r="AF195" s="88">
        <v>0</v>
      </c>
      <c r="AG195" s="150">
        <v>1.05039999984E-2</v>
      </c>
      <c r="AH195" s="86">
        <v>0.387127</v>
      </c>
      <c r="AI195" s="88">
        <v>0.17990399997199999</v>
      </c>
      <c r="AJ195" s="151">
        <v>1</v>
      </c>
      <c r="AK195" s="152">
        <v>0</v>
      </c>
    </row>
    <row r="196" spans="1:37" x14ac:dyDescent="0.2">
      <c r="A196" s="149" t="s">
        <v>722</v>
      </c>
      <c r="B196" s="66" t="s">
        <v>723</v>
      </c>
      <c r="C196" s="67">
        <v>55</v>
      </c>
      <c r="D196" s="84" t="s">
        <v>340</v>
      </c>
      <c r="E196" s="85">
        <v>13.099352051835901</v>
      </c>
      <c r="F196" s="91">
        <v>13.099352051835901</v>
      </c>
      <c r="G196" s="86">
        <v>8.3628509719222492</v>
      </c>
      <c r="H196" s="86">
        <v>8.3628509719222492</v>
      </c>
      <c r="I196" s="86">
        <v>92.08</v>
      </c>
      <c r="J196" s="86">
        <v>273.27999999999997</v>
      </c>
      <c r="K196" s="87">
        <v>2.4E-2</v>
      </c>
      <c r="L196" s="85">
        <v>9.9800000072700001</v>
      </c>
      <c r="M196" s="86">
        <v>0</v>
      </c>
      <c r="N196" s="86">
        <v>12.4482600030661</v>
      </c>
      <c r="O196" s="86">
        <v>70.430107526881699</v>
      </c>
      <c r="P196" s="86">
        <v>12.018000000000001</v>
      </c>
      <c r="Q196" s="88">
        <v>1.3439000000000001</v>
      </c>
      <c r="R196" s="85">
        <v>0</v>
      </c>
      <c r="S196" s="86">
        <v>0.3</v>
      </c>
      <c r="T196" s="86">
        <v>2.63</v>
      </c>
      <c r="U196" s="88">
        <v>5.4427645788336898</v>
      </c>
      <c r="V196" s="89">
        <v>2.33</v>
      </c>
      <c r="W196" s="85">
        <v>43.964095775746401</v>
      </c>
      <c r="X196" s="88">
        <v>50.5333333333</v>
      </c>
      <c r="Y196" s="85">
        <v>100</v>
      </c>
      <c r="Z196" s="88"/>
      <c r="AA196" s="85">
        <v>0.03</v>
      </c>
      <c r="AB196" s="91">
        <v>0.03</v>
      </c>
      <c r="AC196" s="86">
        <v>0.01</v>
      </c>
      <c r="AD196" s="86">
        <v>0.01</v>
      </c>
      <c r="AE196" s="86">
        <v>0</v>
      </c>
      <c r="AF196" s="88">
        <v>0</v>
      </c>
      <c r="AG196" s="150">
        <v>1.25320000092E-2</v>
      </c>
      <c r="AH196" s="86">
        <v>0.84277000000000002</v>
      </c>
      <c r="AI196" s="88">
        <v>0.30358800022299998</v>
      </c>
      <c r="AJ196" s="151">
        <v>1</v>
      </c>
      <c r="AK196" s="152">
        <v>0</v>
      </c>
    </row>
    <row r="197" spans="1:37" x14ac:dyDescent="0.2">
      <c r="A197" s="149" t="s">
        <v>724</v>
      </c>
      <c r="B197" s="66" t="s">
        <v>725</v>
      </c>
      <c r="C197" s="67">
        <v>55</v>
      </c>
      <c r="D197" s="84" t="s">
        <v>340</v>
      </c>
      <c r="E197" s="85">
        <v>20.763831544178402</v>
      </c>
      <c r="F197" s="91">
        <v>20.710156895128002</v>
      </c>
      <c r="G197" s="86">
        <v>10.5161023947151</v>
      </c>
      <c r="H197" s="86">
        <v>10.4624277456647</v>
      </c>
      <c r="I197" s="86">
        <v>171.63</v>
      </c>
      <c r="J197" s="86">
        <v>473.71</v>
      </c>
      <c r="K197" s="87">
        <v>0</v>
      </c>
      <c r="L197" s="85">
        <v>4.5900010894900003</v>
      </c>
      <c r="M197" s="86">
        <v>9.8111781037119694E-6</v>
      </c>
      <c r="N197" s="86">
        <v>18.629654762914601</v>
      </c>
      <c r="O197" s="86">
        <v>62.4750499001996</v>
      </c>
      <c r="P197" s="86">
        <v>13.755000000000001</v>
      </c>
      <c r="Q197" s="88">
        <v>2.0872999999999999</v>
      </c>
      <c r="R197" s="85">
        <v>2.80347631062518E-2</v>
      </c>
      <c r="S197" s="86">
        <v>0.2</v>
      </c>
      <c r="T197" s="86">
        <v>3.28</v>
      </c>
      <c r="U197" s="88">
        <v>4.5829892650701902</v>
      </c>
      <c r="V197" s="89">
        <v>2.4900000000000002</v>
      </c>
      <c r="W197" s="85">
        <v>64.983482739910897</v>
      </c>
      <c r="X197" s="88">
        <v>80.533333333300007</v>
      </c>
      <c r="Y197" s="85">
        <v>-94.54</v>
      </c>
      <c r="Z197" s="88"/>
      <c r="AA197" s="85">
        <v>0.01</v>
      </c>
      <c r="AB197" s="91">
        <v>7.0000000000000007E-2</v>
      </c>
      <c r="AC197" s="86">
        <v>0.01</v>
      </c>
      <c r="AD197" s="86">
        <v>0.06</v>
      </c>
      <c r="AE197" s="86">
        <v>0</v>
      </c>
      <c r="AF197" s="88">
        <v>0</v>
      </c>
      <c r="AG197" s="150">
        <v>6.2851761323099996E-10</v>
      </c>
      <c r="AH197" s="86">
        <v>1.516051</v>
      </c>
      <c r="AI197" s="88">
        <v>0.70837197306800004</v>
      </c>
      <c r="AJ197" s="151">
        <v>1</v>
      </c>
      <c r="AK197" s="152">
        <v>0</v>
      </c>
    </row>
    <row r="198" spans="1:37" x14ac:dyDescent="0.2">
      <c r="A198" s="149" t="s">
        <v>726</v>
      </c>
      <c r="B198" s="66" t="s">
        <v>727</v>
      </c>
      <c r="C198" s="67">
        <v>55</v>
      </c>
      <c r="D198" s="84" t="s">
        <v>340</v>
      </c>
      <c r="E198" s="85">
        <v>16.820895877441298</v>
      </c>
      <c r="F198" s="91">
        <v>16.820895877441298</v>
      </c>
      <c r="G198" s="86">
        <v>10.451507005732999</v>
      </c>
      <c r="H198" s="86">
        <v>10.451507005732999</v>
      </c>
      <c r="I198" s="86">
        <v>14.98</v>
      </c>
      <c r="J198" s="86">
        <v>14.4</v>
      </c>
      <c r="K198" s="87">
        <v>0</v>
      </c>
      <c r="L198" s="85">
        <v>15.3199997639</v>
      </c>
      <c r="M198" s="86">
        <v>0</v>
      </c>
      <c r="N198" s="86">
        <v>17.049990248976101</v>
      </c>
      <c r="O198" s="86">
        <v>65.431519699812398</v>
      </c>
      <c r="P198" s="86">
        <v>0.93100000000000005</v>
      </c>
      <c r="Q198" s="88">
        <v>1.4273</v>
      </c>
      <c r="R198" s="85">
        <v>0</v>
      </c>
      <c r="S198" s="86">
        <v>1.1000000000000001</v>
      </c>
      <c r="T198" s="86">
        <v>1.55</v>
      </c>
      <c r="U198" s="88">
        <v>10.7524323809977</v>
      </c>
      <c r="V198" s="89">
        <v>3.33</v>
      </c>
      <c r="W198" s="85">
        <v>49.264417116565497</v>
      </c>
      <c r="X198" s="88">
        <v>74.3</v>
      </c>
      <c r="Y198" s="85">
        <v>27.92</v>
      </c>
      <c r="Z198" s="88">
        <v>-100</v>
      </c>
      <c r="AA198" s="85">
        <v>0</v>
      </c>
      <c r="AB198" s="91">
        <v>0</v>
      </c>
      <c r="AC198" s="86">
        <v>0</v>
      </c>
      <c r="AD198" s="86">
        <v>0</v>
      </c>
      <c r="AE198" s="86">
        <v>0</v>
      </c>
      <c r="AF198" s="88">
        <v>0</v>
      </c>
      <c r="AG198" s="150">
        <v>1.0633999354099999E-2</v>
      </c>
      <c r="AH198" s="86">
        <v>7.8436000000000006E-2</v>
      </c>
      <c r="AI198" s="88">
        <v>1.9742026400300001E-2</v>
      </c>
      <c r="AJ198" s="151">
        <v>1</v>
      </c>
      <c r="AK198" s="152">
        <v>0</v>
      </c>
    </row>
    <row r="199" spans="1:37" x14ac:dyDescent="0.2">
      <c r="A199" s="149" t="s">
        <v>728</v>
      </c>
      <c r="B199" s="66" t="s">
        <v>729</v>
      </c>
      <c r="C199" s="67">
        <v>55</v>
      </c>
      <c r="D199" s="84" t="s">
        <v>340</v>
      </c>
      <c r="E199" s="85">
        <v>34.174916627381101</v>
      </c>
      <c r="F199" s="91">
        <v>34.174916627381101</v>
      </c>
      <c r="G199" s="86">
        <v>19.579906762348699</v>
      </c>
      <c r="H199" s="86">
        <v>19.579906762348699</v>
      </c>
      <c r="I199" s="86">
        <v>21.67</v>
      </c>
      <c r="J199" s="86">
        <v>19.82</v>
      </c>
      <c r="K199" s="87">
        <v>0</v>
      </c>
      <c r="L199" s="85">
        <v>4.2499999988699999</v>
      </c>
      <c r="M199" s="86">
        <v>1.5842219537034099E-4</v>
      </c>
      <c r="N199" s="86">
        <v>32.546822532277503</v>
      </c>
      <c r="O199" s="86">
        <v>100</v>
      </c>
      <c r="P199" s="86">
        <v>0.38600000000000001</v>
      </c>
      <c r="Q199" s="88">
        <v>1.4938</v>
      </c>
      <c r="R199" s="85">
        <v>1.6998130205677399E-2</v>
      </c>
      <c r="S199" s="86">
        <v>0.3</v>
      </c>
      <c r="T199" s="86">
        <v>1.62</v>
      </c>
      <c r="U199" s="88">
        <v>6.3625093848759402</v>
      </c>
      <c r="V199" s="89">
        <v>3.77</v>
      </c>
      <c r="W199" s="85">
        <v>58.422163756864201</v>
      </c>
      <c r="X199" s="88">
        <v>82.266666666700004</v>
      </c>
      <c r="Y199" s="85">
        <v>100</v>
      </c>
      <c r="Z199" s="88"/>
      <c r="AA199" s="85">
        <v>0.05</v>
      </c>
      <c r="AB199" s="91">
        <v>0.05</v>
      </c>
      <c r="AC199" s="86">
        <v>0.02</v>
      </c>
      <c r="AD199" s="86">
        <v>0.02</v>
      </c>
      <c r="AE199" s="86">
        <v>0</v>
      </c>
      <c r="AF199" s="88">
        <v>1.1355999705099999</v>
      </c>
      <c r="AG199" s="150">
        <v>0</v>
      </c>
      <c r="AH199" s="86">
        <v>7.2844000000000006E-2</v>
      </c>
      <c r="AI199" s="88">
        <v>0</v>
      </c>
      <c r="AJ199" s="151">
        <v>1</v>
      </c>
      <c r="AK199" s="152">
        <v>0</v>
      </c>
    </row>
    <row r="200" spans="1:37" x14ac:dyDescent="0.2">
      <c r="A200" s="149" t="s">
        <v>730</v>
      </c>
      <c r="B200" s="66" t="s">
        <v>731</v>
      </c>
      <c r="C200" s="67">
        <v>55</v>
      </c>
      <c r="D200" s="84" t="s">
        <v>340</v>
      </c>
      <c r="E200" s="85">
        <v>34.736863694162999</v>
      </c>
      <c r="F200" s="91">
        <v>34.736863694162999</v>
      </c>
      <c r="G200" s="86">
        <v>18.885106033881598</v>
      </c>
      <c r="H200" s="86">
        <v>18.885106033881598</v>
      </c>
      <c r="I200" s="86">
        <v>10.55</v>
      </c>
      <c r="J200" s="86">
        <v>9.3800000000000008</v>
      </c>
      <c r="K200" s="87">
        <v>0</v>
      </c>
      <c r="L200" s="85">
        <v>1.4900000020599999</v>
      </c>
      <c r="M200" s="86">
        <v>0</v>
      </c>
      <c r="N200" s="86">
        <v>33.850134679420599</v>
      </c>
      <c r="O200" s="86">
        <v>89.645390070922005</v>
      </c>
      <c r="P200" s="86">
        <v>0.246</v>
      </c>
      <c r="Q200" s="88">
        <v>1.3673</v>
      </c>
      <c r="R200" s="85">
        <v>0</v>
      </c>
      <c r="S200" s="86">
        <v>0</v>
      </c>
      <c r="T200" s="86">
        <v>2.0299999999999998</v>
      </c>
      <c r="U200" s="88">
        <v>5.3652733910332699</v>
      </c>
      <c r="V200" s="89">
        <v>3.84</v>
      </c>
      <c r="W200" s="85">
        <v>62.345981476530703</v>
      </c>
      <c r="X200" s="88">
        <v>84.366666666699999</v>
      </c>
      <c r="Y200" s="85">
        <v>100</v>
      </c>
      <c r="Z200" s="88"/>
      <c r="AA200" s="85">
        <v>0.09</v>
      </c>
      <c r="AB200" s="91">
        <v>0.09</v>
      </c>
      <c r="AC200" s="86">
        <v>0.03</v>
      </c>
      <c r="AD200" s="86">
        <v>0.03</v>
      </c>
      <c r="AE200" s="86">
        <v>0.01</v>
      </c>
      <c r="AF200" s="88">
        <v>0</v>
      </c>
      <c r="AG200" s="150">
        <v>0</v>
      </c>
      <c r="AH200" s="86">
        <v>2.9942E-2</v>
      </c>
      <c r="AI200" s="88">
        <v>6.3029999951499998E-3</v>
      </c>
      <c r="AJ200" s="151">
        <v>1</v>
      </c>
      <c r="AK200" s="152">
        <v>0</v>
      </c>
    </row>
    <row r="201" spans="1:37" x14ac:dyDescent="0.2">
      <c r="A201" s="149" t="s">
        <v>732</v>
      </c>
      <c r="B201" s="66" t="s">
        <v>733</v>
      </c>
      <c r="C201" s="67">
        <v>55</v>
      </c>
      <c r="D201" s="84" t="s">
        <v>340</v>
      </c>
      <c r="E201" s="85">
        <v>29.196163279956899</v>
      </c>
      <c r="F201" s="91">
        <v>29.196163279956899</v>
      </c>
      <c r="G201" s="86">
        <v>9.9786627315691891</v>
      </c>
      <c r="H201" s="86">
        <v>9.9786627315691891</v>
      </c>
      <c r="I201" s="86">
        <v>37.299999999999997</v>
      </c>
      <c r="J201" s="86">
        <v>18.59</v>
      </c>
      <c r="K201" s="87">
        <v>0</v>
      </c>
      <c r="L201" s="85">
        <v>2.3899999971099999</v>
      </c>
      <c r="M201" s="86">
        <v>0</v>
      </c>
      <c r="N201" s="86">
        <v>28.473304354957801</v>
      </c>
      <c r="O201" s="86">
        <v>95.164233576642303</v>
      </c>
      <c r="P201" s="86">
        <v>0.52900000000000003</v>
      </c>
      <c r="Q201" s="88">
        <v>0.57609999999999995</v>
      </c>
      <c r="R201" s="85">
        <v>0</v>
      </c>
      <c r="S201" s="86">
        <v>0</v>
      </c>
      <c r="T201" s="86">
        <v>2.79</v>
      </c>
      <c r="U201" s="88">
        <v>2.0739027259856</v>
      </c>
      <c r="V201" s="89">
        <v>3.57</v>
      </c>
      <c r="W201" s="85">
        <v>57.964853076632103</v>
      </c>
      <c r="X201" s="88">
        <v>83.4</v>
      </c>
      <c r="Y201" s="85">
        <v>38.460000000000008</v>
      </c>
      <c r="Z201" s="88"/>
      <c r="AA201" s="85">
        <v>0.18</v>
      </c>
      <c r="AB201" s="91">
        <v>0.18</v>
      </c>
      <c r="AC201" s="86">
        <v>0</v>
      </c>
      <c r="AD201" s="86">
        <v>0</v>
      </c>
      <c r="AE201" s="86">
        <v>0.04</v>
      </c>
      <c r="AF201" s="88">
        <v>0</v>
      </c>
      <c r="AG201" s="150">
        <v>0</v>
      </c>
      <c r="AH201" s="86">
        <v>6.3155000000000003E-2</v>
      </c>
      <c r="AI201" s="88">
        <v>0</v>
      </c>
      <c r="AJ201" s="151">
        <v>1</v>
      </c>
      <c r="AK201" s="152">
        <v>0</v>
      </c>
    </row>
    <row r="202" spans="1:37" x14ac:dyDescent="0.2">
      <c r="A202" s="149" t="s">
        <v>734</v>
      </c>
      <c r="B202" s="66" t="s">
        <v>735</v>
      </c>
      <c r="C202" s="67">
        <v>55</v>
      </c>
      <c r="D202" s="84" t="s">
        <v>340</v>
      </c>
      <c r="E202" s="85">
        <v>23.801595560180399</v>
      </c>
      <c r="F202" s="91">
        <v>23.801595560180399</v>
      </c>
      <c r="G202" s="86">
        <v>11.633714880333001</v>
      </c>
      <c r="H202" s="86">
        <v>11.633714880333001</v>
      </c>
      <c r="I202" s="86">
        <v>15.76</v>
      </c>
      <c r="J202" s="86">
        <v>51.39</v>
      </c>
      <c r="K202" s="87">
        <v>0</v>
      </c>
      <c r="L202" s="85">
        <v>8.1599999733999997</v>
      </c>
      <c r="M202" s="86">
        <v>0.194893147268592</v>
      </c>
      <c r="N202" s="86">
        <v>23.457320236881198</v>
      </c>
      <c r="O202" s="86">
        <v>78.127090301003307</v>
      </c>
      <c r="P202" s="86">
        <v>1.7210000000000001</v>
      </c>
      <c r="Q202" s="88">
        <v>1.1561999999999999</v>
      </c>
      <c r="R202" s="85">
        <v>2.3446658851113699E-2</v>
      </c>
      <c r="S202" s="86">
        <v>0</v>
      </c>
      <c r="T202" s="86">
        <v>1.81</v>
      </c>
      <c r="U202" s="88">
        <v>7.8529309746791496</v>
      </c>
      <c r="V202" s="89">
        <v>3.41</v>
      </c>
      <c r="W202" s="85">
        <v>45.940284758750103</v>
      </c>
      <c r="X202" s="88">
        <v>74.633333333300001</v>
      </c>
      <c r="Y202" s="85">
        <v>100</v>
      </c>
      <c r="Z202" s="88">
        <v>100</v>
      </c>
      <c r="AA202" s="85">
        <v>0</v>
      </c>
      <c r="AB202" s="91">
        <v>0</v>
      </c>
      <c r="AC202" s="86">
        <v>0</v>
      </c>
      <c r="AD202" s="86">
        <v>0</v>
      </c>
      <c r="AE202" s="86">
        <v>7.0000000000000007E-2</v>
      </c>
      <c r="AF202" s="88">
        <v>0</v>
      </c>
      <c r="AG202" s="150">
        <v>0</v>
      </c>
      <c r="AH202" s="86">
        <v>0.195881</v>
      </c>
      <c r="AI202" s="88">
        <v>3.9730999901799999E-2</v>
      </c>
      <c r="AJ202" s="151">
        <v>1</v>
      </c>
      <c r="AK202" s="152">
        <v>0</v>
      </c>
    </row>
    <row r="203" spans="1:37" x14ac:dyDescent="0.2">
      <c r="A203" s="149" t="s">
        <v>736</v>
      </c>
      <c r="B203" s="66" t="s">
        <v>737</v>
      </c>
      <c r="C203" s="67">
        <v>55</v>
      </c>
      <c r="D203" s="84" t="s">
        <v>340</v>
      </c>
      <c r="E203" s="85">
        <v>23.151422819522299</v>
      </c>
      <c r="F203" s="91">
        <v>23.151422819522299</v>
      </c>
      <c r="G203" s="86">
        <v>9.7702087527431694</v>
      </c>
      <c r="H203" s="86">
        <v>9.7702087527431694</v>
      </c>
      <c r="I203" s="86">
        <v>7.73</v>
      </c>
      <c r="J203" s="86">
        <v>10.51</v>
      </c>
      <c r="K203" s="87">
        <v>0</v>
      </c>
      <c r="L203" s="85">
        <v>5.9999999619500004</v>
      </c>
      <c r="M203" s="86">
        <v>0</v>
      </c>
      <c r="N203" s="86">
        <v>23.1935959553402</v>
      </c>
      <c r="O203" s="86">
        <v>64.008778346744705</v>
      </c>
      <c r="P203" s="86">
        <v>0.42299999999999999</v>
      </c>
      <c r="Q203" s="88">
        <v>1.9950000000000001</v>
      </c>
      <c r="R203" s="85">
        <v>0</v>
      </c>
      <c r="S203" s="86">
        <v>0</v>
      </c>
      <c r="T203" s="86">
        <v>1.98</v>
      </c>
      <c r="U203" s="88">
        <v>9.0247927888713608</v>
      </c>
      <c r="V203" s="89">
        <v>3.43</v>
      </c>
      <c r="W203" s="85">
        <v>47.682169094379098</v>
      </c>
      <c r="X203" s="88"/>
      <c r="Y203" s="85">
        <v>95.34</v>
      </c>
      <c r="Z203" s="88">
        <v>-100</v>
      </c>
      <c r="AA203" s="85">
        <v>0.04</v>
      </c>
      <c r="AB203" s="91">
        <v>0.04</v>
      </c>
      <c r="AC203" s="86">
        <v>0</v>
      </c>
      <c r="AD203" s="86">
        <v>0</v>
      </c>
      <c r="AE203" s="86">
        <v>0.01</v>
      </c>
      <c r="AF203" s="88">
        <v>3.9812000834400001</v>
      </c>
      <c r="AG203" s="150">
        <v>0</v>
      </c>
      <c r="AH203" s="86">
        <v>3.6731E-2</v>
      </c>
      <c r="AI203" s="88">
        <v>3.40700004203E-3</v>
      </c>
      <c r="AJ203" s="151">
        <v>1</v>
      </c>
      <c r="AK203" s="152">
        <v>0</v>
      </c>
    </row>
    <row r="204" spans="1:37" x14ac:dyDescent="0.2">
      <c r="A204" s="149" t="s">
        <v>738</v>
      </c>
      <c r="B204" s="66" t="s">
        <v>739</v>
      </c>
      <c r="C204" s="67">
        <v>55</v>
      </c>
      <c r="D204" s="84" t="s">
        <v>340</v>
      </c>
      <c r="E204" s="85">
        <v>17.401787695970601</v>
      </c>
      <c r="F204" s="91">
        <v>17.401787695970601</v>
      </c>
      <c r="G204" s="86">
        <v>9.2875446419563801</v>
      </c>
      <c r="H204" s="86">
        <v>9.2875446419563801</v>
      </c>
      <c r="I204" s="86">
        <v>16.07</v>
      </c>
      <c r="J204" s="86">
        <v>15.83</v>
      </c>
      <c r="K204" s="87">
        <v>0</v>
      </c>
      <c r="L204" s="85">
        <v>9.3699999920899995</v>
      </c>
      <c r="M204" s="86">
        <v>0</v>
      </c>
      <c r="N204" s="86">
        <v>16.871830525110401</v>
      </c>
      <c r="O204" s="86">
        <v>64.931818181818201</v>
      </c>
      <c r="P204" s="86">
        <v>0.65700000000000003</v>
      </c>
      <c r="Q204" s="88">
        <v>1.4348000000000001</v>
      </c>
      <c r="R204" s="85">
        <v>0</v>
      </c>
      <c r="S204" s="86">
        <v>0</v>
      </c>
      <c r="T204" s="86">
        <v>2.5299999999999998</v>
      </c>
      <c r="U204" s="88">
        <v>9.58112225338472</v>
      </c>
      <c r="V204" s="89">
        <v>3.26</v>
      </c>
      <c r="W204" s="85">
        <v>48.754797028455201</v>
      </c>
      <c r="X204" s="88"/>
      <c r="Y204" s="85">
        <v>100</v>
      </c>
      <c r="Z204" s="88">
        <v>-100</v>
      </c>
      <c r="AA204" s="85">
        <v>0.04</v>
      </c>
      <c r="AB204" s="91">
        <v>0.04</v>
      </c>
      <c r="AC204" s="86">
        <v>0.03</v>
      </c>
      <c r="AD204" s="86">
        <v>0.03</v>
      </c>
      <c r="AE204" s="86">
        <v>0.03</v>
      </c>
      <c r="AF204" s="88">
        <v>0</v>
      </c>
      <c r="AG204" s="150">
        <v>0</v>
      </c>
      <c r="AH204" s="86">
        <v>0.10397199999999999</v>
      </c>
      <c r="AI204" s="88">
        <v>1.05249999854E-2</v>
      </c>
      <c r="AJ204" s="151">
        <v>1</v>
      </c>
      <c r="AK204" s="152">
        <v>0</v>
      </c>
    </row>
    <row r="205" spans="1:37" x14ac:dyDescent="0.2">
      <c r="A205" s="149" t="s">
        <v>740</v>
      </c>
      <c r="B205" s="66" t="s">
        <v>741</v>
      </c>
      <c r="C205" s="67">
        <v>55</v>
      </c>
      <c r="D205" s="84" t="s">
        <v>340</v>
      </c>
      <c r="E205" s="85">
        <v>33.340198400439398</v>
      </c>
      <c r="F205" s="91">
        <v>33.314454398791703</v>
      </c>
      <c r="G205" s="86">
        <v>10.647719081453999</v>
      </c>
      <c r="H205" s="86">
        <v>10.621975079806401</v>
      </c>
      <c r="I205" s="86">
        <v>4.46</v>
      </c>
      <c r="J205" s="86">
        <v>12.79</v>
      </c>
      <c r="K205" s="87">
        <v>0</v>
      </c>
      <c r="L205" s="85">
        <v>1.4600000743999999</v>
      </c>
      <c r="M205" s="86">
        <v>5.3211977829924998E-5</v>
      </c>
      <c r="N205" s="86">
        <v>57.244866687097797</v>
      </c>
      <c r="O205" s="86">
        <v>55.850571163939499</v>
      </c>
      <c r="P205" s="86">
        <v>0.41799999999999998</v>
      </c>
      <c r="Q205" s="88">
        <v>0.34329999999999999</v>
      </c>
      <c r="R205" s="85">
        <v>6.7204301075268799E-2</v>
      </c>
      <c r="S205" s="86">
        <v>0</v>
      </c>
      <c r="T205" s="86">
        <v>1.22</v>
      </c>
      <c r="U205" s="88">
        <v>2.2002540074829202</v>
      </c>
      <c r="V205" s="89">
        <v>3.88</v>
      </c>
      <c r="W205" s="85">
        <v>50.799835581228699</v>
      </c>
      <c r="X205" s="88"/>
      <c r="Y205" s="85"/>
      <c r="Z205" s="88">
        <v>-100</v>
      </c>
      <c r="AA205" s="85">
        <v>0.05</v>
      </c>
      <c r="AB205" s="91">
        <v>0.05</v>
      </c>
      <c r="AC205" s="86">
        <v>0</v>
      </c>
      <c r="AD205" s="86">
        <v>0</v>
      </c>
      <c r="AE205" s="86">
        <v>0</v>
      </c>
      <c r="AF205" s="88">
        <v>15.3811996621</v>
      </c>
      <c r="AG205" s="150">
        <v>0</v>
      </c>
      <c r="AH205" s="86">
        <v>4.6998999999999999E-2</v>
      </c>
      <c r="AI205" s="88">
        <v>1.2346999974099999E-2</v>
      </c>
      <c r="AJ205" s="151">
        <v>1</v>
      </c>
      <c r="AK205" s="152">
        <v>0</v>
      </c>
    </row>
    <row r="206" spans="1:37" x14ac:dyDescent="0.2">
      <c r="A206" s="149" t="s">
        <v>742</v>
      </c>
      <c r="B206" s="66" t="s">
        <v>743</v>
      </c>
      <c r="C206" s="67">
        <v>55</v>
      </c>
      <c r="D206" s="84" t="s">
        <v>340</v>
      </c>
      <c r="E206" s="85">
        <v>29.356533056506699</v>
      </c>
      <c r="F206" s="91">
        <v>29.336390821338401</v>
      </c>
      <c r="G206" s="86">
        <v>12.8182085805922</v>
      </c>
      <c r="H206" s="86">
        <v>12.7980663454238</v>
      </c>
      <c r="I206" s="86">
        <v>7.91</v>
      </c>
      <c r="J206" s="86">
        <v>10.93</v>
      </c>
      <c r="K206" s="87">
        <v>0</v>
      </c>
      <c r="L206" s="85">
        <v>12.7900000115</v>
      </c>
      <c r="M206" s="86">
        <v>0</v>
      </c>
      <c r="N206" s="86">
        <v>30.762219821766099</v>
      </c>
      <c r="O206" s="86">
        <v>95.7121551081283</v>
      </c>
      <c r="P206" s="86">
        <v>0.63500000000000001</v>
      </c>
      <c r="Q206" s="88">
        <v>0.70579999999999998</v>
      </c>
      <c r="R206" s="85">
        <v>0</v>
      </c>
      <c r="S206" s="86">
        <v>1.4</v>
      </c>
      <c r="T206" s="86">
        <v>1.25</v>
      </c>
      <c r="U206" s="88">
        <v>4.1291582095102299</v>
      </c>
      <c r="V206" s="89">
        <v>3.58</v>
      </c>
      <c r="W206" s="85">
        <v>44.689039156546897</v>
      </c>
      <c r="X206" s="88"/>
      <c r="Y206" s="85">
        <v>100</v>
      </c>
      <c r="Z206" s="88">
        <v>-100</v>
      </c>
      <c r="AA206" s="85">
        <v>7.0000000000000007E-2</v>
      </c>
      <c r="AB206" s="91">
        <v>0.11</v>
      </c>
      <c r="AC206" s="86">
        <v>0.01</v>
      </c>
      <c r="AD206" s="86">
        <v>0.04</v>
      </c>
      <c r="AE206" s="86">
        <v>0</v>
      </c>
      <c r="AF206" s="88">
        <v>0</v>
      </c>
      <c r="AG206" s="150">
        <v>8.3440000041099995E-3</v>
      </c>
      <c r="AH206" s="86">
        <v>4.5220000000000003E-2</v>
      </c>
      <c r="AI206" s="88">
        <v>2.6947000013299999E-2</v>
      </c>
      <c r="AJ206" s="151">
        <v>1</v>
      </c>
      <c r="AK206" s="152">
        <v>0</v>
      </c>
    </row>
    <row r="207" spans="1:37" x14ac:dyDescent="0.2">
      <c r="A207" s="149" t="s">
        <v>744</v>
      </c>
      <c r="B207" s="66" t="s">
        <v>745</v>
      </c>
      <c r="C207" s="67">
        <v>55</v>
      </c>
      <c r="D207" s="84" t="s">
        <v>340</v>
      </c>
      <c r="E207" s="85">
        <v>47.075799451677703</v>
      </c>
      <c r="F207" s="91">
        <v>46.969242893454499</v>
      </c>
      <c r="G207" s="86">
        <v>12.2651038371461</v>
      </c>
      <c r="H207" s="86">
        <v>12.158547278922899</v>
      </c>
      <c r="I207" s="86">
        <v>30.51</v>
      </c>
      <c r="J207" s="86">
        <v>49.04</v>
      </c>
      <c r="K207" s="87">
        <v>0</v>
      </c>
      <c r="L207" s="85">
        <v>0.38000000016199997</v>
      </c>
      <c r="M207" s="86">
        <v>0.62163024310980597</v>
      </c>
      <c r="N207" s="86">
        <v>86.403258827750705</v>
      </c>
      <c r="O207" s="86">
        <v>34.077380952380999</v>
      </c>
      <c r="P207" s="86">
        <v>1.6319999999999999</v>
      </c>
      <c r="Q207" s="88">
        <v>0.81399999999999995</v>
      </c>
      <c r="R207" s="85">
        <v>4.7551117451260103E-2</v>
      </c>
      <c r="S207" s="86">
        <v>0.9</v>
      </c>
      <c r="T207" s="86">
        <v>0.85</v>
      </c>
      <c r="U207" s="88">
        <v>0.44176573096688998</v>
      </c>
      <c r="V207" s="89">
        <v>4.09</v>
      </c>
      <c r="W207" s="85">
        <v>26.152862240196001</v>
      </c>
      <c r="X207" s="88">
        <v>24.0333333333</v>
      </c>
      <c r="Y207" s="85">
        <v>100</v>
      </c>
      <c r="Z207" s="88">
        <v>-99.88</v>
      </c>
      <c r="AA207" s="85">
        <v>0</v>
      </c>
      <c r="AB207" s="91">
        <v>0</v>
      </c>
      <c r="AC207" s="86">
        <v>0</v>
      </c>
      <c r="AD207" s="86">
        <v>0</v>
      </c>
      <c r="AE207" s="86">
        <v>0</v>
      </c>
      <c r="AF207" s="88">
        <v>29.811599744199999</v>
      </c>
      <c r="AG207" s="150">
        <v>0</v>
      </c>
      <c r="AH207" s="86">
        <v>0.24038899999999999</v>
      </c>
      <c r="AI207" s="88">
        <v>4.5000000107599997E-2</v>
      </c>
      <c r="AJ207" s="151">
        <v>1</v>
      </c>
      <c r="AK207" s="152">
        <v>0</v>
      </c>
    </row>
    <row r="208" spans="1:37" x14ac:dyDescent="0.2">
      <c r="A208" s="149" t="s">
        <v>578</v>
      </c>
      <c r="B208" s="66" t="s">
        <v>746</v>
      </c>
      <c r="C208" s="67">
        <v>55</v>
      </c>
      <c r="D208" s="84" t="s">
        <v>340</v>
      </c>
      <c r="E208" s="85">
        <v>49.599893810679603</v>
      </c>
      <c r="F208" s="91">
        <v>49.599893810679603</v>
      </c>
      <c r="G208" s="86">
        <v>20.509708737864099</v>
      </c>
      <c r="H208" s="86">
        <v>20.509708737864099</v>
      </c>
      <c r="I208" s="86">
        <v>14.4</v>
      </c>
      <c r="J208" s="86">
        <v>19.36</v>
      </c>
      <c r="K208" s="87">
        <v>0</v>
      </c>
      <c r="L208" s="85">
        <v>12.039999981799999</v>
      </c>
      <c r="M208" s="86">
        <v>0</v>
      </c>
      <c r="N208" s="86">
        <v>49.100430942856597</v>
      </c>
      <c r="O208" s="86">
        <v>1.5124831658551701</v>
      </c>
      <c r="P208" s="86">
        <v>0.48699999999999999</v>
      </c>
      <c r="Q208" s="88">
        <v>1.4959</v>
      </c>
      <c r="R208" s="85">
        <v>0</v>
      </c>
      <c r="S208" s="86">
        <v>1.1000000000000001</v>
      </c>
      <c r="T208" s="86">
        <v>2.88</v>
      </c>
      <c r="U208" s="88">
        <v>2.4101183252427201</v>
      </c>
      <c r="V208" s="89">
        <v>3.91</v>
      </c>
      <c r="W208" s="85"/>
      <c r="X208" s="88">
        <v>36.566666666700002</v>
      </c>
      <c r="Y208" s="85">
        <v>99</v>
      </c>
      <c r="Z208" s="88"/>
      <c r="AA208" s="85">
        <v>0.15</v>
      </c>
      <c r="AB208" s="91">
        <v>0.15</v>
      </c>
      <c r="AC208" s="86">
        <v>0</v>
      </c>
      <c r="AD208" s="86">
        <v>0</v>
      </c>
      <c r="AE208" s="86">
        <v>0</v>
      </c>
      <c r="AF208" s="88">
        <v>0</v>
      </c>
      <c r="AG208" s="150">
        <v>0</v>
      </c>
      <c r="AH208" s="86">
        <v>6.9753999999999997E-2</v>
      </c>
      <c r="AI208" s="88">
        <v>1.68749999692E-2</v>
      </c>
      <c r="AJ208" s="151">
        <v>1.01</v>
      </c>
      <c r="AK208" s="152">
        <v>0</v>
      </c>
    </row>
    <row r="209" spans="1:37" x14ac:dyDescent="0.2">
      <c r="A209" s="149" t="s">
        <v>747</v>
      </c>
      <c r="B209" s="66" t="s">
        <v>748</v>
      </c>
      <c r="C209" s="67">
        <v>55</v>
      </c>
      <c r="D209" s="84" t="s">
        <v>340</v>
      </c>
      <c r="E209" s="85">
        <v>66.518433510256799</v>
      </c>
      <c r="F209" s="91">
        <v>66.518433510256799</v>
      </c>
      <c r="G209" s="86">
        <v>13.874145268493301</v>
      </c>
      <c r="H209" s="86">
        <v>13.874145268493301</v>
      </c>
      <c r="I209" s="86">
        <v>14.47</v>
      </c>
      <c r="J209" s="86">
        <v>14.72</v>
      </c>
      <c r="K209" s="87">
        <v>0</v>
      </c>
      <c r="L209" s="85">
        <v>4.9399999849</v>
      </c>
      <c r="M209" s="86">
        <v>3.3289068770655599E-3</v>
      </c>
      <c r="N209" s="86">
        <v>64.285714285714306</v>
      </c>
      <c r="O209" s="86">
        <v>18.920077137347299</v>
      </c>
      <c r="P209" s="86">
        <v>0.223</v>
      </c>
      <c r="Q209" s="88">
        <v>0.82350000000000001</v>
      </c>
      <c r="R209" s="85">
        <v>6.5919578114700103E-2</v>
      </c>
      <c r="S209" s="86">
        <v>1.3</v>
      </c>
      <c r="T209" s="86">
        <v>4.6100000000000003</v>
      </c>
      <c r="U209" s="88">
        <v>0.75312006885669203</v>
      </c>
      <c r="V209" s="89">
        <v>3.96</v>
      </c>
      <c r="W209" s="85">
        <v>46.645634504483198</v>
      </c>
      <c r="X209" s="88">
        <v>47.4666666667</v>
      </c>
      <c r="Y209" s="85">
        <v>-100</v>
      </c>
      <c r="Z209" s="88"/>
      <c r="AA209" s="85">
        <v>0.04</v>
      </c>
      <c r="AB209" s="91">
        <v>0.04</v>
      </c>
      <c r="AC209" s="86">
        <v>0</v>
      </c>
      <c r="AD209" s="86">
        <v>0</v>
      </c>
      <c r="AE209" s="86">
        <v>0</v>
      </c>
      <c r="AF209" s="88">
        <v>0</v>
      </c>
      <c r="AG209" s="150">
        <v>0</v>
      </c>
      <c r="AH209" s="86">
        <v>4.1596000000000001E-2</v>
      </c>
      <c r="AI209" s="88">
        <v>0</v>
      </c>
      <c r="AJ209" s="151">
        <v>1</v>
      </c>
      <c r="AK209" s="152">
        <v>0</v>
      </c>
    </row>
    <row r="210" spans="1:37" x14ac:dyDescent="0.2">
      <c r="A210" s="149" t="s">
        <v>749</v>
      </c>
      <c r="B210" s="66" t="s">
        <v>750</v>
      </c>
      <c r="C210" s="67">
        <v>55</v>
      </c>
      <c r="D210" s="84" t="s">
        <v>340</v>
      </c>
      <c r="E210" s="85">
        <v>26.012252658263499</v>
      </c>
      <c r="F210" s="91">
        <v>26.012252658263499</v>
      </c>
      <c r="G210" s="86">
        <v>12.1728516771119</v>
      </c>
      <c r="H210" s="86">
        <v>12.1728516771119</v>
      </c>
      <c r="I210" s="86">
        <v>20.14</v>
      </c>
      <c r="J210" s="86">
        <v>12.89</v>
      </c>
      <c r="K210" s="87">
        <v>0</v>
      </c>
      <c r="L210" s="85">
        <v>10.610000020899999</v>
      </c>
      <c r="M210" s="86">
        <v>0</v>
      </c>
      <c r="N210" s="86">
        <v>26.568206296346698</v>
      </c>
      <c r="O210" s="86">
        <v>69.234107181601203</v>
      </c>
      <c r="P210" s="86">
        <v>0.317</v>
      </c>
      <c r="Q210" s="88">
        <v>1.4475</v>
      </c>
      <c r="R210" s="85">
        <v>0</v>
      </c>
      <c r="S210" s="86">
        <v>2</v>
      </c>
      <c r="T210" s="86">
        <v>2.36</v>
      </c>
      <c r="U210" s="88">
        <v>4.6815951928267996</v>
      </c>
      <c r="V210" s="89">
        <v>3.48</v>
      </c>
      <c r="W210" s="85">
        <v>49.845902092343998</v>
      </c>
      <c r="X210" s="88">
        <v>51.1</v>
      </c>
      <c r="Y210" s="85">
        <v>23.08</v>
      </c>
      <c r="Z210" s="88">
        <v>100</v>
      </c>
      <c r="AA210" s="85">
        <v>0.04</v>
      </c>
      <c r="AB210" s="91">
        <v>0.04</v>
      </c>
      <c r="AC210" s="86">
        <v>0.01</v>
      </c>
      <c r="AD210" s="86">
        <v>0.01</v>
      </c>
      <c r="AE210" s="86">
        <v>0</v>
      </c>
      <c r="AF210" s="88">
        <v>0</v>
      </c>
      <c r="AG210" s="150">
        <v>1.4056000014600001E-2</v>
      </c>
      <c r="AH210" s="86">
        <v>7.3818999999999996E-2</v>
      </c>
      <c r="AI210" s="88">
        <v>1.6875000017499999E-2</v>
      </c>
      <c r="AJ210" s="151">
        <v>1</v>
      </c>
      <c r="AK210" s="152">
        <v>0</v>
      </c>
    </row>
    <row r="211" spans="1:37" x14ac:dyDescent="0.2">
      <c r="A211" s="149" t="s">
        <v>751</v>
      </c>
      <c r="B211" s="66" t="s">
        <v>752</v>
      </c>
      <c r="C211" s="67">
        <v>55</v>
      </c>
      <c r="D211" s="84" t="s">
        <v>340</v>
      </c>
      <c r="E211" s="85">
        <v>44.621664623490403</v>
      </c>
      <c r="F211" s="91">
        <v>44.603406452959099</v>
      </c>
      <c r="G211" s="86">
        <v>15.913299773077</v>
      </c>
      <c r="H211" s="86">
        <v>15.913299773077</v>
      </c>
      <c r="I211" s="86">
        <v>24.22</v>
      </c>
      <c r="J211" s="86">
        <v>19.54</v>
      </c>
      <c r="K211" s="87">
        <v>0</v>
      </c>
      <c r="L211" s="85">
        <v>2.90000000154</v>
      </c>
      <c r="M211" s="86">
        <v>0</v>
      </c>
      <c r="N211" s="86">
        <v>43.921662926151498</v>
      </c>
      <c r="O211" s="86">
        <v>51.283160322952703</v>
      </c>
      <c r="P211" s="86">
        <v>0.88100000000000001</v>
      </c>
      <c r="Q211" s="88">
        <v>1.4924999999999999</v>
      </c>
      <c r="R211" s="85">
        <v>0</v>
      </c>
      <c r="S211" s="86">
        <v>1.7</v>
      </c>
      <c r="T211" s="86">
        <v>2.11</v>
      </c>
      <c r="U211" s="88">
        <v>3.06998095933645</v>
      </c>
      <c r="V211" s="89">
        <v>3.96</v>
      </c>
      <c r="W211" s="85">
        <v>40.443395678245103</v>
      </c>
      <c r="X211" s="88">
        <v>35.633333333300001</v>
      </c>
      <c r="Y211" s="85">
        <v>99.860000000000014</v>
      </c>
      <c r="Z211" s="88">
        <v>100</v>
      </c>
      <c r="AA211" s="85">
        <v>0</v>
      </c>
      <c r="AB211" s="91">
        <v>0</v>
      </c>
      <c r="AC211" s="86">
        <v>0</v>
      </c>
      <c r="AD211" s="86">
        <v>0</v>
      </c>
      <c r="AE211" s="86">
        <v>0</v>
      </c>
      <c r="AF211" s="88">
        <v>0.21130000066099999</v>
      </c>
      <c r="AG211" s="150">
        <v>0</v>
      </c>
      <c r="AH211" s="86">
        <v>9.7944000000000003E-2</v>
      </c>
      <c r="AI211" s="88">
        <v>2.24999999811E-2</v>
      </c>
      <c r="AJ211" s="151">
        <v>1</v>
      </c>
      <c r="AK211" s="152">
        <v>0</v>
      </c>
    </row>
    <row r="212" spans="1:37" x14ac:dyDescent="0.2">
      <c r="A212" s="149" t="s">
        <v>753</v>
      </c>
      <c r="B212" s="66" t="s">
        <v>754</v>
      </c>
      <c r="C212" s="67">
        <v>71</v>
      </c>
      <c r="D212" s="84" t="s">
        <v>340</v>
      </c>
      <c r="E212" s="85">
        <v>63.778604350286997</v>
      </c>
      <c r="F212" s="91">
        <v>63.568367429449303</v>
      </c>
      <c r="G212" s="86">
        <v>16.616802781596199</v>
      </c>
      <c r="H212" s="86">
        <v>16.586480148783</v>
      </c>
      <c r="I212" s="86">
        <v>8.75</v>
      </c>
      <c r="J212" s="86">
        <v>28.69</v>
      </c>
      <c r="K212" s="87">
        <v>2.2499999999999999E-2</v>
      </c>
      <c r="L212" s="85">
        <v>2.00000380383E-2</v>
      </c>
      <c r="M212" s="86">
        <v>0</v>
      </c>
      <c r="N212" s="86">
        <v>62.052062909348798</v>
      </c>
      <c r="O212" s="86">
        <v>22.457687384440302</v>
      </c>
      <c r="P212" s="86">
        <v>0.96399999999999997</v>
      </c>
      <c r="Q212" s="88">
        <v>1.9317</v>
      </c>
      <c r="R212" s="85">
        <v>0</v>
      </c>
      <c r="S212" s="86">
        <v>0.9</v>
      </c>
      <c r="T212" s="86">
        <v>3.14</v>
      </c>
      <c r="U212" s="88">
        <v>2.7634026037033999</v>
      </c>
      <c r="V212" s="89">
        <v>4.1100000000000003</v>
      </c>
      <c r="W212" s="85">
        <v>41.645088077782702</v>
      </c>
      <c r="X212" s="88"/>
      <c r="Y212" s="85">
        <v>41.419999999999987</v>
      </c>
      <c r="Z212" s="88">
        <v>47.16</v>
      </c>
      <c r="AA212" s="85">
        <v>0.01</v>
      </c>
      <c r="AB212" s="91">
        <v>0.01</v>
      </c>
      <c r="AC212" s="86">
        <v>0</v>
      </c>
      <c r="AD212" s="86">
        <v>0</v>
      </c>
      <c r="AE212" s="86">
        <v>0</v>
      </c>
      <c r="AF212" s="88">
        <v>0</v>
      </c>
      <c r="AG212" s="150">
        <v>4.4939715379200002E-10</v>
      </c>
      <c r="AH212" s="86">
        <v>9.4006000000000006E-2</v>
      </c>
      <c r="AI212" s="88">
        <v>5.6783009482599997E-2</v>
      </c>
      <c r="AJ212" s="151">
        <v>1</v>
      </c>
      <c r="AK212" s="152">
        <v>0</v>
      </c>
    </row>
    <row r="213" spans="1:37" x14ac:dyDescent="0.2">
      <c r="A213" s="149" t="s">
        <v>755</v>
      </c>
      <c r="B213" s="66" t="s">
        <v>756</v>
      </c>
      <c r="C213" s="67">
        <v>71</v>
      </c>
      <c r="D213" s="84" t="s">
        <v>340</v>
      </c>
      <c r="E213" s="85">
        <v>58.089058900606602</v>
      </c>
      <c r="F213" s="91">
        <v>58.078491873956501</v>
      </c>
      <c r="G213" s="86">
        <v>19.414798064120699</v>
      </c>
      <c r="H213" s="86">
        <v>19.410571253460699</v>
      </c>
      <c r="I213" s="86">
        <v>46.4</v>
      </c>
      <c r="J213" s="86">
        <v>48.87</v>
      </c>
      <c r="K213" s="87">
        <v>0</v>
      </c>
      <c r="L213" s="85">
        <v>0.41000000148999999</v>
      </c>
      <c r="M213" s="86">
        <v>0</v>
      </c>
      <c r="N213" s="86">
        <v>54.903704021080102</v>
      </c>
      <c r="O213" s="86">
        <v>6.1689171299973502</v>
      </c>
      <c r="P213" s="86">
        <v>1.355</v>
      </c>
      <c r="Q213" s="88">
        <v>3.4167000000000001</v>
      </c>
      <c r="R213" s="85">
        <v>0</v>
      </c>
      <c r="S213" s="86">
        <v>0.5</v>
      </c>
      <c r="T213" s="86">
        <v>3.49</v>
      </c>
      <c r="U213" s="88">
        <v>1.282837035315</v>
      </c>
      <c r="V213" s="89">
        <v>3.96</v>
      </c>
      <c r="W213" s="85">
        <v>39.187837487721403</v>
      </c>
      <c r="X213" s="88"/>
      <c r="Y213" s="85">
        <v>15.780000000000001</v>
      </c>
      <c r="Z213" s="88">
        <v>90</v>
      </c>
      <c r="AA213" s="85">
        <v>0.09</v>
      </c>
      <c r="AB213" s="91">
        <v>0.09</v>
      </c>
      <c r="AC213" s="86">
        <v>0</v>
      </c>
      <c r="AD213" s="86">
        <v>0</v>
      </c>
      <c r="AE213" s="86">
        <v>0</v>
      </c>
      <c r="AF213" s="88">
        <v>0</v>
      </c>
      <c r="AG213" s="150">
        <v>8.7979995594299996E-3</v>
      </c>
      <c r="AH213" s="86">
        <v>0.300344</v>
      </c>
      <c r="AI213" s="88">
        <v>0.187223990625</v>
      </c>
      <c r="AJ213" s="151">
        <v>1</v>
      </c>
      <c r="AK213" s="152">
        <v>0</v>
      </c>
    </row>
    <row r="214" spans="1:37" x14ac:dyDescent="0.2">
      <c r="A214" s="149" t="s">
        <v>757</v>
      </c>
      <c r="B214" s="66" t="s">
        <v>758</v>
      </c>
      <c r="C214" s="67">
        <v>55</v>
      </c>
      <c r="D214" s="84" t="s">
        <v>340</v>
      </c>
      <c r="E214" s="85">
        <v>10.6637045265204</v>
      </c>
      <c r="F214" s="91">
        <v>10.6637045265204</v>
      </c>
      <c r="G214" s="86">
        <v>6.2397197359707803</v>
      </c>
      <c r="H214" s="86">
        <v>6.2397197359707803</v>
      </c>
      <c r="I214" s="86">
        <v>23.82</v>
      </c>
      <c r="J214" s="86">
        <v>10.56</v>
      </c>
      <c r="K214" s="87">
        <v>0</v>
      </c>
      <c r="L214" s="85">
        <v>16.659999976999998</v>
      </c>
      <c r="M214" s="86">
        <v>0</v>
      </c>
      <c r="N214" s="86">
        <v>10.0495982326569</v>
      </c>
      <c r="O214" s="86">
        <v>60.977118119975302</v>
      </c>
      <c r="P214" s="86">
        <v>0.34300000000000003</v>
      </c>
      <c r="Q214" s="88">
        <v>1.0681</v>
      </c>
      <c r="R214" s="85">
        <v>0</v>
      </c>
      <c r="S214" s="86">
        <v>2</v>
      </c>
      <c r="T214" s="86">
        <v>1.5</v>
      </c>
      <c r="U214" s="88">
        <v>4.27018135987867</v>
      </c>
      <c r="V214" s="89">
        <v>3.3</v>
      </c>
      <c r="W214" s="85">
        <v>41.0213203217318</v>
      </c>
      <c r="X214" s="88">
        <v>47.8</v>
      </c>
      <c r="Y214" s="85">
        <v>100</v>
      </c>
      <c r="Z214" s="88"/>
      <c r="AA214" s="85">
        <v>0</v>
      </c>
      <c r="AB214" s="91">
        <v>0</v>
      </c>
      <c r="AC214" s="86">
        <v>0</v>
      </c>
      <c r="AD214" s="86">
        <v>0</v>
      </c>
      <c r="AE214" s="86">
        <v>0</v>
      </c>
      <c r="AF214" s="88">
        <v>0</v>
      </c>
      <c r="AG214" s="150">
        <v>7.4087999858000006E-2</v>
      </c>
      <c r="AH214" s="86">
        <v>3.4176999999999999E-2</v>
      </c>
      <c r="AI214" s="88">
        <v>5.4715999895100002E-2</v>
      </c>
      <c r="AJ214" s="151">
        <v>1</v>
      </c>
      <c r="AK214" s="152">
        <v>0</v>
      </c>
    </row>
    <row r="215" spans="1:37" x14ac:dyDescent="0.2">
      <c r="A215" s="149" t="s">
        <v>759</v>
      </c>
      <c r="B215" s="66" t="s">
        <v>760</v>
      </c>
      <c r="C215" s="67">
        <v>55</v>
      </c>
      <c r="D215" s="84" t="s">
        <v>340</v>
      </c>
      <c r="E215" s="85">
        <v>33.0380750925436</v>
      </c>
      <c r="F215" s="91">
        <v>33.0380750925436</v>
      </c>
      <c r="G215" s="86">
        <v>15.9990304953287</v>
      </c>
      <c r="H215" s="86">
        <v>15.9990304953287</v>
      </c>
      <c r="I215" s="86">
        <v>27.12</v>
      </c>
      <c r="J215" s="86">
        <v>32.92</v>
      </c>
      <c r="K215" s="87">
        <v>0</v>
      </c>
      <c r="L215" s="85">
        <v>12.509999966000001</v>
      </c>
      <c r="M215" s="86">
        <v>0</v>
      </c>
      <c r="N215" s="86">
        <v>32.437512586990103</v>
      </c>
      <c r="O215" s="86">
        <v>1.5806988352745399</v>
      </c>
      <c r="P215" s="86">
        <v>0.99</v>
      </c>
      <c r="Q215" s="88">
        <v>0.41620000000000001</v>
      </c>
      <c r="R215" s="85">
        <v>0</v>
      </c>
      <c r="S215" s="86">
        <v>0.1</v>
      </c>
      <c r="T215" s="86">
        <v>2.17</v>
      </c>
      <c r="U215" s="88">
        <v>1.4652741054116001</v>
      </c>
      <c r="V215" s="89">
        <v>3.83</v>
      </c>
      <c r="W215" s="85">
        <v>36.433333333299998</v>
      </c>
      <c r="X215" s="88">
        <v>41.7</v>
      </c>
      <c r="Y215" s="85"/>
      <c r="Z215" s="88"/>
      <c r="AA215" s="85">
        <v>0.11</v>
      </c>
      <c r="AB215" s="91">
        <v>0.11</v>
      </c>
      <c r="AC215" s="86">
        <v>0.04</v>
      </c>
      <c r="AD215" s="86">
        <v>0.04</v>
      </c>
      <c r="AE215" s="86">
        <v>0</v>
      </c>
      <c r="AF215" s="88">
        <v>0</v>
      </c>
      <c r="AG215" s="150">
        <v>5.64399979891E-3</v>
      </c>
      <c r="AH215" s="86">
        <v>0.100371</v>
      </c>
      <c r="AI215" s="88">
        <v>5.67829979769E-2</v>
      </c>
      <c r="AJ215" s="151">
        <v>1</v>
      </c>
      <c r="AK215" s="152">
        <v>0</v>
      </c>
    </row>
    <row r="216" spans="1:37" x14ac:dyDescent="0.2">
      <c r="A216" s="149" t="s">
        <v>761</v>
      </c>
      <c r="B216" s="66" t="s">
        <v>762</v>
      </c>
      <c r="C216" s="67">
        <v>71</v>
      </c>
      <c r="D216" s="84" t="s">
        <v>340</v>
      </c>
      <c r="E216" s="85">
        <v>55.823555977474399</v>
      </c>
      <c r="F216" s="91">
        <v>55.811574300224002</v>
      </c>
      <c r="G216" s="86">
        <v>18.600171430151399</v>
      </c>
      <c r="H216" s="86">
        <v>18.600171430151399</v>
      </c>
      <c r="I216" s="86">
        <v>17.850000000000001</v>
      </c>
      <c r="J216" s="86">
        <v>30.81</v>
      </c>
      <c r="K216" s="87">
        <v>0</v>
      </c>
      <c r="L216" s="85">
        <v>1.9600001982299999</v>
      </c>
      <c r="M216" s="86">
        <v>5.6034506231568398E-3</v>
      </c>
      <c r="N216" s="86">
        <v>53.017496685877603</v>
      </c>
      <c r="O216" s="86">
        <v>2.8376844494892199</v>
      </c>
      <c r="P216" s="86">
        <v>0.379</v>
      </c>
      <c r="Q216" s="88">
        <v>2.4578000000000002</v>
      </c>
      <c r="R216" s="85">
        <v>2.8864193967383499E-2</v>
      </c>
      <c r="S216" s="86">
        <v>0</v>
      </c>
      <c r="T216" s="86">
        <v>2.5099999999999998</v>
      </c>
      <c r="U216" s="88">
        <v>0.40184702163153602</v>
      </c>
      <c r="V216" s="89">
        <v>3.95</v>
      </c>
      <c r="W216" s="85">
        <v>41.603772978312101</v>
      </c>
      <c r="X216" s="88">
        <v>45.1</v>
      </c>
      <c r="Y216" s="85"/>
      <c r="Z216" s="88"/>
      <c r="AA216" s="85">
        <v>0</v>
      </c>
      <c r="AB216" s="91">
        <v>0</v>
      </c>
      <c r="AC216" s="86">
        <v>0</v>
      </c>
      <c r="AD216" s="86">
        <v>0</v>
      </c>
      <c r="AE216" s="86">
        <v>0</v>
      </c>
      <c r="AF216" s="88">
        <v>0</v>
      </c>
      <c r="AG216" s="150">
        <v>2.41529931364E-2</v>
      </c>
      <c r="AH216" s="86">
        <v>0.222418</v>
      </c>
      <c r="AI216" s="88">
        <v>0.28391494882099999</v>
      </c>
      <c r="AJ216" s="151">
        <v>1.01</v>
      </c>
      <c r="AK216" s="152">
        <v>0</v>
      </c>
    </row>
    <row r="217" spans="1:37" x14ac:dyDescent="0.2">
      <c r="A217" s="149" t="s">
        <v>763</v>
      </c>
      <c r="B217" s="66" t="s">
        <v>764</v>
      </c>
      <c r="C217" s="67">
        <v>71</v>
      </c>
      <c r="D217" s="84" t="s">
        <v>340</v>
      </c>
      <c r="E217" s="85">
        <v>51.510177762797298</v>
      </c>
      <c r="F217" s="91">
        <v>51.491126514940603</v>
      </c>
      <c r="G217" s="86">
        <v>19.731230857159598</v>
      </c>
      <c r="H217" s="86">
        <v>19.722437973533399</v>
      </c>
      <c r="I217" s="86">
        <v>23.47</v>
      </c>
      <c r="J217" s="86">
        <v>39.76</v>
      </c>
      <c r="K217" s="87">
        <v>0</v>
      </c>
      <c r="L217" s="85">
        <v>0.17000004678200001</v>
      </c>
      <c r="M217" s="86">
        <v>0</v>
      </c>
      <c r="N217" s="86">
        <v>48.590617988380203</v>
      </c>
      <c r="O217" s="86">
        <v>3.69278779472954</v>
      </c>
      <c r="P217" s="86">
        <v>0.85799999999999998</v>
      </c>
      <c r="Q217" s="88">
        <v>2.7517999999999998</v>
      </c>
      <c r="R217" s="85">
        <v>0</v>
      </c>
      <c r="S217" s="86">
        <v>0</v>
      </c>
      <c r="T217" s="86">
        <v>2.1</v>
      </c>
      <c r="U217" s="88">
        <v>0.39567976317833398</v>
      </c>
      <c r="V217" s="89">
        <v>3.94</v>
      </c>
      <c r="W217" s="85">
        <v>41.436868970683904</v>
      </c>
      <c r="X217" s="88">
        <v>49.6</v>
      </c>
      <c r="Y217" s="85">
        <v>-6.3400000000000034</v>
      </c>
      <c r="Z217" s="88"/>
      <c r="AA217" s="85">
        <v>7.0000000000000007E-2</v>
      </c>
      <c r="AB217" s="91">
        <v>0.08</v>
      </c>
      <c r="AC217" s="86">
        <v>0.04</v>
      </c>
      <c r="AD217" s="86">
        <v>0.04</v>
      </c>
      <c r="AE217" s="86">
        <v>0</v>
      </c>
      <c r="AF217" s="88">
        <v>0</v>
      </c>
      <c r="AG217" s="150">
        <v>3.6571432001899997E-11</v>
      </c>
      <c r="AH217" s="86">
        <v>0.180116</v>
      </c>
      <c r="AI217" s="88">
        <v>0.22713199955300001</v>
      </c>
      <c r="AJ217" s="151">
        <v>1.02</v>
      </c>
      <c r="AK217" s="152">
        <v>0</v>
      </c>
    </row>
    <row r="218" spans="1:37" x14ac:dyDescent="0.2">
      <c r="A218" s="149" t="s">
        <v>765</v>
      </c>
      <c r="B218" s="66" t="s">
        <v>766</v>
      </c>
      <c r="C218" s="67">
        <v>71</v>
      </c>
      <c r="D218" s="84" t="s">
        <v>340</v>
      </c>
      <c r="E218" s="85">
        <v>56.609420651321898</v>
      </c>
      <c r="F218" s="91">
        <v>56.5524121713105</v>
      </c>
      <c r="G218" s="86">
        <v>19.671488633934299</v>
      </c>
      <c r="H218" s="86">
        <v>19.6560488372645</v>
      </c>
      <c r="I218" s="86">
        <v>33.99</v>
      </c>
      <c r="J218" s="86">
        <v>145.97999999999999</v>
      </c>
      <c r="K218" s="87">
        <v>0</v>
      </c>
      <c r="L218" s="85">
        <v>1.0000047718300001E-2</v>
      </c>
      <c r="M218" s="86">
        <v>0</v>
      </c>
      <c r="N218" s="86">
        <v>53.780634500188299</v>
      </c>
      <c r="O218" s="86">
        <v>15.5317896389325</v>
      </c>
      <c r="P218" s="86">
        <v>3.2669999999999999</v>
      </c>
      <c r="Q218" s="88">
        <v>2.5733000000000001</v>
      </c>
      <c r="R218" s="85">
        <v>0</v>
      </c>
      <c r="S218" s="86">
        <v>0</v>
      </c>
      <c r="T218" s="86">
        <v>2.8</v>
      </c>
      <c r="U218" s="88">
        <v>1.3883940236110099</v>
      </c>
      <c r="V218" s="89">
        <v>4.01</v>
      </c>
      <c r="W218" s="85">
        <v>35.474237448764903</v>
      </c>
      <c r="X218" s="88"/>
      <c r="Y218" s="85">
        <v>-35.5</v>
      </c>
      <c r="Z218" s="88">
        <v>-100</v>
      </c>
      <c r="AA218" s="85">
        <v>0.46</v>
      </c>
      <c r="AB218" s="91">
        <v>0.47</v>
      </c>
      <c r="AC218" s="86">
        <v>0.17</v>
      </c>
      <c r="AD218" s="86">
        <v>0.17</v>
      </c>
      <c r="AE218" s="86">
        <v>0</v>
      </c>
      <c r="AF218" s="88">
        <v>0</v>
      </c>
      <c r="AG218" s="150">
        <v>3.3200103802000003E-4</v>
      </c>
      <c r="AH218" s="86">
        <v>0.79234300000000002</v>
      </c>
      <c r="AI218" s="88">
        <v>1.3627918617400001</v>
      </c>
      <c r="AJ218" s="151">
        <v>1</v>
      </c>
      <c r="AK218" s="152">
        <v>0</v>
      </c>
    </row>
    <row r="219" spans="1:37" x14ac:dyDescent="0.2">
      <c r="A219" s="149" t="s">
        <v>767</v>
      </c>
      <c r="B219" s="66" t="s">
        <v>768</v>
      </c>
      <c r="C219" s="67">
        <v>55</v>
      </c>
      <c r="D219" s="84" t="s">
        <v>340</v>
      </c>
      <c r="E219" s="85">
        <v>60.123536081574997</v>
      </c>
      <c r="F219" s="91">
        <v>60.098162817066701</v>
      </c>
      <c r="G219" s="86">
        <v>18.896738742596199</v>
      </c>
      <c r="H219" s="86">
        <v>18.896738742596199</v>
      </c>
      <c r="I219" s="86">
        <v>7.91</v>
      </c>
      <c r="J219" s="86">
        <v>36.92</v>
      </c>
      <c r="K219" s="87">
        <v>0</v>
      </c>
      <c r="L219" s="85">
        <v>3.87999955597</v>
      </c>
      <c r="M219" s="86">
        <v>0</v>
      </c>
      <c r="N219" s="86">
        <v>57.225279171387001</v>
      </c>
      <c r="O219" s="86">
        <v>2.6587456174522801</v>
      </c>
      <c r="P219" s="86">
        <v>0.72399999999999998</v>
      </c>
      <c r="Q219" s="88">
        <v>1.2599</v>
      </c>
      <c r="R219" s="85">
        <v>0</v>
      </c>
      <c r="S219" s="86">
        <v>0.5</v>
      </c>
      <c r="T219" s="86">
        <v>2.48</v>
      </c>
      <c r="U219" s="88">
        <v>0.60975126271636704</v>
      </c>
      <c r="V219" s="89">
        <v>4.0599999999999996</v>
      </c>
      <c r="W219" s="85">
        <v>48.613943214018299</v>
      </c>
      <c r="X219" s="88">
        <v>46.9666666667</v>
      </c>
      <c r="Y219" s="85"/>
      <c r="Z219" s="88"/>
      <c r="AA219" s="85">
        <v>0.04</v>
      </c>
      <c r="AB219" s="91">
        <v>0.06</v>
      </c>
      <c r="AC219" s="86">
        <v>0</v>
      </c>
      <c r="AD219" s="86">
        <v>0</v>
      </c>
      <c r="AE219" s="86">
        <v>0</v>
      </c>
      <c r="AF219" s="88">
        <v>0</v>
      </c>
      <c r="AG219" s="150">
        <v>6.6236877740800002E-9</v>
      </c>
      <c r="AH219" s="86">
        <v>0.312162</v>
      </c>
      <c r="AI219" s="88">
        <v>0.23231605284699999</v>
      </c>
      <c r="AJ219" s="151">
        <v>1</v>
      </c>
      <c r="AK219" s="152">
        <v>0</v>
      </c>
    </row>
    <row r="220" spans="1:37" x14ac:dyDescent="0.2">
      <c r="A220" s="149" t="s">
        <v>769</v>
      </c>
      <c r="B220" s="66" t="s">
        <v>770</v>
      </c>
      <c r="C220" s="67">
        <v>55</v>
      </c>
      <c r="D220" s="84" t="s">
        <v>340</v>
      </c>
      <c r="E220" s="85">
        <v>51.0756520805054</v>
      </c>
      <c r="F220" s="91">
        <v>51.063933673818099</v>
      </c>
      <c r="G220" s="86">
        <v>17.609835649346198</v>
      </c>
      <c r="H220" s="86">
        <v>17.602999912112001</v>
      </c>
      <c r="I220" s="86">
        <v>19.850000000000001</v>
      </c>
      <c r="J220" s="86">
        <v>51.73</v>
      </c>
      <c r="K220" s="87">
        <v>0</v>
      </c>
      <c r="L220" s="85">
        <v>10.069999600699999</v>
      </c>
      <c r="M220" s="86">
        <v>4.2830837725875903E-3</v>
      </c>
      <c r="N220" s="86">
        <v>49.3507791649591</v>
      </c>
      <c r="O220" s="86">
        <v>2.2561715904492101</v>
      </c>
      <c r="P220" s="86">
        <v>1.0429999999999999</v>
      </c>
      <c r="Q220" s="88">
        <v>0.54249999999999998</v>
      </c>
      <c r="R220" s="85">
        <v>2.5214321734745301E-2</v>
      </c>
      <c r="S220" s="86">
        <v>1.4</v>
      </c>
      <c r="T220" s="86">
        <v>2.2400000000000002</v>
      </c>
      <c r="U220" s="88">
        <v>0.64939503725476799</v>
      </c>
      <c r="V220" s="89">
        <v>4.01</v>
      </c>
      <c r="W220" s="85">
        <v>41.174426416582598</v>
      </c>
      <c r="X220" s="88">
        <v>41.433333333299998</v>
      </c>
      <c r="Y220" s="85">
        <v>-100</v>
      </c>
      <c r="Z220" s="88"/>
      <c r="AA220" s="85">
        <v>0</v>
      </c>
      <c r="AB220" s="91">
        <v>0</v>
      </c>
      <c r="AC220" s="86">
        <v>0</v>
      </c>
      <c r="AD220" s="86">
        <v>0</v>
      </c>
      <c r="AE220" s="86">
        <v>0</v>
      </c>
      <c r="AF220" s="88">
        <v>0</v>
      </c>
      <c r="AG220" s="150">
        <v>0</v>
      </c>
      <c r="AH220" s="86">
        <v>0.35347499999999998</v>
      </c>
      <c r="AI220" s="88">
        <v>0.26313600626900002</v>
      </c>
      <c r="AJ220" s="151">
        <v>1</v>
      </c>
      <c r="AK220" s="152">
        <v>0</v>
      </c>
    </row>
    <row r="221" spans="1:37" x14ac:dyDescent="0.2">
      <c r="A221" s="149" t="s">
        <v>771</v>
      </c>
      <c r="B221" s="66" t="s">
        <v>772</v>
      </c>
      <c r="C221" s="67">
        <v>71</v>
      </c>
      <c r="D221" s="84" t="s">
        <v>340</v>
      </c>
      <c r="E221" s="85">
        <v>63.286595246669101</v>
      </c>
      <c r="F221" s="91">
        <v>63.244958588404799</v>
      </c>
      <c r="G221" s="86">
        <v>18.7815088224703</v>
      </c>
      <c r="H221" s="86">
        <v>18.752250630176501</v>
      </c>
      <c r="I221" s="86">
        <v>46.53</v>
      </c>
      <c r="J221" s="86">
        <v>63.63</v>
      </c>
      <c r="K221" s="87">
        <v>1.2500000000000001E-2</v>
      </c>
      <c r="L221" s="85">
        <v>1.3868059086699999E-7</v>
      </c>
      <c r="M221" s="86">
        <v>0</v>
      </c>
      <c r="N221" s="86">
        <v>59.751606779350901</v>
      </c>
      <c r="O221" s="86">
        <v>7.4852704874129596</v>
      </c>
      <c r="P221" s="86">
        <v>1.752</v>
      </c>
      <c r="Q221" s="88">
        <v>1.5004</v>
      </c>
      <c r="R221" s="85">
        <v>0</v>
      </c>
      <c r="S221" s="86">
        <v>0</v>
      </c>
      <c r="T221" s="86">
        <v>3.12</v>
      </c>
      <c r="U221" s="88">
        <v>0.54240187252430705</v>
      </c>
      <c r="V221" s="89">
        <v>4.16</v>
      </c>
      <c r="W221" s="85">
        <v>39.705140881580803</v>
      </c>
      <c r="X221" s="88">
        <v>23.433333333299998</v>
      </c>
      <c r="Y221" s="85">
        <v>-100</v>
      </c>
      <c r="Z221" s="88"/>
      <c r="AA221" s="85">
        <v>0.01</v>
      </c>
      <c r="AB221" s="91">
        <v>0.06</v>
      </c>
      <c r="AC221" s="86">
        <v>0</v>
      </c>
      <c r="AD221" s="86">
        <v>0.03</v>
      </c>
      <c r="AE221" s="86">
        <v>0</v>
      </c>
      <c r="AF221" s="88">
        <v>3.5871056993700001E-10</v>
      </c>
      <c r="AG221" s="150">
        <v>6.2788432062600004E-11</v>
      </c>
      <c r="AH221" s="86">
        <v>0.37503199999999998</v>
      </c>
      <c r="AI221" s="88">
        <v>0.34069824688599998</v>
      </c>
      <c r="AJ221" s="151">
        <v>1.01</v>
      </c>
      <c r="AK221" s="152">
        <v>0</v>
      </c>
    </row>
    <row r="222" spans="1:37" x14ac:dyDescent="0.2">
      <c r="A222" s="149" t="s">
        <v>773</v>
      </c>
      <c r="B222" s="66" t="s">
        <v>774</v>
      </c>
      <c r="C222" s="67">
        <v>71</v>
      </c>
      <c r="D222" s="84" t="s">
        <v>340</v>
      </c>
      <c r="E222" s="85">
        <v>57.251967140575999</v>
      </c>
      <c r="F222" s="91">
        <v>57.188479963062001</v>
      </c>
      <c r="G222" s="86">
        <v>16.391234921795299</v>
      </c>
      <c r="H222" s="86">
        <v>16.3873872140672</v>
      </c>
      <c r="I222" s="86">
        <v>47.77</v>
      </c>
      <c r="J222" s="86">
        <v>61.02</v>
      </c>
      <c r="K222" s="87">
        <v>0</v>
      </c>
      <c r="L222" s="85">
        <v>6.0957150264400002E-7</v>
      </c>
      <c r="M222" s="86">
        <v>0</v>
      </c>
      <c r="N222" s="86">
        <v>54.185942105365903</v>
      </c>
      <c r="O222" s="86">
        <v>6.2110418521816602</v>
      </c>
      <c r="P222" s="86">
        <v>1.3759999999999999</v>
      </c>
      <c r="Q222" s="88">
        <v>1.9025000000000001</v>
      </c>
      <c r="R222" s="85">
        <v>0</v>
      </c>
      <c r="S222" s="86">
        <v>0</v>
      </c>
      <c r="T222" s="86">
        <v>3.09</v>
      </c>
      <c r="U222" s="88">
        <v>1.51984455260778</v>
      </c>
      <c r="V222" s="89">
        <v>4.2300000000000004</v>
      </c>
      <c r="W222" s="85">
        <v>43.436527871213002</v>
      </c>
      <c r="X222" s="88">
        <v>33.266666666699997</v>
      </c>
      <c r="Y222" s="85">
        <v>-18.78</v>
      </c>
      <c r="Z222" s="88"/>
      <c r="AA222" s="85">
        <v>0</v>
      </c>
      <c r="AB222" s="91">
        <v>0</v>
      </c>
      <c r="AC222" s="86">
        <v>0</v>
      </c>
      <c r="AD222" s="86">
        <v>0</v>
      </c>
      <c r="AE222" s="86">
        <v>0</v>
      </c>
      <c r="AF222" s="88">
        <v>0</v>
      </c>
      <c r="AG222" s="150">
        <v>6.00886962886E-11</v>
      </c>
      <c r="AH222" s="86">
        <v>0.210976</v>
      </c>
      <c r="AI222" s="88">
        <v>0.51104670293999999</v>
      </c>
      <c r="AJ222" s="151">
        <v>1</v>
      </c>
      <c r="AK222" s="152">
        <v>0</v>
      </c>
    </row>
    <row r="223" spans="1:37" x14ac:dyDescent="0.2">
      <c r="A223" s="149" t="s">
        <v>775</v>
      </c>
      <c r="B223" s="66" t="s">
        <v>776</v>
      </c>
      <c r="C223" s="67">
        <v>55</v>
      </c>
      <c r="D223" s="84" t="s">
        <v>340</v>
      </c>
      <c r="E223" s="85">
        <v>20.070273473880299</v>
      </c>
      <c r="F223" s="91">
        <v>19.498772330878001</v>
      </c>
      <c r="G223" s="86">
        <v>10.581943386109</v>
      </c>
      <c r="H223" s="86">
        <v>10.110631332373799</v>
      </c>
      <c r="I223" s="86">
        <v>10.09</v>
      </c>
      <c r="J223" s="86">
        <v>18.96</v>
      </c>
      <c r="K223" s="87">
        <v>1.5699999999999999E-2</v>
      </c>
      <c r="L223" s="85">
        <v>27.549997895699999</v>
      </c>
      <c r="M223" s="86">
        <v>0</v>
      </c>
      <c r="N223" s="86">
        <v>19.726286671034401</v>
      </c>
      <c r="O223" s="86">
        <v>2.0769048184191798</v>
      </c>
      <c r="P223" s="86">
        <v>1.393</v>
      </c>
      <c r="Q223" s="88">
        <v>0.26650000000000001</v>
      </c>
      <c r="R223" s="85">
        <v>0</v>
      </c>
      <c r="S223" s="86">
        <v>4</v>
      </c>
      <c r="T223" s="86">
        <v>2.31</v>
      </c>
      <c r="U223" s="88">
        <v>2.9252391838117</v>
      </c>
      <c r="V223" s="89">
        <v>3.09</v>
      </c>
      <c r="W223" s="85">
        <v>46.576288935077201</v>
      </c>
      <c r="X223" s="88">
        <v>44.066666666700002</v>
      </c>
      <c r="Y223" s="85">
        <v>100</v>
      </c>
      <c r="Z223" s="88"/>
      <c r="AA223" s="85">
        <v>0</v>
      </c>
      <c r="AB223" s="91">
        <v>0.01</v>
      </c>
      <c r="AC223" s="86">
        <v>0</v>
      </c>
      <c r="AD223" s="86">
        <v>0</v>
      </c>
      <c r="AE223" s="86">
        <v>0</v>
      </c>
      <c r="AF223" s="88">
        <v>0</v>
      </c>
      <c r="AG223" s="150">
        <v>3.4444999651700003E-2</v>
      </c>
      <c r="AH223" s="86">
        <v>8.9775999999999995E-2</v>
      </c>
      <c r="AI223" s="88">
        <v>9.7884002956399999E-2</v>
      </c>
      <c r="AJ223" s="151">
        <v>1</v>
      </c>
      <c r="AK223" s="152">
        <v>0</v>
      </c>
    </row>
    <row r="224" spans="1:37" x14ac:dyDescent="0.2">
      <c r="A224" s="149" t="s">
        <v>777</v>
      </c>
      <c r="B224" s="66" t="s">
        <v>778</v>
      </c>
      <c r="C224" s="67">
        <v>55</v>
      </c>
      <c r="D224" s="84" t="s">
        <v>340</v>
      </c>
      <c r="E224" s="85">
        <v>28.222530655902599</v>
      </c>
      <c r="F224" s="91">
        <v>28.208523805279299</v>
      </c>
      <c r="G224" s="86">
        <v>10.9877376389543</v>
      </c>
      <c r="H224" s="86">
        <v>10.9750041383877</v>
      </c>
      <c r="I224" s="86">
        <v>80.680000000000007</v>
      </c>
      <c r="J224" s="86">
        <v>118.24</v>
      </c>
      <c r="K224" s="87">
        <v>0</v>
      </c>
      <c r="L224" s="85">
        <v>13.939999862800001</v>
      </c>
      <c r="M224" s="86">
        <v>7.7764649211404593E-2</v>
      </c>
      <c r="N224" s="86">
        <v>28.1964908558015</v>
      </c>
      <c r="O224" s="86">
        <v>1.89487931423415</v>
      </c>
      <c r="P224" s="86">
        <v>4.0579999999999998</v>
      </c>
      <c r="Q224" s="88">
        <v>0.52349999999999997</v>
      </c>
      <c r="R224" s="85">
        <v>0.19743336623889399</v>
      </c>
      <c r="S224" s="86">
        <v>2.1</v>
      </c>
      <c r="T224" s="86">
        <v>2.52</v>
      </c>
      <c r="U224" s="88">
        <v>4.2058752371614503</v>
      </c>
      <c r="V224" s="89">
        <v>3.13</v>
      </c>
      <c r="W224" s="85">
        <v>44.316985671092603</v>
      </c>
      <c r="X224" s="88">
        <v>52.233333333300003</v>
      </c>
      <c r="Y224" s="85"/>
      <c r="Z224" s="88"/>
      <c r="AA224" s="85">
        <v>0.01</v>
      </c>
      <c r="AB224" s="91">
        <v>0.03</v>
      </c>
      <c r="AC224" s="86">
        <v>0.04</v>
      </c>
      <c r="AD224" s="86">
        <v>0.04</v>
      </c>
      <c r="AE224" s="86">
        <v>0</v>
      </c>
      <c r="AF224" s="88">
        <v>3.2499997984499998E-2</v>
      </c>
      <c r="AG224" s="150">
        <v>4.8725668564099998E-12</v>
      </c>
      <c r="AH224" s="86">
        <v>0.61335099999999998</v>
      </c>
      <c r="AI224" s="88">
        <v>0.31580096537000002</v>
      </c>
      <c r="AJ224" s="151">
        <v>1</v>
      </c>
      <c r="AK224" s="152">
        <v>0</v>
      </c>
    </row>
    <row r="225" spans="1:37" x14ac:dyDescent="0.2">
      <c r="A225" s="149" t="s">
        <v>779</v>
      </c>
      <c r="B225" s="66" t="s">
        <v>780</v>
      </c>
      <c r="C225" s="67">
        <v>55</v>
      </c>
      <c r="D225" s="84" t="s">
        <v>340</v>
      </c>
      <c r="E225" s="85">
        <v>36.290218255068297</v>
      </c>
      <c r="F225" s="91">
        <v>36.2569532996988</v>
      </c>
      <c r="G225" s="86">
        <v>14.4702555857404</v>
      </c>
      <c r="H225" s="86">
        <v>14.4665594795883</v>
      </c>
      <c r="I225" s="86">
        <v>29.94</v>
      </c>
      <c r="J225" s="86">
        <v>32.9</v>
      </c>
      <c r="K225" s="87">
        <v>0</v>
      </c>
      <c r="L225" s="85">
        <v>10.980000027699999</v>
      </c>
      <c r="M225" s="86">
        <v>0</v>
      </c>
      <c r="N225" s="86">
        <v>35.4619002822201</v>
      </c>
      <c r="O225" s="86">
        <v>2.8527131782945698</v>
      </c>
      <c r="P225" s="86">
        <v>0.57499999999999996</v>
      </c>
      <c r="Q225" s="88">
        <v>0.22589999999999999</v>
      </c>
      <c r="R225" s="85">
        <v>0</v>
      </c>
      <c r="S225" s="86">
        <v>2.4</v>
      </c>
      <c r="T225" s="86">
        <v>2.3199999999999998</v>
      </c>
      <c r="U225" s="88">
        <v>2.7295743933765801</v>
      </c>
      <c r="V225" s="89">
        <v>3.6</v>
      </c>
      <c r="W225" s="85">
        <v>48.9</v>
      </c>
      <c r="X225" s="88">
        <v>48.9</v>
      </c>
      <c r="Y225" s="85"/>
      <c r="Z225" s="88"/>
      <c r="AA225" s="85">
        <v>0</v>
      </c>
      <c r="AB225" s="91">
        <v>0</v>
      </c>
      <c r="AC225" s="86">
        <v>0</v>
      </c>
      <c r="AD225" s="86">
        <v>0</v>
      </c>
      <c r="AE225" s="86">
        <v>0</v>
      </c>
      <c r="AF225" s="88">
        <v>0</v>
      </c>
      <c r="AG225" s="150">
        <v>0</v>
      </c>
      <c r="AH225" s="86">
        <v>0.121777</v>
      </c>
      <c r="AI225" s="88">
        <v>7.8077000019500006E-2</v>
      </c>
      <c r="AJ225" s="151">
        <v>1</v>
      </c>
      <c r="AK225" s="152">
        <v>0</v>
      </c>
    </row>
    <row r="226" spans="1:37" x14ac:dyDescent="0.2">
      <c r="A226" s="149" t="s">
        <v>781</v>
      </c>
      <c r="B226" s="66" t="s">
        <v>782</v>
      </c>
      <c r="C226" s="67">
        <v>55</v>
      </c>
      <c r="D226" s="84" t="s">
        <v>340</v>
      </c>
      <c r="E226" s="85">
        <v>43.250372578241397</v>
      </c>
      <c r="F226" s="91">
        <v>43.250372578241397</v>
      </c>
      <c r="G226" s="86">
        <v>17.570789865871799</v>
      </c>
      <c r="H226" s="86">
        <v>17.570789865871799</v>
      </c>
      <c r="I226" s="86">
        <v>6.75</v>
      </c>
      <c r="J226" s="86">
        <v>15.64</v>
      </c>
      <c r="K226" s="87">
        <v>0</v>
      </c>
      <c r="L226" s="85">
        <v>13.499999456499999</v>
      </c>
      <c r="M226" s="86">
        <v>0</v>
      </c>
      <c r="N226" s="86">
        <v>41.802130898021304</v>
      </c>
      <c r="O226" s="86">
        <v>3.7774902975420401</v>
      </c>
      <c r="P226" s="86">
        <v>0.48399999999999999</v>
      </c>
      <c r="Q226" s="88">
        <v>0.49680000000000002</v>
      </c>
      <c r="R226" s="85">
        <v>0</v>
      </c>
      <c r="S226" s="86">
        <v>2.4</v>
      </c>
      <c r="T226" s="86">
        <v>1.52</v>
      </c>
      <c r="U226" s="88">
        <v>3</v>
      </c>
      <c r="V226" s="89">
        <v>4.2300000000000004</v>
      </c>
      <c r="W226" s="85">
        <v>50.848506125196799</v>
      </c>
      <c r="X226" s="88">
        <v>60.666666666700003</v>
      </c>
      <c r="Y226" s="85"/>
      <c r="Z226" s="88"/>
      <c r="AA226" s="85">
        <v>0</v>
      </c>
      <c r="AB226" s="91">
        <v>0</v>
      </c>
      <c r="AC226" s="86">
        <v>0.03</v>
      </c>
      <c r="AD226" s="86">
        <v>0.03</v>
      </c>
      <c r="AE226" s="86">
        <v>0</v>
      </c>
      <c r="AF226" s="88">
        <v>0</v>
      </c>
      <c r="AG226" s="150">
        <v>1.88826871286E-11</v>
      </c>
      <c r="AH226" s="86">
        <v>6.8135000000000001E-2</v>
      </c>
      <c r="AI226" s="88">
        <v>3.51040032514E-2</v>
      </c>
      <c r="AJ226" s="151">
        <v>1</v>
      </c>
      <c r="AK226" s="152">
        <v>0</v>
      </c>
    </row>
    <row r="227" spans="1:37" x14ac:dyDescent="0.2">
      <c r="A227" s="149" t="s">
        <v>783</v>
      </c>
      <c r="B227" s="66" t="s">
        <v>784</v>
      </c>
      <c r="C227" s="67">
        <v>55</v>
      </c>
      <c r="D227" s="84" t="s">
        <v>340</v>
      </c>
      <c r="E227" s="85">
        <v>42.598644758935002</v>
      </c>
      <c r="F227" s="91">
        <v>42.501199328376103</v>
      </c>
      <c r="G227" s="86">
        <v>16.579215639242001</v>
      </c>
      <c r="H227" s="86">
        <v>16.489266011033799</v>
      </c>
      <c r="I227" s="86">
        <v>11.67</v>
      </c>
      <c r="J227" s="86">
        <v>16.38</v>
      </c>
      <c r="K227" s="87">
        <v>0</v>
      </c>
      <c r="L227" s="85">
        <v>8.6600010064700008</v>
      </c>
      <c r="M227" s="86">
        <v>0</v>
      </c>
      <c r="N227" s="86">
        <v>41.186546011247003</v>
      </c>
      <c r="O227" s="86">
        <v>1.95933065028596</v>
      </c>
      <c r="P227" s="86">
        <v>0.48199999999999998</v>
      </c>
      <c r="Q227" s="88">
        <v>0.81620000000000004</v>
      </c>
      <c r="R227" s="85">
        <v>0</v>
      </c>
      <c r="S227" s="86">
        <v>2.1</v>
      </c>
      <c r="T227" s="86">
        <v>1.49</v>
      </c>
      <c r="U227" s="88">
        <v>5.0146917726073399</v>
      </c>
      <c r="V227" s="89">
        <v>3.87</v>
      </c>
      <c r="W227" s="85">
        <v>50.237146701847301</v>
      </c>
      <c r="X227" s="88">
        <v>66.7</v>
      </c>
      <c r="Y227" s="85">
        <v>100</v>
      </c>
      <c r="Z227" s="88"/>
      <c r="AA227" s="85">
        <v>0</v>
      </c>
      <c r="AB227" s="91">
        <v>0.02</v>
      </c>
      <c r="AC227" s="86">
        <v>0</v>
      </c>
      <c r="AD227" s="86">
        <v>0.01</v>
      </c>
      <c r="AE227" s="86">
        <v>0</v>
      </c>
      <c r="AF227" s="88">
        <v>4.2560465959899998E-9</v>
      </c>
      <c r="AG227" s="150">
        <v>1.66000353944E-4</v>
      </c>
      <c r="AH227" s="86">
        <v>7.4234999999999995E-2</v>
      </c>
      <c r="AI227" s="88">
        <v>3.3254028034200002E-2</v>
      </c>
      <c r="AJ227" s="151">
        <v>1</v>
      </c>
      <c r="AK227" s="152">
        <v>0</v>
      </c>
    </row>
    <row r="228" spans="1:37" x14ac:dyDescent="0.2">
      <c r="A228" s="149" t="s">
        <v>785</v>
      </c>
      <c r="B228" s="66" t="s">
        <v>786</v>
      </c>
      <c r="C228" s="67">
        <v>55</v>
      </c>
      <c r="D228" s="84" t="s">
        <v>340</v>
      </c>
      <c r="E228" s="85">
        <v>47.1006014892709</v>
      </c>
      <c r="F228" s="91">
        <v>47.1006014892709</v>
      </c>
      <c r="G228" s="86">
        <v>16.673778095880401</v>
      </c>
      <c r="H228" s="86">
        <v>16.673778095880401</v>
      </c>
      <c r="I228" s="86">
        <v>36.57</v>
      </c>
      <c r="J228" s="86">
        <v>42.3</v>
      </c>
      <c r="K228" s="87">
        <v>0</v>
      </c>
      <c r="L228" s="85">
        <v>16.400001047700002</v>
      </c>
      <c r="M228" s="86">
        <v>1.15295791223252E-4</v>
      </c>
      <c r="N228" s="86">
        <v>44.942732019538497</v>
      </c>
      <c r="O228" s="86">
        <v>4.5713406187471097</v>
      </c>
      <c r="P228" s="86">
        <v>1.1579999999999999</v>
      </c>
      <c r="Q228" s="88">
        <v>0.8105</v>
      </c>
      <c r="R228" s="85">
        <v>3.9416633819471802E-2</v>
      </c>
      <c r="S228" s="86">
        <v>2.1</v>
      </c>
      <c r="T228" s="86">
        <v>3.28</v>
      </c>
      <c r="U228" s="88">
        <v>1.61727664377245</v>
      </c>
      <c r="V228" s="89">
        <v>3.77</v>
      </c>
      <c r="W228" s="85">
        <v>51.750862770251402</v>
      </c>
      <c r="X228" s="88">
        <v>65.166666666699996</v>
      </c>
      <c r="Y228" s="85">
        <v>-99.28</v>
      </c>
      <c r="Z228" s="88"/>
      <c r="AA228" s="85">
        <v>0</v>
      </c>
      <c r="AB228" s="91">
        <v>0</v>
      </c>
      <c r="AC228" s="86">
        <v>0</v>
      </c>
      <c r="AD228" s="86">
        <v>0</v>
      </c>
      <c r="AE228" s="86">
        <v>0</v>
      </c>
      <c r="AF228" s="88">
        <v>0</v>
      </c>
      <c r="AG228" s="150">
        <v>1.41100132296E-2</v>
      </c>
      <c r="AH228" s="86">
        <v>0.20536399999999999</v>
      </c>
      <c r="AI228" s="88">
        <v>5.7041017537900002E-2</v>
      </c>
      <c r="AJ228" s="151">
        <v>1</v>
      </c>
      <c r="AK228" s="152">
        <v>0</v>
      </c>
    </row>
    <row r="229" spans="1:37" x14ac:dyDescent="0.2">
      <c r="A229" s="149" t="s">
        <v>787</v>
      </c>
      <c r="B229" s="66" t="s">
        <v>788</v>
      </c>
      <c r="C229" s="67">
        <v>55</v>
      </c>
      <c r="D229" s="84" t="s">
        <v>340</v>
      </c>
      <c r="E229" s="85">
        <v>56.704602370749598</v>
      </c>
      <c r="F229" s="91">
        <v>56.704602370749598</v>
      </c>
      <c r="G229" s="86">
        <v>21.0264900662252</v>
      </c>
      <c r="H229" s="86">
        <v>21.0264900662252</v>
      </c>
      <c r="I229" s="86">
        <v>15.29</v>
      </c>
      <c r="J229" s="86">
        <v>26.82</v>
      </c>
      <c r="K229" s="87">
        <v>0</v>
      </c>
      <c r="L229" s="85">
        <v>19.970000017299999</v>
      </c>
      <c r="M229" s="86">
        <v>0</v>
      </c>
      <c r="N229" s="86">
        <v>56.164836904128101</v>
      </c>
      <c r="O229" s="86">
        <v>3.3231675255021602</v>
      </c>
      <c r="P229" s="86">
        <v>0.93</v>
      </c>
      <c r="Q229" s="88">
        <v>0.30919999999999997</v>
      </c>
      <c r="R229" s="85">
        <v>0</v>
      </c>
      <c r="S229" s="86">
        <v>1.8</v>
      </c>
      <c r="T229" s="86">
        <v>1.89</v>
      </c>
      <c r="U229" s="88">
        <v>1.35372029606545</v>
      </c>
      <c r="V229" s="89">
        <v>4.1500000000000004</v>
      </c>
      <c r="W229" s="85">
        <v>60.587262453617697</v>
      </c>
      <c r="X229" s="88"/>
      <c r="Y229" s="85">
        <v>-99.3</v>
      </c>
      <c r="Z229" s="88">
        <v>100</v>
      </c>
      <c r="AA229" s="85">
        <v>0</v>
      </c>
      <c r="AB229" s="91">
        <v>0</v>
      </c>
      <c r="AC229" s="86">
        <v>0</v>
      </c>
      <c r="AD229" s="86">
        <v>0</v>
      </c>
      <c r="AE229" s="86">
        <v>0</v>
      </c>
      <c r="AF229" s="88">
        <v>0</v>
      </c>
      <c r="AG229" s="150">
        <v>4.3906986684100001E-2</v>
      </c>
      <c r="AH229" s="86">
        <v>0.12634500000000001</v>
      </c>
      <c r="AI229" s="88">
        <v>5.9102982351900001E-2</v>
      </c>
      <c r="AJ229" s="151">
        <v>1</v>
      </c>
      <c r="AK229" s="152">
        <v>0</v>
      </c>
    </row>
    <row r="230" spans="1:37" x14ac:dyDescent="0.2">
      <c r="A230" s="149" t="s">
        <v>789</v>
      </c>
      <c r="B230" s="66" t="s">
        <v>790</v>
      </c>
      <c r="C230" s="67">
        <v>71</v>
      </c>
      <c r="D230" s="84" t="s">
        <v>340</v>
      </c>
      <c r="E230" s="85">
        <v>62.421875840406202</v>
      </c>
      <c r="F230" s="91">
        <v>62.405740041522797</v>
      </c>
      <c r="G230" s="86">
        <v>18.419552285367001</v>
      </c>
      <c r="H230" s="86">
        <v>18.415249405664699</v>
      </c>
      <c r="I230" s="86">
        <v>9.23</v>
      </c>
      <c r="J230" s="86">
        <v>19.559999999999999</v>
      </c>
      <c r="K230" s="87">
        <v>0</v>
      </c>
      <c r="L230" s="85">
        <v>3.6399999684800002</v>
      </c>
      <c r="M230" s="86">
        <v>1.11538211185396E-2</v>
      </c>
      <c r="N230" s="86">
        <v>59.8855724671103</v>
      </c>
      <c r="O230" s="86">
        <v>2.5437201907790099</v>
      </c>
      <c r="P230" s="86">
        <v>0.63500000000000001</v>
      </c>
      <c r="Q230" s="88">
        <v>0.96809999999999996</v>
      </c>
      <c r="R230" s="85">
        <v>1.8737118231216002E-2</v>
      </c>
      <c r="S230" s="86">
        <v>1.3</v>
      </c>
      <c r="T230" s="86">
        <v>2.63</v>
      </c>
      <c r="U230" s="88">
        <v>1.85346543174019</v>
      </c>
      <c r="V230" s="89">
        <v>4.26</v>
      </c>
      <c r="W230" s="85">
        <v>45.242264195262202</v>
      </c>
      <c r="X230" s="88">
        <v>38.833333333299997</v>
      </c>
      <c r="Y230" s="85">
        <v>100</v>
      </c>
      <c r="Z230" s="88"/>
      <c r="AA230" s="85">
        <v>0.04</v>
      </c>
      <c r="AB230" s="91">
        <v>0.06</v>
      </c>
      <c r="AC230" s="86">
        <v>0</v>
      </c>
      <c r="AD230" s="86">
        <v>0</v>
      </c>
      <c r="AE230" s="86">
        <v>0</v>
      </c>
      <c r="AF230" s="88">
        <v>0</v>
      </c>
      <c r="AG230" s="150">
        <v>3.6016558457099999E-11</v>
      </c>
      <c r="AH230" s="86">
        <v>0.119407</v>
      </c>
      <c r="AI230" s="88">
        <v>8.2951001441300007E-2</v>
      </c>
      <c r="AJ230" s="151">
        <v>1</v>
      </c>
      <c r="AK230" s="152">
        <v>0</v>
      </c>
    </row>
    <row r="231" spans="1:37" x14ac:dyDescent="0.2">
      <c r="A231" s="149" t="s">
        <v>564</v>
      </c>
      <c r="B231" s="66" t="s">
        <v>791</v>
      </c>
      <c r="C231" s="67">
        <v>55</v>
      </c>
      <c r="D231" s="84" t="s">
        <v>340</v>
      </c>
      <c r="E231" s="85">
        <v>59.612350380848703</v>
      </c>
      <c r="F231" s="91">
        <v>59.612350380848703</v>
      </c>
      <c r="G231" s="86">
        <v>17.693144722524501</v>
      </c>
      <c r="H231" s="86">
        <v>17.693144722524501</v>
      </c>
      <c r="I231" s="86">
        <v>14.12</v>
      </c>
      <c r="J231" s="86">
        <v>13.45</v>
      </c>
      <c r="K231" s="87">
        <v>0</v>
      </c>
      <c r="L231" s="85">
        <v>2.8799999407999999</v>
      </c>
      <c r="M231" s="86">
        <v>0</v>
      </c>
      <c r="N231" s="86">
        <v>57.881838561900402</v>
      </c>
      <c r="O231" s="86">
        <v>1.5791406536907799</v>
      </c>
      <c r="P231" s="86">
        <v>0.28599999999999998</v>
      </c>
      <c r="Q231" s="88">
        <v>1.6171</v>
      </c>
      <c r="R231" s="85">
        <v>0</v>
      </c>
      <c r="S231" s="86">
        <v>0.6</v>
      </c>
      <c r="T231" s="86">
        <v>1.84</v>
      </c>
      <c r="U231" s="88">
        <v>0.96980413492927098</v>
      </c>
      <c r="V231" s="89">
        <v>4.09</v>
      </c>
      <c r="W231" s="85">
        <v>45.943285990844601</v>
      </c>
      <c r="X231" s="88">
        <v>53.366666666699999</v>
      </c>
      <c r="Y231" s="85"/>
      <c r="Z231" s="88"/>
      <c r="AA231" s="85">
        <v>0</v>
      </c>
      <c r="AB231" s="91">
        <v>0</v>
      </c>
      <c r="AC231" s="86">
        <v>0</v>
      </c>
      <c r="AD231" s="86">
        <v>0</v>
      </c>
      <c r="AE231" s="86">
        <v>0</v>
      </c>
      <c r="AF231" s="88">
        <v>0</v>
      </c>
      <c r="AG231" s="150">
        <v>1.4891427637399999E-10</v>
      </c>
      <c r="AH231" s="86">
        <v>6.6893999999999995E-2</v>
      </c>
      <c r="AI231" s="88">
        <v>6.6566014803000007E-2</v>
      </c>
      <c r="AJ231" s="151">
        <v>1</v>
      </c>
      <c r="AK231" s="152">
        <v>0</v>
      </c>
    </row>
    <row r="232" spans="1:37" x14ac:dyDescent="0.2">
      <c r="A232" s="149" t="s">
        <v>792</v>
      </c>
      <c r="B232" s="66" t="s">
        <v>793</v>
      </c>
      <c r="C232" s="67">
        <v>55</v>
      </c>
      <c r="D232" s="84" t="s">
        <v>340</v>
      </c>
      <c r="E232" s="85">
        <v>63.648501031678599</v>
      </c>
      <c r="F232" s="91">
        <v>63.648501031678599</v>
      </c>
      <c r="G232" s="86">
        <v>21.184956565463899</v>
      </c>
      <c r="H232" s="86">
        <v>21.184956565463899</v>
      </c>
      <c r="I232" s="86">
        <v>9.56</v>
      </c>
      <c r="J232" s="86">
        <v>31.8</v>
      </c>
      <c r="K232" s="87">
        <v>0</v>
      </c>
      <c r="L232" s="85">
        <v>0.120000405625</v>
      </c>
      <c r="M232" s="86">
        <v>8.5174816994364501E-3</v>
      </c>
      <c r="N232" s="86">
        <v>60.6906254452201</v>
      </c>
      <c r="O232" s="86">
        <v>2.4108834165662101</v>
      </c>
      <c r="P232" s="86">
        <v>0.72099999999999997</v>
      </c>
      <c r="Q232" s="88">
        <v>2.4660000000000002</v>
      </c>
      <c r="R232" s="85">
        <v>2.4479804161566698E-2</v>
      </c>
      <c r="S232" s="86">
        <v>0.3</v>
      </c>
      <c r="T232" s="86">
        <v>2.21</v>
      </c>
      <c r="U232" s="88">
        <v>0.59646628404972901</v>
      </c>
      <c r="V232" s="89">
        <v>4.1399999999999997</v>
      </c>
      <c r="W232" s="85">
        <v>42.235876456674198</v>
      </c>
      <c r="X232" s="88">
        <v>49.5</v>
      </c>
      <c r="Y232" s="85">
        <v>51.419999999999987</v>
      </c>
      <c r="Z232" s="88"/>
      <c r="AA232" s="85">
        <v>0.05</v>
      </c>
      <c r="AB232" s="91">
        <v>0.05</v>
      </c>
      <c r="AC232" s="86">
        <v>0.01</v>
      </c>
      <c r="AD232" s="86">
        <v>0.01</v>
      </c>
      <c r="AE232" s="86">
        <v>0</v>
      </c>
      <c r="AF232" s="88">
        <v>0</v>
      </c>
      <c r="AG232" s="150">
        <v>4.1499151309299999E-10</v>
      </c>
      <c r="AH232" s="86">
        <v>0.12017</v>
      </c>
      <c r="AI232" s="88">
        <v>0.13775002148599999</v>
      </c>
      <c r="AJ232" s="151">
        <v>1</v>
      </c>
      <c r="AK232" s="152">
        <v>0</v>
      </c>
    </row>
    <row r="233" spans="1:37" x14ac:dyDescent="0.2">
      <c r="A233" s="149" t="s">
        <v>794</v>
      </c>
      <c r="B233" s="66" t="s">
        <v>795</v>
      </c>
      <c r="C233" s="67">
        <v>71</v>
      </c>
      <c r="D233" s="84" t="s">
        <v>340</v>
      </c>
      <c r="E233" s="85">
        <v>62.129456121734798</v>
      </c>
      <c r="F233" s="91">
        <v>62.129456121734798</v>
      </c>
      <c r="G233" s="86">
        <v>15.088162915133299</v>
      </c>
      <c r="H233" s="86">
        <v>15.088162915133299</v>
      </c>
      <c r="I233" s="86">
        <v>18.13</v>
      </c>
      <c r="J233" s="86">
        <v>14.63</v>
      </c>
      <c r="K233" s="87">
        <v>0</v>
      </c>
      <c r="L233" s="85">
        <v>1.8900000394000001</v>
      </c>
      <c r="M233" s="86">
        <v>0</v>
      </c>
      <c r="N233" s="86">
        <v>59.446119152265503</v>
      </c>
      <c r="O233" s="86">
        <v>3.58045125882045</v>
      </c>
      <c r="P233" s="86">
        <v>0.4</v>
      </c>
      <c r="Q233" s="88">
        <v>1.7058</v>
      </c>
      <c r="R233" s="85">
        <v>0</v>
      </c>
      <c r="S233" s="86">
        <v>0.6</v>
      </c>
      <c r="T233" s="86">
        <v>3.43</v>
      </c>
      <c r="U233" s="88">
        <v>2.4879777842999999</v>
      </c>
      <c r="V233" s="89">
        <v>4.58</v>
      </c>
      <c r="W233" s="85">
        <v>51.538473885364802</v>
      </c>
      <c r="X233" s="88">
        <v>51.766666666699997</v>
      </c>
      <c r="Y233" s="85">
        <v>-54.38</v>
      </c>
      <c r="Z233" s="88"/>
      <c r="AA233" s="85">
        <v>0.36</v>
      </c>
      <c r="AB233" s="91">
        <v>0.36</v>
      </c>
      <c r="AC233" s="86">
        <v>7.0000000000000007E-2</v>
      </c>
      <c r="AD233" s="86">
        <v>7.0000000000000007E-2</v>
      </c>
      <c r="AE233" s="86">
        <v>0</v>
      </c>
      <c r="AF233" s="88">
        <v>2.54290507767E-11</v>
      </c>
      <c r="AG233" s="150">
        <v>2.7679992953300002E-3</v>
      </c>
      <c r="AH233" s="86">
        <v>8.8168999999999997E-2</v>
      </c>
      <c r="AI233" s="88">
        <v>0.34069792915300001</v>
      </c>
      <c r="AJ233" s="151">
        <v>1</v>
      </c>
      <c r="AK233" s="152">
        <v>0</v>
      </c>
    </row>
    <row r="234" spans="1:37" x14ac:dyDescent="0.2">
      <c r="A234" s="149" t="s">
        <v>796</v>
      </c>
      <c r="B234" s="66" t="s">
        <v>797</v>
      </c>
      <c r="C234" s="67">
        <v>55</v>
      </c>
      <c r="D234" s="84" t="s">
        <v>340</v>
      </c>
      <c r="E234" s="85">
        <v>51.248548199767697</v>
      </c>
      <c r="F234" s="91">
        <v>51.248548199767697</v>
      </c>
      <c r="G234" s="86">
        <v>18.752575774605699</v>
      </c>
      <c r="H234" s="86">
        <v>18.752575774605699</v>
      </c>
      <c r="I234" s="86">
        <v>13.71</v>
      </c>
      <c r="J234" s="86">
        <v>16.61</v>
      </c>
      <c r="K234" s="87">
        <v>0</v>
      </c>
      <c r="L234" s="85">
        <v>2.7599998853800001</v>
      </c>
      <c r="M234" s="86">
        <v>0</v>
      </c>
      <c r="N234" s="86">
        <v>48.186973382523597</v>
      </c>
      <c r="O234" s="86">
        <v>1.0452491739159799</v>
      </c>
      <c r="P234" s="86">
        <v>0.53100000000000003</v>
      </c>
      <c r="Q234" s="88">
        <v>0.97829999999999995</v>
      </c>
      <c r="R234" s="85">
        <v>0</v>
      </c>
      <c r="S234" s="86">
        <v>0</v>
      </c>
      <c r="T234" s="86">
        <v>1.72</v>
      </c>
      <c r="U234" s="88">
        <v>0.82050129257052995</v>
      </c>
      <c r="V234" s="89">
        <v>4.1100000000000003</v>
      </c>
      <c r="W234" s="85">
        <v>50.085059112487798</v>
      </c>
      <c r="X234" s="88">
        <v>48.333333333299997</v>
      </c>
      <c r="Y234" s="85">
        <v>-15.379999999999995</v>
      </c>
      <c r="Z234" s="88"/>
      <c r="AA234" s="85">
        <v>0</v>
      </c>
      <c r="AB234" s="91">
        <v>0</v>
      </c>
      <c r="AC234" s="86">
        <v>0</v>
      </c>
      <c r="AD234" s="86">
        <v>0</v>
      </c>
      <c r="AE234" s="86">
        <v>0</v>
      </c>
      <c r="AF234" s="88">
        <v>2.93883192069E-10</v>
      </c>
      <c r="AG234" s="150">
        <v>1.41819413736E-10</v>
      </c>
      <c r="AH234" s="86">
        <v>0.1164</v>
      </c>
      <c r="AI234" s="88">
        <v>6.01490037731E-2</v>
      </c>
      <c r="AJ234" s="151">
        <v>1</v>
      </c>
      <c r="AK234" s="152">
        <v>0</v>
      </c>
    </row>
    <row r="235" spans="1:37" x14ac:dyDescent="0.2">
      <c r="A235" s="149" t="s">
        <v>798</v>
      </c>
      <c r="B235" s="66" t="s">
        <v>799</v>
      </c>
      <c r="C235" s="67">
        <v>71</v>
      </c>
      <c r="D235" s="84" t="s">
        <v>340</v>
      </c>
      <c r="E235" s="85">
        <v>59.655409734912297</v>
      </c>
      <c r="F235" s="91">
        <v>59.599639271898802</v>
      </c>
      <c r="G235" s="86">
        <v>16.2909082279232</v>
      </c>
      <c r="H235" s="86">
        <v>16.254123454446201</v>
      </c>
      <c r="I235" s="86">
        <v>18.22</v>
      </c>
      <c r="J235" s="86">
        <v>30.85</v>
      </c>
      <c r="K235" s="87">
        <v>1.32E-2</v>
      </c>
      <c r="L235" s="85">
        <v>8.9389033758299999E-7</v>
      </c>
      <c r="M235" s="86">
        <v>0</v>
      </c>
      <c r="N235" s="86">
        <v>56.347330788341502</v>
      </c>
      <c r="O235" s="86">
        <v>9.3023255813953494</v>
      </c>
      <c r="P235" s="86">
        <v>0.96899999999999997</v>
      </c>
      <c r="Q235" s="88">
        <v>0.90969999999999995</v>
      </c>
      <c r="R235" s="85">
        <v>0</v>
      </c>
      <c r="S235" s="86">
        <v>0</v>
      </c>
      <c r="T235" s="86">
        <v>2.2200000000000002</v>
      </c>
      <c r="U235" s="88">
        <v>2.8383605857085201</v>
      </c>
      <c r="V235" s="89">
        <v>4.24</v>
      </c>
      <c r="W235" s="85">
        <v>48.095016037639603</v>
      </c>
      <c r="X235" s="88">
        <v>46.9</v>
      </c>
      <c r="Y235" s="85">
        <v>-100</v>
      </c>
      <c r="Z235" s="88"/>
      <c r="AA235" s="85">
        <v>0</v>
      </c>
      <c r="AB235" s="91">
        <v>0</v>
      </c>
      <c r="AC235" s="86">
        <v>0</v>
      </c>
      <c r="AD235" s="86">
        <v>0</v>
      </c>
      <c r="AE235" s="86">
        <v>0.01</v>
      </c>
      <c r="AF235" s="88">
        <v>7.9999971995999997E-3</v>
      </c>
      <c r="AG235" s="150">
        <v>1.3280008033100001E-3</v>
      </c>
      <c r="AH235" s="86">
        <v>0.16825300000000001</v>
      </c>
      <c r="AI235" s="88">
        <v>0.454263977436</v>
      </c>
      <c r="AJ235" s="151">
        <v>1</v>
      </c>
      <c r="AK235" s="152">
        <v>0</v>
      </c>
    </row>
    <row r="236" spans="1:37" x14ac:dyDescent="0.2">
      <c r="A236" s="149" t="s">
        <v>800</v>
      </c>
      <c r="B236" s="66" t="s">
        <v>801</v>
      </c>
      <c r="C236" s="67">
        <v>71</v>
      </c>
      <c r="D236" s="84" t="s">
        <v>340</v>
      </c>
      <c r="E236" s="85">
        <v>49.467886369936501</v>
      </c>
      <c r="F236" s="91">
        <v>49.446192043003002</v>
      </c>
      <c r="G236" s="86">
        <v>12.2958624097576</v>
      </c>
      <c r="H236" s="86">
        <v>12.287425727061301</v>
      </c>
      <c r="I236" s="86">
        <v>44.21</v>
      </c>
      <c r="J236" s="86">
        <v>35.9</v>
      </c>
      <c r="K236" s="87">
        <v>0</v>
      </c>
      <c r="L236" s="85">
        <v>3.2356380109700002E-9</v>
      </c>
      <c r="M236" s="86">
        <v>0</v>
      </c>
      <c r="N236" s="86">
        <v>47.3748794811114</v>
      </c>
      <c r="O236" s="86">
        <v>7.8217371532514797</v>
      </c>
      <c r="P236" s="86">
        <v>0.92100000000000004</v>
      </c>
      <c r="Q236" s="88">
        <v>1.2722</v>
      </c>
      <c r="R236" s="85">
        <v>0</v>
      </c>
      <c r="S236" s="86">
        <v>0</v>
      </c>
      <c r="T236" s="86">
        <v>2.87</v>
      </c>
      <c r="U236" s="88">
        <v>0.59779923105663402</v>
      </c>
      <c r="V236" s="89">
        <v>3.91</v>
      </c>
      <c r="W236" s="85">
        <v>42.164440746539803</v>
      </c>
      <c r="X236" s="88">
        <v>40.133333333300001</v>
      </c>
      <c r="Y236" s="85"/>
      <c r="Z236" s="88"/>
      <c r="AA236" s="85">
        <v>0</v>
      </c>
      <c r="AB236" s="91">
        <v>0</v>
      </c>
      <c r="AC236" s="86">
        <v>0</v>
      </c>
      <c r="AD236" s="86">
        <v>0</v>
      </c>
      <c r="AE236" s="86">
        <v>0.06</v>
      </c>
      <c r="AF236" s="88">
        <v>4.1033683263800003E-9</v>
      </c>
      <c r="AG236" s="150">
        <v>2.0734996803099998E-2</v>
      </c>
      <c r="AH236" s="86">
        <v>0.19960600000000001</v>
      </c>
      <c r="AI236" s="88">
        <v>3.6031006463600003E-2</v>
      </c>
      <c r="AJ236" s="151">
        <v>1</v>
      </c>
      <c r="AK236" s="152">
        <v>0</v>
      </c>
    </row>
    <row r="237" spans="1:37" x14ac:dyDescent="0.2">
      <c r="A237" s="149" t="s">
        <v>802</v>
      </c>
      <c r="B237" s="66" t="s">
        <v>803</v>
      </c>
      <c r="C237" s="67">
        <v>71</v>
      </c>
      <c r="D237" s="84" t="s">
        <v>340</v>
      </c>
      <c r="E237" s="85">
        <v>74.824633468149599</v>
      </c>
      <c r="F237" s="91">
        <v>74.824633468149599</v>
      </c>
      <c r="G237" s="86">
        <v>14.5017062689585</v>
      </c>
      <c r="H237" s="86">
        <v>14.5017062689585</v>
      </c>
      <c r="I237" s="86">
        <v>16.329999999999998</v>
      </c>
      <c r="J237" s="86">
        <v>17.3</v>
      </c>
      <c r="K237" s="87">
        <v>0</v>
      </c>
      <c r="L237" s="85">
        <v>0.17000018221999999</v>
      </c>
      <c r="M237" s="86">
        <v>0</v>
      </c>
      <c r="N237" s="86">
        <v>70.7491272459405</v>
      </c>
      <c r="O237" s="86">
        <v>10.0935182199291</v>
      </c>
      <c r="P237" s="86">
        <v>0.42799999999999999</v>
      </c>
      <c r="Q237" s="88">
        <v>0.91279999999999994</v>
      </c>
      <c r="R237" s="85">
        <v>0</v>
      </c>
      <c r="S237" s="86">
        <v>0</v>
      </c>
      <c r="T237" s="86">
        <v>2.78</v>
      </c>
      <c r="U237" s="88">
        <v>0.22592264914054599</v>
      </c>
      <c r="V237" s="89">
        <v>4.26</v>
      </c>
      <c r="W237" s="85">
        <v>49.758085363550101</v>
      </c>
      <c r="X237" s="88">
        <v>60.2</v>
      </c>
      <c r="Y237" s="85">
        <v>100</v>
      </c>
      <c r="Z237" s="88"/>
      <c r="AA237" s="85">
        <v>0</v>
      </c>
      <c r="AB237" s="91">
        <v>0</v>
      </c>
      <c r="AC237" s="86">
        <v>0</v>
      </c>
      <c r="AD237" s="86">
        <v>0</v>
      </c>
      <c r="AE237" s="86">
        <v>0.01</v>
      </c>
      <c r="AF237" s="88">
        <v>9.6113496460999991E-10</v>
      </c>
      <c r="AG237" s="150">
        <v>3.6275249389700001E-9</v>
      </c>
      <c r="AH237" s="86">
        <v>7.1980000000000002E-2</v>
      </c>
      <c r="AI237" s="88">
        <v>2.36559999918E-2</v>
      </c>
      <c r="AJ237" s="151">
        <v>1</v>
      </c>
      <c r="AK237" s="152">
        <v>0</v>
      </c>
    </row>
    <row r="238" spans="1:37" x14ac:dyDescent="0.2">
      <c r="A238" s="149" t="s">
        <v>804</v>
      </c>
      <c r="B238" s="66" t="s">
        <v>805</v>
      </c>
      <c r="C238" s="67">
        <v>55</v>
      </c>
      <c r="D238" s="84" t="s">
        <v>340</v>
      </c>
      <c r="E238" s="85">
        <v>63.035324559913199</v>
      </c>
      <c r="F238" s="91">
        <v>63.027483370143401</v>
      </c>
      <c r="G238" s="86">
        <v>16.895150224127299</v>
      </c>
      <c r="H238" s="86">
        <v>16.8912296292424</v>
      </c>
      <c r="I238" s="86">
        <v>3.76</v>
      </c>
      <c r="J238" s="86">
        <v>13.44</v>
      </c>
      <c r="K238" s="87">
        <v>0</v>
      </c>
      <c r="L238" s="85">
        <v>1.75999965349</v>
      </c>
      <c r="M238" s="86">
        <v>0</v>
      </c>
      <c r="N238" s="86">
        <v>61.885114564973598</v>
      </c>
      <c r="O238" s="86">
        <v>1.96696975320096</v>
      </c>
      <c r="P238" s="86">
        <v>0.33200000000000002</v>
      </c>
      <c r="Q238" s="88">
        <v>0.82769999999999999</v>
      </c>
      <c r="R238" s="85">
        <v>0</v>
      </c>
      <c r="S238" s="86">
        <v>0</v>
      </c>
      <c r="T238" s="86">
        <v>2.2799999999999998</v>
      </c>
      <c r="U238" s="88">
        <v>0.28881715652321599</v>
      </c>
      <c r="V238" s="89">
        <v>4.18</v>
      </c>
      <c r="W238" s="85">
        <v>53.264016533183202</v>
      </c>
      <c r="X238" s="88">
        <v>53.166666666700003</v>
      </c>
      <c r="Y238" s="85"/>
      <c r="Z238" s="88"/>
      <c r="AA238" s="85">
        <v>0.13</v>
      </c>
      <c r="AB238" s="91">
        <v>0.13</v>
      </c>
      <c r="AC238" s="86">
        <v>0</v>
      </c>
      <c r="AD238" s="86">
        <v>0</v>
      </c>
      <c r="AE238" s="86">
        <v>0</v>
      </c>
      <c r="AF238" s="88">
        <v>1.0175832479400001E-8</v>
      </c>
      <c r="AG238" s="150">
        <v>6.3595016557100001E-11</v>
      </c>
      <c r="AH238" s="86">
        <v>6.7412E-2</v>
      </c>
      <c r="AI238" s="88">
        <v>5.41861521926E-2</v>
      </c>
      <c r="AJ238" s="151">
        <v>1</v>
      </c>
      <c r="AK238" s="152">
        <v>0</v>
      </c>
    </row>
    <row r="239" spans="1:37" x14ac:dyDescent="0.2">
      <c r="A239" s="149" t="s">
        <v>806</v>
      </c>
      <c r="B239" s="66" t="s">
        <v>807</v>
      </c>
      <c r="C239" s="67">
        <v>71</v>
      </c>
      <c r="D239" s="84" t="s">
        <v>340</v>
      </c>
      <c r="E239" s="85">
        <v>67.340444603800606</v>
      </c>
      <c r="F239" s="91">
        <v>67.221226245966307</v>
      </c>
      <c r="G239" s="86">
        <v>15.351380423090699</v>
      </c>
      <c r="H239" s="86">
        <v>15.3325564718537</v>
      </c>
      <c r="I239" s="86">
        <v>16.32</v>
      </c>
      <c r="J239" s="86">
        <v>18.09</v>
      </c>
      <c r="K239" s="87">
        <v>0</v>
      </c>
      <c r="L239" s="85">
        <v>0.34999996303999997</v>
      </c>
      <c r="M239" s="86">
        <v>3.1208381274897899E-3</v>
      </c>
      <c r="N239" s="86">
        <v>63.996632719353599</v>
      </c>
      <c r="O239" s="86">
        <v>14.6030125095737</v>
      </c>
      <c r="P239" s="86">
        <v>0.65100000000000002</v>
      </c>
      <c r="Q239" s="88">
        <v>2.0217999999999998</v>
      </c>
      <c r="R239" s="85">
        <v>1.7433751743375199E-2</v>
      </c>
      <c r="S239" s="86">
        <v>0</v>
      </c>
      <c r="T239" s="86">
        <v>3.01</v>
      </c>
      <c r="U239" s="88">
        <v>0.51631409107206905</v>
      </c>
      <c r="V239" s="89">
        <v>4.4400000000000004</v>
      </c>
      <c r="W239" s="85">
        <v>51.380392075404501</v>
      </c>
      <c r="X239" s="88">
        <v>53.366666666699999</v>
      </c>
      <c r="Y239" s="85">
        <v>-42.36</v>
      </c>
      <c r="Z239" s="88"/>
      <c r="AA239" s="85">
        <v>0.04</v>
      </c>
      <c r="AB239" s="91">
        <v>0.16</v>
      </c>
      <c r="AC239" s="86">
        <v>0</v>
      </c>
      <c r="AD239" s="86">
        <v>0</v>
      </c>
      <c r="AE239" s="86">
        <v>0</v>
      </c>
      <c r="AF239" s="88">
        <v>4.37012182313E-2</v>
      </c>
      <c r="AG239" s="150">
        <v>4.2199422106899998E-10</v>
      </c>
      <c r="AH239" s="86">
        <v>0.13199</v>
      </c>
      <c r="AI239" s="88">
        <v>0.95492643762700002</v>
      </c>
      <c r="AJ239" s="151">
        <v>1</v>
      </c>
      <c r="AK239" s="152">
        <v>0</v>
      </c>
    </row>
    <row r="240" spans="1:37" x14ac:dyDescent="0.2">
      <c r="A240" s="149" t="s">
        <v>808</v>
      </c>
      <c r="B240" s="66" t="s">
        <v>809</v>
      </c>
      <c r="C240" s="67">
        <v>71</v>
      </c>
      <c r="D240" s="84" t="s">
        <v>340</v>
      </c>
      <c r="E240" s="85">
        <v>59.667136959816098</v>
      </c>
      <c r="F240" s="91">
        <v>59.607043946282097</v>
      </c>
      <c r="G240" s="86">
        <v>12.614307362700499</v>
      </c>
      <c r="H240" s="86">
        <v>12.606469143543899</v>
      </c>
      <c r="I240" s="86">
        <v>9.67</v>
      </c>
      <c r="J240" s="86">
        <v>11.32</v>
      </c>
      <c r="K240" s="87">
        <v>0</v>
      </c>
      <c r="L240" s="85">
        <v>7.0307804499799997E-8</v>
      </c>
      <c r="M240" s="86">
        <v>0</v>
      </c>
      <c r="N240" s="86">
        <v>58.703918448801303</v>
      </c>
      <c r="O240" s="86">
        <v>14.1254125412541</v>
      </c>
      <c r="P240" s="86">
        <v>0.45400000000000001</v>
      </c>
      <c r="Q240" s="88">
        <v>0.31929999999999997</v>
      </c>
      <c r="R240" s="85">
        <v>0</v>
      </c>
      <c r="S240" s="86">
        <v>0</v>
      </c>
      <c r="T240" s="86">
        <v>2.4700000000000002</v>
      </c>
      <c r="U240" s="88">
        <v>0.50948424517949498</v>
      </c>
      <c r="V240" s="89">
        <v>4.22</v>
      </c>
      <c r="W240" s="85">
        <v>56.248870994301903</v>
      </c>
      <c r="X240" s="88">
        <v>57.166666666700003</v>
      </c>
      <c r="Y240" s="85">
        <v>100</v>
      </c>
      <c r="Z240" s="88"/>
      <c r="AA240" s="85">
        <v>0</v>
      </c>
      <c r="AB240" s="91">
        <v>0.04</v>
      </c>
      <c r="AC240" s="86">
        <v>0</v>
      </c>
      <c r="AD240" s="86">
        <v>0</v>
      </c>
      <c r="AE240" s="86">
        <v>0.01</v>
      </c>
      <c r="AF240" s="88">
        <v>0</v>
      </c>
      <c r="AG240" s="150">
        <v>9.94153437716E-10</v>
      </c>
      <c r="AH240" s="86">
        <v>2.8263E-2</v>
      </c>
      <c r="AI240" s="88">
        <v>2.32947144164E-8</v>
      </c>
      <c r="AJ240" s="151">
        <v>1</v>
      </c>
      <c r="AK240" s="152">
        <v>0</v>
      </c>
    </row>
    <row r="241" spans="1:37" x14ac:dyDescent="0.2">
      <c r="A241" s="149" t="s">
        <v>810</v>
      </c>
      <c r="B241" s="66" t="s">
        <v>811</v>
      </c>
      <c r="C241" s="67">
        <v>71</v>
      </c>
      <c r="D241" s="84" t="s">
        <v>340</v>
      </c>
      <c r="E241" s="85">
        <v>61.897557177901497</v>
      </c>
      <c r="F241" s="91">
        <v>61.8534894310854</v>
      </c>
      <c r="G241" s="86">
        <v>15.4134289113798</v>
      </c>
      <c r="H241" s="86">
        <v>15.370830089457501</v>
      </c>
      <c r="I241" s="86">
        <v>12.42</v>
      </c>
      <c r="J241" s="86">
        <v>21.16</v>
      </c>
      <c r="K241" s="87">
        <v>0</v>
      </c>
      <c r="L241" s="85">
        <v>8.9999987344299995E-2</v>
      </c>
      <c r="M241" s="86">
        <v>0</v>
      </c>
      <c r="N241" s="86">
        <v>58.652146989080002</v>
      </c>
      <c r="O241" s="86">
        <v>7.1111932028075397</v>
      </c>
      <c r="P241" s="86">
        <v>0.67200000000000004</v>
      </c>
      <c r="Q241" s="88">
        <v>0.75080000000000002</v>
      </c>
      <c r="R241" s="85">
        <v>0</v>
      </c>
      <c r="S241" s="86">
        <v>0</v>
      </c>
      <c r="T241" s="86">
        <v>2.46</v>
      </c>
      <c r="U241" s="88">
        <v>0.95039440633400396</v>
      </c>
      <c r="V241" s="89">
        <v>4.01</v>
      </c>
      <c r="W241" s="85">
        <v>52.331679724166698</v>
      </c>
      <c r="X241" s="88">
        <v>50.8</v>
      </c>
      <c r="Y241" s="85">
        <v>43.680000000000007</v>
      </c>
      <c r="Z241" s="88"/>
      <c r="AA241" s="85">
        <v>0</v>
      </c>
      <c r="AB241" s="91">
        <v>0.01</v>
      </c>
      <c r="AC241" s="86">
        <v>0.01</v>
      </c>
      <c r="AD241" s="86">
        <v>0.01</v>
      </c>
      <c r="AE241" s="86">
        <v>0.01</v>
      </c>
      <c r="AF241" s="88">
        <v>0</v>
      </c>
      <c r="AG241" s="150">
        <v>4.6479970378699997E-3</v>
      </c>
      <c r="AH241" s="86">
        <v>9.5377000000000003E-2</v>
      </c>
      <c r="AI241" s="88">
        <v>4.4313994314099998E-2</v>
      </c>
      <c r="AJ241" s="151">
        <v>1.01</v>
      </c>
      <c r="AK241" s="152">
        <v>0</v>
      </c>
    </row>
    <row r="242" spans="1:37" x14ac:dyDescent="0.2">
      <c r="A242" s="149" t="s">
        <v>812</v>
      </c>
      <c r="B242" s="66" t="s">
        <v>813</v>
      </c>
      <c r="C242" s="67">
        <v>71</v>
      </c>
      <c r="D242" s="84" t="s">
        <v>340</v>
      </c>
      <c r="E242" s="85">
        <v>62.909718228867199</v>
      </c>
      <c r="F242" s="91">
        <v>62.895837877496</v>
      </c>
      <c r="G242" s="86">
        <v>16.307429953798302</v>
      </c>
      <c r="H242" s="86">
        <v>16.307429953798302</v>
      </c>
      <c r="I242" s="86">
        <v>12.14</v>
      </c>
      <c r="J242" s="86">
        <v>16.059999999999999</v>
      </c>
      <c r="K242" s="87">
        <v>0</v>
      </c>
      <c r="L242" s="85">
        <v>0.169999987766</v>
      </c>
      <c r="M242" s="86">
        <v>0</v>
      </c>
      <c r="N242" s="86">
        <v>59.262896308469301</v>
      </c>
      <c r="O242" s="86">
        <v>9.1561325589340594</v>
      </c>
      <c r="P242" s="86">
        <v>0.54100000000000004</v>
      </c>
      <c r="Q242" s="88">
        <v>1.1015999999999999</v>
      </c>
      <c r="R242" s="85">
        <v>0</v>
      </c>
      <c r="S242" s="86">
        <v>0</v>
      </c>
      <c r="T242" s="86">
        <v>2.08</v>
      </c>
      <c r="U242" s="88">
        <v>0.32916261823085002</v>
      </c>
      <c r="V242" s="89">
        <v>4.17</v>
      </c>
      <c r="W242" s="85">
        <v>50.010831456517501</v>
      </c>
      <c r="X242" s="88">
        <v>60.166666666700003</v>
      </c>
      <c r="Y242" s="85"/>
      <c r="Z242" s="88"/>
      <c r="AA242" s="85">
        <v>0.02</v>
      </c>
      <c r="AB242" s="91">
        <v>0.02</v>
      </c>
      <c r="AC242" s="86">
        <v>0</v>
      </c>
      <c r="AD242" s="86">
        <v>0</v>
      </c>
      <c r="AE242" s="86">
        <v>0.01</v>
      </c>
      <c r="AF242" s="88">
        <v>8.8344121063E-9</v>
      </c>
      <c r="AG242" s="150">
        <v>1.72008317455E-9</v>
      </c>
      <c r="AH242" s="86">
        <v>5.2672999999999998E-2</v>
      </c>
      <c r="AI242" s="88">
        <v>1.23106789591E-7</v>
      </c>
      <c r="AJ242" s="151">
        <v>1</v>
      </c>
      <c r="AK242" s="152">
        <v>0</v>
      </c>
    </row>
    <row r="243" spans="1:37" x14ac:dyDescent="0.2">
      <c r="A243" s="149" t="s">
        <v>814</v>
      </c>
      <c r="B243" s="66" t="s">
        <v>815</v>
      </c>
      <c r="C243" s="67">
        <v>55</v>
      </c>
      <c r="D243" s="84" t="s">
        <v>340</v>
      </c>
      <c r="E243" s="85">
        <v>6.3582640499856096</v>
      </c>
      <c r="F243" s="91">
        <v>6.3582640499856096</v>
      </c>
      <c r="G243" s="86">
        <v>4.2433581116548398</v>
      </c>
      <c r="H243" s="86">
        <v>4.2433581116548398</v>
      </c>
      <c r="I243" s="86">
        <v>10.220000000000001</v>
      </c>
      <c r="J243" s="86">
        <v>8.0399999999999991</v>
      </c>
      <c r="K243" s="87">
        <v>0</v>
      </c>
      <c r="L243" s="85">
        <v>30.400000048900001</v>
      </c>
      <c r="M243" s="86">
        <v>0</v>
      </c>
      <c r="N243" s="86">
        <v>6.1244587825791701</v>
      </c>
      <c r="O243" s="86">
        <v>9.6534653465346505</v>
      </c>
      <c r="P243" s="86">
        <v>0.48</v>
      </c>
      <c r="Q243" s="88">
        <v>1.7874000000000001</v>
      </c>
      <c r="R243" s="85">
        <v>0</v>
      </c>
      <c r="S243" s="86">
        <v>1.3</v>
      </c>
      <c r="T243" s="86">
        <v>1.55</v>
      </c>
      <c r="U243" s="88">
        <v>18.248471815364798</v>
      </c>
      <c r="V243" s="89">
        <v>3.03</v>
      </c>
      <c r="W243" s="85">
        <v>25.445570795580998</v>
      </c>
      <c r="X243" s="88">
        <v>23.766666666700001</v>
      </c>
      <c r="Y243" s="85">
        <v>100</v>
      </c>
      <c r="Z243" s="88"/>
      <c r="AA243" s="85">
        <v>0</v>
      </c>
      <c r="AB243" s="91">
        <v>0</v>
      </c>
      <c r="AC243" s="86">
        <v>0</v>
      </c>
      <c r="AD243" s="86">
        <v>0</v>
      </c>
      <c r="AE243" s="86">
        <v>0</v>
      </c>
      <c r="AF243" s="88">
        <v>0</v>
      </c>
      <c r="AG243" s="150">
        <v>0</v>
      </c>
      <c r="AH243" s="86">
        <v>3.1947999999999997E-2</v>
      </c>
      <c r="AI243" s="88">
        <v>0</v>
      </c>
      <c r="AJ243" s="151">
        <v>1</v>
      </c>
      <c r="AK243" s="152">
        <v>0</v>
      </c>
    </row>
    <row r="244" spans="1:37" x14ac:dyDescent="0.2">
      <c r="A244" s="149" t="s">
        <v>816</v>
      </c>
      <c r="B244" s="66" t="s">
        <v>817</v>
      </c>
      <c r="C244" s="67">
        <v>55</v>
      </c>
      <c r="D244" s="84" t="s">
        <v>340</v>
      </c>
      <c r="E244" s="85">
        <v>10.4787875195131</v>
      </c>
      <c r="F244" s="91">
        <v>10.4787875195131</v>
      </c>
      <c r="G244" s="86">
        <v>4.4717133993321099</v>
      </c>
      <c r="H244" s="86">
        <v>4.4717133993321099</v>
      </c>
      <c r="I244" s="86">
        <v>7.8</v>
      </c>
      <c r="J244" s="86">
        <v>8.9</v>
      </c>
      <c r="K244" s="87">
        <v>0</v>
      </c>
      <c r="L244" s="85">
        <v>26.9800103687</v>
      </c>
      <c r="M244" s="86">
        <v>0</v>
      </c>
      <c r="N244" s="86">
        <v>10.2393352681589</v>
      </c>
      <c r="O244" s="86">
        <v>13.3242382901319</v>
      </c>
      <c r="P244" s="86">
        <v>0.28899999999999998</v>
      </c>
      <c r="Q244" s="88">
        <v>0.57079999999999997</v>
      </c>
      <c r="R244" s="85">
        <v>0</v>
      </c>
      <c r="S244" s="86">
        <v>1.1000000000000001</v>
      </c>
      <c r="T244" s="86">
        <v>1.22</v>
      </c>
      <c r="U244" s="88">
        <v>11.314640267156699</v>
      </c>
      <c r="V244" s="89">
        <v>3.02</v>
      </c>
      <c r="W244" s="85">
        <v>29.612859504310201</v>
      </c>
      <c r="X244" s="88">
        <v>31.4</v>
      </c>
      <c r="Y244" s="85"/>
      <c r="Z244" s="88"/>
      <c r="AA244" s="85">
        <v>0</v>
      </c>
      <c r="AB244" s="91">
        <v>0</v>
      </c>
      <c r="AC244" s="86">
        <v>0</v>
      </c>
      <c r="AD244" s="86">
        <v>0</v>
      </c>
      <c r="AE244" s="86">
        <v>0</v>
      </c>
      <c r="AF244" s="88">
        <v>2.3096968178599999E-10</v>
      </c>
      <c r="AG244" s="150">
        <v>0</v>
      </c>
      <c r="AH244" s="86">
        <v>3.0242000000000002E-2</v>
      </c>
      <c r="AI244" s="88">
        <v>2.2793091860499999E-2</v>
      </c>
      <c r="AJ244" s="151">
        <v>1</v>
      </c>
      <c r="AK244" s="152">
        <v>0</v>
      </c>
    </row>
    <row r="245" spans="1:37" x14ac:dyDescent="0.2">
      <c r="A245" s="149" t="s">
        <v>564</v>
      </c>
      <c r="B245" s="66" t="s">
        <v>818</v>
      </c>
      <c r="C245" s="67">
        <v>55</v>
      </c>
      <c r="D245" s="84" t="s">
        <v>340</v>
      </c>
      <c r="E245" s="85">
        <v>10.508872471173101</v>
      </c>
      <c r="F245" s="91">
        <v>10.508872471173101</v>
      </c>
      <c r="G245" s="86">
        <v>6.8190292066560803</v>
      </c>
      <c r="H245" s="86">
        <v>6.8190292066560803</v>
      </c>
      <c r="I245" s="86">
        <v>15.91</v>
      </c>
      <c r="J245" s="86">
        <v>12.64</v>
      </c>
      <c r="K245" s="87">
        <v>0</v>
      </c>
      <c r="L245" s="85">
        <v>20.310000013500002</v>
      </c>
      <c r="M245" s="86">
        <v>0</v>
      </c>
      <c r="N245" s="86">
        <v>10.243079753575101</v>
      </c>
      <c r="O245" s="86">
        <v>16.752626552053499</v>
      </c>
      <c r="P245" s="86">
        <v>0.44900000000000001</v>
      </c>
      <c r="Q245" s="88">
        <v>1.0741000000000001</v>
      </c>
      <c r="R245" s="85">
        <v>0</v>
      </c>
      <c r="S245" s="86">
        <v>0</v>
      </c>
      <c r="T245" s="86">
        <v>1.04</v>
      </c>
      <c r="U245" s="88">
        <v>18.145411862183199</v>
      </c>
      <c r="V245" s="89">
        <v>3.09</v>
      </c>
      <c r="W245" s="85">
        <v>31.429526891473301</v>
      </c>
      <c r="X245" s="88">
        <v>30.166666666699999</v>
      </c>
      <c r="Y245" s="85">
        <v>-100</v>
      </c>
      <c r="Z245" s="88"/>
      <c r="AA245" s="85">
        <v>0.14000000000000001</v>
      </c>
      <c r="AB245" s="91">
        <v>0.14000000000000001</v>
      </c>
      <c r="AC245" s="86">
        <v>0</v>
      </c>
      <c r="AD245" s="86">
        <v>0</v>
      </c>
      <c r="AE245" s="86">
        <v>0</v>
      </c>
      <c r="AF245" s="88">
        <v>0</v>
      </c>
      <c r="AG245" s="150">
        <v>5.30400001068E-3</v>
      </c>
      <c r="AH245" s="86">
        <v>6.0297999999999997E-2</v>
      </c>
      <c r="AI245" s="88">
        <v>1.8475000037199998E-2</v>
      </c>
      <c r="AJ245" s="151">
        <v>1</v>
      </c>
      <c r="AK245" s="152">
        <v>0</v>
      </c>
    </row>
    <row r="246" spans="1:37" x14ac:dyDescent="0.2">
      <c r="A246" s="149" t="s">
        <v>819</v>
      </c>
      <c r="B246" s="66" t="s">
        <v>820</v>
      </c>
      <c r="C246" s="67">
        <v>55</v>
      </c>
      <c r="D246" s="84" t="s">
        <v>340</v>
      </c>
      <c r="E246" s="85">
        <v>9.0118147214395208</v>
      </c>
      <c r="F246" s="91">
        <v>9.0118147214395208</v>
      </c>
      <c r="G246" s="86">
        <v>6.0853230510653002</v>
      </c>
      <c r="H246" s="86">
        <v>6.0853230510653002</v>
      </c>
      <c r="I246" s="86">
        <v>13.54</v>
      </c>
      <c r="J246" s="86">
        <v>17.78</v>
      </c>
      <c r="K246" s="87">
        <v>0</v>
      </c>
      <c r="L246" s="85">
        <v>28.430000096099999</v>
      </c>
      <c r="M246" s="86">
        <v>0</v>
      </c>
      <c r="N246" s="86">
        <v>8.4928229665071804</v>
      </c>
      <c r="O246" s="86">
        <v>11.269928532160501</v>
      </c>
      <c r="P246" s="86">
        <v>0.73899999999999999</v>
      </c>
      <c r="Q246" s="88">
        <v>0.97040000000000004</v>
      </c>
      <c r="R246" s="85">
        <v>0</v>
      </c>
      <c r="S246" s="86">
        <v>0</v>
      </c>
      <c r="T246" s="86">
        <v>1.36</v>
      </c>
      <c r="U246" s="88">
        <v>14.7395653105278</v>
      </c>
      <c r="V246" s="89">
        <v>3.03</v>
      </c>
      <c r="W246" s="85">
        <v>38.338710877054702</v>
      </c>
      <c r="X246" s="88">
        <v>54.6</v>
      </c>
      <c r="Y246" s="85">
        <v>87.34</v>
      </c>
      <c r="Z246" s="88"/>
      <c r="AA246" s="85">
        <v>0.01</v>
      </c>
      <c r="AB246" s="91">
        <v>0.01</v>
      </c>
      <c r="AC246" s="86">
        <v>0</v>
      </c>
      <c r="AD246" s="86">
        <v>0</v>
      </c>
      <c r="AE246" s="86">
        <v>0</v>
      </c>
      <c r="AF246" s="88">
        <v>2.6328091978E-10</v>
      </c>
      <c r="AG246" s="150">
        <v>5.7289999510100002E-3</v>
      </c>
      <c r="AH246" s="86">
        <v>7.1017999999999998E-2</v>
      </c>
      <c r="AI246" s="88">
        <v>3.69500021034E-2</v>
      </c>
      <c r="AJ246" s="151">
        <v>1</v>
      </c>
      <c r="AK246" s="152">
        <v>0</v>
      </c>
    </row>
    <row r="247" spans="1:37" x14ac:dyDescent="0.2">
      <c r="A247" s="149" t="s">
        <v>821</v>
      </c>
      <c r="B247" s="66" t="s">
        <v>822</v>
      </c>
      <c r="C247" s="67">
        <v>55</v>
      </c>
      <c r="D247" s="84" t="s">
        <v>340</v>
      </c>
      <c r="E247" s="85">
        <v>10.658899156287699</v>
      </c>
      <c r="F247" s="91">
        <v>10.658899156287699</v>
      </c>
      <c r="G247" s="86">
        <v>5.3595821615106498</v>
      </c>
      <c r="H247" s="86">
        <v>5.3595821615106498</v>
      </c>
      <c r="I247" s="86">
        <v>8.82</v>
      </c>
      <c r="J247" s="86">
        <v>23.91</v>
      </c>
      <c r="K247" s="87">
        <v>0</v>
      </c>
      <c r="L247" s="85">
        <v>34.119999898800003</v>
      </c>
      <c r="M247" s="86">
        <v>0</v>
      </c>
      <c r="N247" s="86">
        <v>10.060332233104299</v>
      </c>
      <c r="O247" s="86">
        <v>7.4763937394903603</v>
      </c>
      <c r="P247" s="86">
        <v>0.9</v>
      </c>
      <c r="Q247" s="88">
        <v>0.46129999999999999</v>
      </c>
      <c r="R247" s="85">
        <v>0</v>
      </c>
      <c r="S247" s="86">
        <v>0</v>
      </c>
      <c r="T247" s="86">
        <v>1.34</v>
      </c>
      <c r="U247" s="88">
        <v>9.8982188295165408</v>
      </c>
      <c r="V247" s="89">
        <v>3.18</v>
      </c>
      <c r="W247" s="85">
        <v>41.235350143092198</v>
      </c>
      <c r="X247" s="88">
        <v>56.0333333333</v>
      </c>
      <c r="Y247" s="85"/>
      <c r="Z247" s="88"/>
      <c r="AA247" s="85">
        <v>0.1</v>
      </c>
      <c r="AB247" s="91">
        <v>0.1</v>
      </c>
      <c r="AC247" s="86">
        <v>0</v>
      </c>
      <c r="AD247" s="86">
        <v>0</v>
      </c>
      <c r="AE247" s="86">
        <v>0</v>
      </c>
      <c r="AF247" s="88">
        <v>9.7000002073500003E-3</v>
      </c>
      <c r="AG247" s="150">
        <v>3.53074330413E-11</v>
      </c>
      <c r="AH247" s="86">
        <v>0.121064</v>
      </c>
      <c r="AI247" s="88">
        <v>0.109646995848</v>
      </c>
      <c r="AJ247" s="151">
        <v>1</v>
      </c>
      <c r="AK247" s="152">
        <v>0</v>
      </c>
    </row>
    <row r="248" spans="1:37" x14ac:dyDescent="0.2">
      <c r="A248" s="149" t="s">
        <v>823</v>
      </c>
      <c r="B248" s="66" t="s">
        <v>824</v>
      </c>
      <c r="C248" s="67">
        <v>55</v>
      </c>
      <c r="D248" s="84" t="s">
        <v>340</v>
      </c>
      <c r="E248" s="85">
        <v>8.0125733079150692</v>
      </c>
      <c r="F248" s="91">
        <v>7.7491741490460901</v>
      </c>
      <c r="G248" s="86">
        <v>5.8442597901538198</v>
      </c>
      <c r="H248" s="86">
        <v>5.6783619773855101</v>
      </c>
      <c r="I248" s="86">
        <v>23.15</v>
      </c>
      <c r="J248" s="86">
        <v>20.73</v>
      </c>
      <c r="K248" s="87">
        <v>1.6199999999999999E-2</v>
      </c>
      <c r="L248" s="85">
        <v>28.7700000289</v>
      </c>
      <c r="M248" s="86">
        <v>0</v>
      </c>
      <c r="N248" s="86">
        <v>6.87341449136132</v>
      </c>
      <c r="O248" s="86">
        <v>21.511123952614899</v>
      </c>
      <c r="P248" s="86">
        <v>0.63900000000000001</v>
      </c>
      <c r="Q248" s="88">
        <v>1.0186999999999999</v>
      </c>
      <c r="R248" s="85">
        <v>0</v>
      </c>
      <c r="S248" s="86">
        <v>0</v>
      </c>
      <c r="T248" s="86">
        <v>1.71</v>
      </c>
      <c r="U248" s="88">
        <v>16.134289913703999</v>
      </c>
      <c r="V248" s="89">
        <v>3.22</v>
      </c>
      <c r="W248" s="85">
        <v>68.279490883097694</v>
      </c>
      <c r="X248" s="88">
        <v>80.3</v>
      </c>
      <c r="Y248" s="85">
        <v>-100</v>
      </c>
      <c r="Z248" s="88"/>
      <c r="AA248" s="85">
        <v>7.0000000000000007E-2</v>
      </c>
      <c r="AB248" s="91">
        <v>7.0000000000000007E-2</v>
      </c>
      <c r="AC248" s="86">
        <v>0</v>
      </c>
      <c r="AD248" s="86">
        <v>0</v>
      </c>
      <c r="AE248" s="86">
        <v>0</v>
      </c>
      <c r="AF248" s="88">
        <v>0</v>
      </c>
      <c r="AG248" s="150">
        <v>1.9422000015199999E-2</v>
      </c>
      <c r="AH248" s="86">
        <v>9.1050000000000006E-2</v>
      </c>
      <c r="AI248" s="88">
        <v>2.2793000017799998E-2</v>
      </c>
      <c r="AJ248" s="151">
        <v>1</v>
      </c>
      <c r="AK248" s="152">
        <v>0</v>
      </c>
    </row>
    <row r="249" spans="1:37" x14ac:dyDescent="0.2">
      <c r="A249" s="149" t="s">
        <v>825</v>
      </c>
      <c r="B249" s="66" t="s">
        <v>826</v>
      </c>
      <c r="C249" s="67">
        <v>55</v>
      </c>
      <c r="D249" s="84" t="s">
        <v>340</v>
      </c>
      <c r="E249" s="85">
        <v>8.2380247578040908</v>
      </c>
      <c r="F249" s="91">
        <v>8.2380247578040908</v>
      </c>
      <c r="G249" s="86">
        <v>5.2105758880516699</v>
      </c>
      <c r="H249" s="86">
        <v>5.2105758880516699</v>
      </c>
      <c r="I249" s="86">
        <v>47.45</v>
      </c>
      <c r="J249" s="86">
        <v>37.15</v>
      </c>
      <c r="K249" s="87">
        <v>0</v>
      </c>
      <c r="L249" s="85">
        <v>32.660000023000002</v>
      </c>
      <c r="M249" s="86">
        <v>0</v>
      </c>
      <c r="N249" s="86">
        <v>7.3584144725470999</v>
      </c>
      <c r="O249" s="86">
        <v>23.301115241635699</v>
      </c>
      <c r="P249" s="86">
        <v>1.0980000000000001</v>
      </c>
      <c r="Q249" s="88">
        <v>1.1213</v>
      </c>
      <c r="R249" s="85">
        <v>0</v>
      </c>
      <c r="S249" s="86">
        <v>0</v>
      </c>
      <c r="T249" s="86">
        <v>2.1</v>
      </c>
      <c r="U249" s="88">
        <v>14.3512289199856</v>
      </c>
      <c r="V249" s="89">
        <v>3.2</v>
      </c>
      <c r="W249" s="85">
        <v>50.815076732159604</v>
      </c>
      <c r="X249" s="88">
        <v>75.166666666699996</v>
      </c>
      <c r="Y249" s="85">
        <v>-66.900000000000006</v>
      </c>
      <c r="Z249" s="88"/>
      <c r="AA249" s="85">
        <v>0.03</v>
      </c>
      <c r="AB249" s="91">
        <v>0.03</v>
      </c>
      <c r="AC249" s="86">
        <v>0</v>
      </c>
      <c r="AD249" s="86">
        <v>0</v>
      </c>
      <c r="AE249" s="86">
        <v>0</v>
      </c>
      <c r="AF249" s="88">
        <v>0</v>
      </c>
      <c r="AG249" s="150">
        <v>1.6599999597799999E-3</v>
      </c>
      <c r="AH249" s="86">
        <v>0.22226799999999999</v>
      </c>
      <c r="AI249" s="88">
        <v>6.8378998922900003E-2</v>
      </c>
      <c r="AJ249" s="151">
        <v>1</v>
      </c>
      <c r="AK249" s="152">
        <v>0</v>
      </c>
    </row>
    <row r="250" spans="1:37" x14ac:dyDescent="0.2">
      <c r="A250" s="149" t="s">
        <v>827</v>
      </c>
      <c r="B250" s="66" t="s">
        <v>828</v>
      </c>
      <c r="C250" s="67">
        <v>55</v>
      </c>
      <c r="D250" s="84" t="s">
        <v>340</v>
      </c>
      <c r="E250" s="85">
        <v>5.5559247690569604</v>
      </c>
      <c r="F250" s="91">
        <v>5.5559247690569604</v>
      </c>
      <c r="G250" s="86">
        <v>3.1944352141069099</v>
      </c>
      <c r="H250" s="86">
        <v>3.1944352141069099</v>
      </c>
      <c r="I250" s="86">
        <v>27.66</v>
      </c>
      <c r="J250" s="86">
        <v>17.13</v>
      </c>
      <c r="K250" s="87">
        <v>0</v>
      </c>
      <c r="L250" s="85">
        <v>36.999998538200003</v>
      </c>
      <c r="M250" s="86">
        <v>0</v>
      </c>
      <c r="N250" s="86">
        <v>4.9618320610686997</v>
      </c>
      <c r="O250" s="86">
        <v>9.6961572832886507</v>
      </c>
      <c r="P250" s="86">
        <v>0.622</v>
      </c>
      <c r="Q250" s="88">
        <v>0.56610000000000005</v>
      </c>
      <c r="R250" s="85">
        <v>0</v>
      </c>
      <c r="S250" s="86">
        <v>2.1</v>
      </c>
      <c r="T250" s="86">
        <v>3.21</v>
      </c>
      <c r="U250" s="88">
        <v>5.9103697304002996</v>
      </c>
      <c r="V250" s="89">
        <v>3.03</v>
      </c>
      <c r="W250" s="85">
        <v>42.520435247310402</v>
      </c>
      <c r="X250" s="88">
        <v>77.966666666699993</v>
      </c>
      <c r="Y250" s="85">
        <v>-100</v>
      </c>
      <c r="Z250" s="88"/>
      <c r="AA250" s="85">
        <v>0</v>
      </c>
      <c r="AB250" s="91">
        <v>0</v>
      </c>
      <c r="AC250" s="86">
        <v>0</v>
      </c>
      <c r="AD250" s="86">
        <v>0</v>
      </c>
      <c r="AE250" s="86">
        <v>0</v>
      </c>
      <c r="AF250" s="88">
        <v>0</v>
      </c>
      <c r="AG250" s="150">
        <v>3.7597557946600002E-11</v>
      </c>
      <c r="AH250" s="86">
        <v>5.0922000000000002E-2</v>
      </c>
      <c r="AI250" s="88">
        <v>8.2182911147300003E-2</v>
      </c>
      <c r="AJ250" s="151">
        <v>1</v>
      </c>
      <c r="AK250" s="152">
        <v>0</v>
      </c>
    </row>
    <row r="251" spans="1:37" x14ac:dyDescent="0.2">
      <c r="A251" s="149" t="s">
        <v>829</v>
      </c>
      <c r="B251" s="66" t="s">
        <v>830</v>
      </c>
      <c r="C251" s="67">
        <v>55</v>
      </c>
      <c r="D251" s="84" t="s">
        <v>340</v>
      </c>
      <c r="E251" s="85">
        <v>4.3687199650502402</v>
      </c>
      <c r="F251" s="91">
        <v>4.3687199650502402</v>
      </c>
      <c r="G251" s="86">
        <v>2.8560506771515901</v>
      </c>
      <c r="H251" s="86">
        <v>2.8560506771515901</v>
      </c>
      <c r="I251" s="86">
        <v>19.16</v>
      </c>
      <c r="J251" s="86">
        <v>10.83</v>
      </c>
      <c r="K251" s="87">
        <v>0</v>
      </c>
      <c r="L251" s="85">
        <v>44.460000109799999</v>
      </c>
      <c r="M251" s="86">
        <v>0</v>
      </c>
      <c r="N251" s="86">
        <v>4.2007715256756297</v>
      </c>
      <c r="O251" s="86">
        <v>7.6125848241826004</v>
      </c>
      <c r="P251" s="86">
        <v>0.44</v>
      </c>
      <c r="Q251" s="88">
        <v>0.46110000000000001</v>
      </c>
      <c r="R251" s="85">
        <v>0</v>
      </c>
      <c r="S251" s="86">
        <v>4.7</v>
      </c>
      <c r="T251" s="86">
        <v>1.5</v>
      </c>
      <c r="U251" s="88">
        <v>7.4912625600698997</v>
      </c>
      <c r="V251" s="89">
        <v>2.5499999999999998</v>
      </c>
      <c r="W251" s="85">
        <v>24.3196628541181</v>
      </c>
      <c r="X251" s="88">
        <v>24.9</v>
      </c>
      <c r="Y251" s="85"/>
      <c r="Z251" s="88"/>
      <c r="AA251" s="85">
        <v>0</v>
      </c>
      <c r="AB251" s="91">
        <v>0</v>
      </c>
      <c r="AC251" s="86">
        <v>0</v>
      </c>
      <c r="AD251" s="86">
        <v>0</v>
      </c>
      <c r="AE251" s="86">
        <v>0</v>
      </c>
      <c r="AF251" s="88">
        <v>0</v>
      </c>
      <c r="AG251" s="150">
        <v>1.08600307883E-9</v>
      </c>
      <c r="AH251" s="86">
        <v>6.6621E-2</v>
      </c>
      <c r="AI251" s="88">
        <v>4.1411995076700001E-2</v>
      </c>
      <c r="AJ251" s="151">
        <v>1</v>
      </c>
      <c r="AK251" s="152">
        <v>0</v>
      </c>
    </row>
    <row r="252" spans="1:37" x14ac:dyDescent="0.2">
      <c r="A252" s="149" t="s">
        <v>831</v>
      </c>
      <c r="B252" s="66" t="s">
        <v>832</v>
      </c>
      <c r="C252" s="67">
        <v>55</v>
      </c>
      <c r="D252" s="84" t="s">
        <v>340</v>
      </c>
      <c r="E252" s="85">
        <v>10.310784918650301</v>
      </c>
      <c r="F252" s="91">
        <v>10.310784918650301</v>
      </c>
      <c r="G252" s="86">
        <v>6.2871431818919898</v>
      </c>
      <c r="H252" s="86">
        <v>6.2871431818919898</v>
      </c>
      <c r="I252" s="86">
        <v>15.88</v>
      </c>
      <c r="J252" s="86">
        <v>15.4</v>
      </c>
      <c r="K252" s="87">
        <v>1.7999999999999999E-2</v>
      </c>
      <c r="L252" s="85">
        <v>31.339999927699999</v>
      </c>
      <c r="M252" s="86">
        <v>1.14293531994652E-4</v>
      </c>
      <c r="N252" s="86">
        <v>9.0081311739802405</v>
      </c>
      <c r="O252" s="86">
        <v>47.130242825607098</v>
      </c>
      <c r="P252" s="86">
        <v>0.64900000000000002</v>
      </c>
      <c r="Q252" s="88">
        <v>0.1082</v>
      </c>
      <c r="R252" s="85">
        <v>7.0821529745042494E-2</v>
      </c>
      <c r="S252" s="86">
        <v>2.2000000000000002</v>
      </c>
      <c r="T252" s="86">
        <v>1.3</v>
      </c>
      <c r="U252" s="88">
        <v>5.2723021465917599</v>
      </c>
      <c r="V252" s="89">
        <v>3.62</v>
      </c>
      <c r="W252" s="85">
        <v>79.377133120001304</v>
      </c>
      <c r="X252" s="88">
        <v>82.366666666699999</v>
      </c>
      <c r="Y252" s="85">
        <v>-100</v>
      </c>
      <c r="Z252" s="88">
        <v>100</v>
      </c>
      <c r="AA252" s="85">
        <v>0</v>
      </c>
      <c r="AB252" s="91">
        <v>0</v>
      </c>
      <c r="AC252" s="86">
        <v>0</v>
      </c>
      <c r="AD252" s="86">
        <v>0</v>
      </c>
      <c r="AE252" s="86">
        <v>0</v>
      </c>
      <c r="AF252" s="88">
        <v>0</v>
      </c>
      <c r="AG252" s="150">
        <v>0</v>
      </c>
      <c r="AH252" s="86">
        <v>6.6211999999999993E-2</v>
      </c>
      <c r="AI252" s="88">
        <v>3.6596999914599998E-2</v>
      </c>
      <c r="AJ252" s="151">
        <v>1</v>
      </c>
      <c r="AK252" s="152">
        <v>0</v>
      </c>
    </row>
    <row r="253" spans="1:37" x14ac:dyDescent="0.2">
      <c r="A253" s="149" t="s">
        <v>833</v>
      </c>
      <c r="B253" s="66" t="s">
        <v>834</v>
      </c>
      <c r="C253" s="67">
        <v>55</v>
      </c>
      <c r="D253" s="84" t="s">
        <v>340</v>
      </c>
      <c r="E253" s="85">
        <v>3.9385537853362198</v>
      </c>
      <c r="F253" s="91">
        <v>3.9385537853362198</v>
      </c>
      <c r="G253" s="86">
        <v>2.9051642943369198</v>
      </c>
      <c r="H253" s="86">
        <v>2.9051642943369198</v>
      </c>
      <c r="I253" s="86">
        <v>12.33</v>
      </c>
      <c r="J253" s="86">
        <v>12.5</v>
      </c>
      <c r="K253" s="87">
        <v>0</v>
      </c>
      <c r="L253" s="85">
        <v>47.759999540099997</v>
      </c>
      <c r="M253" s="86">
        <v>0</v>
      </c>
      <c r="N253" s="86">
        <v>3.75697211155379</v>
      </c>
      <c r="O253" s="86">
        <v>8.7531924773624308</v>
      </c>
      <c r="P253" s="86">
        <v>0.501</v>
      </c>
      <c r="Q253" s="88">
        <v>0.36849999999999999</v>
      </c>
      <c r="R253" s="85">
        <v>0</v>
      </c>
      <c r="S253" s="86">
        <v>4.9000000000000004</v>
      </c>
      <c r="T253" s="86">
        <v>1.1399999999999999</v>
      </c>
      <c r="U253" s="88">
        <v>7.5189366302747302</v>
      </c>
      <c r="V253" s="89">
        <v>2.91</v>
      </c>
      <c r="W253" s="85">
        <v>21.4942468127838</v>
      </c>
      <c r="X253" s="88">
        <v>21.433333333299998</v>
      </c>
      <c r="Y253" s="85">
        <v>-100</v>
      </c>
      <c r="Z253" s="88"/>
      <c r="AA253" s="85">
        <v>0</v>
      </c>
      <c r="AB253" s="91">
        <v>0</v>
      </c>
      <c r="AC253" s="86">
        <v>0</v>
      </c>
      <c r="AD253" s="86">
        <v>0</v>
      </c>
      <c r="AE253" s="86">
        <v>0</v>
      </c>
      <c r="AF253" s="88">
        <v>0</v>
      </c>
      <c r="AG253" s="150">
        <v>3.2785001912599997E-2</v>
      </c>
      <c r="AH253" s="86">
        <v>6.1959E-2</v>
      </c>
      <c r="AI253" s="88">
        <v>2.7608006106100001E-2</v>
      </c>
      <c r="AJ253" s="151">
        <v>1</v>
      </c>
      <c r="AK253" s="152">
        <v>0</v>
      </c>
    </row>
    <row r="254" spans="1:37" x14ac:dyDescent="0.2">
      <c r="A254" s="149" t="s">
        <v>835</v>
      </c>
      <c r="B254" s="66" t="s">
        <v>836</v>
      </c>
      <c r="C254" s="67">
        <v>55</v>
      </c>
      <c r="D254" s="84" t="s">
        <v>340</v>
      </c>
      <c r="E254" s="85">
        <v>5.1361500420659496</v>
      </c>
      <c r="F254" s="91">
        <v>5.1361500420659496</v>
      </c>
      <c r="G254" s="86">
        <v>3.3468081177025799</v>
      </c>
      <c r="H254" s="86">
        <v>3.3468081177025799</v>
      </c>
      <c r="I254" s="86">
        <v>7.33</v>
      </c>
      <c r="J254" s="86">
        <v>5.41</v>
      </c>
      <c r="K254" s="87">
        <v>0</v>
      </c>
      <c r="L254" s="85">
        <v>49.300000001800001</v>
      </c>
      <c r="M254" s="86">
        <v>0</v>
      </c>
      <c r="N254" s="86">
        <v>4.9743484506464197</v>
      </c>
      <c r="O254" s="86">
        <v>19.268717353453301</v>
      </c>
      <c r="P254" s="86">
        <v>0.30399999999999999</v>
      </c>
      <c r="Q254" s="88">
        <v>0.3876</v>
      </c>
      <c r="R254" s="85">
        <v>0</v>
      </c>
      <c r="S254" s="86">
        <v>1.1000000000000001</v>
      </c>
      <c r="T254" s="86">
        <v>1.1599999999999999</v>
      </c>
      <c r="U254" s="88">
        <v>5.5444975683828197</v>
      </c>
      <c r="V254" s="89">
        <v>3</v>
      </c>
      <c r="W254" s="85">
        <v>21.722624926151699</v>
      </c>
      <c r="X254" s="88">
        <v>24.666666666699999</v>
      </c>
      <c r="Y254" s="85"/>
      <c r="Z254" s="88"/>
      <c r="AA254" s="85">
        <v>0</v>
      </c>
      <c r="AB254" s="91">
        <v>0</v>
      </c>
      <c r="AC254" s="86">
        <v>0</v>
      </c>
      <c r="AD254" s="86">
        <v>0</v>
      </c>
      <c r="AE254" s="86">
        <v>0</v>
      </c>
      <c r="AF254" s="88">
        <v>0</v>
      </c>
      <c r="AG254" s="150">
        <v>3.41959999978E-2</v>
      </c>
      <c r="AH254" s="86">
        <v>1.8204999999999999E-2</v>
      </c>
      <c r="AI254" s="88">
        <v>5.93799999961E-3</v>
      </c>
      <c r="AJ254" s="151">
        <v>1</v>
      </c>
      <c r="AK254" s="152">
        <v>0</v>
      </c>
    </row>
    <row r="255" spans="1:37" x14ac:dyDescent="0.2">
      <c r="A255" s="149" t="s">
        <v>837</v>
      </c>
      <c r="B255" s="66" t="s">
        <v>838</v>
      </c>
      <c r="C255" s="67">
        <v>55</v>
      </c>
      <c r="D255" s="84" t="s">
        <v>340</v>
      </c>
      <c r="E255" s="85">
        <v>3.6524915210018301</v>
      </c>
      <c r="F255" s="91">
        <v>3.6524915210018301</v>
      </c>
      <c r="G255" s="86">
        <v>2.5839203408992102</v>
      </c>
      <c r="H255" s="86">
        <v>2.5839203408992102</v>
      </c>
      <c r="I255" s="86">
        <v>6.93</v>
      </c>
      <c r="J255" s="86">
        <v>10.98</v>
      </c>
      <c r="K255" s="87">
        <v>0</v>
      </c>
      <c r="L255" s="85">
        <v>48.710000034899998</v>
      </c>
      <c r="M255" s="86">
        <v>0</v>
      </c>
      <c r="N255" s="86">
        <v>3.4598981227980201</v>
      </c>
      <c r="O255" s="86">
        <v>7.4535282439992798</v>
      </c>
      <c r="P255" s="86">
        <v>0.442</v>
      </c>
      <c r="Q255" s="88">
        <v>0.27779999999999999</v>
      </c>
      <c r="R255" s="85">
        <v>0</v>
      </c>
      <c r="S255" s="86">
        <v>4.9000000000000004</v>
      </c>
      <c r="T255" s="86">
        <v>1.31</v>
      </c>
      <c r="U255" s="88">
        <v>5.9842160187842399</v>
      </c>
      <c r="V255" s="89">
        <v>3.3</v>
      </c>
      <c r="W255" s="85">
        <v>23.0957388349563</v>
      </c>
      <c r="X255" s="88">
        <v>25.866666666699999</v>
      </c>
      <c r="Y255" s="85">
        <v>-100</v>
      </c>
      <c r="Z255" s="88"/>
      <c r="AA255" s="85">
        <v>0</v>
      </c>
      <c r="AB255" s="91">
        <v>0</v>
      </c>
      <c r="AC255" s="86">
        <v>0</v>
      </c>
      <c r="AD255" s="86">
        <v>0</v>
      </c>
      <c r="AE255" s="86">
        <v>0</v>
      </c>
      <c r="AF255" s="88">
        <v>0</v>
      </c>
      <c r="AG255" s="150">
        <v>3.4610996989399997E-2</v>
      </c>
      <c r="AH255" s="86">
        <v>6.8363999999999994E-2</v>
      </c>
      <c r="AI255" s="88">
        <v>1.3803998799300001E-2</v>
      </c>
      <c r="AJ255" s="151">
        <v>1</v>
      </c>
      <c r="AK255" s="152">
        <v>0</v>
      </c>
    </row>
    <row r="256" spans="1:37" x14ac:dyDescent="0.2">
      <c r="A256" s="149" t="s">
        <v>839</v>
      </c>
      <c r="B256" s="66" t="s">
        <v>840</v>
      </c>
      <c r="C256" s="67">
        <v>55</v>
      </c>
      <c r="D256" s="84" t="s">
        <v>340</v>
      </c>
      <c r="E256" s="85">
        <v>6.8495109194238299</v>
      </c>
      <c r="F256" s="91">
        <v>6.8495109194238299</v>
      </c>
      <c r="G256" s="86">
        <v>5.5949388202494896</v>
      </c>
      <c r="H256" s="86">
        <v>5.5949388202494896</v>
      </c>
      <c r="I256" s="86">
        <v>15.16</v>
      </c>
      <c r="J256" s="86">
        <v>8.66</v>
      </c>
      <c r="K256" s="87">
        <v>0</v>
      </c>
      <c r="L256" s="85">
        <v>41.059999986699999</v>
      </c>
      <c r="M256" s="86">
        <v>0</v>
      </c>
      <c r="N256" s="86">
        <v>6.6648269904496802</v>
      </c>
      <c r="O256" s="86">
        <v>11.2351406204697</v>
      </c>
      <c r="P256" s="86">
        <v>0.74</v>
      </c>
      <c r="Q256" s="88">
        <v>0.59570000000000001</v>
      </c>
      <c r="R256" s="85">
        <v>0</v>
      </c>
      <c r="S256" s="86">
        <v>1.7</v>
      </c>
      <c r="T256" s="86">
        <v>2.7</v>
      </c>
      <c r="U256" s="88">
        <v>6.3431546590733099</v>
      </c>
      <c r="V256" s="89">
        <v>2.36</v>
      </c>
      <c r="W256" s="85">
        <v>36.0518275856003</v>
      </c>
      <c r="X256" s="88">
        <v>63.366666666699999</v>
      </c>
      <c r="Y256" s="85">
        <v>-100</v>
      </c>
      <c r="Z256" s="88"/>
      <c r="AA256" s="85">
        <v>0.08</v>
      </c>
      <c r="AB256" s="91">
        <v>0.08</v>
      </c>
      <c r="AC256" s="86">
        <v>0</v>
      </c>
      <c r="AD256" s="86">
        <v>0</v>
      </c>
      <c r="AE256" s="86">
        <v>0</v>
      </c>
      <c r="AF256" s="88">
        <v>0</v>
      </c>
      <c r="AG256" s="150">
        <v>0</v>
      </c>
      <c r="AH256" s="86">
        <v>4.6405000000000002E-2</v>
      </c>
      <c r="AI256" s="88">
        <v>5.9380009965199999E-3</v>
      </c>
      <c r="AJ256" s="151">
        <v>1</v>
      </c>
      <c r="AK256" s="152">
        <v>0</v>
      </c>
    </row>
    <row r="257" spans="1:37" x14ac:dyDescent="0.2">
      <c r="A257" s="149" t="s">
        <v>841</v>
      </c>
      <c r="B257" s="66" t="s">
        <v>842</v>
      </c>
      <c r="C257" s="67">
        <v>55</v>
      </c>
      <c r="D257" s="84" t="s">
        <v>340</v>
      </c>
      <c r="E257" s="85">
        <v>6.2194279210308796</v>
      </c>
      <c r="F257" s="91">
        <v>6.2194279210308796</v>
      </c>
      <c r="G257" s="86">
        <v>4.1679652037235302</v>
      </c>
      <c r="H257" s="86">
        <v>4.1679652037235302</v>
      </c>
      <c r="I257" s="86">
        <v>84.69</v>
      </c>
      <c r="J257" s="86">
        <v>103.87</v>
      </c>
      <c r="K257" s="87">
        <v>0</v>
      </c>
      <c r="L257" s="85">
        <v>35.799999984800003</v>
      </c>
      <c r="M257" s="86">
        <v>0</v>
      </c>
      <c r="N257" s="86">
        <v>5.2697101112220697</v>
      </c>
      <c r="O257" s="86">
        <v>14.043732676316599</v>
      </c>
      <c r="P257" s="86">
        <v>4.7060000000000004</v>
      </c>
      <c r="Q257" s="88">
        <v>0.36130000000000001</v>
      </c>
      <c r="R257" s="85">
        <v>0</v>
      </c>
      <c r="S257" s="86">
        <v>4.3</v>
      </c>
      <c r="T257" s="86">
        <v>2.79</v>
      </c>
      <c r="U257" s="88">
        <v>6.5066869012615003</v>
      </c>
      <c r="V257" s="89">
        <v>2.87</v>
      </c>
      <c r="W257" s="85">
        <v>46.476526194081799</v>
      </c>
      <c r="X257" s="88">
        <v>71.733333333299996</v>
      </c>
      <c r="Y257" s="85">
        <v>-100</v>
      </c>
      <c r="Z257" s="88"/>
      <c r="AA257" s="85">
        <v>0.24</v>
      </c>
      <c r="AB257" s="91">
        <v>0.24</v>
      </c>
      <c r="AC257" s="86">
        <v>0.01</v>
      </c>
      <c r="AD257" s="86">
        <v>0.01</v>
      </c>
      <c r="AE257" s="86">
        <v>0</v>
      </c>
      <c r="AF257" s="88">
        <v>0</v>
      </c>
      <c r="AG257" s="150">
        <v>9.2129999996200002E-2</v>
      </c>
      <c r="AH257" s="86">
        <v>0.51837999999999995</v>
      </c>
      <c r="AI257" s="88">
        <v>0.27607999998900001</v>
      </c>
      <c r="AJ257" s="151">
        <v>1</v>
      </c>
      <c r="AK257" s="152">
        <v>0</v>
      </c>
    </row>
    <row r="258" spans="1:37" x14ac:dyDescent="0.2">
      <c r="A258" s="149" t="s">
        <v>843</v>
      </c>
      <c r="B258" s="66" t="s">
        <v>844</v>
      </c>
      <c r="C258" s="67">
        <v>55</v>
      </c>
      <c r="D258" s="84" t="s">
        <v>340</v>
      </c>
      <c r="E258" s="85">
        <v>9.7387112159531792</v>
      </c>
      <c r="F258" s="91">
        <v>9.3803575802106298</v>
      </c>
      <c r="G258" s="86">
        <v>5.8110006831921801</v>
      </c>
      <c r="H258" s="86">
        <v>5.5673717725614598</v>
      </c>
      <c r="I258" s="86">
        <v>47.65</v>
      </c>
      <c r="J258" s="86">
        <v>84.63</v>
      </c>
      <c r="K258" s="87">
        <v>1.43E-2</v>
      </c>
      <c r="L258" s="85">
        <v>28.0500011078</v>
      </c>
      <c r="M258" s="86">
        <v>0</v>
      </c>
      <c r="N258" s="86">
        <v>8.5643829182051796</v>
      </c>
      <c r="O258" s="86">
        <v>19.056335163717701</v>
      </c>
      <c r="P258" s="86">
        <v>4.1959999999999997</v>
      </c>
      <c r="Q258" s="88">
        <v>0.42970000000000003</v>
      </c>
      <c r="R258" s="85">
        <v>0</v>
      </c>
      <c r="S258" s="86">
        <v>4</v>
      </c>
      <c r="T258" s="86">
        <v>2.15</v>
      </c>
      <c r="U258" s="88">
        <v>5.4436237544633101</v>
      </c>
      <c r="V258" s="89">
        <v>2.99</v>
      </c>
      <c r="W258" s="85">
        <v>54.101690806966403</v>
      </c>
      <c r="X258" s="88">
        <v>81.099999999999994</v>
      </c>
      <c r="Y258" s="85">
        <v>-100</v>
      </c>
      <c r="Z258" s="88"/>
      <c r="AA258" s="85">
        <v>0.21</v>
      </c>
      <c r="AB258" s="91">
        <v>0.21</v>
      </c>
      <c r="AC258" s="86">
        <v>0.01</v>
      </c>
      <c r="AD258" s="86">
        <v>0.01</v>
      </c>
      <c r="AE258" s="86">
        <v>0</v>
      </c>
      <c r="AF258" s="88">
        <v>5.9999997559299998E-4</v>
      </c>
      <c r="AG258" s="150">
        <v>2.7804995073000001E-2</v>
      </c>
      <c r="AH258" s="86">
        <v>0.43833299999999997</v>
      </c>
      <c r="AI258" s="88">
        <v>0.427923926229</v>
      </c>
      <c r="AJ258" s="151">
        <v>1</v>
      </c>
      <c r="AK258" s="152">
        <v>0</v>
      </c>
    </row>
    <row r="259" spans="1:37" x14ac:dyDescent="0.2">
      <c r="A259" s="149" t="s">
        <v>845</v>
      </c>
      <c r="B259" s="66" t="s">
        <v>846</v>
      </c>
      <c r="C259" s="67">
        <v>55</v>
      </c>
      <c r="D259" s="84" t="s">
        <v>340</v>
      </c>
      <c r="E259" s="85">
        <v>6.6958671234658897</v>
      </c>
      <c r="F259" s="91">
        <v>6.6958671234658897</v>
      </c>
      <c r="G259" s="86">
        <v>5.7678130014311098</v>
      </c>
      <c r="H259" s="86">
        <v>5.7678130014311098</v>
      </c>
      <c r="I259" s="86">
        <v>9.66</v>
      </c>
      <c r="J259" s="86">
        <v>10.66</v>
      </c>
      <c r="K259" s="87">
        <v>0</v>
      </c>
      <c r="L259" s="85">
        <v>40.429996146500002</v>
      </c>
      <c r="M259" s="86">
        <v>0</v>
      </c>
      <c r="N259" s="86">
        <v>5.8360139171535499</v>
      </c>
      <c r="O259" s="86">
        <v>25.6653019447288</v>
      </c>
      <c r="P259" s="86">
        <v>0.434</v>
      </c>
      <c r="Q259" s="88">
        <v>0.3614</v>
      </c>
      <c r="R259" s="85">
        <v>0</v>
      </c>
      <c r="S259" s="86">
        <v>4.8</v>
      </c>
      <c r="T259" s="86">
        <v>1.53</v>
      </c>
      <c r="U259" s="88">
        <v>5.876230539052</v>
      </c>
      <c r="V259" s="89">
        <v>3.34</v>
      </c>
      <c r="W259" s="85">
        <v>59.8789005081398</v>
      </c>
      <c r="X259" s="88">
        <v>78.400000000000006</v>
      </c>
      <c r="Y259" s="85">
        <v>-100</v>
      </c>
      <c r="Z259" s="88"/>
      <c r="AA259" s="85">
        <v>0</v>
      </c>
      <c r="AB259" s="91">
        <v>0</v>
      </c>
      <c r="AC259" s="86">
        <v>0</v>
      </c>
      <c r="AD259" s="86">
        <v>0</v>
      </c>
      <c r="AE259" s="86">
        <v>0</v>
      </c>
      <c r="AF259" s="88">
        <v>1.8058580442E-10</v>
      </c>
      <c r="AG259" s="150">
        <v>4.9763448724799997E-9</v>
      </c>
      <c r="AH259" s="86">
        <v>3.431E-2</v>
      </c>
      <c r="AI259" s="88">
        <v>1.38040745433E-2</v>
      </c>
      <c r="AJ259" s="151">
        <v>1</v>
      </c>
      <c r="AK259" s="152">
        <v>0</v>
      </c>
    </row>
    <row r="260" spans="1:37" x14ac:dyDescent="0.2">
      <c r="A260" s="149" t="s">
        <v>847</v>
      </c>
      <c r="B260" s="66" t="s">
        <v>848</v>
      </c>
      <c r="C260" s="67">
        <v>55</v>
      </c>
      <c r="D260" s="84" t="s">
        <v>340</v>
      </c>
      <c r="E260" s="85">
        <v>9.7438537778349907</v>
      </c>
      <c r="F260" s="91">
        <v>9.7438537778349907</v>
      </c>
      <c r="G260" s="86">
        <v>7.5009653752091596</v>
      </c>
      <c r="H260" s="86">
        <v>7.5009653752091596</v>
      </c>
      <c r="I260" s="86">
        <v>27.32</v>
      </c>
      <c r="J260" s="86">
        <v>35.07</v>
      </c>
      <c r="K260" s="87">
        <v>0</v>
      </c>
      <c r="L260" s="85">
        <v>34.340000242800002</v>
      </c>
      <c r="M260" s="86">
        <v>0</v>
      </c>
      <c r="N260" s="86">
        <v>8.8119538389700498</v>
      </c>
      <c r="O260" s="86">
        <v>65.309864319765296</v>
      </c>
      <c r="P260" s="86">
        <v>2.161</v>
      </c>
      <c r="Q260" s="88">
        <v>0.39329999999999998</v>
      </c>
      <c r="R260" s="85">
        <v>0</v>
      </c>
      <c r="S260" s="86">
        <v>2.9</v>
      </c>
      <c r="T260" s="86">
        <v>1.6</v>
      </c>
      <c r="U260" s="88">
        <v>7.5862401853520396</v>
      </c>
      <c r="V260" s="89">
        <v>2.9</v>
      </c>
      <c r="W260" s="85">
        <v>47.230070850248403</v>
      </c>
      <c r="X260" s="88"/>
      <c r="Y260" s="85">
        <v>40.840000000000003</v>
      </c>
      <c r="Z260" s="88">
        <v>-100</v>
      </c>
      <c r="AA260" s="85">
        <v>0</v>
      </c>
      <c r="AB260" s="91">
        <v>0</v>
      </c>
      <c r="AC260" s="86">
        <v>0</v>
      </c>
      <c r="AD260" s="86">
        <v>0</v>
      </c>
      <c r="AE260" s="86">
        <v>0</v>
      </c>
      <c r="AF260" s="88">
        <v>0</v>
      </c>
      <c r="AG260" s="150">
        <v>0</v>
      </c>
      <c r="AH260" s="86">
        <v>0.14555999999999999</v>
      </c>
      <c r="AI260" s="88">
        <v>8.6833998971399998E-2</v>
      </c>
      <c r="AJ260" s="151">
        <v>1</v>
      </c>
      <c r="AK260" s="152">
        <v>0</v>
      </c>
    </row>
    <row r="261" spans="1:37" x14ac:dyDescent="0.2">
      <c r="A261" s="149" t="s">
        <v>849</v>
      </c>
      <c r="B261" s="66" t="s">
        <v>850</v>
      </c>
      <c r="C261" s="67">
        <v>55</v>
      </c>
      <c r="D261" s="84" t="s">
        <v>340</v>
      </c>
      <c r="E261" s="85">
        <v>4.30812204555221</v>
      </c>
      <c r="F261" s="91">
        <v>4.30812204555221</v>
      </c>
      <c r="G261" s="86">
        <v>3.7064890416845699</v>
      </c>
      <c r="H261" s="86">
        <v>3.7064890416845699</v>
      </c>
      <c r="I261" s="86">
        <v>8.31</v>
      </c>
      <c r="J261" s="86">
        <v>17.73</v>
      </c>
      <c r="K261" s="87">
        <v>0</v>
      </c>
      <c r="L261" s="85">
        <v>42.509997632800001</v>
      </c>
      <c r="M261" s="86">
        <v>0</v>
      </c>
      <c r="N261" s="86">
        <v>3.9441160666308401</v>
      </c>
      <c r="O261" s="86">
        <v>9.34792521659827</v>
      </c>
      <c r="P261" s="86">
        <v>0.83699999999999997</v>
      </c>
      <c r="Q261" s="88">
        <v>0.2586</v>
      </c>
      <c r="R261" s="85">
        <v>0</v>
      </c>
      <c r="S261" s="86">
        <v>4.8</v>
      </c>
      <c r="T261" s="86">
        <v>0.8</v>
      </c>
      <c r="U261" s="88">
        <v>8.2581292078498798</v>
      </c>
      <c r="V261" s="89">
        <v>3.04</v>
      </c>
      <c r="W261" s="85">
        <v>19.2187290748961</v>
      </c>
      <c r="X261" s="88">
        <v>19.933333333299998</v>
      </c>
      <c r="Y261" s="85"/>
      <c r="Z261" s="88"/>
      <c r="AA261" s="85">
        <v>0</v>
      </c>
      <c r="AB261" s="91">
        <v>0</v>
      </c>
      <c r="AC261" s="86">
        <v>0</v>
      </c>
      <c r="AD261" s="86">
        <v>0</v>
      </c>
      <c r="AE261" s="86">
        <v>0</v>
      </c>
      <c r="AF261" s="88">
        <v>0</v>
      </c>
      <c r="AG261" s="150">
        <v>2.1408666084800001E-8</v>
      </c>
      <c r="AH261" s="86">
        <v>6.4612000000000003E-2</v>
      </c>
      <c r="AI261" s="88">
        <v>4.14120465833E-2</v>
      </c>
      <c r="AJ261" s="151">
        <v>1</v>
      </c>
      <c r="AK261" s="152">
        <v>0</v>
      </c>
    </row>
    <row r="262" spans="1:37" x14ac:dyDescent="0.2">
      <c r="A262" s="149" t="s">
        <v>851</v>
      </c>
      <c r="B262" s="66" t="s">
        <v>852</v>
      </c>
      <c r="C262" s="67">
        <v>55</v>
      </c>
      <c r="D262" s="84" t="s">
        <v>340</v>
      </c>
      <c r="E262" s="85">
        <v>5.8453768871219003</v>
      </c>
      <c r="F262" s="91">
        <v>5.8453768871219003</v>
      </c>
      <c r="G262" s="86">
        <v>3.60500725299522</v>
      </c>
      <c r="H262" s="86">
        <v>3.60500725299522</v>
      </c>
      <c r="I262" s="86">
        <v>153.4</v>
      </c>
      <c r="J262" s="86">
        <v>85.85</v>
      </c>
      <c r="K262" s="87">
        <v>0</v>
      </c>
      <c r="L262" s="85">
        <v>33.170000245700002</v>
      </c>
      <c r="M262" s="86">
        <v>0</v>
      </c>
      <c r="N262" s="86">
        <v>5.2839968324814599</v>
      </c>
      <c r="O262" s="86">
        <v>12.9749768303985</v>
      </c>
      <c r="P262" s="86">
        <v>2.532</v>
      </c>
      <c r="Q262" s="88">
        <v>0.37809999999999999</v>
      </c>
      <c r="R262" s="85">
        <v>0</v>
      </c>
      <c r="S262" s="86">
        <v>4.4000000000000004</v>
      </c>
      <c r="T262" s="86">
        <v>2.35</v>
      </c>
      <c r="U262" s="88">
        <v>4.4825301312702601</v>
      </c>
      <c r="V262" s="89">
        <v>2</v>
      </c>
      <c r="W262" s="85">
        <v>55.566666666700002</v>
      </c>
      <c r="X262" s="88">
        <v>55.566666666700002</v>
      </c>
      <c r="Y262" s="85">
        <v>-100</v>
      </c>
      <c r="Z262" s="88"/>
      <c r="AA262" s="85">
        <v>0.03</v>
      </c>
      <c r="AB262" s="91">
        <v>0.03</v>
      </c>
      <c r="AC262" s="86">
        <v>0</v>
      </c>
      <c r="AD262" s="86">
        <v>0</v>
      </c>
      <c r="AE262" s="86">
        <v>0</v>
      </c>
      <c r="AF262" s="88">
        <v>0</v>
      </c>
      <c r="AG262" s="150">
        <v>8.7232978361200003E-2</v>
      </c>
      <c r="AH262" s="86">
        <v>0.32373200000000002</v>
      </c>
      <c r="AI262" s="88">
        <v>0.193255952861</v>
      </c>
      <c r="AJ262" s="151">
        <v>1</v>
      </c>
      <c r="AK262" s="152">
        <v>0</v>
      </c>
    </row>
    <row r="263" spans="1:37" x14ac:dyDescent="0.2">
      <c r="A263" s="149" t="s">
        <v>853</v>
      </c>
      <c r="B263" s="66" t="s">
        <v>854</v>
      </c>
      <c r="C263" s="67">
        <v>55</v>
      </c>
      <c r="D263" s="84" t="s">
        <v>340</v>
      </c>
      <c r="E263" s="85">
        <v>10.9599984412447</v>
      </c>
      <c r="F263" s="91">
        <v>10.9599984412447</v>
      </c>
      <c r="G263" s="86">
        <v>6.5740506205794702</v>
      </c>
      <c r="H263" s="86">
        <v>6.5740506205794702</v>
      </c>
      <c r="I263" s="86">
        <v>34.75</v>
      </c>
      <c r="J263" s="86">
        <v>26.76</v>
      </c>
      <c r="K263" s="87">
        <v>0</v>
      </c>
      <c r="L263" s="85">
        <v>22.310000021499999</v>
      </c>
      <c r="M263" s="86">
        <v>0</v>
      </c>
      <c r="N263" s="86">
        <v>10.1552905756051</v>
      </c>
      <c r="O263" s="86">
        <v>14.8941532258065</v>
      </c>
      <c r="P263" s="86">
        <v>0.63400000000000001</v>
      </c>
      <c r="Q263" s="88">
        <v>0.58450000000000002</v>
      </c>
      <c r="R263" s="85">
        <v>0</v>
      </c>
      <c r="S263" s="86">
        <v>4.3</v>
      </c>
      <c r="T263" s="86">
        <v>1.52</v>
      </c>
      <c r="U263" s="88">
        <v>10.1903629951484</v>
      </c>
      <c r="V263" s="89">
        <v>2.87</v>
      </c>
      <c r="W263" s="85">
        <v>42.661011870652999</v>
      </c>
      <c r="X263" s="88">
        <v>62.3</v>
      </c>
      <c r="Y263" s="85"/>
      <c r="Z263" s="88"/>
      <c r="AA263" s="85">
        <v>0</v>
      </c>
      <c r="AB263" s="91">
        <v>0</v>
      </c>
      <c r="AC263" s="86">
        <v>0</v>
      </c>
      <c r="AD263" s="86">
        <v>0</v>
      </c>
      <c r="AE263" s="86">
        <v>0</v>
      </c>
      <c r="AF263" s="88">
        <v>0</v>
      </c>
      <c r="AG263" s="150">
        <v>0</v>
      </c>
      <c r="AH263" s="86">
        <v>9.3725000000000003E-2</v>
      </c>
      <c r="AI263" s="88">
        <v>1.38039999879E-2</v>
      </c>
      <c r="AJ263" s="151">
        <v>1</v>
      </c>
      <c r="AK263" s="152">
        <v>0</v>
      </c>
    </row>
    <row r="264" spans="1:37" x14ac:dyDescent="0.2">
      <c r="A264" s="149" t="s">
        <v>855</v>
      </c>
      <c r="B264" s="66" t="s">
        <v>856</v>
      </c>
      <c r="C264" s="67">
        <v>55</v>
      </c>
      <c r="D264" s="84" t="s">
        <v>340</v>
      </c>
      <c r="E264" s="85">
        <v>9.9409392106021297</v>
      </c>
      <c r="F264" s="91">
        <v>9.9409392106021297</v>
      </c>
      <c r="G264" s="86">
        <v>6.7804667242869501</v>
      </c>
      <c r="H264" s="86">
        <v>6.7804667242869501</v>
      </c>
      <c r="I264" s="86">
        <v>28.39</v>
      </c>
      <c r="J264" s="86">
        <v>28.32</v>
      </c>
      <c r="K264" s="87">
        <v>0</v>
      </c>
      <c r="L264" s="85">
        <v>21.639999978900001</v>
      </c>
      <c r="M264" s="86">
        <v>0</v>
      </c>
      <c r="N264" s="86">
        <v>8.9793055068396992</v>
      </c>
      <c r="O264" s="86">
        <v>24.3523316062176</v>
      </c>
      <c r="P264" s="86">
        <v>2.6309999999999998</v>
      </c>
      <c r="Q264" s="88">
        <v>1.1204000000000001</v>
      </c>
      <c r="R264" s="85">
        <v>0</v>
      </c>
      <c r="S264" s="86">
        <v>2.2999999999999998</v>
      </c>
      <c r="T264" s="86">
        <v>2.1</v>
      </c>
      <c r="U264" s="88">
        <v>10.509939498703501</v>
      </c>
      <c r="V264" s="89">
        <v>3.09</v>
      </c>
      <c r="W264" s="85">
        <v>39.274236249474399</v>
      </c>
      <c r="X264" s="88">
        <v>62.6</v>
      </c>
      <c r="Y264" s="85">
        <v>100</v>
      </c>
      <c r="Z264" s="88"/>
      <c r="AA264" s="85">
        <v>0.02</v>
      </c>
      <c r="AB264" s="91">
        <v>0.02</v>
      </c>
      <c r="AC264" s="86">
        <v>0</v>
      </c>
      <c r="AD264" s="86">
        <v>0</v>
      </c>
      <c r="AE264" s="86">
        <v>0.02</v>
      </c>
      <c r="AF264" s="88">
        <v>0</v>
      </c>
      <c r="AG264" s="150">
        <v>4.96799998792E-3</v>
      </c>
      <c r="AH264" s="86">
        <v>0.13100000000000001</v>
      </c>
      <c r="AI264" s="88">
        <v>4.8363999882399998E-2</v>
      </c>
      <c r="AJ264" s="151">
        <v>1</v>
      </c>
      <c r="AK264" s="152">
        <v>0</v>
      </c>
    </row>
    <row r="265" spans="1:37" x14ac:dyDescent="0.2">
      <c r="A265" s="149" t="s">
        <v>857</v>
      </c>
      <c r="B265" s="66" t="s">
        <v>858</v>
      </c>
      <c r="C265" s="67">
        <v>55</v>
      </c>
      <c r="D265" s="84" t="s">
        <v>340</v>
      </c>
      <c r="E265" s="85">
        <v>12.1578599603548</v>
      </c>
      <c r="F265" s="91">
        <v>12.1578599603548</v>
      </c>
      <c r="G265" s="86">
        <v>10.267705183909699</v>
      </c>
      <c r="H265" s="86">
        <v>10.267705183909699</v>
      </c>
      <c r="I265" s="86">
        <v>40.549999999999997</v>
      </c>
      <c r="J265" s="86">
        <v>74.02</v>
      </c>
      <c r="K265" s="87">
        <v>2.2200000000000001E-2</v>
      </c>
      <c r="L265" s="85">
        <v>34.840000087100002</v>
      </c>
      <c r="M265" s="86">
        <v>0</v>
      </c>
      <c r="N265" s="86">
        <v>11.621317471162699</v>
      </c>
      <c r="O265" s="86">
        <v>42.996742671009798</v>
      </c>
      <c r="P265" s="86">
        <v>2.7210000000000001</v>
      </c>
      <c r="Q265" s="88">
        <v>0.86770000000000003</v>
      </c>
      <c r="R265" s="85">
        <v>0</v>
      </c>
      <c r="S265" s="86">
        <v>2.2999999999999998</v>
      </c>
      <c r="T265" s="86">
        <v>1.45</v>
      </c>
      <c r="U265" s="88">
        <v>14.029994193380499</v>
      </c>
      <c r="V265" s="89">
        <v>2.87</v>
      </c>
      <c r="W265" s="85">
        <v>47.312729786706598</v>
      </c>
      <c r="X265" s="88">
        <v>48.166666666700003</v>
      </c>
      <c r="Y265" s="85"/>
      <c r="Z265" s="88"/>
      <c r="AA265" s="85">
        <v>0.04</v>
      </c>
      <c r="AB265" s="91">
        <v>0.04</v>
      </c>
      <c r="AC265" s="86">
        <v>0.02</v>
      </c>
      <c r="AD265" s="86">
        <v>0.02</v>
      </c>
      <c r="AE265" s="86">
        <v>0.42</v>
      </c>
      <c r="AF265" s="88">
        <v>0</v>
      </c>
      <c r="AG265" s="150">
        <v>5.49000001735E-3</v>
      </c>
      <c r="AH265" s="86">
        <v>0.239764</v>
      </c>
      <c r="AI265" s="88">
        <v>2.2200000070199998E-3</v>
      </c>
      <c r="AJ265" s="151">
        <v>1</v>
      </c>
      <c r="AK265" s="152">
        <v>0</v>
      </c>
    </row>
    <row r="266" spans="1:37" x14ac:dyDescent="0.2">
      <c r="A266" s="149" t="s">
        <v>859</v>
      </c>
      <c r="B266" s="66" t="s">
        <v>860</v>
      </c>
      <c r="C266" s="67">
        <v>55</v>
      </c>
      <c r="D266" s="84" t="s">
        <v>340</v>
      </c>
      <c r="E266" s="85">
        <v>10.026511949588899</v>
      </c>
      <c r="F266" s="91">
        <v>10.026511949588899</v>
      </c>
      <c r="G266" s="86">
        <v>7.1044340275109503</v>
      </c>
      <c r="H266" s="86">
        <v>7.1044340275109503</v>
      </c>
      <c r="I266" s="86">
        <v>263.47000000000003</v>
      </c>
      <c r="J266" s="86">
        <v>287.17</v>
      </c>
      <c r="K266" s="87">
        <v>0</v>
      </c>
      <c r="L266" s="85">
        <v>18.609999961100002</v>
      </c>
      <c r="M266" s="86">
        <v>3.2133525837552E-3</v>
      </c>
      <c r="N266" s="86">
        <v>9.0608216571870202</v>
      </c>
      <c r="O266" s="86">
        <v>34.963382943538903</v>
      </c>
      <c r="P266" s="86">
        <v>8.9740000000000002</v>
      </c>
      <c r="Q266" s="88">
        <v>1.2381</v>
      </c>
      <c r="R266" s="85">
        <v>3.5137034434293703E-2</v>
      </c>
      <c r="S266" s="86">
        <v>1.5</v>
      </c>
      <c r="T266" s="86">
        <v>3.32</v>
      </c>
      <c r="U266" s="88">
        <v>7.1121186505801903</v>
      </c>
      <c r="V266" s="89">
        <v>2.52</v>
      </c>
      <c r="W266" s="85">
        <v>40.630994921897297</v>
      </c>
      <c r="X266" s="88">
        <v>58.6</v>
      </c>
      <c r="Y266" s="85"/>
      <c r="Z266" s="88"/>
      <c r="AA266" s="85">
        <v>0.69</v>
      </c>
      <c r="AB266" s="91">
        <v>0.69</v>
      </c>
      <c r="AC266" s="86">
        <v>0.15</v>
      </c>
      <c r="AD266" s="86">
        <v>0.15</v>
      </c>
      <c r="AE266" s="86">
        <v>0.49</v>
      </c>
      <c r="AF266" s="88">
        <v>0</v>
      </c>
      <c r="AG266" s="150">
        <v>0.17015999935199999</v>
      </c>
      <c r="AH266" s="86">
        <v>0.99019000000000001</v>
      </c>
      <c r="AI266" s="88">
        <v>3.2873999874799997E-2</v>
      </c>
      <c r="AJ266" s="151">
        <v>1</v>
      </c>
      <c r="AK266" s="152">
        <v>0</v>
      </c>
    </row>
    <row r="267" spans="1:37" x14ac:dyDescent="0.2">
      <c r="A267" s="149" t="s">
        <v>861</v>
      </c>
      <c r="B267" s="66" t="s">
        <v>862</v>
      </c>
      <c r="C267" s="67">
        <v>55</v>
      </c>
      <c r="D267" s="84" t="s">
        <v>340</v>
      </c>
      <c r="E267" s="85">
        <v>6.6474474980009299</v>
      </c>
      <c r="F267" s="91">
        <v>6.5317116282984697</v>
      </c>
      <c r="G267" s="86">
        <v>4.6946677328395303</v>
      </c>
      <c r="H267" s="86">
        <v>4.6462690964185001</v>
      </c>
      <c r="I267" s="86">
        <v>23.73</v>
      </c>
      <c r="J267" s="86">
        <v>27.73</v>
      </c>
      <c r="K267" s="87">
        <v>2.3400000000000001E-2</v>
      </c>
      <c r="L267" s="85">
        <v>31.710000011199998</v>
      </c>
      <c r="M267" s="86">
        <v>0</v>
      </c>
      <c r="N267" s="86">
        <v>5.5983781386607001</v>
      </c>
      <c r="O267" s="86">
        <v>17.6023638666104</v>
      </c>
      <c r="P267" s="86">
        <v>3.9060000000000001</v>
      </c>
      <c r="Q267" s="88">
        <v>0.74819999999999998</v>
      </c>
      <c r="R267" s="85">
        <v>0</v>
      </c>
      <c r="S267" s="86">
        <v>2.5</v>
      </c>
      <c r="T267" s="86">
        <v>2.36</v>
      </c>
      <c r="U267" s="88">
        <v>8.1246580531122401</v>
      </c>
      <c r="V267" s="89">
        <v>2.65</v>
      </c>
      <c r="W267" s="85">
        <v>31.634506238730498</v>
      </c>
      <c r="X267" s="88">
        <v>39.4666666667</v>
      </c>
      <c r="Y267" s="85"/>
      <c r="Z267" s="88"/>
      <c r="AA267" s="85">
        <v>0</v>
      </c>
      <c r="AB267" s="91">
        <v>0.04</v>
      </c>
      <c r="AC267" s="86">
        <v>0</v>
      </c>
      <c r="AD267" s="86">
        <v>0.01</v>
      </c>
      <c r="AE267" s="86">
        <v>0.13</v>
      </c>
      <c r="AF267" s="88">
        <v>0</v>
      </c>
      <c r="AG267" s="150">
        <v>1.0638000017E-2</v>
      </c>
      <c r="AH267" s="86">
        <v>8.8649000000000006E-2</v>
      </c>
      <c r="AI267" s="88">
        <v>1.5540000024800001E-2</v>
      </c>
      <c r="AJ267" s="151">
        <v>1</v>
      </c>
      <c r="AK267" s="152">
        <v>0</v>
      </c>
    </row>
    <row r="268" spans="1:37" x14ac:dyDescent="0.2">
      <c r="A268" s="149" t="s">
        <v>863</v>
      </c>
      <c r="B268" s="66" t="s">
        <v>864</v>
      </c>
      <c r="C268" s="67">
        <v>55</v>
      </c>
      <c r="D268" s="84" t="s">
        <v>340</v>
      </c>
      <c r="E268" s="85">
        <v>17.087798253353</v>
      </c>
      <c r="F268" s="91">
        <v>15.030878577305501</v>
      </c>
      <c r="G268" s="86">
        <v>11.213433915879399</v>
      </c>
      <c r="H268" s="86">
        <v>9.7354256088977902</v>
      </c>
      <c r="I268" s="86">
        <v>240.32</v>
      </c>
      <c r="J268" s="86">
        <v>296.64999999999998</v>
      </c>
      <c r="K268" s="87">
        <v>1.0999999999999999E-2</v>
      </c>
      <c r="L268" s="85">
        <v>18.270000151800001</v>
      </c>
      <c r="M268" s="86">
        <v>1.1757115312552E-2</v>
      </c>
      <c r="N268" s="86">
        <v>14.067197797191801</v>
      </c>
      <c r="O268" s="86">
        <v>19.503086654980599</v>
      </c>
      <c r="P268" s="86">
        <v>12.025</v>
      </c>
      <c r="Q268" s="88">
        <v>2.6434000000000002</v>
      </c>
      <c r="R268" s="85">
        <v>4.7117951939688998E-2</v>
      </c>
      <c r="S268" s="86">
        <v>1.6</v>
      </c>
      <c r="T268" s="86">
        <v>4.09</v>
      </c>
      <c r="U268" s="88">
        <v>10.868466182258</v>
      </c>
      <c r="V268" s="89">
        <v>2.42</v>
      </c>
      <c r="W268" s="85">
        <v>37.315635365909301</v>
      </c>
      <c r="X268" s="88">
        <v>59.733333333300003</v>
      </c>
      <c r="Y268" s="85"/>
      <c r="Z268" s="88"/>
      <c r="AA268" s="85">
        <v>0</v>
      </c>
      <c r="AB268" s="91">
        <v>0.68</v>
      </c>
      <c r="AC268" s="86">
        <v>0.04</v>
      </c>
      <c r="AD268" s="86">
        <v>0.28999999999999998</v>
      </c>
      <c r="AE268" s="86">
        <v>0.48</v>
      </c>
      <c r="AF268" s="88">
        <v>0</v>
      </c>
      <c r="AG268" s="150">
        <v>6.7320097590499997E-3</v>
      </c>
      <c r="AH268" s="86">
        <v>1.949065</v>
      </c>
      <c r="AI268" s="88">
        <v>0.16205999703000001</v>
      </c>
      <c r="AJ268" s="151">
        <v>1</v>
      </c>
      <c r="AK268" s="152">
        <v>0</v>
      </c>
    </row>
    <row r="269" spans="1:37" x14ac:dyDescent="0.2">
      <c r="A269" s="149" t="s">
        <v>865</v>
      </c>
      <c r="B269" s="66" t="s">
        <v>866</v>
      </c>
      <c r="C269" s="67">
        <v>55</v>
      </c>
      <c r="D269" s="84" t="s">
        <v>340</v>
      </c>
      <c r="E269" s="85">
        <v>14.651550784940399</v>
      </c>
      <c r="F269" s="91">
        <v>14.651550784940399</v>
      </c>
      <c r="G269" s="86">
        <v>9.3690325433677106</v>
      </c>
      <c r="H269" s="86">
        <v>9.3690325433677106</v>
      </c>
      <c r="I269" s="86">
        <v>57.56</v>
      </c>
      <c r="J269" s="86">
        <v>52.08</v>
      </c>
      <c r="K269" s="87">
        <v>0</v>
      </c>
      <c r="L269" s="85">
        <v>21.2299998706</v>
      </c>
      <c r="M269" s="86">
        <v>0</v>
      </c>
      <c r="N269" s="86">
        <v>13.7227812603101</v>
      </c>
      <c r="O269" s="86">
        <v>24.695064740101301</v>
      </c>
      <c r="P269" s="86">
        <v>1.5169999999999999</v>
      </c>
      <c r="Q269" s="88">
        <v>0.69240000000000002</v>
      </c>
      <c r="R269" s="85">
        <v>0</v>
      </c>
      <c r="S269" s="86">
        <v>1.1000000000000001</v>
      </c>
      <c r="T269" s="86">
        <v>1.61</v>
      </c>
      <c r="U269" s="88">
        <v>11.073589418882801</v>
      </c>
      <c r="V269" s="89">
        <v>2.91</v>
      </c>
      <c r="W269" s="85">
        <v>49.716437577946699</v>
      </c>
      <c r="X269" s="88">
        <v>60.733333333300003</v>
      </c>
      <c r="Y269" s="85">
        <v>-100</v>
      </c>
      <c r="Z269" s="88"/>
      <c r="AA269" s="85">
        <v>0.05</v>
      </c>
      <c r="AB269" s="91">
        <v>0.05</v>
      </c>
      <c r="AC269" s="86">
        <v>0.04</v>
      </c>
      <c r="AD269" s="86">
        <v>0.04</v>
      </c>
      <c r="AE269" s="86">
        <v>0.17</v>
      </c>
      <c r="AF269" s="88">
        <v>0</v>
      </c>
      <c r="AG269" s="150">
        <v>0.401998894602</v>
      </c>
      <c r="AH269" s="86">
        <v>0.170409</v>
      </c>
      <c r="AI269" s="88">
        <v>4.4399926162599999E-3</v>
      </c>
      <c r="AJ269" s="151">
        <v>1</v>
      </c>
      <c r="AK269" s="152">
        <v>0</v>
      </c>
    </row>
    <row r="270" spans="1:37" x14ac:dyDescent="0.2">
      <c r="A270" s="149" t="s">
        <v>867</v>
      </c>
      <c r="B270" s="66" t="s">
        <v>868</v>
      </c>
      <c r="C270" s="67">
        <v>55</v>
      </c>
      <c r="D270" s="84" t="s">
        <v>340</v>
      </c>
      <c r="E270" s="85">
        <v>13.5698384201077</v>
      </c>
      <c r="F270" s="91">
        <v>13.5698384201077</v>
      </c>
      <c r="G270" s="86">
        <v>7.7644524236983798</v>
      </c>
      <c r="H270" s="86">
        <v>7.7644524236983798</v>
      </c>
      <c r="I270" s="86">
        <v>37.44</v>
      </c>
      <c r="J270" s="86">
        <v>40.29</v>
      </c>
      <c r="K270" s="87">
        <v>1.6E-2</v>
      </c>
      <c r="L270" s="85">
        <v>20.170002047499999</v>
      </c>
      <c r="M270" s="86">
        <v>0</v>
      </c>
      <c r="N270" s="86">
        <v>12.659402149904301</v>
      </c>
      <c r="O270" s="86">
        <v>19.028511087645199</v>
      </c>
      <c r="P270" s="86">
        <v>1.744</v>
      </c>
      <c r="Q270" s="88">
        <v>1.2447999999999999</v>
      </c>
      <c r="R270" s="85">
        <v>0</v>
      </c>
      <c r="S270" s="86">
        <v>0.4</v>
      </c>
      <c r="T270" s="86">
        <v>2</v>
      </c>
      <c r="U270" s="88">
        <v>9.4793536804308793</v>
      </c>
      <c r="V270" s="89">
        <v>3.14</v>
      </c>
      <c r="W270" s="85">
        <v>50.125001577364003</v>
      </c>
      <c r="X270" s="88">
        <v>62.9</v>
      </c>
      <c r="Y270" s="85"/>
      <c r="Z270" s="88"/>
      <c r="AA270" s="85">
        <v>0.01</v>
      </c>
      <c r="AB270" s="91">
        <v>0.01</v>
      </c>
      <c r="AC270" s="86">
        <v>0</v>
      </c>
      <c r="AD270" s="86">
        <v>0</v>
      </c>
      <c r="AE270" s="86">
        <v>0.01</v>
      </c>
      <c r="AF270" s="88">
        <v>0</v>
      </c>
      <c r="AG270" s="150">
        <v>0.102495097267</v>
      </c>
      <c r="AH270" s="86">
        <v>0.18657099999999999</v>
      </c>
      <c r="AI270" s="88">
        <v>3.4568010393199997E-2</v>
      </c>
      <c r="AJ270" s="151">
        <v>1</v>
      </c>
      <c r="AK270" s="152">
        <v>0</v>
      </c>
    </row>
    <row r="271" spans="1:37" x14ac:dyDescent="0.2">
      <c r="A271" s="149" t="s">
        <v>869</v>
      </c>
      <c r="B271" s="66" t="s">
        <v>870</v>
      </c>
      <c r="C271" s="67">
        <v>55</v>
      </c>
      <c r="D271" s="84" t="s">
        <v>340</v>
      </c>
      <c r="E271" s="85">
        <v>4.8087605142040903</v>
      </c>
      <c r="F271" s="91">
        <v>4.8087605142040903</v>
      </c>
      <c r="G271" s="86">
        <v>3.9372057345394902</v>
      </c>
      <c r="H271" s="86">
        <v>3.9372057345394902</v>
      </c>
      <c r="I271" s="86">
        <v>22.97</v>
      </c>
      <c r="J271" s="86">
        <v>15.13</v>
      </c>
      <c r="K271" s="87">
        <v>0</v>
      </c>
      <c r="L271" s="85">
        <v>43.139999815499998</v>
      </c>
      <c r="M271" s="86">
        <v>0</v>
      </c>
      <c r="N271" s="86">
        <v>4.4584547038559297</v>
      </c>
      <c r="O271" s="86">
        <v>8.52017937219731</v>
      </c>
      <c r="P271" s="86">
        <v>0.71299999999999997</v>
      </c>
      <c r="Q271" s="88">
        <v>0.3674</v>
      </c>
      <c r="R271" s="85">
        <v>0</v>
      </c>
      <c r="S271" s="86">
        <v>3</v>
      </c>
      <c r="T271" s="86">
        <v>1.72</v>
      </c>
      <c r="U271" s="88">
        <v>5.88134158599164</v>
      </c>
      <c r="V271" s="89">
        <v>2</v>
      </c>
      <c r="W271" s="85">
        <v>30.766666666700001</v>
      </c>
      <c r="X271" s="88">
        <v>30.766666666700001</v>
      </c>
      <c r="Y271" s="85"/>
      <c r="Z271" s="88"/>
      <c r="AA271" s="85">
        <v>0</v>
      </c>
      <c r="AB271" s="91">
        <v>0</v>
      </c>
      <c r="AC271" s="86">
        <v>0</v>
      </c>
      <c r="AD271" s="86">
        <v>0</v>
      </c>
      <c r="AE271" s="86">
        <v>0</v>
      </c>
      <c r="AF271" s="88">
        <v>0</v>
      </c>
      <c r="AG271" s="150">
        <v>3.1940113043800001E-9</v>
      </c>
      <c r="AH271" s="86">
        <v>7.5847999999999999E-2</v>
      </c>
      <c r="AI271" s="88">
        <v>3.3546001478999998E-2</v>
      </c>
      <c r="AJ271" s="151">
        <v>1</v>
      </c>
      <c r="AK271" s="152">
        <v>0</v>
      </c>
    </row>
    <row r="272" spans="1:37" x14ac:dyDescent="0.2">
      <c r="A272" s="149" t="s">
        <v>871</v>
      </c>
      <c r="B272" s="66" t="s">
        <v>872</v>
      </c>
      <c r="C272" s="67">
        <v>55</v>
      </c>
      <c r="D272" s="84" t="s">
        <v>340</v>
      </c>
      <c r="E272" s="85">
        <v>10.350022774254599</v>
      </c>
      <c r="F272" s="91">
        <v>10.350022774254599</v>
      </c>
      <c r="G272" s="86">
        <v>7.13184541536737</v>
      </c>
      <c r="H272" s="86">
        <v>7.13184541536737</v>
      </c>
      <c r="I272" s="86">
        <v>21.5</v>
      </c>
      <c r="J272" s="86">
        <v>37.119999999999997</v>
      </c>
      <c r="K272" s="87">
        <v>0</v>
      </c>
      <c r="L272" s="85">
        <v>30.369999955000001</v>
      </c>
      <c r="M272" s="86">
        <v>0</v>
      </c>
      <c r="N272" s="86">
        <v>9.6699334154483303</v>
      </c>
      <c r="O272" s="86">
        <v>24.415584415584402</v>
      </c>
      <c r="P272" s="86">
        <v>0.93200000000000005</v>
      </c>
      <c r="Q272" s="88">
        <v>0.36980000000000002</v>
      </c>
      <c r="R272" s="85">
        <v>0</v>
      </c>
      <c r="S272" s="86">
        <v>0</v>
      </c>
      <c r="T272" s="86">
        <v>1.81</v>
      </c>
      <c r="U272" s="88">
        <v>7.3245506464384604</v>
      </c>
      <c r="V272" s="89">
        <v>3.06</v>
      </c>
      <c r="W272" s="85">
        <v>48.180160083600001</v>
      </c>
      <c r="X272" s="88">
        <v>75.166666666699996</v>
      </c>
      <c r="Y272" s="85"/>
      <c r="Z272" s="88"/>
      <c r="AA272" s="85">
        <v>0</v>
      </c>
      <c r="AB272" s="91">
        <v>0</v>
      </c>
      <c r="AC272" s="86">
        <v>0</v>
      </c>
      <c r="AD272" s="86">
        <v>0</v>
      </c>
      <c r="AE272" s="86">
        <v>0</v>
      </c>
      <c r="AF272" s="88">
        <v>0</v>
      </c>
      <c r="AG272" s="150">
        <v>0.30925799926000003</v>
      </c>
      <c r="AH272" s="86">
        <v>0.14118900000000001</v>
      </c>
      <c r="AI272" s="88">
        <v>2.37519999432E-2</v>
      </c>
      <c r="AJ272" s="151">
        <v>1</v>
      </c>
      <c r="AK272" s="152">
        <v>0</v>
      </c>
    </row>
    <row r="273" spans="1:37" x14ac:dyDescent="0.2">
      <c r="A273" s="149" t="s">
        <v>873</v>
      </c>
      <c r="B273" s="66" t="s">
        <v>874</v>
      </c>
      <c r="C273" s="67">
        <v>55</v>
      </c>
      <c r="D273" s="84" t="s">
        <v>340</v>
      </c>
      <c r="E273" s="85">
        <v>9.8886256448863001</v>
      </c>
      <c r="F273" s="91">
        <v>9.8686978278679405</v>
      </c>
      <c r="G273" s="86">
        <v>5.9052764431060796</v>
      </c>
      <c r="H273" s="86">
        <v>5.8853486260877297</v>
      </c>
      <c r="I273" s="86">
        <v>41.76</v>
      </c>
      <c r="J273" s="86">
        <v>18.579999999999998</v>
      </c>
      <c r="K273" s="87">
        <v>0</v>
      </c>
      <c r="L273" s="85">
        <v>38.479999597199999</v>
      </c>
      <c r="M273" s="86">
        <v>0</v>
      </c>
      <c r="N273" s="86">
        <v>9.1207027243947003</v>
      </c>
      <c r="O273" s="86">
        <v>17.654808959156799</v>
      </c>
      <c r="P273" s="86">
        <v>1.417</v>
      </c>
      <c r="Q273" s="88">
        <v>0.51659999999999995</v>
      </c>
      <c r="R273" s="85">
        <v>0</v>
      </c>
      <c r="S273" s="86">
        <v>0.2</v>
      </c>
      <c r="T273" s="86">
        <v>3.71</v>
      </c>
      <c r="U273" s="88">
        <v>6.5296813763478996</v>
      </c>
      <c r="V273" s="89">
        <v>2.6</v>
      </c>
      <c r="W273" s="85">
        <v>54.155134748580203</v>
      </c>
      <c r="X273" s="88">
        <v>65.7</v>
      </c>
      <c r="Y273" s="85">
        <v>-100</v>
      </c>
      <c r="Z273" s="88"/>
      <c r="AA273" s="85">
        <v>0</v>
      </c>
      <c r="AB273" s="91">
        <v>0</v>
      </c>
      <c r="AC273" s="86">
        <v>0</v>
      </c>
      <c r="AD273" s="86">
        <v>0</v>
      </c>
      <c r="AE273" s="86">
        <v>0</v>
      </c>
      <c r="AF273" s="88">
        <v>7.4407802816200002E-10</v>
      </c>
      <c r="AG273" s="150">
        <v>3.9756995808699999E-2</v>
      </c>
      <c r="AH273" s="86">
        <v>5.6327000000000002E-2</v>
      </c>
      <c r="AI273" s="88">
        <v>1.78140027171E-2</v>
      </c>
      <c r="AJ273" s="151">
        <v>1</v>
      </c>
      <c r="AK273" s="152">
        <v>0</v>
      </c>
    </row>
    <row r="274" spans="1:37" x14ac:dyDescent="0.2">
      <c r="A274" s="149" t="s">
        <v>875</v>
      </c>
      <c r="B274" s="66" t="s">
        <v>876</v>
      </c>
      <c r="C274" s="67">
        <v>55</v>
      </c>
      <c r="D274" s="84" t="s">
        <v>340</v>
      </c>
      <c r="E274" s="85">
        <v>10.095749697578601</v>
      </c>
      <c r="F274" s="91">
        <v>9.6672339204067796</v>
      </c>
      <c r="G274" s="86">
        <v>4.9617616304102699</v>
      </c>
      <c r="H274" s="86">
        <v>4.7280257519529201</v>
      </c>
      <c r="I274" s="86">
        <v>400.33</v>
      </c>
      <c r="J274" s="86">
        <v>379.38</v>
      </c>
      <c r="K274" s="87">
        <v>2.2800000000000001E-2</v>
      </c>
      <c r="L274" s="85">
        <v>15.180001412599999</v>
      </c>
      <c r="M274" s="86">
        <v>0</v>
      </c>
      <c r="N274" s="86">
        <v>8.8580330817005102</v>
      </c>
      <c r="O274" s="86">
        <v>20.068610634648401</v>
      </c>
      <c r="P274" s="86">
        <v>13.047000000000001</v>
      </c>
      <c r="Q274" s="88">
        <v>0.27339999999999998</v>
      </c>
      <c r="R274" s="85">
        <v>0</v>
      </c>
      <c r="S274" s="86">
        <v>0</v>
      </c>
      <c r="T274" s="86">
        <v>4.9000000000000004</v>
      </c>
      <c r="U274" s="88">
        <v>2.3168556373403302</v>
      </c>
      <c r="V274" s="89">
        <v>2.25</v>
      </c>
      <c r="W274" s="85">
        <v>65.826512734733399</v>
      </c>
      <c r="X274" s="88">
        <v>65.7</v>
      </c>
      <c r="Y274" s="85"/>
      <c r="Z274" s="88"/>
      <c r="AA274" s="85">
        <v>0.13</v>
      </c>
      <c r="AB274" s="91">
        <v>0.13</v>
      </c>
      <c r="AC274" s="86">
        <v>0.04</v>
      </c>
      <c r="AD274" s="86">
        <v>0.04</v>
      </c>
      <c r="AE274" s="86">
        <v>0</v>
      </c>
      <c r="AF274" s="88">
        <v>5.2799996822199997E-2</v>
      </c>
      <c r="AG274" s="150">
        <v>0.12823500104999999</v>
      </c>
      <c r="AH274" s="86">
        <v>1.241746</v>
      </c>
      <c r="AI274" s="88">
        <v>0.40972199647500002</v>
      </c>
      <c r="AJ274" s="151">
        <v>1</v>
      </c>
      <c r="AK274" s="152">
        <v>0</v>
      </c>
    </row>
    <row r="275" spans="1:37" x14ac:dyDescent="0.2">
      <c r="A275" s="149" t="s">
        <v>877</v>
      </c>
      <c r="B275" s="66" t="s">
        <v>878</v>
      </c>
      <c r="C275" s="67">
        <v>55</v>
      </c>
      <c r="D275" s="84" t="s">
        <v>340</v>
      </c>
      <c r="E275" s="85">
        <v>6.0522609262334699</v>
      </c>
      <c r="F275" s="91">
        <v>6.0522609262334699</v>
      </c>
      <c r="G275" s="86">
        <v>3.6431289285038599</v>
      </c>
      <c r="H275" s="86">
        <v>3.6431289285038599</v>
      </c>
      <c r="I275" s="86">
        <v>11.03</v>
      </c>
      <c r="J275" s="86">
        <v>11.21</v>
      </c>
      <c r="K275" s="87">
        <v>0</v>
      </c>
      <c r="L275" s="85">
        <v>35.1999999903</v>
      </c>
      <c r="M275" s="86">
        <v>0</v>
      </c>
      <c r="N275" s="86">
        <v>5.5290793302686501</v>
      </c>
      <c r="O275" s="86">
        <v>13.703703703703701</v>
      </c>
      <c r="P275" s="86">
        <v>0.51800000000000002</v>
      </c>
      <c r="Q275" s="88">
        <v>0.53720000000000001</v>
      </c>
      <c r="R275" s="85">
        <v>0</v>
      </c>
      <c r="S275" s="86">
        <v>0.4</v>
      </c>
      <c r="T275" s="86">
        <v>1.37</v>
      </c>
      <c r="U275" s="88">
        <v>10.262986398704999</v>
      </c>
      <c r="V275" s="89">
        <v>3.03</v>
      </c>
      <c r="W275" s="85">
        <v>25.573250560534898</v>
      </c>
      <c r="X275" s="88">
        <v>45.766666666699997</v>
      </c>
      <c r="Y275" s="85"/>
      <c r="Z275" s="88"/>
      <c r="AA275" s="85">
        <v>0</v>
      </c>
      <c r="AB275" s="91">
        <v>0</v>
      </c>
      <c r="AC275" s="86">
        <v>0</v>
      </c>
      <c r="AD275" s="86">
        <v>0</v>
      </c>
      <c r="AE275" s="86">
        <v>0</v>
      </c>
      <c r="AF275" s="88">
        <v>0</v>
      </c>
      <c r="AG275" s="150">
        <v>0.39615499859199999</v>
      </c>
      <c r="AH275" s="86">
        <v>3.3263000000000001E-2</v>
      </c>
      <c r="AI275" s="88">
        <v>1.9101369180300002E-11</v>
      </c>
      <c r="AJ275" s="151">
        <v>1</v>
      </c>
      <c r="AK275" s="152">
        <v>0</v>
      </c>
    </row>
    <row r="276" spans="1:37" x14ac:dyDescent="0.2">
      <c r="A276" s="149" t="s">
        <v>879</v>
      </c>
      <c r="B276" s="66" t="s">
        <v>880</v>
      </c>
      <c r="C276" s="67">
        <v>55</v>
      </c>
      <c r="D276" s="84" t="s">
        <v>340</v>
      </c>
      <c r="E276" s="85">
        <v>13.830954994511499</v>
      </c>
      <c r="F276" s="91">
        <v>13.830954994511499</v>
      </c>
      <c r="G276" s="86">
        <v>7.4765215270154899</v>
      </c>
      <c r="H276" s="86">
        <v>7.4765215270154899</v>
      </c>
      <c r="I276" s="86">
        <v>28.58</v>
      </c>
      <c r="J276" s="86">
        <v>33.729999999999997</v>
      </c>
      <c r="K276" s="87">
        <v>0</v>
      </c>
      <c r="L276" s="85">
        <v>26.5599999722</v>
      </c>
      <c r="M276" s="86">
        <v>0</v>
      </c>
      <c r="N276" s="86">
        <v>12.9939477110384</v>
      </c>
      <c r="O276" s="86">
        <v>26.410635155095999</v>
      </c>
      <c r="P276" s="86">
        <v>1.3280000000000001</v>
      </c>
      <c r="Q276" s="88">
        <v>0.46460000000000001</v>
      </c>
      <c r="R276" s="85">
        <v>0</v>
      </c>
      <c r="S276" s="86">
        <v>0.2</v>
      </c>
      <c r="T276" s="86">
        <v>1.91</v>
      </c>
      <c r="U276" s="88">
        <v>5.5982436882546596</v>
      </c>
      <c r="V276" s="89">
        <v>3.19</v>
      </c>
      <c r="W276" s="85">
        <v>45.637092466137602</v>
      </c>
      <c r="X276" s="88">
        <v>65.066666666700002</v>
      </c>
      <c r="Y276" s="85"/>
      <c r="Z276" s="88"/>
      <c r="AA276" s="85">
        <v>0.01</v>
      </c>
      <c r="AB276" s="91">
        <v>0.01</v>
      </c>
      <c r="AC276" s="86">
        <v>0</v>
      </c>
      <c r="AD276" s="86">
        <v>0</v>
      </c>
      <c r="AE276" s="86">
        <v>0</v>
      </c>
      <c r="AF276" s="88">
        <v>0</v>
      </c>
      <c r="AG276" s="150">
        <v>0.35833600028000001</v>
      </c>
      <c r="AH276" s="86">
        <v>0.25928400000000001</v>
      </c>
      <c r="AI276" s="88">
        <v>9.5008000074200002E-2</v>
      </c>
      <c r="AJ276" s="151">
        <v>1</v>
      </c>
      <c r="AK276" s="152">
        <v>0</v>
      </c>
    </row>
    <row r="277" spans="1:37" x14ac:dyDescent="0.2">
      <c r="A277" s="149" t="s">
        <v>881</v>
      </c>
      <c r="B277" s="66" t="s">
        <v>882</v>
      </c>
      <c r="C277" s="67">
        <v>55</v>
      </c>
      <c r="D277" s="84" t="s">
        <v>340</v>
      </c>
      <c r="E277" s="85">
        <v>31.409573890180599</v>
      </c>
      <c r="F277" s="91">
        <v>31.392190521718302</v>
      </c>
      <c r="G277" s="86">
        <v>17.257339040872601</v>
      </c>
      <c r="H277" s="86">
        <v>17.2399556724104</v>
      </c>
      <c r="I277" s="86">
        <v>5.37</v>
      </c>
      <c r="J277" s="86">
        <v>11.36</v>
      </c>
      <c r="K277" s="87">
        <v>0</v>
      </c>
      <c r="L277" s="85">
        <v>22.629999973099999</v>
      </c>
      <c r="M277" s="86">
        <v>0</v>
      </c>
      <c r="N277" s="86">
        <v>32.6339517946939</v>
      </c>
      <c r="O277" s="86">
        <v>16.728140594488998</v>
      </c>
      <c r="P277" s="86">
        <v>0.83599999999999997</v>
      </c>
      <c r="Q277" s="88">
        <v>0.1207</v>
      </c>
      <c r="R277" s="85">
        <v>0</v>
      </c>
      <c r="S277" s="86">
        <v>0</v>
      </c>
      <c r="T277" s="86">
        <v>1.1399999999999999</v>
      </c>
      <c r="U277" s="88">
        <v>3.22461484974251</v>
      </c>
      <c r="V277" s="89">
        <v>4.25</v>
      </c>
      <c r="W277" s="85"/>
      <c r="X277" s="88"/>
      <c r="Y277" s="85"/>
      <c r="Z277" s="88">
        <v>-100</v>
      </c>
      <c r="AA277" s="85">
        <v>0</v>
      </c>
      <c r="AB277" s="91">
        <v>0</v>
      </c>
      <c r="AC277" s="86">
        <v>0</v>
      </c>
      <c r="AD277" s="86">
        <v>0</v>
      </c>
      <c r="AE277" s="86">
        <v>0</v>
      </c>
      <c r="AF277" s="88">
        <v>20.9004001369</v>
      </c>
      <c r="AG277" s="150">
        <v>3.4859999938799999E-2</v>
      </c>
      <c r="AH277" s="86">
        <v>3.0925999999999999E-2</v>
      </c>
      <c r="AI277" s="88">
        <v>2.3751999958300001E-2</v>
      </c>
      <c r="AJ277" s="151">
        <v>1</v>
      </c>
      <c r="AK277" s="152">
        <v>0</v>
      </c>
    </row>
    <row r="278" spans="1:37" x14ac:dyDescent="0.2">
      <c r="A278" s="149" t="s">
        <v>883</v>
      </c>
      <c r="B278" s="66" t="s">
        <v>884</v>
      </c>
      <c r="C278" s="67">
        <v>55</v>
      </c>
      <c r="D278" s="84" t="s">
        <v>340</v>
      </c>
      <c r="E278" s="85">
        <v>13.8472847560415</v>
      </c>
      <c r="F278" s="91">
        <v>13.8472847560415</v>
      </c>
      <c r="G278" s="86">
        <v>6.5989769977641002</v>
      </c>
      <c r="H278" s="86">
        <v>6.5989769977641002</v>
      </c>
      <c r="I278" s="86">
        <v>12.66</v>
      </c>
      <c r="J278" s="86">
        <v>11</v>
      </c>
      <c r="K278" s="87">
        <v>0</v>
      </c>
      <c r="L278" s="85">
        <v>18.1200003567</v>
      </c>
      <c r="M278" s="86">
        <v>4.2422886488249403E-3</v>
      </c>
      <c r="N278" s="86">
        <v>13.5451119144681</v>
      </c>
      <c r="O278" s="86">
        <v>22.178988326848199</v>
      </c>
      <c r="P278" s="86">
        <v>0.50800000000000001</v>
      </c>
      <c r="Q278" s="88">
        <v>0.45939999999999998</v>
      </c>
      <c r="R278" s="85">
        <v>5.5248618784530398E-2</v>
      </c>
      <c r="S278" s="86">
        <v>0</v>
      </c>
      <c r="T278" s="86">
        <v>1.64</v>
      </c>
      <c r="U278" s="88">
        <v>3.4794327544488302</v>
      </c>
      <c r="V278" s="89">
        <v>2.9</v>
      </c>
      <c r="W278" s="85">
        <v>46.417767607877401</v>
      </c>
      <c r="X278" s="88">
        <v>65.866666666699999</v>
      </c>
      <c r="Y278" s="85">
        <v>-100</v>
      </c>
      <c r="Z278" s="88"/>
      <c r="AA278" s="85">
        <v>0</v>
      </c>
      <c r="AB278" s="91">
        <v>0</v>
      </c>
      <c r="AC278" s="86">
        <v>0</v>
      </c>
      <c r="AD278" s="86">
        <v>0</v>
      </c>
      <c r="AE278" s="86">
        <v>0</v>
      </c>
      <c r="AF278" s="88">
        <v>1.61060421785E-8</v>
      </c>
      <c r="AG278" s="150">
        <v>0.77993969699400001</v>
      </c>
      <c r="AH278" s="86">
        <v>4.87E-2</v>
      </c>
      <c r="AI278" s="88">
        <v>2.3751989521500001E-2</v>
      </c>
      <c r="AJ278" s="151">
        <v>1</v>
      </c>
      <c r="AK278" s="152">
        <v>0</v>
      </c>
    </row>
    <row r="279" spans="1:37" x14ac:dyDescent="0.2">
      <c r="A279" s="149" t="s">
        <v>885</v>
      </c>
      <c r="B279" s="66" t="s">
        <v>886</v>
      </c>
      <c r="C279" s="67">
        <v>55</v>
      </c>
      <c r="D279" s="84" t="s">
        <v>340</v>
      </c>
      <c r="E279" s="85">
        <v>22.544628225577402</v>
      </c>
      <c r="F279" s="91">
        <v>22.544628225577402</v>
      </c>
      <c r="G279" s="86">
        <v>10.157974086131899</v>
      </c>
      <c r="H279" s="86">
        <v>10.157974086131899</v>
      </c>
      <c r="I279" s="86">
        <v>73.849999999999994</v>
      </c>
      <c r="J279" s="86">
        <v>87.15</v>
      </c>
      <c r="K279" s="87">
        <v>0</v>
      </c>
      <c r="L279" s="85">
        <v>10.010005843</v>
      </c>
      <c r="M279" s="86">
        <v>1.86111118365772E-2</v>
      </c>
      <c r="N279" s="86">
        <v>20.759320487971699</v>
      </c>
      <c r="O279" s="86">
        <v>52.1637034552164</v>
      </c>
      <c r="P279" s="86">
        <v>4.0419999999999998</v>
      </c>
      <c r="Q279" s="88">
        <v>0.19420000000000001</v>
      </c>
      <c r="R279" s="85">
        <v>6.24609618988132E-2</v>
      </c>
      <c r="S279" s="86">
        <v>0</v>
      </c>
      <c r="T279" s="86">
        <v>2.8</v>
      </c>
      <c r="U279" s="88">
        <v>4.32189131907269</v>
      </c>
      <c r="V279" s="89">
        <v>3.48</v>
      </c>
      <c r="W279" s="85">
        <v>82.107338923265601</v>
      </c>
      <c r="X279" s="88">
        <v>81.866666666699999</v>
      </c>
      <c r="Y279" s="85">
        <v>-99.62</v>
      </c>
      <c r="Z279" s="88"/>
      <c r="AA279" s="85">
        <v>0</v>
      </c>
      <c r="AB279" s="91">
        <v>0</v>
      </c>
      <c r="AC279" s="86">
        <v>0</v>
      </c>
      <c r="AD279" s="86">
        <v>0</v>
      </c>
      <c r="AE279" s="86">
        <v>0</v>
      </c>
      <c r="AF279" s="88">
        <v>7.6479978381500002</v>
      </c>
      <c r="AG279" s="150">
        <v>0.119271104611</v>
      </c>
      <c r="AH279" s="86">
        <v>0.263322</v>
      </c>
      <c r="AI279" s="88">
        <v>4.7503996011599998E-2</v>
      </c>
      <c r="AJ279" s="151">
        <v>1</v>
      </c>
      <c r="AK279" s="152">
        <v>0</v>
      </c>
    </row>
    <row r="280" spans="1:37" x14ac:dyDescent="0.2">
      <c r="A280" s="149" t="s">
        <v>887</v>
      </c>
      <c r="B280" s="66" t="s">
        <v>888</v>
      </c>
      <c r="C280" s="67">
        <v>55</v>
      </c>
      <c r="D280" s="84" t="s">
        <v>340</v>
      </c>
      <c r="E280" s="85">
        <v>12.1486090182926</v>
      </c>
      <c r="F280" s="91">
        <v>12.1486090182926</v>
      </c>
      <c r="G280" s="86">
        <v>7.8954616892691103</v>
      </c>
      <c r="H280" s="86">
        <v>7.8954616892691103</v>
      </c>
      <c r="I280" s="86">
        <v>33.5</v>
      </c>
      <c r="J280" s="86">
        <v>27.14</v>
      </c>
      <c r="K280" s="87">
        <v>0</v>
      </c>
      <c r="L280" s="85">
        <v>33.3199977409</v>
      </c>
      <c r="M280" s="86">
        <v>0</v>
      </c>
      <c r="N280" s="86">
        <v>11.6232007050299</v>
      </c>
      <c r="O280" s="86">
        <v>16.898716898716899</v>
      </c>
      <c r="P280" s="86">
        <v>0.748</v>
      </c>
      <c r="Q280" s="88">
        <v>0.66610000000000003</v>
      </c>
      <c r="R280" s="85">
        <v>0</v>
      </c>
      <c r="S280" s="86">
        <v>0</v>
      </c>
      <c r="T280" s="86">
        <v>1.69</v>
      </c>
      <c r="U280" s="88">
        <v>7.8371328116139303</v>
      </c>
      <c r="V280" s="89">
        <v>2.29</v>
      </c>
      <c r="W280" s="85">
        <v>45.2</v>
      </c>
      <c r="X280" s="88">
        <v>45.2</v>
      </c>
      <c r="Y280" s="85">
        <v>100</v>
      </c>
      <c r="Z280" s="88"/>
      <c r="AA280" s="85">
        <v>0</v>
      </c>
      <c r="AB280" s="91">
        <v>0</v>
      </c>
      <c r="AC280" s="86">
        <v>0</v>
      </c>
      <c r="AD280" s="86">
        <v>0</v>
      </c>
      <c r="AE280" s="86">
        <v>0</v>
      </c>
      <c r="AF280" s="88">
        <v>7.2288033448000004E-7</v>
      </c>
      <c r="AG280" s="150">
        <v>0.64623789604100002</v>
      </c>
      <c r="AH280" s="86">
        <v>0.11278199999999999</v>
      </c>
      <c r="AI280" s="88">
        <v>1.18760038702E-2</v>
      </c>
      <c r="AJ280" s="151">
        <v>1</v>
      </c>
      <c r="AK280" s="152">
        <v>0</v>
      </c>
    </row>
    <row r="281" spans="1:37" x14ac:dyDescent="0.2">
      <c r="A281" s="149" t="s">
        <v>889</v>
      </c>
      <c r="B281" s="66" t="s">
        <v>890</v>
      </c>
      <c r="C281" s="67">
        <v>55</v>
      </c>
      <c r="D281" s="84" t="s">
        <v>340</v>
      </c>
      <c r="E281" s="85">
        <v>22.8716079384366</v>
      </c>
      <c r="F281" s="91">
        <v>22.8716079384366</v>
      </c>
      <c r="G281" s="86">
        <v>9.5565006075334207</v>
      </c>
      <c r="H281" s="86">
        <v>9.5565006075334207</v>
      </c>
      <c r="I281" s="86">
        <v>19.8</v>
      </c>
      <c r="J281" s="86">
        <v>10.27</v>
      </c>
      <c r="K281" s="87">
        <v>2.2499999999999999E-2</v>
      </c>
      <c r="L281" s="85">
        <v>10.999999993599999</v>
      </c>
      <c r="M281" s="86">
        <v>5.8990174620456599E-5</v>
      </c>
      <c r="N281" s="86">
        <v>21.749014536884498</v>
      </c>
      <c r="O281" s="86">
        <v>34.241598546775698</v>
      </c>
      <c r="P281" s="86">
        <v>0.75700000000000001</v>
      </c>
      <c r="Q281" s="88">
        <v>0.315</v>
      </c>
      <c r="R281" s="85">
        <v>6.64893617021277E-2</v>
      </c>
      <c r="S281" s="86">
        <v>0</v>
      </c>
      <c r="T281" s="86">
        <v>2.64</v>
      </c>
      <c r="U281" s="88">
        <v>6.0024301336573496</v>
      </c>
      <c r="V281" s="89">
        <v>3.78</v>
      </c>
      <c r="W281" s="85">
        <v>82.1371975421239</v>
      </c>
      <c r="X281" s="88">
        <v>80.099999999999994</v>
      </c>
      <c r="Y281" s="85">
        <v>-100</v>
      </c>
      <c r="Z281" s="88"/>
      <c r="AA281" s="85">
        <v>0</v>
      </c>
      <c r="AB281" s="91">
        <v>0</v>
      </c>
      <c r="AC281" s="86">
        <v>0</v>
      </c>
      <c r="AD281" s="86">
        <v>0</v>
      </c>
      <c r="AE281" s="86">
        <v>0</v>
      </c>
      <c r="AF281" s="88">
        <v>0.40200000978099998</v>
      </c>
      <c r="AG281" s="150">
        <v>4.4491000066599999E-2</v>
      </c>
      <c r="AH281" s="86">
        <v>3.3910999999999997E-2</v>
      </c>
      <c r="AI281" s="88">
        <v>1.0392000015500001E-2</v>
      </c>
      <c r="AJ281" s="151">
        <v>1</v>
      </c>
      <c r="AK281" s="152">
        <v>0</v>
      </c>
    </row>
    <row r="282" spans="1:37" x14ac:dyDescent="0.2">
      <c r="A282" s="149" t="s">
        <v>891</v>
      </c>
      <c r="B282" s="66" t="s">
        <v>892</v>
      </c>
      <c r="C282" s="67">
        <v>55</v>
      </c>
      <c r="D282" s="84" t="s">
        <v>340</v>
      </c>
      <c r="E282" s="85">
        <v>20.281269566054998</v>
      </c>
      <c r="F282" s="91">
        <v>20.281269566054998</v>
      </c>
      <c r="G282" s="86">
        <v>7.7381239063076999</v>
      </c>
      <c r="H282" s="86">
        <v>7.7381239063076999</v>
      </c>
      <c r="I282" s="86">
        <v>34.74</v>
      </c>
      <c r="J282" s="86">
        <v>19.079999999999998</v>
      </c>
      <c r="K282" s="87">
        <v>0</v>
      </c>
      <c r="L282" s="85">
        <v>7.7300003528600003</v>
      </c>
      <c r="M282" s="86">
        <v>0</v>
      </c>
      <c r="N282" s="86">
        <v>19.928947971579198</v>
      </c>
      <c r="O282" s="86">
        <v>31.0969637610186</v>
      </c>
      <c r="P282" s="86">
        <v>1.1990000000000001</v>
      </c>
      <c r="Q282" s="88">
        <v>0.94540000000000002</v>
      </c>
      <c r="R282" s="85">
        <v>0</v>
      </c>
      <c r="S282" s="86">
        <v>0</v>
      </c>
      <c r="T282" s="86">
        <v>3.58</v>
      </c>
      <c r="U282" s="88">
        <v>6.4425500489653098</v>
      </c>
      <c r="V282" s="89">
        <v>3.34</v>
      </c>
      <c r="W282" s="85">
        <v>53.081753147310302</v>
      </c>
      <c r="X282" s="88">
        <v>84.133333333300001</v>
      </c>
      <c r="Y282" s="85">
        <v>-100</v>
      </c>
      <c r="Z282" s="88"/>
      <c r="AA282" s="85">
        <v>0</v>
      </c>
      <c r="AB282" s="91">
        <v>0</v>
      </c>
      <c r="AC282" s="86">
        <v>0</v>
      </c>
      <c r="AD282" s="86">
        <v>0</v>
      </c>
      <c r="AE282" s="86">
        <v>0</v>
      </c>
      <c r="AF282" s="88">
        <v>0.61989997583800005</v>
      </c>
      <c r="AG282" s="150">
        <v>0.17327200253300001</v>
      </c>
      <c r="AH282" s="86">
        <v>8.0138000000000001E-2</v>
      </c>
      <c r="AI282" s="88">
        <v>2.0784000025499998E-2</v>
      </c>
      <c r="AJ282" s="151">
        <v>1</v>
      </c>
      <c r="AK282" s="152">
        <v>0</v>
      </c>
    </row>
    <row r="283" spans="1:37" x14ac:dyDescent="0.2">
      <c r="A283" s="149" t="s">
        <v>893</v>
      </c>
      <c r="B283" s="66" t="s">
        <v>894</v>
      </c>
      <c r="C283" s="67">
        <v>55</v>
      </c>
      <c r="D283" s="84" t="s">
        <v>340</v>
      </c>
      <c r="E283" s="85">
        <v>12.835390471796099</v>
      </c>
      <c r="F283" s="91">
        <v>12.835390471796099</v>
      </c>
      <c r="G283" s="86">
        <v>6.2140962048679196</v>
      </c>
      <c r="H283" s="86">
        <v>6.2140962048679196</v>
      </c>
      <c r="I283" s="86">
        <v>43.54</v>
      </c>
      <c r="J283" s="86">
        <v>22.49</v>
      </c>
      <c r="K283" s="87">
        <v>0</v>
      </c>
      <c r="L283" s="85">
        <v>19.799998592600002</v>
      </c>
      <c r="M283" s="86">
        <v>0</v>
      </c>
      <c r="N283" s="86">
        <v>12.5621485990428</v>
      </c>
      <c r="O283" s="86">
        <v>15.799256505576199</v>
      </c>
      <c r="P283" s="86">
        <v>1.0660000000000001</v>
      </c>
      <c r="Q283" s="88">
        <v>0.34610000000000002</v>
      </c>
      <c r="R283" s="85">
        <v>0</v>
      </c>
      <c r="S283" s="86">
        <v>0</v>
      </c>
      <c r="T283" s="86">
        <v>3.08</v>
      </c>
      <c r="U283" s="88">
        <v>4.1458068981428102</v>
      </c>
      <c r="V283" s="89">
        <v>2.27</v>
      </c>
      <c r="W283" s="85">
        <v>49.9666666667</v>
      </c>
      <c r="X283" s="88">
        <v>49.9666666667</v>
      </c>
      <c r="Y283" s="85"/>
      <c r="Z283" s="88"/>
      <c r="AA283" s="85">
        <v>0.12</v>
      </c>
      <c r="AB283" s="91">
        <v>0.12</v>
      </c>
      <c r="AC283" s="86">
        <v>0</v>
      </c>
      <c r="AD283" s="86">
        <v>0</v>
      </c>
      <c r="AE283" s="86">
        <v>0</v>
      </c>
      <c r="AF283" s="88">
        <v>6.8145884592499998E-9</v>
      </c>
      <c r="AG283" s="150">
        <v>0.66981811213499998</v>
      </c>
      <c r="AH283" s="86">
        <v>0.130576</v>
      </c>
      <c r="AI283" s="88">
        <v>1.0392005449199999E-2</v>
      </c>
      <c r="AJ283" s="151">
        <v>1</v>
      </c>
      <c r="AK283" s="152">
        <v>0</v>
      </c>
    </row>
    <row r="284" spans="1:37" x14ac:dyDescent="0.2">
      <c r="A284" s="149" t="s">
        <v>895</v>
      </c>
      <c r="B284" s="66" t="s">
        <v>896</v>
      </c>
      <c r="C284" s="67">
        <v>55</v>
      </c>
      <c r="D284" s="84" t="s">
        <v>340</v>
      </c>
      <c r="E284" s="85">
        <v>18.379286490759998</v>
      </c>
      <c r="F284" s="91">
        <v>18.379286490759998</v>
      </c>
      <c r="G284" s="86">
        <v>7.65490661132523</v>
      </c>
      <c r="H284" s="86">
        <v>7.65490661132523</v>
      </c>
      <c r="I284" s="86">
        <v>30.29</v>
      </c>
      <c r="J284" s="86">
        <v>43.15</v>
      </c>
      <c r="K284" s="87">
        <v>0</v>
      </c>
      <c r="L284" s="85">
        <v>8.9400001626200005</v>
      </c>
      <c r="M284" s="86">
        <v>0</v>
      </c>
      <c r="N284" s="86">
        <v>17.943005286290099</v>
      </c>
      <c r="O284" s="86">
        <v>34.251207729468597</v>
      </c>
      <c r="P284" s="86">
        <v>1.63</v>
      </c>
      <c r="Q284" s="88">
        <v>0.24160000000000001</v>
      </c>
      <c r="R284" s="85">
        <v>0</v>
      </c>
      <c r="S284" s="86">
        <v>0</v>
      </c>
      <c r="T284" s="86">
        <v>2.06</v>
      </c>
      <c r="U284" s="88">
        <v>6.4354185196165599</v>
      </c>
      <c r="V284" s="89">
        <v>3.4</v>
      </c>
      <c r="W284" s="85">
        <v>63.975446674116597</v>
      </c>
      <c r="X284" s="88">
        <v>76.766666666700004</v>
      </c>
      <c r="Y284" s="85">
        <v>-100</v>
      </c>
      <c r="Z284" s="88"/>
      <c r="AA284" s="85">
        <v>0.03</v>
      </c>
      <c r="AB284" s="91">
        <v>0.03</v>
      </c>
      <c r="AC284" s="86">
        <v>0</v>
      </c>
      <c r="AD284" s="86">
        <v>0</v>
      </c>
      <c r="AE284" s="86">
        <v>0</v>
      </c>
      <c r="AF284" s="88">
        <v>0</v>
      </c>
      <c r="AG284" s="150">
        <v>0.409193904296</v>
      </c>
      <c r="AH284" s="86">
        <v>0.146595</v>
      </c>
      <c r="AI284" s="88">
        <v>2.07839949196E-2</v>
      </c>
      <c r="AJ284" s="151">
        <v>1</v>
      </c>
      <c r="AK284" s="152">
        <v>0</v>
      </c>
    </row>
    <row r="285" spans="1:37" x14ac:dyDescent="0.2">
      <c r="A285" s="149" t="s">
        <v>897</v>
      </c>
      <c r="B285" s="66" t="s">
        <v>898</v>
      </c>
      <c r="C285" s="67">
        <v>55</v>
      </c>
      <c r="D285" s="84" t="s">
        <v>340</v>
      </c>
      <c r="E285" s="85">
        <v>10.1091190840023</v>
      </c>
      <c r="F285" s="91">
        <v>10.1091190840023</v>
      </c>
      <c r="G285" s="86">
        <v>6.1317607558702596</v>
      </c>
      <c r="H285" s="86">
        <v>6.1317607558702596</v>
      </c>
      <c r="I285" s="86">
        <v>25.56</v>
      </c>
      <c r="J285" s="86">
        <v>12.01</v>
      </c>
      <c r="K285" s="87">
        <v>0</v>
      </c>
      <c r="L285" s="85">
        <v>34.039999960400003</v>
      </c>
      <c r="M285" s="86">
        <v>0</v>
      </c>
      <c r="N285" s="86">
        <v>9.7743385785924293</v>
      </c>
      <c r="O285" s="86">
        <v>12.1024049650892</v>
      </c>
      <c r="P285" s="86">
        <v>0.50700000000000001</v>
      </c>
      <c r="Q285" s="88">
        <v>1.6022000000000001</v>
      </c>
      <c r="R285" s="85">
        <v>0</v>
      </c>
      <c r="S285" s="86">
        <v>0</v>
      </c>
      <c r="T285" s="86">
        <v>3</v>
      </c>
      <c r="U285" s="88">
        <v>5.8304457310117703</v>
      </c>
      <c r="V285" s="89">
        <v>3.07</v>
      </c>
      <c r="W285" s="85">
        <v>26.713282067705801</v>
      </c>
      <c r="X285" s="88">
        <v>39.433333333299998</v>
      </c>
      <c r="Y285" s="85">
        <v>-100</v>
      </c>
      <c r="Z285" s="88"/>
      <c r="AA285" s="85">
        <v>0</v>
      </c>
      <c r="AB285" s="91">
        <v>0</v>
      </c>
      <c r="AC285" s="86">
        <v>0</v>
      </c>
      <c r="AD285" s="86">
        <v>0</v>
      </c>
      <c r="AE285" s="86">
        <v>0</v>
      </c>
      <c r="AF285" s="88">
        <v>0</v>
      </c>
      <c r="AG285" s="150">
        <v>0</v>
      </c>
      <c r="AH285" s="86">
        <v>3.7894999999999998E-2</v>
      </c>
      <c r="AI285" s="88">
        <v>5.1960000182399999E-3</v>
      </c>
      <c r="AJ285" s="151">
        <v>1</v>
      </c>
      <c r="AK285" s="152">
        <v>0</v>
      </c>
    </row>
    <row r="286" spans="1:37" x14ac:dyDescent="0.2">
      <c r="A286" s="149" t="s">
        <v>899</v>
      </c>
      <c r="B286" s="66" t="s">
        <v>900</v>
      </c>
      <c r="C286" s="67">
        <v>55</v>
      </c>
      <c r="D286" s="84" t="s">
        <v>340</v>
      </c>
      <c r="E286" s="85">
        <v>9.7354421622653202</v>
      </c>
      <c r="F286" s="91">
        <v>9.6936949831818495</v>
      </c>
      <c r="G286" s="86">
        <v>4.5313580953744097</v>
      </c>
      <c r="H286" s="86">
        <v>4.5170447768315096</v>
      </c>
      <c r="I286" s="86">
        <v>48.43</v>
      </c>
      <c r="J286" s="86">
        <v>142.72</v>
      </c>
      <c r="K286" s="87">
        <v>0</v>
      </c>
      <c r="L286" s="85">
        <v>21.310000021099999</v>
      </c>
      <c r="M286" s="86">
        <v>0</v>
      </c>
      <c r="N286" s="86">
        <v>9.2467118373854102</v>
      </c>
      <c r="O286" s="86">
        <v>23.207061419639601</v>
      </c>
      <c r="P286" s="86">
        <v>6.4210000000000003</v>
      </c>
      <c r="Q286" s="88">
        <v>0.46389999999999998</v>
      </c>
      <c r="R286" s="85">
        <v>0</v>
      </c>
      <c r="S286" s="86">
        <v>0</v>
      </c>
      <c r="T286" s="86">
        <v>2.4900000000000002</v>
      </c>
      <c r="U286" s="88">
        <v>3.8264271571363802</v>
      </c>
      <c r="V286" s="89">
        <v>2.92</v>
      </c>
      <c r="W286" s="85">
        <v>67.026845485593597</v>
      </c>
      <c r="X286" s="88">
        <v>85.833333333300004</v>
      </c>
      <c r="Y286" s="85">
        <v>-100</v>
      </c>
      <c r="Z286" s="88"/>
      <c r="AA286" s="85">
        <v>0</v>
      </c>
      <c r="AB286" s="91">
        <v>0.03</v>
      </c>
      <c r="AC286" s="86">
        <v>0</v>
      </c>
      <c r="AD286" s="86">
        <v>0</v>
      </c>
      <c r="AE286" s="86">
        <v>0</v>
      </c>
      <c r="AF286" s="88">
        <v>0</v>
      </c>
      <c r="AG286" s="150">
        <v>0.131206999952</v>
      </c>
      <c r="AH286" s="86">
        <v>0.80586599999999997</v>
      </c>
      <c r="AI286" s="88">
        <v>0.197447999928</v>
      </c>
      <c r="AJ286" s="151">
        <v>1</v>
      </c>
      <c r="AK286" s="152">
        <v>0</v>
      </c>
    </row>
    <row r="287" spans="1:37" x14ac:dyDescent="0.2">
      <c r="A287" s="149" t="s">
        <v>901</v>
      </c>
      <c r="B287" s="66" t="s">
        <v>902</v>
      </c>
      <c r="C287" s="67">
        <v>55</v>
      </c>
      <c r="D287" s="84" t="s">
        <v>340</v>
      </c>
      <c r="E287" s="85">
        <v>16.1322903257748</v>
      </c>
      <c r="F287" s="91">
        <v>16.0510941677394</v>
      </c>
      <c r="G287" s="86">
        <v>4.9093969699970303</v>
      </c>
      <c r="H287" s="86">
        <v>4.8539459352411098</v>
      </c>
      <c r="I287" s="86">
        <v>23.05</v>
      </c>
      <c r="J287" s="86">
        <v>11.36</v>
      </c>
      <c r="K287" s="87">
        <v>0</v>
      </c>
      <c r="L287" s="85">
        <v>22.379999945800002</v>
      </c>
      <c r="M287" s="86">
        <v>0</v>
      </c>
      <c r="N287" s="86">
        <v>15.7665172559346</v>
      </c>
      <c r="O287" s="86">
        <v>15.331355093966399</v>
      </c>
      <c r="P287" s="86">
        <v>0.67100000000000004</v>
      </c>
      <c r="Q287" s="88">
        <v>0.2641</v>
      </c>
      <c r="R287" s="85">
        <v>0</v>
      </c>
      <c r="S287" s="86">
        <v>0.4</v>
      </c>
      <c r="T287" s="86">
        <v>3.88</v>
      </c>
      <c r="U287" s="88">
        <v>4.2063570650559496</v>
      </c>
      <c r="V287" s="89">
        <v>3.59</v>
      </c>
      <c r="W287" s="85">
        <v>78.007779717269898</v>
      </c>
      <c r="X287" s="88">
        <v>82.533333333300007</v>
      </c>
      <c r="Y287" s="85">
        <v>-100</v>
      </c>
      <c r="Z287" s="88"/>
      <c r="AA287" s="85">
        <v>0</v>
      </c>
      <c r="AB287" s="91">
        <v>0.05</v>
      </c>
      <c r="AC287" s="86">
        <v>0</v>
      </c>
      <c r="AD287" s="86">
        <v>0.03</v>
      </c>
      <c r="AE287" s="86">
        <v>0</v>
      </c>
      <c r="AF287" s="88">
        <v>1.47999999686E-2</v>
      </c>
      <c r="AG287" s="150">
        <v>0.257670965044</v>
      </c>
      <c r="AH287" s="86">
        <v>3.7346999999999998E-2</v>
      </c>
      <c r="AI287" s="88">
        <v>5.1959992950999997E-3</v>
      </c>
      <c r="AJ287" s="151">
        <v>1</v>
      </c>
      <c r="AK287" s="152">
        <v>0</v>
      </c>
    </row>
    <row r="288" spans="1:37" x14ac:dyDescent="0.2">
      <c r="A288" s="149" t="s">
        <v>903</v>
      </c>
      <c r="B288" s="66" t="s">
        <v>904</v>
      </c>
      <c r="C288" s="67">
        <v>55</v>
      </c>
      <c r="D288" s="84" t="s">
        <v>340</v>
      </c>
      <c r="E288" s="85">
        <v>21.886663942242201</v>
      </c>
      <c r="F288" s="91">
        <v>21.886663942242201</v>
      </c>
      <c r="G288" s="86">
        <v>8.4130227489442806</v>
      </c>
      <c r="H288" s="86">
        <v>8.4130227489442806</v>
      </c>
      <c r="I288" s="86">
        <v>28.75</v>
      </c>
      <c r="J288" s="86">
        <v>16.95</v>
      </c>
      <c r="K288" s="87">
        <v>0</v>
      </c>
      <c r="L288" s="85">
        <v>11.9200010074</v>
      </c>
      <c r="M288" s="86">
        <v>0</v>
      </c>
      <c r="N288" s="86">
        <v>21.2781308100008</v>
      </c>
      <c r="O288" s="86">
        <v>22.515584891822499</v>
      </c>
      <c r="P288" s="86">
        <v>0.79600000000000004</v>
      </c>
      <c r="Q288" s="88">
        <v>1.1957</v>
      </c>
      <c r="R288" s="85">
        <v>0</v>
      </c>
      <c r="S288" s="86">
        <v>1</v>
      </c>
      <c r="T288" s="86">
        <v>1.98</v>
      </c>
      <c r="U288" s="88">
        <v>6.6298869363846897</v>
      </c>
      <c r="V288" s="89">
        <v>3.5</v>
      </c>
      <c r="W288" s="85">
        <v>65.2917350869469</v>
      </c>
      <c r="X288" s="88"/>
      <c r="Y288" s="85">
        <v>-86.18</v>
      </c>
      <c r="Z288" s="88"/>
      <c r="AA288" s="85">
        <v>0</v>
      </c>
      <c r="AB288" s="91">
        <v>0</v>
      </c>
      <c r="AC288" s="86">
        <v>0</v>
      </c>
      <c r="AD288" s="86">
        <v>0</v>
      </c>
      <c r="AE288" s="86">
        <v>0</v>
      </c>
      <c r="AF288" s="88">
        <v>8.8899993198999994E-2</v>
      </c>
      <c r="AG288" s="150">
        <v>0.124604028632</v>
      </c>
      <c r="AH288" s="86">
        <v>8.2212999999999994E-2</v>
      </c>
      <c r="AI288" s="88">
        <v>0.24199998854400001</v>
      </c>
      <c r="AJ288" s="151">
        <v>1</v>
      </c>
      <c r="AK288" s="152">
        <v>0</v>
      </c>
    </row>
    <row r="289" spans="1:37" x14ac:dyDescent="0.2">
      <c r="A289" s="149" t="s">
        <v>705</v>
      </c>
      <c r="B289" s="66" t="s">
        <v>905</v>
      </c>
      <c r="C289" s="67">
        <v>55</v>
      </c>
      <c r="D289" s="84" t="s">
        <v>340</v>
      </c>
      <c r="E289" s="85">
        <v>2.3937875513548201</v>
      </c>
      <c r="F289" s="91">
        <v>2.3937875513548201</v>
      </c>
      <c r="G289" s="86">
        <v>1.77990453347265</v>
      </c>
      <c r="H289" s="86">
        <v>1.77990453347265</v>
      </c>
      <c r="I289" s="86">
        <v>11.95</v>
      </c>
      <c r="J289" s="86">
        <v>14.16</v>
      </c>
      <c r="K289" s="87">
        <v>2.64E-2</v>
      </c>
      <c r="L289" s="85">
        <v>60.999998750700001</v>
      </c>
      <c r="M289" s="86">
        <v>0</v>
      </c>
      <c r="N289" s="86">
        <v>2.1832608747297702</v>
      </c>
      <c r="O289" s="86">
        <v>4.6327057954964896</v>
      </c>
      <c r="P289" s="86">
        <v>0.50800000000000001</v>
      </c>
      <c r="Q289" s="88">
        <v>0.42220000000000002</v>
      </c>
      <c r="R289" s="85">
        <v>0</v>
      </c>
      <c r="S289" s="86">
        <v>1.8</v>
      </c>
      <c r="T289" s="86">
        <v>1.35</v>
      </c>
      <c r="U289" s="88">
        <v>6.0901469994537996</v>
      </c>
      <c r="V289" s="89">
        <v>2.91</v>
      </c>
      <c r="W289" s="85">
        <v>23.5498756098673</v>
      </c>
      <c r="X289" s="88">
        <v>27.833333333300001</v>
      </c>
      <c r="Y289" s="85"/>
      <c r="Z289" s="88"/>
      <c r="AA289" s="85">
        <v>0</v>
      </c>
      <c r="AB289" s="91">
        <v>0</v>
      </c>
      <c r="AC289" s="86">
        <v>0</v>
      </c>
      <c r="AD289" s="86">
        <v>0</v>
      </c>
      <c r="AE289" s="86">
        <v>0</v>
      </c>
      <c r="AF289" s="88">
        <v>0</v>
      </c>
      <c r="AG289" s="150">
        <v>4.0018722408999998E-9</v>
      </c>
      <c r="AH289" s="86">
        <v>8.1185999999999994E-2</v>
      </c>
      <c r="AI289" s="88">
        <v>1.0147999354000001E-2</v>
      </c>
      <c r="AJ289" s="151">
        <v>1</v>
      </c>
      <c r="AK289" s="152">
        <v>0</v>
      </c>
    </row>
    <row r="290" spans="1:37" x14ac:dyDescent="0.2">
      <c r="A290" s="149" t="s">
        <v>906</v>
      </c>
      <c r="B290" s="66" t="s">
        <v>907</v>
      </c>
      <c r="C290" s="67">
        <v>55</v>
      </c>
      <c r="D290" s="84" t="s">
        <v>340</v>
      </c>
      <c r="E290" s="85">
        <v>3.79733253216305</v>
      </c>
      <c r="F290" s="91">
        <v>3.79733253216305</v>
      </c>
      <c r="G290" s="86">
        <v>3.0494543815788102</v>
      </c>
      <c r="H290" s="86">
        <v>3.0494543815788102</v>
      </c>
      <c r="I290" s="86">
        <v>18.52</v>
      </c>
      <c r="J290" s="86">
        <v>39.31</v>
      </c>
      <c r="K290" s="87">
        <v>0</v>
      </c>
      <c r="L290" s="85">
        <v>48.000000334799999</v>
      </c>
      <c r="M290" s="86">
        <v>0</v>
      </c>
      <c r="N290" s="86">
        <v>3.4131691080005599</v>
      </c>
      <c r="O290" s="86">
        <v>22.673160173160198</v>
      </c>
      <c r="P290" s="86">
        <v>1.488</v>
      </c>
      <c r="Q290" s="88">
        <v>0.65569999999999995</v>
      </c>
      <c r="R290" s="85">
        <v>0</v>
      </c>
      <c r="S290" s="86">
        <v>1.7</v>
      </c>
      <c r="T290" s="86">
        <v>2.09</v>
      </c>
      <c r="U290" s="88">
        <v>6.8017210854426704</v>
      </c>
      <c r="V290" s="89">
        <v>1.95</v>
      </c>
      <c r="W290" s="85">
        <v>38.178367075270003</v>
      </c>
      <c r="X290" s="88">
        <v>40.666666666700003</v>
      </c>
      <c r="Y290" s="85">
        <v>-100</v>
      </c>
      <c r="Z290" s="88"/>
      <c r="AA290" s="85">
        <v>0</v>
      </c>
      <c r="AB290" s="91">
        <v>0</v>
      </c>
      <c r="AC290" s="86">
        <v>0</v>
      </c>
      <c r="AD290" s="86">
        <v>0</v>
      </c>
      <c r="AE290" s="86">
        <v>0</v>
      </c>
      <c r="AF290" s="88">
        <v>0</v>
      </c>
      <c r="AG290" s="150">
        <v>3.7349999999000002E-3</v>
      </c>
      <c r="AH290" s="86">
        <v>0.246949</v>
      </c>
      <c r="AI290" s="88">
        <v>2.17250003357E-2</v>
      </c>
      <c r="AJ290" s="151">
        <v>1</v>
      </c>
      <c r="AK290" s="152">
        <v>0</v>
      </c>
    </row>
    <row r="291" spans="1:37" x14ac:dyDescent="0.2">
      <c r="A291" s="149" t="s">
        <v>908</v>
      </c>
      <c r="B291" s="66" t="s">
        <v>909</v>
      </c>
      <c r="C291" s="67">
        <v>55</v>
      </c>
      <c r="D291" s="84" t="s">
        <v>340</v>
      </c>
      <c r="E291" s="85">
        <v>1.21131209195552</v>
      </c>
      <c r="F291" s="91">
        <v>1.21131209195552</v>
      </c>
      <c r="G291" s="86">
        <v>0.88406245420947205</v>
      </c>
      <c r="H291" s="86">
        <v>0.88406245420947205</v>
      </c>
      <c r="I291" s="86">
        <v>45.09</v>
      </c>
      <c r="J291" s="86">
        <v>31.27</v>
      </c>
      <c r="K291" s="87">
        <v>0</v>
      </c>
      <c r="L291" s="85">
        <v>49.010000400499997</v>
      </c>
      <c r="M291" s="86">
        <v>0</v>
      </c>
      <c r="N291" s="86">
        <v>1.0605318975363001</v>
      </c>
      <c r="O291" s="86">
        <v>3.9050235478806901</v>
      </c>
      <c r="P291" s="86">
        <v>1.224</v>
      </c>
      <c r="Q291" s="88">
        <v>0.52459999999999996</v>
      </c>
      <c r="R291" s="85">
        <v>0</v>
      </c>
      <c r="S291" s="86">
        <v>1.5</v>
      </c>
      <c r="T291" s="86">
        <v>1.77</v>
      </c>
      <c r="U291" s="88">
        <v>8.2154312043112299</v>
      </c>
      <c r="V291" s="89">
        <v>2.56</v>
      </c>
      <c r="W291" s="85">
        <v>32.058462289017399</v>
      </c>
      <c r="X291" s="88">
        <v>33.566666666700002</v>
      </c>
      <c r="Y291" s="85"/>
      <c r="Z291" s="88"/>
      <c r="AA291" s="85">
        <v>0</v>
      </c>
      <c r="AB291" s="91">
        <v>0</v>
      </c>
      <c r="AC291" s="86">
        <v>0</v>
      </c>
      <c r="AD291" s="86">
        <v>0</v>
      </c>
      <c r="AE291" s="86">
        <v>0</v>
      </c>
      <c r="AF291" s="88">
        <v>0</v>
      </c>
      <c r="AG291" s="150">
        <v>2.9259995885000001E-2</v>
      </c>
      <c r="AH291" s="86">
        <v>0.12760299999999999</v>
      </c>
      <c r="AI291" s="88">
        <v>3.0780663573600003E-10</v>
      </c>
      <c r="AJ291" s="151">
        <v>1</v>
      </c>
      <c r="AK291" s="152">
        <v>0</v>
      </c>
    </row>
    <row r="292" spans="1:37" x14ac:dyDescent="0.2">
      <c r="A292" s="149" t="s">
        <v>910</v>
      </c>
      <c r="B292" s="66" t="s">
        <v>911</v>
      </c>
      <c r="C292" s="67">
        <v>55</v>
      </c>
      <c r="D292" s="84" t="s">
        <v>340</v>
      </c>
      <c r="E292" s="85">
        <v>2.4056029232643099</v>
      </c>
      <c r="F292" s="91">
        <v>2.3992590336987401</v>
      </c>
      <c r="G292" s="86">
        <v>1.79912708079578</v>
      </c>
      <c r="H292" s="86">
        <v>1.7927831912302099</v>
      </c>
      <c r="I292" s="86">
        <v>20.52</v>
      </c>
      <c r="J292" s="86">
        <v>15.1</v>
      </c>
      <c r="K292" s="87">
        <v>0</v>
      </c>
      <c r="L292" s="85">
        <v>47.399999939200001</v>
      </c>
      <c r="M292" s="86">
        <v>0</v>
      </c>
      <c r="N292" s="86">
        <v>2.2884458909682701</v>
      </c>
      <c r="O292" s="86">
        <v>9.1018928715263794</v>
      </c>
      <c r="P292" s="86">
        <v>0.64300000000000002</v>
      </c>
      <c r="Q292" s="88">
        <v>0.437</v>
      </c>
      <c r="R292" s="85">
        <v>0</v>
      </c>
      <c r="S292" s="86">
        <v>1.3</v>
      </c>
      <c r="T292" s="86">
        <v>1.37</v>
      </c>
      <c r="U292" s="88">
        <v>7.6862565976451496</v>
      </c>
      <c r="V292" s="89">
        <v>2.88</v>
      </c>
      <c r="W292" s="85">
        <v>20.023426337867001</v>
      </c>
      <c r="X292" s="88">
        <v>33.166666666700003</v>
      </c>
      <c r="Y292" s="85">
        <v>100</v>
      </c>
      <c r="Z292" s="88"/>
      <c r="AA292" s="85">
        <v>0</v>
      </c>
      <c r="AB292" s="91">
        <v>0</v>
      </c>
      <c r="AC292" s="86">
        <v>0</v>
      </c>
      <c r="AD292" s="86">
        <v>0</v>
      </c>
      <c r="AE292" s="86">
        <v>0</v>
      </c>
      <c r="AF292" s="88">
        <v>0</v>
      </c>
      <c r="AG292" s="150">
        <v>0</v>
      </c>
      <c r="AH292" s="86">
        <v>7.8646999999999995E-2</v>
      </c>
      <c r="AI292" s="88">
        <v>0.24342899828600001</v>
      </c>
      <c r="AJ292" s="151">
        <v>1</v>
      </c>
      <c r="AK292" s="152">
        <v>0</v>
      </c>
    </row>
    <row r="293" spans="1:37" x14ac:dyDescent="0.2">
      <c r="A293" s="149" t="s">
        <v>912</v>
      </c>
      <c r="B293" s="66" t="s">
        <v>913</v>
      </c>
      <c r="C293" s="67">
        <v>55</v>
      </c>
      <c r="D293" s="84" t="s">
        <v>340</v>
      </c>
      <c r="E293" s="85">
        <v>4.8737212096710802</v>
      </c>
      <c r="F293" s="91">
        <v>4.8737212096710802</v>
      </c>
      <c r="G293" s="86">
        <v>3.6552909072533102</v>
      </c>
      <c r="H293" s="86">
        <v>3.6552909072533102</v>
      </c>
      <c r="I293" s="86">
        <v>12.5</v>
      </c>
      <c r="J293" s="86">
        <v>11.29</v>
      </c>
      <c r="K293" s="87">
        <v>0</v>
      </c>
      <c r="L293" s="85">
        <v>33.679999454600001</v>
      </c>
      <c r="M293" s="86">
        <v>0</v>
      </c>
      <c r="N293" s="86">
        <v>4.6845587655128096</v>
      </c>
      <c r="O293" s="86">
        <v>12.344582593250401</v>
      </c>
      <c r="P293" s="86">
        <v>0.46700000000000003</v>
      </c>
      <c r="Q293" s="88">
        <v>0.1996</v>
      </c>
      <c r="R293" s="85">
        <v>0</v>
      </c>
      <c r="S293" s="86">
        <v>1.4</v>
      </c>
      <c r="T293" s="86">
        <v>1.35</v>
      </c>
      <c r="U293" s="88">
        <v>4.6401419443227896</v>
      </c>
      <c r="V293" s="89">
        <v>3.5</v>
      </c>
      <c r="W293" s="85">
        <v>48.181065013232001</v>
      </c>
      <c r="X293" s="88">
        <v>54.2</v>
      </c>
      <c r="Y293" s="85">
        <v>-99.8</v>
      </c>
      <c r="Z293" s="88"/>
      <c r="AA293" s="85">
        <v>0</v>
      </c>
      <c r="AB293" s="91">
        <v>0</v>
      </c>
      <c r="AC293" s="86">
        <v>0</v>
      </c>
      <c r="AD293" s="86">
        <v>0</v>
      </c>
      <c r="AE293" s="86">
        <v>0</v>
      </c>
      <c r="AF293" s="88">
        <v>0</v>
      </c>
      <c r="AG293" s="150">
        <v>4.5739975356999998E-3</v>
      </c>
      <c r="AH293" s="86">
        <v>6.4665E-2</v>
      </c>
      <c r="AI293" s="88">
        <v>2.5052204263100001E-8</v>
      </c>
      <c r="AJ293" s="151">
        <v>1</v>
      </c>
      <c r="AK293" s="152">
        <v>0</v>
      </c>
    </row>
    <row r="294" spans="1:37" x14ac:dyDescent="0.2">
      <c r="A294" s="149" t="s">
        <v>914</v>
      </c>
      <c r="B294" s="66" t="s">
        <v>915</v>
      </c>
      <c r="C294" s="67">
        <v>55</v>
      </c>
      <c r="D294" s="84" t="s">
        <v>340</v>
      </c>
      <c r="E294" s="85">
        <v>7.25690869819738</v>
      </c>
      <c r="F294" s="91">
        <v>7.25690869819738</v>
      </c>
      <c r="G294" s="86">
        <v>4.7518117039100503</v>
      </c>
      <c r="H294" s="86">
        <v>4.7518117039100503</v>
      </c>
      <c r="I294" s="86">
        <v>19.82</v>
      </c>
      <c r="J294" s="86">
        <v>20.71</v>
      </c>
      <c r="K294" s="87">
        <v>0</v>
      </c>
      <c r="L294" s="85">
        <v>29.4600001134</v>
      </c>
      <c r="M294" s="86">
        <v>0</v>
      </c>
      <c r="N294" s="86">
        <v>6.9257170875214502</v>
      </c>
      <c r="O294" s="86">
        <v>30.8812260536398</v>
      </c>
      <c r="P294" s="86">
        <v>0.84099999999999997</v>
      </c>
      <c r="Q294" s="88">
        <v>0.42620000000000002</v>
      </c>
      <c r="R294" s="85">
        <v>0</v>
      </c>
      <c r="S294" s="86">
        <v>1.3</v>
      </c>
      <c r="T294" s="86">
        <v>1.36</v>
      </c>
      <c r="U294" s="88">
        <v>6.8148327580290298</v>
      </c>
      <c r="V294" s="89">
        <v>3.21</v>
      </c>
      <c r="W294" s="85">
        <v>37.2471872528997</v>
      </c>
      <c r="X294" s="88">
        <v>57.4</v>
      </c>
      <c r="Y294" s="85">
        <v>-100</v>
      </c>
      <c r="Z294" s="88"/>
      <c r="AA294" s="85">
        <v>0</v>
      </c>
      <c r="AB294" s="91">
        <v>0</v>
      </c>
      <c r="AC294" s="86">
        <v>0</v>
      </c>
      <c r="AD294" s="86">
        <v>0</v>
      </c>
      <c r="AE294" s="86">
        <v>0</v>
      </c>
      <c r="AF294" s="88">
        <v>2.1594307319100002E-9</v>
      </c>
      <c r="AG294" s="150">
        <v>5.5631998725399999E-2</v>
      </c>
      <c r="AH294" s="86">
        <v>6.9695999999999994E-2</v>
      </c>
      <c r="AI294" s="88">
        <v>0.24199999423099999</v>
      </c>
      <c r="AJ294" s="151">
        <v>1</v>
      </c>
      <c r="AK294" s="152">
        <v>0</v>
      </c>
    </row>
    <row r="295" spans="1:37" x14ac:dyDescent="0.2">
      <c r="A295" s="149" t="s">
        <v>916</v>
      </c>
      <c r="B295" s="66" t="s">
        <v>917</v>
      </c>
      <c r="C295" s="67">
        <v>55</v>
      </c>
      <c r="D295" s="84" t="s">
        <v>340</v>
      </c>
      <c r="E295" s="85">
        <v>9.5700508337688195</v>
      </c>
      <c r="F295" s="91">
        <v>9.5700508337688195</v>
      </c>
      <c r="G295" s="86">
        <v>5.6857807971875101</v>
      </c>
      <c r="H295" s="86">
        <v>5.6857807971875101</v>
      </c>
      <c r="I295" s="86">
        <v>50.69</v>
      </c>
      <c r="J295" s="86">
        <v>84.51</v>
      </c>
      <c r="K295" s="87">
        <v>1.06E-2</v>
      </c>
      <c r="L295" s="85">
        <v>21.500000010400001</v>
      </c>
      <c r="M295" s="86">
        <v>0</v>
      </c>
      <c r="N295" s="86">
        <v>9.1931013242993505</v>
      </c>
      <c r="O295" s="86">
        <v>21.0814708002884</v>
      </c>
      <c r="P295" s="86">
        <v>3.9820000000000002</v>
      </c>
      <c r="Q295" s="88">
        <v>0.85509999999999997</v>
      </c>
      <c r="R295" s="85">
        <v>0</v>
      </c>
      <c r="S295" s="86">
        <v>0.5</v>
      </c>
      <c r="T295" s="86">
        <v>2.4500000000000002</v>
      </c>
      <c r="U295" s="88">
        <v>8.8156206945698106</v>
      </c>
      <c r="V295" s="89">
        <v>3.05</v>
      </c>
      <c r="W295" s="85">
        <v>45.394247960834299</v>
      </c>
      <c r="X295" s="88">
        <v>63.1</v>
      </c>
      <c r="Y295" s="85">
        <v>-100</v>
      </c>
      <c r="Z295" s="88"/>
      <c r="AA295" s="85">
        <v>0.06</v>
      </c>
      <c r="AB295" s="91">
        <v>0.06</v>
      </c>
      <c r="AC295" s="86">
        <v>0</v>
      </c>
      <c r="AD295" s="86">
        <v>0</v>
      </c>
      <c r="AE295" s="86">
        <v>0</v>
      </c>
      <c r="AF295" s="88">
        <v>5.9246001268899997</v>
      </c>
      <c r="AG295" s="150">
        <v>2.92639999908E-2</v>
      </c>
      <c r="AH295" s="86">
        <v>0.59276300000000004</v>
      </c>
      <c r="AI295" s="88">
        <v>0.48399999978699998</v>
      </c>
      <c r="AJ295" s="151">
        <v>1</v>
      </c>
      <c r="AK295" s="152">
        <v>0</v>
      </c>
    </row>
    <row r="296" spans="1:37" x14ac:dyDescent="0.2">
      <c r="A296" s="149" t="s">
        <v>918</v>
      </c>
      <c r="B296" s="66" t="s">
        <v>919</v>
      </c>
      <c r="C296" s="67">
        <v>55</v>
      </c>
      <c r="D296" s="84" t="s">
        <v>340</v>
      </c>
      <c r="E296" s="85">
        <v>10.4232977850697</v>
      </c>
      <c r="F296" s="91">
        <v>10.4232977850697</v>
      </c>
      <c r="G296" s="86">
        <v>5.6620180475799797</v>
      </c>
      <c r="H296" s="86">
        <v>5.6620180475799797</v>
      </c>
      <c r="I296" s="86">
        <v>49.59</v>
      </c>
      <c r="J296" s="86">
        <v>27.51</v>
      </c>
      <c r="K296" s="87">
        <v>0</v>
      </c>
      <c r="L296" s="85">
        <v>27.6500073562</v>
      </c>
      <c r="M296" s="86">
        <v>0</v>
      </c>
      <c r="N296" s="86">
        <v>9.9769129287598908</v>
      </c>
      <c r="O296" s="86">
        <v>34.663178548070597</v>
      </c>
      <c r="P296" s="86">
        <v>0.52900000000000003</v>
      </c>
      <c r="Q296" s="88">
        <v>0.69269999999999998</v>
      </c>
      <c r="R296" s="85">
        <v>0</v>
      </c>
      <c r="S296" s="86">
        <v>1.3</v>
      </c>
      <c r="T296" s="86">
        <v>1.87</v>
      </c>
      <c r="U296" s="88">
        <v>6.9417555373256796</v>
      </c>
      <c r="V296" s="89">
        <v>2.96</v>
      </c>
      <c r="W296" s="85">
        <v>34.543226890257799</v>
      </c>
      <c r="X296" s="88">
        <v>42.366666666699999</v>
      </c>
      <c r="Y296" s="85">
        <v>-100</v>
      </c>
      <c r="Z296" s="88"/>
      <c r="AA296" s="85">
        <v>0</v>
      </c>
      <c r="AB296" s="91">
        <v>0</v>
      </c>
      <c r="AC296" s="86">
        <v>0</v>
      </c>
      <c r="AD296" s="86">
        <v>0</v>
      </c>
      <c r="AE296" s="86">
        <v>0</v>
      </c>
      <c r="AF296" s="88">
        <v>0</v>
      </c>
      <c r="AG296" s="150">
        <v>3.7968222225800004E-9</v>
      </c>
      <c r="AH296" s="86">
        <v>0.11387799999999999</v>
      </c>
      <c r="AI296" s="88">
        <v>0.12099998268499999</v>
      </c>
      <c r="AJ296" s="151">
        <v>1</v>
      </c>
      <c r="AK296" s="152">
        <v>0</v>
      </c>
    </row>
    <row r="297" spans="1:37" x14ac:dyDescent="0.2">
      <c r="A297" s="149" t="s">
        <v>920</v>
      </c>
      <c r="B297" s="66" t="s">
        <v>921</v>
      </c>
      <c r="C297" s="67">
        <v>55</v>
      </c>
      <c r="D297" s="84" t="s">
        <v>340</v>
      </c>
      <c r="E297" s="85">
        <v>17.162504767674001</v>
      </c>
      <c r="F297" s="91">
        <v>16.613941800722401</v>
      </c>
      <c r="G297" s="86">
        <v>7.5519956922662699</v>
      </c>
      <c r="H297" s="86">
        <v>7.3309999775638897</v>
      </c>
      <c r="I297" s="86">
        <v>118.42</v>
      </c>
      <c r="J297" s="86">
        <v>179.54</v>
      </c>
      <c r="K297" s="87">
        <v>2.4899999999999999E-2</v>
      </c>
      <c r="L297" s="85">
        <v>13.7599996541</v>
      </c>
      <c r="M297" s="86">
        <v>0</v>
      </c>
      <c r="N297" s="86">
        <v>16.7261516570819</v>
      </c>
      <c r="O297" s="86">
        <v>37.8748180494905</v>
      </c>
      <c r="P297" s="86">
        <v>6.9589999999999996</v>
      </c>
      <c r="Q297" s="88">
        <v>1.9943</v>
      </c>
      <c r="R297" s="85">
        <v>0</v>
      </c>
      <c r="S297" s="86">
        <v>1.1000000000000001</v>
      </c>
      <c r="T297" s="86">
        <v>3.89</v>
      </c>
      <c r="U297" s="88">
        <v>9.8494536806443698</v>
      </c>
      <c r="V297" s="89">
        <v>3.08</v>
      </c>
      <c r="W297" s="85">
        <v>66.587731231671299</v>
      </c>
      <c r="X297" s="88">
        <v>80</v>
      </c>
      <c r="Y297" s="85">
        <v>49.34</v>
      </c>
      <c r="Z297" s="88"/>
      <c r="AA297" s="85">
        <v>0</v>
      </c>
      <c r="AB297" s="91">
        <v>0.1</v>
      </c>
      <c r="AC297" s="86">
        <v>0</v>
      </c>
      <c r="AD297" s="86">
        <v>0.03</v>
      </c>
      <c r="AE297" s="86">
        <v>0</v>
      </c>
      <c r="AF297" s="88">
        <v>6.3839513861499996E-7</v>
      </c>
      <c r="AG297" s="150">
        <v>0.15063197830799999</v>
      </c>
      <c r="AH297" s="86">
        <v>1.0423990000000001</v>
      </c>
      <c r="AI297" s="88">
        <v>5.0819991800100004</v>
      </c>
      <c r="AJ297" s="151">
        <v>1</v>
      </c>
      <c r="AK297" s="152">
        <v>0</v>
      </c>
    </row>
    <row r="298" spans="1:37" x14ac:dyDescent="0.2">
      <c r="A298" s="149" t="s">
        <v>922</v>
      </c>
      <c r="B298" s="66" t="s">
        <v>923</v>
      </c>
      <c r="C298" s="67">
        <v>55</v>
      </c>
      <c r="D298" s="84" t="s">
        <v>340</v>
      </c>
      <c r="E298" s="85">
        <v>18.369252930421801</v>
      </c>
      <c r="F298" s="91">
        <v>18.274276397540099</v>
      </c>
      <c r="G298" s="86">
        <v>9.7778340601676295</v>
      </c>
      <c r="H298" s="86">
        <v>9.6986869494329095</v>
      </c>
      <c r="I298" s="86">
        <v>50.38</v>
      </c>
      <c r="J298" s="86">
        <v>81.3</v>
      </c>
      <c r="K298" s="87">
        <v>8.8000000000000005E-3</v>
      </c>
      <c r="L298" s="85">
        <v>13.9999999139</v>
      </c>
      <c r="M298" s="86">
        <v>0</v>
      </c>
      <c r="N298" s="86">
        <v>17.843760928575001</v>
      </c>
      <c r="O298" s="86">
        <v>65.000882924245104</v>
      </c>
      <c r="P298" s="86">
        <v>2.94</v>
      </c>
      <c r="Q298" s="88">
        <v>1.8555999999999999</v>
      </c>
      <c r="R298" s="85">
        <v>0</v>
      </c>
      <c r="S298" s="86">
        <v>0.3</v>
      </c>
      <c r="T298" s="86">
        <v>3.29</v>
      </c>
      <c r="U298" s="88">
        <v>10.8558177083746</v>
      </c>
      <c r="V298" s="89">
        <v>3.28</v>
      </c>
      <c r="W298" s="85">
        <v>70.247471187781798</v>
      </c>
      <c r="X298" s="88">
        <v>69.333333333300004</v>
      </c>
      <c r="Y298" s="85">
        <v>-99.76</v>
      </c>
      <c r="Z298" s="88"/>
      <c r="AA298" s="85">
        <v>0</v>
      </c>
      <c r="AB298" s="91">
        <v>0</v>
      </c>
      <c r="AC298" s="86">
        <v>0</v>
      </c>
      <c r="AD298" s="86">
        <v>0</v>
      </c>
      <c r="AE298" s="86">
        <v>0</v>
      </c>
      <c r="AF298" s="88">
        <v>0</v>
      </c>
      <c r="AG298" s="150">
        <v>3.11480012324E-2</v>
      </c>
      <c r="AH298" s="86">
        <v>0.66597499999999998</v>
      </c>
      <c r="AI298" s="88">
        <v>0.101375999529</v>
      </c>
      <c r="AJ298" s="151">
        <v>1</v>
      </c>
      <c r="AK298" s="152">
        <v>0</v>
      </c>
    </row>
    <row r="299" spans="1:37" x14ac:dyDescent="0.2">
      <c r="A299" s="149" t="s">
        <v>924</v>
      </c>
      <c r="B299" s="66" t="s">
        <v>925</v>
      </c>
      <c r="C299" s="67">
        <v>55</v>
      </c>
      <c r="D299" s="84" t="s">
        <v>340</v>
      </c>
      <c r="E299" s="85">
        <v>8.9185320145757405</v>
      </c>
      <c r="F299" s="91">
        <v>8.9185320145757405</v>
      </c>
      <c r="G299" s="86">
        <v>6.4484643414888101</v>
      </c>
      <c r="H299" s="86">
        <v>6.4484643414888101</v>
      </c>
      <c r="I299" s="86">
        <v>7.93</v>
      </c>
      <c r="J299" s="86">
        <v>9.1</v>
      </c>
      <c r="K299" s="87">
        <v>0</v>
      </c>
      <c r="L299" s="85">
        <v>26.219999433000002</v>
      </c>
      <c r="M299" s="86">
        <v>0</v>
      </c>
      <c r="N299" s="86">
        <v>8.6184365280572894</v>
      </c>
      <c r="O299" s="86">
        <v>14.4496609285342</v>
      </c>
      <c r="P299" s="86">
        <v>0.46200000000000002</v>
      </c>
      <c r="Q299" s="88">
        <v>1.258</v>
      </c>
      <c r="R299" s="85">
        <v>0</v>
      </c>
      <c r="S299" s="86">
        <v>0</v>
      </c>
      <c r="T299" s="86">
        <v>1.48</v>
      </c>
      <c r="U299" s="88">
        <v>17.479177511712599</v>
      </c>
      <c r="V299" s="89">
        <v>3.05</v>
      </c>
      <c r="W299" s="85">
        <v>27.556049297449501</v>
      </c>
      <c r="X299" s="88">
        <v>35.1</v>
      </c>
      <c r="Y299" s="85"/>
      <c r="Z299" s="88"/>
      <c r="AA299" s="85">
        <v>0</v>
      </c>
      <c r="AB299" s="91">
        <v>0</v>
      </c>
      <c r="AC299" s="86">
        <v>0</v>
      </c>
      <c r="AD299" s="86">
        <v>0</v>
      </c>
      <c r="AE299" s="86">
        <v>0</v>
      </c>
      <c r="AF299" s="88">
        <v>0</v>
      </c>
      <c r="AG299" s="150">
        <v>8.0170289141800008E-9</v>
      </c>
      <c r="AH299" s="86">
        <v>4.6618E-2</v>
      </c>
      <c r="AI299" s="88">
        <v>1.84750006742E-2</v>
      </c>
      <c r="AJ299" s="151">
        <v>1</v>
      </c>
      <c r="AK299" s="152">
        <v>0</v>
      </c>
    </row>
    <row r="300" spans="1:37" x14ac:dyDescent="0.2">
      <c r="A300" s="149" t="s">
        <v>926</v>
      </c>
      <c r="B300" s="66" t="s">
        <v>927</v>
      </c>
      <c r="C300" s="67">
        <v>55</v>
      </c>
      <c r="D300" s="84" t="s">
        <v>340</v>
      </c>
      <c r="E300" s="85">
        <v>13.3848034285891</v>
      </c>
      <c r="F300" s="91">
        <v>13.3848034285891</v>
      </c>
      <c r="G300" s="86">
        <v>8.8963842000216609</v>
      </c>
      <c r="H300" s="86">
        <v>8.8963842000216609</v>
      </c>
      <c r="I300" s="86">
        <v>20.25</v>
      </c>
      <c r="J300" s="86">
        <v>21.34</v>
      </c>
      <c r="K300" s="87">
        <v>0</v>
      </c>
      <c r="L300" s="85">
        <v>13.379999976200001</v>
      </c>
      <c r="M300" s="86">
        <v>0</v>
      </c>
      <c r="N300" s="86">
        <v>13.1003677573117</v>
      </c>
      <c r="O300" s="86">
        <v>20.536271045520699</v>
      </c>
      <c r="P300" s="86">
        <v>0.70799999999999996</v>
      </c>
      <c r="Q300" s="88">
        <v>1.4612000000000001</v>
      </c>
      <c r="R300" s="85">
        <v>0</v>
      </c>
      <c r="S300" s="86">
        <v>0</v>
      </c>
      <c r="T300" s="86">
        <v>1.56</v>
      </c>
      <c r="U300" s="88">
        <v>16.0939458171522</v>
      </c>
      <c r="V300" s="89">
        <v>3.09</v>
      </c>
      <c r="W300" s="85">
        <v>38.2068686140192</v>
      </c>
      <c r="X300" s="88">
        <v>60.9</v>
      </c>
      <c r="Y300" s="85">
        <v>6.0400000000000063</v>
      </c>
      <c r="Z300" s="88"/>
      <c r="AA300" s="85">
        <v>0</v>
      </c>
      <c r="AB300" s="91">
        <v>0</v>
      </c>
      <c r="AC300" s="86">
        <v>0</v>
      </c>
      <c r="AD300" s="86">
        <v>0</v>
      </c>
      <c r="AE300" s="86">
        <v>0</v>
      </c>
      <c r="AF300" s="88">
        <v>0</v>
      </c>
      <c r="AG300" s="150">
        <v>1.24439999658E-2</v>
      </c>
      <c r="AH300" s="86">
        <v>8.9063000000000003E-2</v>
      </c>
      <c r="AI300" s="88">
        <v>5.5424999847900003E-2</v>
      </c>
      <c r="AJ300" s="151">
        <v>1</v>
      </c>
      <c r="AK300" s="152">
        <v>0</v>
      </c>
    </row>
    <row r="301" spans="1:37" x14ac:dyDescent="0.2">
      <c r="A301" s="149" t="s">
        <v>928</v>
      </c>
      <c r="B301" s="66" t="s">
        <v>929</v>
      </c>
      <c r="C301" s="67">
        <v>55</v>
      </c>
      <c r="D301" s="84" t="s">
        <v>340</v>
      </c>
      <c r="E301" s="85">
        <v>8.6656891495601194</v>
      </c>
      <c r="F301" s="91">
        <v>8.6656891495601194</v>
      </c>
      <c r="G301" s="86">
        <v>5.7575757575757596</v>
      </c>
      <c r="H301" s="86">
        <v>5.7575757575757596</v>
      </c>
      <c r="I301" s="86">
        <v>38.06</v>
      </c>
      <c r="J301" s="86">
        <v>84.53</v>
      </c>
      <c r="K301" s="87">
        <v>0</v>
      </c>
      <c r="L301" s="85">
        <v>36.659999925100003</v>
      </c>
      <c r="M301" s="86">
        <v>0</v>
      </c>
      <c r="N301" s="86">
        <v>8.4435502490187702</v>
      </c>
      <c r="O301" s="86">
        <v>17.212012550425801</v>
      </c>
      <c r="P301" s="86">
        <v>3.2930000000000001</v>
      </c>
      <c r="Q301" s="88">
        <v>0.95940000000000003</v>
      </c>
      <c r="R301" s="85">
        <v>0</v>
      </c>
      <c r="S301" s="86">
        <v>0</v>
      </c>
      <c r="T301" s="86">
        <v>1.36</v>
      </c>
      <c r="U301" s="88">
        <v>13.898664059954401</v>
      </c>
      <c r="V301" s="89">
        <v>3</v>
      </c>
      <c r="W301" s="85">
        <v>46.5912783449957</v>
      </c>
      <c r="X301" s="88">
        <v>56.233333333300003</v>
      </c>
      <c r="Y301" s="85">
        <v>99.62</v>
      </c>
      <c r="Z301" s="88"/>
      <c r="AA301" s="85">
        <v>0.08</v>
      </c>
      <c r="AB301" s="91">
        <v>0.08</v>
      </c>
      <c r="AC301" s="86">
        <v>0</v>
      </c>
      <c r="AD301" s="86">
        <v>0</v>
      </c>
      <c r="AE301" s="86">
        <v>0</v>
      </c>
      <c r="AF301" s="88">
        <v>0</v>
      </c>
      <c r="AG301" s="150">
        <v>1.59799999978E-3</v>
      </c>
      <c r="AH301" s="86">
        <v>0.343246</v>
      </c>
      <c r="AI301" s="88">
        <v>0.184749999975</v>
      </c>
      <c r="AJ301" s="151">
        <v>1</v>
      </c>
      <c r="AK301" s="152">
        <v>0</v>
      </c>
    </row>
    <row r="302" spans="1:37" x14ac:dyDescent="0.2">
      <c r="A302" s="149" t="s">
        <v>930</v>
      </c>
      <c r="B302" s="66" t="s">
        <v>931</v>
      </c>
      <c r="C302" s="67">
        <v>55</v>
      </c>
      <c r="D302" s="84" t="s">
        <v>340</v>
      </c>
      <c r="E302" s="85">
        <v>7.46621071486729</v>
      </c>
      <c r="F302" s="91">
        <v>7.46621071486729</v>
      </c>
      <c r="G302" s="86">
        <v>4.4577430385930601</v>
      </c>
      <c r="H302" s="86">
        <v>4.4577430385930601</v>
      </c>
      <c r="I302" s="86">
        <v>8.0500000000000007</v>
      </c>
      <c r="J302" s="86">
        <v>59.27</v>
      </c>
      <c r="K302" s="87">
        <v>0</v>
      </c>
      <c r="L302" s="85">
        <v>27.600000082000001</v>
      </c>
      <c r="M302" s="86">
        <v>0</v>
      </c>
      <c r="N302" s="86">
        <v>7.1333863696632198</v>
      </c>
      <c r="O302" s="86">
        <v>15.857760691975001</v>
      </c>
      <c r="P302" s="86">
        <v>3.1989999999999998</v>
      </c>
      <c r="Q302" s="88">
        <v>0.3392</v>
      </c>
      <c r="R302" s="85">
        <v>0</v>
      </c>
      <c r="S302" s="86">
        <v>0</v>
      </c>
      <c r="T302" s="86">
        <v>0.87</v>
      </c>
      <c r="U302" s="88">
        <v>8.4656407751180591</v>
      </c>
      <c r="V302" s="89">
        <v>2.9</v>
      </c>
      <c r="W302" s="85">
        <v>37.079071765976003</v>
      </c>
      <c r="X302" s="88">
        <v>41.133333333300001</v>
      </c>
      <c r="Y302" s="85"/>
      <c r="Z302" s="88"/>
      <c r="AA302" s="85">
        <v>0</v>
      </c>
      <c r="AB302" s="91">
        <v>0</v>
      </c>
      <c r="AC302" s="86">
        <v>0</v>
      </c>
      <c r="AD302" s="86">
        <v>0</v>
      </c>
      <c r="AE302" s="86">
        <v>0</v>
      </c>
      <c r="AF302" s="88">
        <v>0</v>
      </c>
      <c r="AG302" s="150">
        <v>0</v>
      </c>
      <c r="AH302" s="86">
        <v>0.19476199999999999</v>
      </c>
      <c r="AI302" s="88">
        <v>0.51730000008400001</v>
      </c>
      <c r="AJ302" s="151">
        <v>1</v>
      </c>
      <c r="AK302" s="152">
        <v>0</v>
      </c>
    </row>
    <row r="303" spans="1:37" x14ac:dyDescent="0.2">
      <c r="A303" s="149" t="s">
        <v>932</v>
      </c>
      <c r="B303" s="66" t="s">
        <v>933</v>
      </c>
      <c r="C303" s="67">
        <v>55</v>
      </c>
      <c r="D303" s="84" t="s">
        <v>340</v>
      </c>
      <c r="E303" s="85">
        <v>9.6877480090856896</v>
      </c>
      <c r="F303" s="91">
        <v>9.3894529432692</v>
      </c>
      <c r="G303" s="86">
        <v>6.0863140034481802</v>
      </c>
      <c r="H303" s="86">
        <v>6.0726307435483404</v>
      </c>
      <c r="I303" s="86">
        <v>16.440000000000001</v>
      </c>
      <c r="J303" s="86">
        <v>15.82</v>
      </c>
      <c r="K303" s="87">
        <v>1.52E-2</v>
      </c>
      <c r="L303" s="85">
        <v>20.950000000399999</v>
      </c>
      <c r="M303" s="86">
        <v>0</v>
      </c>
      <c r="N303" s="86">
        <v>8.9902370990237106</v>
      </c>
      <c r="O303" s="86">
        <v>15.5608904408555</v>
      </c>
      <c r="P303" s="86">
        <v>1.1100000000000001</v>
      </c>
      <c r="Q303" s="88">
        <v>0.66900000000000004</v>
      </c>
      <c r="R303" s="85">
        <v>0</v>
      </c>
      <c r="S303" s="86">
        <v>0</v>
      </c>
      <c r="T303" s="86">
        <v>1.67</v>
      </c>
      <c r="U303" s="88">
        <v>9.1746257628417407</v>
      </c>
      <c r="V303" s="89">
        <v>3.04</v>
      </c>
      <c r="W303" s="85">
        <v>55.858519825706203</v>
      </c>
      <c r="X303" s="88">
        <v>67.099999999999994</v>
      </c>
      <c r="Y303" s="85">
        <v>-99.76</v>
      </c>
      <c r="Z303" s="88"/>
      <c r="AA303" s="85">
        <v>0</v>
      </c>
      <c r="AB303" s="91">
        <v>0</v>
      </c>
      <c r="AC303" s="86">
        <v>0</v>
      </c>
      <c r="AD303" s="86">
        <v>0</v>
      </c>
      <c r="AE303" s="86">
        <v>0</v>
      </c>
      <c r="AF303" s="88">
        <v>0</v>
      </c>
      <c r="AG303" s="150">
        <v>2.0212999989800001E-2</v>
      </c>
      <c r="AH303" s="86">
        <v>7.8854999999999995E-2</v>
      </c>
      <c r="AI303" s="88">
        <v>3.69499999814E-2</v>
      </c>
      <c r="AJ303" s="151">
        <v>1</v>
      </c>
      <c r="AK303" s="152">
        <v>0</v>
      </c>
    </row>
    <row r="304" spans="1:37" x14ac:dyDescent="0.2">
      <c r="A304" s="149" t="s">
        <v>934</v>
      </c>
      <c r="B304" s="66" t="s">
        <v>935</v>
      </c>
      <c r="C304" s="67">
        <v>55</v>
      </c>
      <c r="D304" s="84" t="s">
        <v>340</v>
      </c>
      <c r="E304" s="85">
        <v>14.605322075097501</v>
      </c>
      <c r="F304" s="91">
        <v>14.605322075097501</v>
      </c>
      <c r="G304" s="86">
        <v>6.5070683809889296</v>
      </c>
      <c r="H304" s="86">
        <v>6.5070683809889296</v>
      </c>
      <c r="I304" s="86">
        <v>9.5399999999999991</v>
      </c>
      <c r="J304" s="86">
        <v>11.55</v>
      </c>
      <c r="K304" s="87">
        <v>0</v>
      </c>
      <c r="L304" s="85">
        <v>17.119999954299999</v>
      </c>
      <c r="M304" s="86">
        <v>0</v>
      </c>
      <c r="N304" s="86">
        <v>14.5108864315698</v>
      </c>
      <c r="O304" s="86">
        <v>17.850408548082999</v>
      </c>
      <c r="P304" s="86">
        <v>0.442</v>
      </c>
      <c r="Q304" s="88">
        <v>0.37309999999999999</v>
      </c>
      <c r="R304" s="85">
        <v>0</v>
      </c>
      <c r="S304" s="86">
        <v>0</v>
      </c>
      <c r="T304" s="86">
        <v>1.58</v>
      </c>
      <c r="U304" s="88">
        <v>6.0289131964434199</v>
      </c>
      <c r="V304" s="89">
        <v>2.23</v>
      </c>
      <c r="W304" s="85">
        <v>47.5333333333</v>
      </c>
      <c r="X304" s="88">
        <v>47.5333333333</v>
      </c>
      <c r="Y304" s="85"/>
      <c r="Z304" s="88"/>
      <c r="AA304" s="85">
        <v>0</v>
      </c>
      <c r="AB304" s="91">
        <v>0</v>
      </c>
      <c r="AC304" s="86">
        <v>0</v>
      </c>
      <c r="AD304" s="86">
        <v>0</v>
      </c>
      <c r="AE304" s="86">
        <v>0</v>
      </c>
      <c r="AF304" s="88">
        <v>0</v>
      </c>
      <c r="AG304" s="150">
        <v>1.2410000009600001E-2</v>
      </c>
      <c r="AH304" s="86">
        <v>4.6309000000000003E-2</v>
      </c>
      <c r="AI304" s="88">
        <v>1.8475000014300001E-2</v>
      </c>
      <c r="AJ304" s="151">
        <v>1</v>
      </c>
      <c r="AK304" s="152">
        <v>0</v>
      </c>
    </row>
    <row r="305" spans="1:37" x14ac:dyDescent="0.2">
      <c r="A305" s="149" t="s">
        <v>936</v>
      </c>
      <c r="B305" s="66" t="s">
        <v>937</v>
      </c>
      <c r="C305" s="67">
        <v>55</v>
      </c>
      <c r="D305" s="84" t="s">
        <v>340</v>
      </c>
      <c r="E305" s="85">
        <v>9.1279107131381103</v>
      </c>
      <c r="F305" s="91">
        <v>9.1279107131381103</v>
      </c>
      <c r="G305" s="86">
        <v>5.4883143034639401</v>
      </c>
      <c r="H305" s="86">
        <v>5.4883143034639401</v>
      </c>
      <c r="I305" s="86">
        <v>5.18</v>
      </c>
      <c r="J305" s="86">
        <v>8.82</v>
      </c>
      <c r="K305" s="87">
        <v>0</v>
      </c>
      <c r="L305" s="85">
        <v>20.949999983800002</v>
      </c>
      <c r="M305" s="86">
        <v>0</v>
      </c>
      <c r="N305" s="86">
        <v>8.7805520207117507</v>
      </c>
      <c r="O305" s="86">
        <v>25.709033613445399</v>
      </c>
      <c r="P305" s="86">
        <v>0.46700000000000003</v>
      </c>
      <c r="Q305" s="88">
        <v>0.64270000000000005</v>
      </c>
      <c r="R305" s="85">
        <v>0</v>
      </c>
      <c r="S305" s="86">
        <v>0</v>
      </c>
      <c r="T305" s="86">
        <v>1.1100000000000001</v>
      </c>
      <c r="U305" s="88">
        <v>9.0615025385060299</v>
      </c>
      <c r="V305" s="89">
        <v>2.59</v>
      </c>
      <c r="W305" s="85">
        <v>37.591357585065197</v>
      </c>
      <c r="X305" s="88">
        <v>51.066666666700002</v>
      </c>
      <c r="Y305" s="85"/>
      <c r="Z305" s="88"/>
      <c r="AA305" s="85">
        <v>0</v>
      </c>
      <c r="AB305" s="91">
        <v>0</v>
      </c>
      <c r="AC305" s="86">
        <v>0</v>
      </c>
      <c r="AD305" s="86">
        <v>0</v>
      </c>
      <c r="AE305" s="86">
        <v>0</v>
      </c>
      <c r="AF305" s="88">
        <v>0</v>
      </c>
      <c r="AG305" s="150">
        <v>0</v>
      </c>
      <c r="AH305" s="86">
        <v>2.7984999999999999E-2</v>
      </c>
      <c r="AI305" s="88">
        <v>0</v>
      </c>
      <c r="AJ305" s="151">
        <v>1</v>
      </c>
      <c r="AK305" s="152">
        <v>0</v>
      </c>
    </row>
    <row r="306" spans="1:37" x14ac:dyDescent="0.2">
      <c r="A306" s="149" t="s">
        <v>938</v>
      </c>
      <c r="B306" s="66" t="s">
        <v>939</v>
      </c>
      <c r="C306" s="67">
        <v>55</v>
      </c>
      <c r="D306" s="84" t="s">
        <v>340</v>
      </c>
      <c r="E306" s="85">
        <v>7.1492335159761096</v>
      </c>
      <c r="F306" s="91">
        <v>7.1492335159761096</v>
      </c>
      <c r="G306" s="86">
        <v>4.3357138459644204</v>
      </c>
      <c r="H306" s="86">
        <v>4.3357138459644204</v>
      </c>
      <c r="I306" s="86">
        <v>10.63</v>
      </c>
      <c r="J306" s="86">
        <v>8.59</v>
      </c>
      <c r="K306" s="87">
        <v>0</v>
      </c>
      <c r="L306" s="85">
        <v>28.880000075200002</v>
      </c>
      <c r="M306" s="86">
        <v>0</v>
      </c>
      <c r="N306" s="86">
        <v>6.8810898032644499</v>
      </c>
      <c r="O306" s="86">
        <v>35.747067822539499</v>
      </c>
      <c r="P306" s="86">
        <v>0.38600000000000001</v>
      </c>
      <c r="Q306" s="88">
        <v>0.54720000000000002</v>
      </c>
      <c r="R306" s="85">
        <v>0</v>
      </c>
      <c r="S306" s="86">
        <v>0</v>
      </c>
      <c r="T306" s="86">
        <v>1.58</v>
      </c>
      <c r="U306" s="88">
        <v>8.3251246690882201</v>
      </c>
      <c r="V306" s="89">
        <v>3.27</v>
      </c>
      <c r="W306" s="85">
        <v>48.379353496599798</v>
      </c>
      <c r="X306" s="88">
        <v>69.099999999999994</v>
      </c>
      <c r="Y306" s="85">
        <v>-100</v>
      </c>
      <c r="Z306" s="88"/>
      <c r="AA306" s="85">
        <v>0.01</v>
      </c>
      <c r="AB306" s="91">
        <v>0.01</v>
      </c>
      <c r="AC306" s="86">
        <v>0</v>
      </c>
      <c r="AD306" s="86">
        <v>0</v>
      </c>
      <c r="AE306" s="86">
        <v>0</v>
      </c>
      <c r="AF306" s="88">
        <v>0</v>
      </c>
      <c r="AG306" s="150">
        <v>0</v>
      </c>
      <c r="AH306" s="86">
        <v>3.7926000000000001E-2</v>
      </c>
      <c r="AI306" s="88">
        <v>0</v>
      </c>
      <c r="AJ306" s="151">
        <v>1</v>
      </c>
      <c r="AK306" s="152">
        <v>0</v>
      </c>
    </row>
    <row r="307" spans="1:37" x14ac:dyDescent="0.2">
      <c r="A307" s="149" t="s">
        <v>940</v>
      </c>
      <c r="B307" s="66" t="s">
        <v>941</v>
      </c>
      <c r="C307" s="67">
        <v>55</v>
      </c>
      <c r="D307" s="84" t="s">
        <v>340</v>
      </c>
      <c r="E307" s="85">
        <v>7.8202927541324803</v>
      </c>
      <c r="F307" s="91">
        <v>7.8202927541324803</v>
      </c>
      <c r="G307" s="86">
        <v>4.2737237622825601</v>
      </c>
      <c r="H307" s="86">
        <v>4.2737237622825601</v>
      </c>
      <c r="I307" s="86">
        <v>9.85</v>
      </c>
      <c r="J307" s="86">
        <v>19.54</v>
      </c>
      <c r="K307" s="87">
        <v>0</v>
      </c>
      <c r="L307" s="85">
        <v>30.9999999821</v>
      </c>
      <c r="M307" s="86">
        <v>0</v>
      </c>
      <c r="N307" s="86">
        <v>7.3425620622939203</v>
      </c>
      <c r="O307" s="86">
        <v>18.369595152850501</v>
      </c>
      <c r="P307" s="86">
        <v>0.66800000000000004</v>
      </c>
      <c r="Q307" s="88">
        <v>0.5857</v>
      </c>
      <c r="R307" s="85">
        <v>0</v>
      </c>
      <c r="S307" s="86">
        <v>0</v>
      </c>
      <c r="T307" s="86">
        <v>1.35</v>
      </c>
      <c r="U307" s="88">
        <v>10.9465176314758</v>
      </c>
      <c r="V307" s="89">
        <v>2.98</v>
      </c>
      <c r="W307" s="85">
        <v>31.262610425281999</v>
      </c>
      <c r="X307" s="88">
        <v>66.099999999999994</v>
      </c>
      <c r="Y307" s="85">
        <v>-100</v>
      </c>
      <c r="Z307" s="88"/>
      <c r="AA307" s="85">
        <v>0</v>
      </c>
      <c r="AB307" s="91">
        <v>0</v>
      </c>
      <c r="AC307" s="86">
        <v>0</v>
      </c>
      <c r="AD307" s="86">
        <v>0</v>
      </c>
      <c r="AE307" s="86">
        <v>0</v>
      </c>
      <c r="AF307" s="88">
        <v>0</v>
      </c>
      <c r="AG307" s="150">
        <v>3.8511998138399998E-2</v>
      </c>
      <c r="AH307" s="86">
        <v>9.8220000000000002E-2</v>
      </c>
      <c r="AI307" s="88">
        <v>0.107718994793</v>
      </c>
      <c r="AJ307" s="151">
        <v>1</v>
      </c>
      <c r="AK307" s="152">
        <v>0</v>
      </c>
    </row>
    <row r="308" spans="1:37" x14ac:dyDescent="0.2">
      <c r="A308" s="149" t="s">
        <v>942</v>
      </c>
      <c r="B308" s="66" t="s">
        <v>943</v>
      </c>
      <c r="C308" s="67">
        <v>55</v>
      </c>
      <c r="D308" s="84" t="s">
        <v>340</v>
      </c>
      <c r="E308" s="85">
        <v>9.4568477845106997</v>
      </c>
      <c r="F308" s="91">
        <v>9.4568477845106997</v>
      </c>
      <c r="G308" s="86">
        <v>5.2040343848771</v>
      </c>
      <c r="H308" s="86">
        <v>5.2040343848771</v>
      </c>
      <c r="I308" s="86">
        <v>14.51</v>
      </c>
      <c r="J308" s="86">
        <v>6.81</v>
      </c>
      <c r="K308" s="87">
        <v>0</v>
      </c>
      <c r="L308" s="85">
        <v>31.129999836500001</v>
      </c>
      <c r="M308" s="86">
        <v>0</v>
      </c>
      <c r="N308" s="86">
        <v>9.1983477004130805</v>
      </c>
      <c r="O308" s="86">
        <v>21.9017094017094</v>
      </c>
      <c r="P308" s="86">
        <v>0.32100000000000001</v>
      </c>
      <c r="Q308" s="88">
        <v>0.62629999999999997</v>
      </c>
      <c r="R308" s="85">
        <v>0</v>
      </c>
      <c r="S308" s="86">
        <v>0.1</v>
      </c>
      <c r="T308" s="86">
        <v>1.71</v>
      </c>
      <c r="U308" s="88">
        <v>9.5474402592958008</v>
      </c>
      <c r="V308" s="89">
        <v>3.09</v>
      </c>
      <c r="W308" s="85">
        <v>44.768648665735597</v>
      </c>
      <c r="X308" s="88">
        <v>72.266666666700004</v>
      </c>
      <c r="Y308" s="85">
        <v>-100</v>
      </c>
      <c r="Z308" s="88"/>
      <c r="AA308" s="85">
        <v>0.08</v>
      </c>
      <c r="AB308" s="91">
        <v>0.08</v>
      </c>
      <c r="AC308" s="86">
        <v>0.04</v>
      </c>
      <c r="AD308" s="86">
        <v>0.04</v>
      </c>
      <c r="AE308" s="86">
        <v>0</v>
      </c>
      <c r="AF308" s="88">
        <v>0</v>
      </c>
      <c r="AG308" s="150">
        <v>1.60460260214E-10</v>
      </c>
      <c r="AH308" s="86">
        <v>4.4635000000000001E-2</v>
      </c>
      <c r="AI308" s="88">
        <v>1.84750003972E-2</v>
      </c>
      <c r="AJ308" s="151">
        <v>1</v>
      </c>
      <c r="AK308" s="152">
        <v>0</v>
      </c>
    </row>
    <row r="309" spans="1:37" x14ac:dyDescent="0.2">
      <c r="A309" s="149" t="s">
        <v>944</v>
      </c>
      <c r="B309" s="66" t="s">
        <v>945</v>
      </c>
      <c r="C309" s="67">
        <v>55</v>
      </c>
      <c r="D309" s="84" t="s">
        <v>340</v>
      </c>
      <c r="E309" s="85">
        <v>10.3162353279012</v>
      </c>
      <c r="F309" s="91">
        <v>10.3162353279012</v>
      </c>
      <c r="G309" s="86">
        <v>6.4216231738396896</v>
      </c>
      <c r="H309" s="86">
        <v>6.4216231738396896</v>
      </c>
      <c r="I309" s="86">
        <v>21.91</v>
      </c>
      <c r="J309" s="86">
        <v>15.08</v>
      </c>
      <c r="K309" s="87">
        <v>1.9900000000000001E-2</v>
      </c>
      <c r="L309" s="85">
        <v>22.8299999961</v>
      </c>
      <c r="M309" s="86">
        <v>0</v>
      </c>
      <c r="N309" s="86">
        <v>9.6239829949424607</v>
      </c>
      <c r="O309" s="86">
        <v>33.0555555555556</v>
      </c>
      <c r="P309" s="86">
        <v>0.64600000000000002</v>
      </c>
      <c r="Q309" s="88">
        <v>3.9899999999999998E-2</v>
      </c>
      <c r="R309" s="85">
        <v>0</v>
      </c>
      <c r="S309" s="86">
        <v>0.7</v>
      </c>
      <c r="T309" s="86">
        <v>2.04</v>
      </c>
      <c r="U309" s="88">
        <v>3.5643777594314199</v>
      </c>
      <c r="V309" s="89">
        <v>3</v>
      </c>
      <c r="W309" s="85">
        <v>72.633333333300001</v>
      </c>
      <c r="X309" s="88">
        <v>72.633333333300001</v>
      </c>
      <c r="Y309" s="85">
        <v>-100</v>
      </c>
      <c r="Z309" s="88"/>
      <c r="AA309" s="85">
        <v>0</v>
      </c>
      <c r="AB309" s="91">
        <v>0</v>
      </c>
      <c r="AC309" s="86">
        <v>0</v>
      </c>
      <c r="AD309" s="86">
        <v>0</v>
      </c>
      <c r="AE309" s="86">
        <v>0.02</v>
      </c>
      <c r="AF309" s="88">
        <v>0</v>
      </c>
      <c r="AG309" s="150">
        <v>0</v>
      </c>
      <c r="AH309" s="86">
        <v>5.7158E-2</v>
      </c>
      <c r="AI309" s="88">
        <v>5.6365000084100003E-2</v>
      </c>
      <c r="AJ309" s="151">
        <v>1</v>
      </c>
      <c r="AK309" s="152">
        <v>0</v>
      </c>
    </row>
    <row r="310" spans="1:37" x14ac:dyDescent="0.2">
      <c r="A310" s="149" t="s">
        <v>946</v>
      </c>
      <c r="B310" s="66" t="s">
        <v>947</v>
      </c>
      <c r="C310" s="67">
        <v>55</v>
      </c>
      <c r="D310" s="84" t="s">
        <v>340</v>
      </c>
      <c r="E310" s="85">
        <v>7.7533533648662196</v>
      </c>
      <c r="F310" s="91">
        <v>7.7533533648662196</v>
      </c>
      <c r="G310" s="86">
        <v>4.7457480914933097</v>
      </c>
      <c r="H310" s="86">
        <v>4.7457480914933097</v>
      </c>
      <c r="I310" s="86">
        <v>16.899999999999999</v>
      </c>
      <c r="J310" s="86">
        <v>32.99</v>
      </c>
      <c r="K310" s="87">
        <v>0</v>
      </c>
      <c r="L310" s="85">
        <v>28.989999997599998</v>
      </c>
      <c r="M310" s="86">
        <v>0</v>
      </c>
      <c r="N310" s="86">
        <v>7.1289204694370802</v>
      </c>
      <c r="O310" s="86">
        <v>19.8555057299452</v>
      </c>
      <c r="P310" s="86">
        <v>1.5169999999999999</v>
      </c>
      <c r="Q310" s="88">
        <v>0.39939999999999998</v>
      </c>
      <c r="R310" s="85">
        <v>0</v>
      </c>
      <c r="S310" s="86">
        <v>3.2</v>
      </c>
      <c r="T310" s="86">
        <v>1.75</v>
      </c>
      <c r="U310" s="88">
        <v>7.00576505599724</v>
      </c>
      <c r="V310" s="89">
        <v>2.77</v>
      </c>
      <c r="W310" s="85">
        <v>48.671706175117301</v>
      </c>
      <c r="X310" s="88">
        <v>72.633333333300001</v>
      </c>
      <c r="Y310" s="85">
        <v>-100</v>
      </c>
      <c r="Z310" s="88"/>
      <c r="AA310" s="85">
        <v>0</v>
      </c>
      <c r="AB310" s="91">
        <v>0</v>
      </c>
      <c r="AC310" s="86">
        <v>0</v>
      </c>
      <c r="AD310" s="86">
        <v>0</v>
      </c>
      <c r="AE310" s="86">
        <v>0</v>
      </c>
      <c r="AF310" s="88">
        <v>0</v>
      </c>
      <c r="AG310" s="150">
        <v>7.0964999818999994E-2</v>
      </c>
      <c r="AH310" s="86">
        <v>0.15391199999999999</v>
      </c>
      <c r="AI310" s="88">
        <v>0.13780699964900001</v>
      </c>
      <c r="AJ310" s="151">
        <v>1</v>
      </c>
      <c r="AK310" s="152">
        <v>0</v>
      </c>
    </row>
    <row r="311" spans="1:37" x14ac:dyDescent="0.2">
      <c r="A311" s="149" t="s">
        <v>948</v>
      </c>
      <c r="B311" s="66" t="s">
        <v>949</v>
      </c>
      <c r="C311" s="67">
        <v>55</v>
      </c>
      <c r="D311" s="84" t="s">
        <v>340</v>
      </c>
      <c r="E311" s="85">
        <v>9.1097709119446204</v>
      </c>
      <c r="F311" s="91">
        <v>9.1097709119446204</v>
      </c>
      <c r="G311" s="86">
        <v>5.2558024532094896</v>
      </c>
      <c r="H311" s="86">
        <v>5.2558024532094896</v>
      </c>
      <c r="I311" s="86">
        <v>18.54</v>
      </c>
      <c r="J311" s="86">
        <v>16.41</v>
      </c>
      <c r="K311" s="87">
        <v>0</v>
      </c>
      <c r="L311" s="85">
        <v>35.839999964100002</v>
      </c>
      <c r="M311" s="86">
        <v>0</v>
      </c>
      <c r="N311" s="86">
        <v>8.6643417799419105</v>
      </c>
      <c r="O311" s="86">
        <v>21.5167286245353</v>
      </c>
      <c r="P311" s="86">
        <v>0.8</v>
      </c>
      <c r="Q311" s="88">
        <v>0.53749999999999998</v>
      </c>
      <c r="R311" s="85">
        <v>0</v>
      </c>
      <c r="S311" s="86">
        <v>0.8</v>
      </c>
      <c r="T311" s="86">
        <v>1.82</v>
      </c>
      <c r="U311" s="88">
        <v>5.1375495855774496</v>
      </c>
      <c r="V311" s="89">
        <v>2.4300000000000002</v>
      </c>
      <c r="W311" s="85">
        <v>36.982621479220597</v>
      </c>
      <c r="X311" s="88">
        <v>38.1</v>
      </c>
      <c r="Y311" s="85"/>
      <c r="Z311" s="88"/>
      <c r="AA311" s="85">
        <v>0.01</v>
      </c>
      <c r="AB311" s="91">
        <v>0.01</v>
      </c>
      <c r="AC311" s="86">
        <v>0</v>
      </c>
      <c r="AD311" s="86">
        <v>0</v>
      </c>
      <c r="AE311" s="86">
        <v>0.02</v>
      </c>
      <c r="AF311" s="88">
        <v>0</v>
      </c>
      <c r="AG311" s="150">
        <v>3.4361999987500003E-2</v>
      </c>
      <c r="AH311" s="86">
        <v>0.10147</v>
      </c>
      <c r="AI311" s="88">
        <v>4.5091999983600001E-2</v>
      </c>
      <c r="AJ311" s="151">
        <v>1</v>
      </c>
      <c r="AK311" s="152">
        <v>0</v>
      </c>
    </row>
    <row r="312" spans="1:37" x14ac:dyDescent="0.2">
      <c r="A312" s="149" t="s">
        <v>950</v>
      </c>
      <c r="B312" s="66" t="s">
        <v>951</v>
      </c>
      <c r="C312" s="67">
        <v>55</v>
      </c>
      <c r="D312" s="84" t="s">
        <v>340</v>
      </c>
      <c r="E312" s="85">
        <v>12.239953734819199</v>
      </c>
      <c r="F312" s="91">
        <v>12.239953734819199</v>
      </c>
      <c r="G312" s="86">
        <v>7.6056205942574904</v>
      </c>
      <c r="H312" s="86">
        <v>7.6056205942574904</v>
      </c>
      <c r="I312" s="86">
        <v>18.420000000000002</v>
      </c>
      <c r="J312" s="86">
        <v>8.67</v>
      </c>
      <c r="K312" s="87">
        <v>0</v>
      </c>
      <c r="L312" s="85">
        <v>29.800000006800001</v>
      </c>
      <c r="M312" s="86">
        <v>0</v>
      </c>
      <c r="N312" s="86">
        <v>11.499355577831899</v>
      </c>
      <c r="O312" s="86">
        <v>38.510338345864703</v>
      </c>
      <c r="P312" s="86">
        <v>0.34100000000000003</v>
      </c>
      <c r="Q312" s="88">
        <v>0.39939999999999998</v>
      </c>
      <c r="R312" s="85">
        <v>0</v>
      </c>
      <c r="S312" s="86">
        <v>3.8</v>
      </c>
      <c r="T312" s="86">
        <v>2.12</v>
      </c>
      <c r="U312" s="88">
        <v>8.1776833023335804</v>
      </c>
      <c r="V312" s="89">
        <v>3.41</v>
      </c>
      <c r="W312" s="85">
        <v>62.518760114531503</v>
      </c>
      <c r="X312" s="88">
        <v>69</v>
      </c>
      <c r="Y312" s="85">
        <v>-100</v>
      </c>
      <c r="Z312" s="88"/>
      <c r="AA312" s="85">
        <v>0</v>
      </c>
      <c r="AB312" s="91">
        <v>0</v>
      </c>
      <c r="AC312" s="86">
        <v>0</v>
      </c>
      <c r="AD312" s="86">
        <v>0</v>
      </c>
      <c r="AE312" s="86">
        <v>0</v>
      </c>
      <c r="AF312" s="88">
        <v>0</v>
      </c>
      <c r="AG312" s="150">
        <v>3.7598994835899999E-2</v>
      </c>
      <c r="AH312" s="86">
        <v>3.7671000000000003E-2</v>
      </c>
      <c r="AI312" s="88">
        <v>0</v>
      </c>
      <c r="AJ312" s="151">
        <v>1</v>
      </c>
      <c r="AK312" s="152">
        <v>0</v>
      </c>
    </row>
    <row r="313" spans="1:37" x14ac:dyDescent="0.2">
      <c r="A313" s="149" t="s">
        <v>952</v>
      </c>
      <c r="B313" s="66" t="s">
        <v>953</v>
      </c>
      <c r="C313" s="67">
        <v>55</v>
      </c>
      <c r="D313" s="84" t="s">
        <v>340</v>
      </c>
      <c r="E313" s="85">
        <v>7.3221757322175698</v>
      </c>
      <c r="F313" s="91">
        <v>7.3221757322175698</v>
      </c>
      <c r="G313" s="86">
        <v>4.1514970385263297</v>
      </c>
      <c r="H313" s="86">
        <v>4.1514970385263297</v>
      </c>
      <c r="I313" s="86">
        <v>20.25</v>
      </c>
      <c r="J313" s="86">
        <v>14.31</v>
      </c>
      <c r="K313" s="87">
        <v>0</v>
      </c>
      <c r="L313" s="85">
        <v>42.390000033200003</v>
      </c>
      <c r="M313" s="86">
        <v>0</v>
      </c>
      <c r="N313" s="86">
        <v>6.8712693177791699</v>
      </c>
      <c r="O313" s="86">
        <v>9.2684348586418004</v>
      </c>
      <c r="P313" s="86">
        <v>0.56399999999999995</v>
      </c>
      <c r="Q313" s="88">
        <v>0.33210000000000001</v>
      </c>
      <c r="R313" s="85">
        <v>0</v>
      </c>
      <c r="S313" s="86">
        <v>1.6</v>
      </c>
      <c r="T313" s="86">
        <v>2.21</v>
      </c>
      <c r="U313" s="88">
        <v>5.0440145628430102</v>
      </c>
      <c r="V313" s="89">
        <v>2.7</v>
      </c>
      <c r="W313" s="85">
        <v>35.031048890930002</v>
      </c>
      <c r="X313" s="88">
        <v>41.9</v>
      </c>
      <c r="Y313" s="85"/>
      <c r="Z313" s="88"/>
      <c r="AA313" s="85">
        <v>0</v>
      </c>
      <c r="AB313" s="91">
        <v>0</v>
      </c>
      <c r="AC313" s="86">
        <v>0</v>
      </c>
      <c r="AD313" s="86">
        <v>0</v>
      </c>
      <c r="AE313" s="86">
        <v>0</v>
      </c>
      <c r="AF313" s="88">
        <v>0</v>
      </c>
      <c r="AG313" s="150">
        <v>0.47426200099999999</v>
      </c>
      <c r="AH313" s="86">
        <v>7.0315000000000003E-2</v>
      </c>
      <c r="AI313" s="88">
        <v>0</v>
      </c>
      <c r="AJ313" s="151">
        <v>1</v>
      </c>
      <c r="AK313" s="152">
        <v>0</v>
      </c>
    </row>
    <row r="314" spans="1:37" x14ac:dyDescent="0.2">
      <c r="A314" s="149" t="s">
        <v>954</v>
      </c>
      <c r="B314" s="66" t="s">
        <v>955</v>
      </c>
      <c r="C314" s="67">
        <v>55</v>
      </c>
      <c r="D314" s="84" t="s">
        <v>340</v>
      </c>
      <c r="E314" s="85">
        <v>6.0491625094060897</v>
      </c>
      <c r="F314" s="91">
        <v>6.0491625094060897</v>
      </c>
      <c r="G314" s="86">
        <v>4.0717928708787401</v>
      </c>
      <c r="H314" s="86">
        <v>4.0717928708787401</v>
      </c>
      <c r="I314" s="86">
        <v>12.12</v>
      </c>
      <c r="J314" s="86">
        <v>22.49</v>
      </c>
      <c r="K314" s="87">
        <v>0</v>
      </c>
      <c r="L314" s="85">
        <v>44.589999798299999</v>
      </c>
      <c r="M314" s="86">
        <v>0</v>
      </c>
      <c r="N314" s="86">
        <v>5.8184573930616397</v>
      </c>
      <c r="O314" s="86">
        <v>10.1725296885503</v>
      </c>
      <c r="P314" s="86">
        <v>1.1100000000000001</v>
      </c>
      <c r="Q314" s="88">
        <v>0.52639999999999998</v>
      </c>
      <c r="R314" s="85">
        <v>0</v>
      </c>
      <c r="S314" s="86">
        <v>2</v>
      </c>
      <c r="T314" s="86">
        <v>1.94</v>
      </c>
      <c r="U314" s="88">
        <v>7.0622334940497797</v>
      </c>
      <c r="V314" s="89">
        <v>2.79</v>
      </c>
      <c r="W314" s="85">
        <v>37.009732528144298</v>
      </c>
      <c r="X314" s="88">
        <v>46.8</v>
      </c>
      <c r="Y314" s="85"/>
      <c r="Z314" s="88"/>
      <c r="AA314" s="85">
        <v>0</v>
      </c>
      <c r="AB314" s="91">
        <v>0</v>
      </c>
      <c r="AC314" s="86">
        <v>0</v>
      </c>
      <c r="AD314" s="86">
        <v>0</v>
      </c>
      <c r="AE314" s="86">
        <v>0</v>
      </c>
      <c r="AF314" s="88">
        <v>0</v>
      </c>
      <c r="AG314" s="150">
        <v>0.14151499935600001</v>
      </c>
      <c r="AH314" s="86">
        <v>0.10929999999999999</v>
      </c>
      <c r="AI314" s="88">
        <v>2.0295999907600001E-2</v>
      </c>
      <c r="AJ314" s="151">
        <v>1</v>
      </c>
      <c r="AK314" s="152">
        <v>0</v>
      </c>
    </row>
    <row r="315" spans="1:37" x14ac:dyDescent="0.2">
      <c r="A315" s="149" t="s">
        <v>956</v>
      </c>
      <c r="B315" s="66" t="s">
        <v>957</v>
      </c>
      <c r="C315" s="67">
        <v>55</v>
      </c>
      <c r="D315" s="84" t="s">
        <v>340</v>
      </c>
      <c r="E315" s="85">
        <v>8.5588999566912101</v>
      </c>
      <c r="F315" s="91">
        <v>8.5588999566912101</v>
      </c>
      <c r="G315" s="86">
        <v>6.1318030893604698</v>
      </c>
      <c r="H315" s="86">
        <v>6.1318030893604698</v>
      </c>
      <c r="I315" s="86">
        <v>9.2200000000000006</v>
      </c>
      <c r="J315" s="86">
        <v>8.07</v>
      </c>
      <c r="K315" s="87">
        <v>0</v>
      </c>
      <c r="L315" s="85">
        <v>38.679998487399999</v>
      </c>
      <c r="M315" s="86">
        <v>0</v>
      </c>
      <c r="N315" s="86">
        <v>7.8763800142807403</v>
      </c>
      <c r="O315" s="86">
        <v>43.5371358227329</v>
      </c>
      <c r="P315" s="86">
        <v>0.42099999999999999</v>
      </c>
      <c r="Q315" s="88">
        <v>0.48120000000000002</v>
      </c>
      <c r="R315" s="85">
        <v>0</v>
      </c>
      <c r="S315" s="86">
        <v>3</v>
      </c>
      <c r="T315" s="86">
        <v>1.08</v>
      </c>
      <c r="U315" s="88">
        <v>7.5826476107983298</v>
      </c>
      <c r="V315" s="89">
        <v>3.02</v>
      </c>
      <c r="W315" s="85">
        <v>35.209524837492502</v>
      </c>
      <c r="X315" s="88">
        <v>73</v>
      </c>
      <c r="Y315" s="85">
        <v>-100</v>
      </c>
      <c r="Z315" s="88"/>
      <c r="AA315" s="85">
        <v>0</v>
      </c>
      <c r="AB315" s="91">
        <v>0</v>
      </c>
      <c r="AC315" s="86">
        <v>0</v>
      </c>
      <c r="AD315" s="86">
        <v>0</v>
      </c>
      <c r="AE315" s="86">
        <v>0</v>
      </c>
      <c r="AF315" s="88">
        <v>0</v>
      </c>
      <c r="AG315" s="150">
        <v>0.17662400549099999</v>
      </c>
      <c r="AH315" s="86">
        <v>3.0204999999999999E-2</v>
      </c>
      <c r="AI315" s="88">
        <v>1.3804000023299999E-2</v>
      </c>
      <c r="AJ315" s="151">
        <v>1</v>
      </c>
      <c r="AK315" s="152">
        <v>0</v>
      </c>
    </row>
    <row r="316" spans="1:37" x14ac:dyDescent="0.2">
      <c r="A316" s="149" t="s">
        <v>958</v>
      </c>
      <c r="B316" s="66" t="s">
        <v>959</v>
      </c>
      <c r="C316" s="67">
        <v>55</v>
      </c>
      <c r="D316" s="84" t="s">
        <v>340</v>
      </c>
      <c r="E316" s="85">
        <v>8.9341138034304404</v>
      </c>
      <c r="F316" s="91">
        <v>8.9341138034304404</v>
      </c>
      <c r="G316" s="86">
        <v>5.2899537163081902</v>
      </c>
      <c r="H316" s="86">
        <v>5.2899537163081902</v>
      </c>
      <c r="I316" s="86">
        <v>28.73</v>
      </c>
      <c r="J316" s="86">
        <v>29.74</v>
      </c>
      <c r="K316" s="87">
        <v>0</v>
      </c>
      <c r="L316" s="85">
        <v>29.46000008</v>
      </c>
      <c r="M316" s="86">
        <v>0</v>
      </c>
      <c r="N316" s="86">
        <v>8.3743978356591704</v>
      </c>
      <c r="O316" s="86">
        <v>30.661040787623101</v>
      </c>
      <c r="P316" s="86">
        <v>1.8620000000000001</v>
      </c>
      <c r="Q316" s="88">
        <v>0.48399999999999999</v>
      </c>
      <c r="R316" s="85">
        <v>0</v>
      </c>
      <c r="S316" s="86">
        <v>0.2</v>
      </c>
      <c r="T316" s="86">
        <v>4.45</v>
      </c>
      <c r="U316" s="88">
        <v>5.4124693710863099</v>
      </c>
      <c r="V316" s="89">
        <v>3.3</v>
      </c>
      <c r="W316" s="85">
        <v>55.717633604294903</v>
      </c>
      <c r="X316" s="88">
        <v>68.066666666700002</v>
      </c>
      <c r="Y316" s="85">
        <v>-100</v>
      </c>
      <c r="Z316" s="88"/>
      <c r="AA316" s="85">
        <v>0</v>
      </c>
      <c r="AB316" s="91">
        <v>0</v>
      </c>
      <c r="AC316" s="86">
        <v>0</v>
      </c>
      <c r="AD316" s="86">
        <v>0</v>
      </c>
      <c r="AE316" s="86">
        <v>0</v>
      </c>
      <c r="AF316" s="88">
        <v>0</v>
      </c>
      <c r="AG316" s="150">
        <v>1.17859999983E-2</v>
      </c>
      <c r="AH316" s="86">
        <v>0.14729700000000001</v>
      </c>
      <c r="AI316" s="88">
        <v>1.18759999983E-2</v>
      </c>
      <c r="AJ316" s="151">
        <v>1</v>
      </c>
      <c r="AK316" s="152">
        <v>0</v>
      </c>
    </row>
    <row r="317" spans="1:37" x14ac:dyDescent="0.2">
      <c r="A317" s="149" t="s">
        <v>960</v>
      </c>
      <c r="B317" s="66" t="s">
        <v>961</v>
      </c>
      <c r="C317" s="67">
        <v>55</v>
      </c>
      <c r="D317" s="84" t="s">
        <v>340</v>
      </c>
      <c r="E317" s="85">
        <v>8.3937302498152704</v>
      </c>
      <c r="F317" s="91">
        <v>8.3135503953967298</v>
      </c>
      <c r="G317" s="86">
        <v>5.3343185498451398</v>
      </c>
      <c r="H317" s="86">
        <v>5.2541386954266001</v>
      </c>
      <c r="I317" s="86">
        <v>11.8</v>
      </c>
      <c r="J317" s="86">
        <v>9.4499999999999993</v>
      </c>
      <c r="K317" s="87">
        <v>0</v>
      </c>
      <c r="L317" s="85">
        <v>32.279999975400003</v>
      </c>
      <c r="M317" s="86">
        <v>0</v>
      </c>
      <c r="N317" s="86">
        <v>8.0760810939433405</v>
      </c>
      <c r="O317" s="86">
        <v>16.2029960256802</v>
      </c>
      <c r="P317" s="86">
        <v>0.56200000000000006</v>
      </c>
      <c r="Q317" s="88">
        <v>0.48909999999999998</v>
      </c>
      <c r="R317" s="85">
        <v>0</v>
      </c>
      <c r="S317" s="86">
        <v>0</v>
      </c>
      <c r="T317" s="86">
        <v>2.2799999999999998</v>
      </c>
      <c r="U317" s="88">
        <v>5.1692423789834496</v>
      </c>
      <c r="V317" s="89">
        <v>2.8</v>
      </c>
      <c r="W317" s="85">
        <v>29.504345035306699</v>
      </c>
      <c r="X317" s="88">
        <v>39.066666666700002</v>
      </c>
      <c r="Y317" s="85"/>
      <c r="Z317" s="88">
        <v>-100</v>
      </c>
      <c r="AA317" s="85">
        <v>0</v>
      </c>
      <c r="AB317" s="91">
        <v>0</v>
      </c>
      <c r="AC317" s="86">
        <v>0</v>
      </c>
      <c r="AD317" s="86">
        <v>0</v>
      </c>
      <c r="AE317" s="86">
        <v>0</v>
      </c>
      <c r="AF317" s="88">
        <v>0</v>
      </c>
      <c r="AG317" s="150">
        <v>0.142510999922</v>
      </c>
      <c r="AH317" s="86">
        <v>4.0751000000000002E-2</v>
      </c>
      <c r="AI317" s="88">
        <v>1.1875999993499999E-2</v>
      </c>
      <c r="AJ317" s="151">
        <v>1</v>
      </c>
      <c r="AK317" s="152">
        <v>0</v>
      </c>
    </row>
    <row r="318" spans="1:37" x14ac:dyDescent="0.2">
      <c r="A318" s="149" t="s">
        <v>962</v>
      </c>
      <c r="B318" s="66" t="s">
        <v>963</v>
      </c>
      <c r="C318" s="67">
        <v>55</v>
      </c>
      <c r="D318" s="84" t="s">
        <v>340</v>
      </c>
      <c r="E318" s="85">
        <v>8.4749490183533904</v>
      </c>
      <c r="F318" s="91">
        <v>8.4699508177056302</v>
      </c>
      <c r="G318" s="86">
        <v>6.0308289015954299</v>
      </c>
      <c r="H318" s="86">
        <v>6.0258307009476599</v>
      </c>
      <c r="I318" s="86">
        <v>11.75</v>
      </c>
      <c r="J318" s="86">
        <v>9.99</v>
      </c>
      <c r="K318" s="87">
        <v>0</v>
      </c>
      <c r="L318" s="85">
        <v>44.579999744799998</v>
      </c>
      <c r="M318" s="86">
        <v>0</v>
      </c>
      <c r="N318" s="86">
        <v>8.2430484867419906</v>
      </c>
      <c r="O318" s="86">
        <v>6.2964020559680201</v>
      </c>
      <c r="P318" s="86">
        <v>0.498</v>
      </c>
      <c r="Q318" s="88">
        <v>0.37759999999999999</v>
      </c>
      <c r="R318" s="85">
        <v>0</v>
      </c>
      <c r="S318" s="86">
        <v>0</v>
      </c>
      <c r="T318" s="86">
        <v>1.73</v>
      </c>
      <c r="U318" s="88">
        <v>4.4573953376784399</v>
      </c>
      <c r="V318" s="89">
        <v>2.71</v>
      </c>
      <c r="W318" s="85">
        <v>33.571788349046599</v>
      </c>
      <c r="X318" s="88"/>
      <c r="Y318" s="85">
        <v>-100</v>
      </c>
      <c r="Z318" s="88">
        <v>-100</v>
      </c>
      <c r="AA318" s="85">
        <v>0</v>
      </c>
      <c r="AB318" s="91">
        <v>0</v>
      </c>
      <c r="AC318" s="86">
        <v>0</v>
      </c>
      <c r="AD318" s="86">
        <v>0</v>
      </c>
      <c r="AE318" s="86">
        <v>0</v>
      </c>
      <c r="AF318" s="88">
        <v>1.6202886939099999E-7</v>
      </c>
      <c r="AG318" s="150">
        <v>0.529208002796</v>
      </c>
      <c r="AH318" s="86">
        <v>6.7623000000000003E-2</v>
      </c>
      <c r="AI318" s="88">
        <v>1.1875999991000001E-2</v>
      </c>
      <c r="AJ318" s="151">
        <v>1</v>
      </c>
      <c r="AK318" s="152">
        <v>0</v>
      </c>
    </row>
    <row r="319" spans="1:37" x14ac:dyDescent="0.2">
      <c r="A319" s="149" t="s">
        <v>964</v>
      </c>
      <c r="B319" s="66" t="s">
        <v>965</v>
      </c>
      <c r="C319" s="67">
        <v>55</v>
      </c>
      <c r="D319" s="84" t="s">
        <v>340</v>
      </c>
      <c r="E319" s="85">
        <v>12.965911101003201</v>
      </c>
      <c r="F319" s="91">
        <v>12.965911101003201</v>
      </c>
      <c r="G319" s="86">
        <v>7.9612361963965297</v>
      </c>
      <c r="H319" s="86">
        <v>7.9612361963965297</v>
      </c>
      <c r="I319" s="86">
        <v>10.49</v>
      </c>
      <c r="J319" s="86">
        <v>10.58</v>
      </c>
      <c r="K319" s="87">
        <v>0</v>
      </c>
      <c r="L319" s="85">
        <v>27.499999977600002</v>
      </c>
      <c r="M319" s="86">
        <v>0</v>
      </c>
      <c r="N319" s="86">
        <v>12.752171612220399</v>
      </c>
      <c r="O319" s="86">
        <v>23.265179677819098</v>
      </c>
      <c r="P319" s="86">
        <v>0.42599999999999999</v>
      </c>
      <c r="Q319" s="88">
        <v>0.40710000000000002</v>
      </c>
      <c r="R319" s="85">
        <v>0</v>
      </c>
      <c r="S319" s="86">
        <v>0</v>
      </c>
      <c r="T319" s="86">
        <v>1.21</v>
      </c>
      <c r="U319" s="88">
        <v>6.64973593106411</v>
      </c>
      <c r="V319" s="89">
        <v>3.05</v>
      </c>
      <c r="W319" s="85">
        <v>31.435553858561299</v>
      </c>
      <c r="X319" s="88"/>
      <c r="Y319" s="85">
        <v>-100</v>
      </c>
      <c r="Z319" s="88">
        <v>-100</v>
      </c>
      <c r="AA319" s="85">
        <v>0</v>
      </c>
      <c r="AB319" s="91">
        <v>0</v>
      </c>
      <c r="AC319" s="86">
        <v>0</v>
      </c>
      <c r="AD319" s="86">
        <v>0</v>
      </c>
      <c r="AE319" s="86">
        <v>0</v>
      </c>
      <c r="AF319" s="88">
        <v>5.48820018322</v>
      </c>
      <c r="AG319" s="150">
        <v>0.64827400022100001</v>
      </c>
      <c r="AH319" s="86">
        <v>5.4344999999999997E-2</v>
      </c>
      <c r="AI319" s="88">
        <v>0</v>
      </c>
      <c r="AJ319" s="151">
        <v>1</v>
      </c>
      <c r="AK319" s="152">
        <v>0</v>
      </c>
    </row>
    <row r="320" spans="1:37" x14ac:dyDescent="0.2">
      <c r="A320" s="149" t="s">
        <v>966</v>
      </c>
      <c r="B320" s="66" t="s">
        <v>967</v>
      </c>
      <c r="C320" s="67">
        <v>55</v>
      </c>
      <c r="D320" s="84" t="s">
        <v>340</v>
      </c>
      <c r="E320" s="85">
        <v>21.665471580859499</v>
      </c>
      <c r="F320" s="91">
        <v>21.2075146995554</v>
      </c>
      <c r="G320" s="86">
        <v>13.306563411252901</v>
      </c>
      <c r="H320" s="86">
        <v>12.861035422343299</v>
      </c>
      <c r="I320" s="86">
        <v>9.81</v>
      </c>
      <c r="J320" s="86">
        <v>10.28</v>
      </c>
      <c r="K320" s="87">
        <v>0</v>
      </c>
      <c r="L320" s="85">
        <v>21.7700000064</v>
      </c>
      <c r="M320" s="86">
        <v>0</v>
      </c>
      <c r="N320" s="86">
        <v>21.576100843199001</v>
      </c>
      <c r="O320" s="86">
        <v>16.565297614979801</v>
      </c>
      <c r="P320" s="86">
        <v>0.51600000000000001</v>
      </c>
      <c r="Q320" s="88">
        <v>0.20180000000000001</v>
      </c>
      <c r="R320" s="85">
        <v>0</v>
      </c>
      <c r="S320" s="86">
        <v>0</v>
      </c>
      <c r="T320" s="86">
        <v>1.07</v>
      </c>
      <c r="U320" s="88">
        <v>4.83770734738754</v>
      </c>
      <c r="V320" s="89">
        <v>3.42</v>
      </c>
      <c r="W320" s="85">
        <v>56.802145131387498</v>
      </c>
      <c r="X320" s="88"/>
      <c r="Y320" s="85">
        <v>-100</v>
      </c>
      <c r="Z320" s="88">
        <v>-100</v>
      </c>
      <c r="AA320" s="85">
        <v>0.04</v>
      </c>
      <c r="AB320" s="91">
        <v>0.04</v>
      </c>
      <c r="AC320" s="86">
        <v>0</v>
      </c>
      <c r="AD320" s="86">
        <v>0</v>
      </c>
      <c r="AE320" s="86">
        <v>0</v>
      </c>
      <c r="AF320" s="88">
        <v>12.2999000586</v>
      </c>
      <c r="AG320" s="150">
        <v>0.25356499662400001</v>
      </c>
      <c r="AH320" s="86">
        <v>6.3902E-2</v>
      </c>
      <c r="AI320" s="88">
        <v>0</v>
      </c>
      <c r="AJ320" s="151">
        <v>1</v>
      </c>
      <c r="AK320" s="152">
        <v>0</v>
      </c>
    </row>
    <row r="321" spans="1:37" x14ac:dyDescent="0.2">
      <c r="A321" s="149" t="s">
        <v>968</v>
      </c>
      <c r="B321" s="66" t="s">
        <v>969</v>
      </c>
      <c r="C321" s="67">
        <v>55</v>
      </c>
      <c r="D321" s="84" t="s">
        <v>340</v>
      </c>
      <c r="E321" s="85">
        <v>35.692907160605401</v>
      </c>
      <c r="F321" s="91">
        <v>35.647729839620503</v>
      </c>
      <c r="G321" s="86">
        <v>18.841766433250498</v>
      </c>
      <c r="H321" s="86">
        <v>18.7965891122656</v>
      </c>
      <c r="I321" s="86">
        <v>2.5099999999999998</v>
      </c>
      <c r="J321" s="86">
        <v>7.36</v>
      </c>
      <c r="K321" s="87">
        <v>0</v>
      </c>
      <c r="L321" s="85">
        <v>8.0400000330800001</v>
      </c>
      <c r="M321" s="86">
        <v>0.17408022321656599</v>
      </c>
      <c r="N321" s="86">
        <v>38.556338028169002</v>
      </c>
      <c r="O321" s="86">
        <v>49.501546923341401</v>
      </c>
      <c r="P321" s="86">
        <v>0.3</v>
      </c>
      <c r="Q321" s="88">
        <v>0.15690000000000001</v>
      </c>
      <c r="R321" s="85">
        <v>0.324149108589951</v>
      </c>
      <c r="S321" s="86">
        <v>0</v>
      </c>
      <c r="T321" s="86">
        <v>1.19</v>
      </c>
      <c r="U321" s="88">
        <v>4.0123108199683797</v>
      </c>
      <c r="V321" s="89">
        <v>4.2699999999999996</v>
      </c>
      <c r="W321" s="85">
        <v>78.808851987032199</v>
      </c>
      <c r="X321" s="88">
        <v>83.633333333300001</v>
      </c>
      <c r="Y321" s="85">
        <v>-100</v>
      </c>
      <c r="Z321" s="88">
        <v>-100</v>
      </c>
      <c r="AA321" s="85">
        <v>0</v>
      </c>
      <c r="AB321" s="91">
        <v>0</v>
      </c>
      <c r="AC321" s="86">
        <v>0</v>
      </c>
      <c r="AD321" s="86">
        <v>0</v>
      </c>
      <c r="AE321" s="86">
        <v>0</v>
      </c>
      <c r="AF321" s="88">
        <v>30.464500552600001</v>
      </c>
      <c r="AG321" s="150">
        <v>5.7280000210200001E-2</v>
      </c>
      <c r="AH321" s="86">
        <v>1.5559999999999999E-2</v>
      </c>
      <c r="AI321" s="88">
        <v>1.5588000057199999E-2</v>
      </c>
      <c r="AJ321" s="151">
        <v>1</v>
      </c>
      <c r="AK321" s="152">
        <v>0</v>
      </c>
    </row>
    <row r="322" spans="1:37" x14ac:dyDescent="0.2">
      <c r="A322" s="149" t="s">
        <v>970</v>
      </c>
      <c r="B322" s="66" t="s">
        <v>971</v>
      </c>
      <c r="C322" s="67">
        <v>55</v>
      </c>
      <c r="D322" s="84" t="s">
        <v>340</v>
      </c>
      <c r="E322" s="85">
        <v>3.7523483349681599</v>
      </c>
      <c r="F322" s="91">
        <v>3.7523483349681599</v>
      </c>
      <c r="G322" s="86">
        <v>3.1288965735091199</v>
      </c>
      <c r="H322" s="86">
        <v>3.1288965735091199</v>
      </c>
      <c r="I322" s="86">
        <v>11.77</v>
      </c>
      <c r="J322" s="86">
        <v>58.95</v>
      </c>
      <c r="K322" s="87">
        <v>0</v>
      </c>
      <c r="L322" s="85">
        <v>36.139999872499999</v>
      </c>
      <c r="M322" s="86">
        <v>0</v>
      </c>
      <c r="N322" s="86">
        <v>3.2973280272882302</v>
      </c>
      <c r="O322" s="86">
        <v>8.8918090232150693</v>
      </c>
      <c r="P322" s="86">
        <v>2.5169999999999999</v>
      </c>
      <c r="Q322" s="88">
        <v>0.96060000000000001</v>
      </c>
      <c r="R322" s="85">
        <v>0</v>
      </c>
      <c r="S322" s="86">
        <v>2.8</v>
      </c>
      <c r="T322" s="86">
        <v>2.2000000000000002</v>
      </c>
      <c r="U322" s="88">
        <v>9.9120517381835107</v>
      </c>
      <c r="V322" s="89">
        <v>2.66</v>
      </c>
      <c r="W322" s="85">
        <v>32.028855539921899</v>
      </c>
      <c r="X322" s="88">
        <v>38.133333333300001</v>
      </c>
      <c r="Y322" s="85">
        <v>-100</v>
      </c>
      <c r="Z322" s="88"/>
      <c r="AA322" s="85">
        <v>0</v>
      </c>
      <c r="AB322" s="91">
        <v>0</v>
      </c>
      <c r="AC322" s="86">
        <v>0</v>
      </c>
      <c r="AD322" s="86">
        <v>0</v>
      </c>
      <c r="AE322" s="86">
        <v>0</v>
      </c>
      <c r="AF322" s="88">
        <v>0</v>
      </c>
      <c r="AG322" s="150">
        <v>6.5486999697000003E-2</v>
      </c>
      <c r="AH322" s="86">
        <v>0.23652300000000001</v>
      </c>
      <c r="AI322" s="88">
        <v>7.0969999671600004E-2</v>
      </c>
      <c r="AJ322" s="151">
        <v>1</v>
      </c>
      <c r="AK322" s="152">
        <v>0</v>
      </c>
    </row>
    <row r="323" spans="1:37" x14ac:dyDescent="0.2">
      <c r="A323" s="149" t="s">
        <v>972</v>
      </c>
      <c r="B323" s="66" t="s">
        <v>973</v>
      </c>
      <c r="C323" s="67">
        <v>55</v>
      </c>
      <c r="D323" s="84" t="s">
        <v>340</v>
      </c>
      <c r="E323" s="85">
        <v>7.1734561913999304</v>
      </c>
      <c r="F323" s="91">
        <v>7.1734561913999304</v>
      </c>
      <c r="G323" s="86">
        <v>3.96729173402306</v>
      </c>
      <c r="H323" s="86">
        <v>3.96729173402306</v>
      </c>
      <c r="I323" s="86">
        <v>7.59</v>
      </c>
      <c r="J323" s="86">
        <v>8.16</v>
      </c>
      <c r="K323" s="87">
        <v>0</v>
      </c>
      <c r="L323" s="85">
        <v>26.929999780900001</v>
      </c>
      <c r="M323" s="86">
        <v>0</v>
      </c>
      <c r="N323" s="86">
        <v>6.6312601024164302</v>
      </c>
      <c r="O323" s="86">
        <v>12.023872213445699</v>
      </c>
      <c r="P323" s="86">
        <v>0.375</v>
      </c>
      <c r="Q323" s="88">
        <v>1.6465000000000001</v>
      </c>
      <c r="R323" s="85">
        <v>0</v>
      </c>
      <c r="S323" s="86">
        <v>2.6</v>
      </c>
      <c r="T323" s="86">
        <v>1.67</v>
      </c>
      <c r="U323" s="88">
        <v>14.679652979847001</v>
      </c>
      <c r="V323" s="89">
        <v>3.18</v>
      </c>
      <c r="W323" s="85">
        <v>33.374868679815002</v>
      </c>
      <c r="X323" s="88">
        <v>54.5</v>
      </c>
      <c r="Y323" s="85">
        <v>-42.6</v>
      </c>
      <c r="Z323" s="88"/>
      <c r="AA323" s="85">
        <v>0.02</v>
      </c>
      <c r="AB323" s="91">
        <v>0.02</v>
      </c>
      <c r="AC323" s="86">
        <v>0</v>
      </c>
      <c r="AD323" s="86">
        <v>0</v>
      </c>
      <c r="AE323" s="86">
        <v>0</v>
      </c>
      <c r="AF323" s="88">
        <v>0.215899999137</v>
      </c>
      <c r="AG323" s="150">
        <v>6.0009000593499999E-2</v>
      </c>
      <c r="AH323" s="86">
        <v>4.1565999999999999E-2</v>
      </c>
      <c r="AI323" s="88">
        <v>3.4823999013199998E-2</v>
      </c>
      <c r="AJ323" s="151">
        <v>1</v>
      </c>
      <c r="AK323" s="152">
        <v>0</v>
      </c>
    </row>
    <row r="324" spans="1:37" x14ac:dyDescent="0.2">
      <c r="A324" s="149" t="s">
        <v>974</v>
      </c>
      <c r="B324" s="66" t="s">
        <v>975</v>
      </c>
      <c r="C324" s="67">
        <v>55</v>
      </c>
      <c r="D324" s="84" t="s">
        <v>340</v>
      </c>
      <c r="E324" s="85">
        <v>4.0846834471334503</v>
      </c>
      <c r="F324" s="91">
        <v>4.0846834471334503</v>
      </c>
      <c r="G324" s="86">
        <v>2.2261726798917199</v>
      </c>
      <c r="H324" s="86">
        <v>2.2261726798917199</v>
      </c>
      <c r="I324" s="86">
        <v>6.7</v>
      </c>
      <c r="J324" s="86">
        <v>13.26</v>
      </c>
      <c r="K324" s="87">
        <v>0</v>
      </c>
      <c r="L324" s="85">
        <v>27.1200000149</v>
      </c>
      <c r="M324" s="86">
        <v>0</v>
      </c>
      <c r="N324" s="86">
        <v>3.6636170560366002</v>
      </c>
      <c r="O324" s="86">
        <v>13.078291814946599</v>
      </c>
      <c r="P324" s="86">
        <v>0.72399999999999998</v>
      </c>
      <c r="Q324" s="88">
        <v>2.1997</v>
      </c>
      <c r="R324" s="85">
        <v>0</v>
      </c>
      <c r="S324" s="86">
        <v>2.4</v>
      </c>
      <c r="T324" s="86">
        <v>1.75</v>
      </c>
      <c r="U324" s="88">
        <v>18.080077572623299</v>
      </c>
      <c r="V324" s="89">
        <v>3.02</v>
      </c>
      <c r="W324" s="85">
        <v>29.172665053857099</v>
      </c>
      <c r="X324" s="88">
        <v>44.9666666667</v>
      </c>
      <c r="Y324" s="85"/>
      <c r="Z324" s="88"/>
      <c r="AA324" s="85">
        <v>0</v>
      </c>
      <c r="AB324" s="91">
        <v>0</v>
      </c>
      <c r="AC324" s="86">
        <v>0</v>
      </c>
      <c r="AD324" s="86">
        <v>0</v>
      </c>
      <c r="AE324" s="86">
        <v>0</v>
      </c>
      <c r="AF324" s="88">
        <v>0</v>
      </c>
      <c r="AG324" s="150">
        <v>0</v>
      </c>
      <c r="AH324" s="86">
        <v>4.4540000000000003E-2</v>
      </c>
      <c r="AI324" s="88">
        <v>0</v>
      </c>
      <c r="AJ324" s="151">
        <v>1</v>
      </c>
      <c r="AK324" s="152">
        <v>0</v>
      </c>
    </row>
    <row r="325" spans="1:37" x14ac:dyDescent="0.2">
      <c r="A325" s="149" t="s">
        <v>976</v>
      </c>
      <c r="B325" s="66" t="s">
        <v>977</v>
      </c>
      <c r="C325" s="67">
        <v>55</v>
      </c>
      <c r="D325" s="84" t="s">
        <v>340</v>
      </c>
      <c r="E325" s="85">
        <v>6.5318956880560997</v>
      </c>
      <c r="F325" s="91">
        <v>6.5318956880560997</v>
      </c>
      <c r="G325" s="86">
        <v>4.1125648477874899</v>
      </c>
      <c r="H325" s="86">
        <v>4.1125648477874899</v>
      </c>
      <c r="I325" s="86">
        <v>11.6</v>
      </c>
      <c r="J325" s="86">
        <v>11.46</v>
      </c>
      <c r="K325" s="87">
        <v>0</v>
      </c>
      <c r="L325" s="85">
        <v>29.7500000685</v>
      </c>
      <c r="M325" s="86">
        <v>0</v>
      </c>
      <c r="N325" s="86">
        <v>6.0908072992848004</v>
      </c>
      <c r="O325" s="86">
        <v>26.7203713817586</v>
      </c>
      <c r="P325" s="86">
        <v>0.56000000000000005</v>
      </c>
      <c r="Q325" s="88">
        <v>1.6753</v>
      </c>
      <c r="R325" s="85">
        <v>0</v>
      </c>
      <c r="S325" s="86">
        <v>2.5</v>
      </c>
      <c r="T325" s="86">
        <v>1.64</v>
      </c>
      <c r="U325" s="88">
        <v>18.1186950095722</v>
      </c>
      <c r="V325" s="89">
        <v>3.12</v>
      </c>
      <c r="W325" s="85">
        <v>28.737301049786002</v>
      </c>
      <c r="X325" s="88">
        <v>73.366666666699999</v>
      </c>
      <c r="Y325" s="85"/>
      <c r="Z325" s="88"/>
      <c r="AA325" s="85">
        <v>7.0000000000000007E-2</v>
      </c>
      <c r="AB325" s="91">
        <v>7.0000000000000007E-2</v>
      </c>
      <c r="AC325" s="86">
        <v>0</v>
      </c>
      <c r="AD325" s="86">
        <v>0</v>
      </c>
      <c r="AE325" s="86">
        <v>0</v>
      </c>
      <c r="AF325" s="88">
        <v>0</v>
      </c>
      <c r="AG325" s="150">
        <v>0</v>
      </c>
      <c r="AH325" s="86">
        <v>7.646E-2</v>
      </c>
      <c r="AI325" s="88">
        <v>8.7060000038499993E-2</v>
      </c>
      <c r="AJ325" s="151">
        <v>1</v>
      </c>
      <c r="AK325" s="152">
        <v>0</v>
      </c>
    </row>
    <row r="326" spans="1:37" x14ac:dyDescent="0.2">
      <c r="A326" s="149" t="s">
        <v>978</v>
      </c>
      <c r="B326" s="66" t="s">
        <v>979</v>
      </c>
      <c r="C326" s="67">
        <v>55</v>
      </c>
      <c r="D326" s="84" t="s">
        <v>340</v>
      </c>
      <c r="E326" s="85">
        <v>6.9762243446454004</v>
      </c>
      <c r="F326" s="91">
        <v>6.9762243446454004</v>
      </c>
      <c r="G326" s="86">
        <v>3.2777890672627499</v>
      </c>
      <c r="H326" s="86">
        <v>3.2777890672627499</v>
      </c>
      <c r="I326" s="86">
        <v>9.7799999999999994</v>
      </c>
      <c r="J326" s="86">
        <v>6.72</v>
      </c>
      <c r="K326" s="87">
        <v>0</v>
      </c>
      <c r="L326" s="85">
        <v>29.109999989399999</v>
      </c>
      <c r="M326" s="86">
        <v>0</v>
      </c>
      <c r="N326" s="86">
        <v>6.8118941738221599</v>
      </c>
      <c r="O326" s="86">
        <v>16.6132723112128</v>
      </c>
      <c r="P326" s="86">
        <v>0.248</v>
      </c>
      <c r="Q326" s="88">
        <v>0.36130000000000001</v>
      </c>
      <c r="R326" s="85">
        <v>0</v>
      </c>
      <c r="S326" s="86">
        <v>0.4</v>
      </c>
      <c r="T326" s="86">
        <v>1.52</v>
      </c>
      <c r="U326" s="88">
        <v>7.7829709408656802</v>
      </c>
      <c r="V326" s="89">
        <v>3</v>
      </c>
      <c r="W326" s="85">
        <v>29.858393248882301</v>
      </c>
      <c r="X326" s="88">
        <v>36.233333333300003</v>
      </c>
      <c r="Y326" s="85"/>
      <c r="Z326" s="88"/>
      <c r="AA326" s="85">
        <v>0</v>
      </c>
      <c r="AB326" s="91">
        <v>0</v>
      </c>
      <c r="AC326" s="86">
        <v>0</v>
      </c>
      <c r="AD326" s="86">
        <v>0</v>
      </c>
      <c r="AE326" s="86">
        <v>0</v>
      </c>
      <c r="AF326" s="88">
        <v>0</v>
      </c>
      <c r="AG326" s="150">
        <v>9.1607000172599998E-2</v>
      </c>
      <c r="AH326" s="86">
        <v>2.2429000000000001E-2</v>
      </c>
      <c r="AI326" s="88">
        <v>0</v>
      </c>
      <c r="AJ326" s="151">
        <v>1</v>
      </c>
      <c r="AK326" s="152">
        <v>0</v>
      </c>
    </row>
    <row r="327" spans="1:37" x14ac:dyDescent="0.2">
      <c r="A327" s="149" t="s">
        <v>564</v>
      </c>
      <c r="B327" s="66" t="s">
        <v>980</v>
      </c>
      <c r="C327" s="67">
        <v>55</v>
      </c>
      <c r="D327" s="84" t="s">
        <v>340</v>
      </c>
      <c r="E327" s="85">
        <v>4.8671510682138601</v>
      </c>
      <c r="F327" s="91">
        <v>4.8671510682138601</v>
      </c>
      <c r="G327" s="86">
        <v>3.0018436178288699</v>
      </c>
      <c r="H327" s="86">
        <v>3.0018436178288699</v>
      </c>
      <c r="I327" s="86">
        <v>7.16</v>
      </c>
      <c r="J327" s="86">
        <v>7.76</v>
      </c>
      <c r="K327" s="87">
        <v>0</v>
      </c>
      <c r="L327" s="85">
        <v>34.0500000177</v>
      </c>
      <c r="M327" s="86">
        <v>0</v>
      </c>
      <c r="N327" s="86">
        <v>4.5384060978006904</v>
      </c>
      <c r="O327" s="86">
        <v>11.511199319535001</v>
      </c>
      <c r="P327" s="86">
        <v>0.23599999999999999</v>
      </c>
      <c r="Q327" s="88">
        <v>0.55430000000000001</v>
      </c>
      <c r="R327" s="85">
        <v>0</v>
      </c>
      <c r="S327" s="86">
        <v>3</v>
      </c>
      <c r="T327" s="86">
        <v>2.38</v>
      </c>
      <c r="U327" s="88">
        <v>5.44626396269385</v>
      </c>
      <c r="V327" s="89">
        <v>2.4</v>
      </c>
      <c r="W327" s="85">
        <v>26.266666666700001</v>
      </c>
      <c r="X327" s="88">
        <v>26.266666666700001</v>
      </c>
      <c r="Y327" s="85"/>
      <c r="Z327" s="88"/>
      <c r="AA327" s="85">
        <v>0</v>
      </c>
      <c r="AB327" s="91">
        <v>0</v>
      </c>
      <c r="AC327" s="86">
        <v>0</v>
      </c>
      <c r="AD327" s="86">
        <v>0</v>
      </c>
      <c r="AE327" s="86">
        <v>0</v>
      </c>
      <c r="AF327" s="88">
        <v>0</v>
      </c>
      <c r="AG327" s="150">
        <v>0</v>
      </c>
      <c r="AH327" s="86">
        <v>2.6204000000000002E-2</v>
      </c>
      <c r="AI327" s="88">
        <v>3.4824000029199997E-2</v>
      </c>
      <c r="AJ327" s="151">
        <v>1</v>
      </c>
      <c r="AK327" s="152">
        <v>0</v>
      </c>
    </row>
    <row r="328" spans="1:37" x14ac:dyDescent="0.2">
      <c r="A328" s="149" t="s">
        <v>981</v>
      </c>
      <c r="B328" s="66" t="s">
        <v>982</v>
      </c>
      <c r="C328" s="67">
        <v>55</v>
      </c>
      <c r="D328" s="84" t="s">
        <v>340</v>
      </c>
      <c r="E328" s="85">
        <v>10.304313583721701</v>
      </c>
      <c r="F328" s="91">
        <v>10.291402527984699</v>
      </c>
      <c r="G328" s="86">
        <v>7.1230294501181399</v>
      </c>
      <c r="H328" s="86">
        <v>7.1165739222496196</v>
      </c>
      <c r="I328" s="86">
        <v>12.4</v>
      </c>
      <c r="J328" s="86">
        <v>19.489999999999998</v>
      </c>
      <c r="K328" s="87">
        <v>1.43E-2</v>
      </c>
      <c r="L328" s="85">
        <v>30.889999962499999</v>
      </c>
      <c r="M328" s="86">
        <v>0</v>
      </c>
      <c r="N328" s="86">
        <v>9.8896366083445493</v>
      </c>
      <c r="O328" s="86">
        <v>42.713567839196003</v>
      </c>
      <c r="P328" s="86">
        <v>0.84899999999999998</v>
      </c>
      <c r="Q328" s="88">
        <v>0.2152</v>
      </c>
      <c r="R328" s="85">
        <v>0</v>
      </c>
      <c r="S328" s="86">
        <v>2.7</v>
      </c>
      <c r="T328" s="86">
        <v>1.63</v>
      </c>
      <c r="U328" s="88">
        <v>4.8209882122061103</v>
      </c>
      <c r="V328" s="89">
        <v>3.43</v>
      </c>
      <c r="W328" s="85">
        <v>62.136264127083898</v>
      </c>
      <c r="X328" s="88">
        <v>63.4666666667</v>
      </c>
      <c r="Y328" s="85">
        <v>-100</v>
      </c>
      <c r="Z328" s="88"/>
      <c r="AA328" s="85">
        <v>0.08</v>
      </c>
      <c r="AB328" s="91">
        <v>0.08</v>
      </c>
      <c r="AC328" s="86">
        <v>0</v>
      </c>
      <c r="AD328" s="86">
        <v>0</v>
      </c>
      <c r="AE328" s="86">
        <v>0</v>
      </c>
      <c r="AF328" s="88">
        <v>1.5463999491</v>
      </c>
      <c r="AG328" s="150">
        <v>0</v>
      </c>
      <c r="AH328" s="86">
        <v>0.100337</v>
      </c>
      <c r="AI328" s="88">
        <v>3.4823999958799999E-2</v>
      </c>
      <c r="AJ328" s="151">
        <v>1</v>
      </c>
      <c r="AK328" s="152">
        <v>0</v>
      </c>
    </row>
    <row r="329" spans="1:37" x14ac:dyDescent="0.2">
      <c r="A329" s="149" t="s">
        <v>983</v>
      </c>
      <c r="B329" s="66" t="s">
        <v>984</v>
      </c>
      <c r="C329" s="67">
        <v>55</v>
      </c>
      <c r="D329" s="84" t="s">
        <v>340</v>
      </c>
      <c r="E329" s="85">
        <v>8.6202724192767803</v>
      </c>
      <c r="F329" s="91">
        <v>8.6202724192767803</v>
      </c>
      <c r="G329" s="86">
        <v>4.95747770172163</v>
      </c>
      <c r="H329" s="86">
        <v>4.95747770172163</v>
      </c>
      <c r="I329" s="86">
        <v>13.94</v>
      </c>
      <c r="J329" s="86">
        <v>12.36</v>
      </c>
      <c r="K329" s="87">
        <v>0</v>
      </c>
      <c r="L329" s="85">
        <v>33.540000008900002</v>
      </c>
      <c r="M329" s="86">
        <v>0</v>
      </c>
      <c r="N329" s="86">
        <v>8.1275756401676595</v>
      </c>
      <c r="O329" s="86">
        <v>39.367357788410402</v>
      </c>
      <c r="P329" s="86">
        <v>0.42699999999999999</v>
      </c>
      <c r="Q329" s="88">
        <v>0.82589999999999997</v>
      </c>
      <c r="R329" s="85">
        <v>0</v>
      </c>
      <c r="S329" s="86">
        <v>2.8</v>
      </c>
      <c r="T329" s="86">
        <v>2.12</v>
      </c>
      <c r="U329" s="88">
        <v>6.1691903477840002</v>
      </c>
      <c r="V329" s="89">
        <v>3.01</v>
      </c>
      <c r="W329" s="85">
        <v>33.385501175454998</v>
      </c>
      <c r="X329" s="88">
        <v>42</v>
      </c>
      <c r="Y329" s="85">
        <v>-100</v>
      </c>
      <c r="Z329" s="88"/>
      <c r="AA329" s="85">
        <v>0.09</v>
      </c>
      <c r="AB329" s="91">
        <v>0.09</v>
      </c>
      <c r="AC329" s="86">
        <v>0</v>
      </c>
      <c r="AD329" s="86">
        <v>0</v>
      </c>
      <c r="AE329" s="86">
        <v>0</v>
      </c>
      <c r="AF329" s="88">
        <v>0</v>
      </c>
      <c r="AG329" s="150">
        <v>3.2287000131100002E-2</v>
      </c>
      <c r="AH329" s="86">
        <v>4.8432000000000003E-2</v>
      </c>
      <c r="AI329" s="88">
        <v>1.7412000070699998E-2</v>
      </c>
      <c r="AJ329" s="151">
        <v>1</v>
      </c>
      <c r="AK329" s="152">
        <v>0</v>
      </c>
    </row>
    <row r="330" spans="1:37" x14ac:dyDescent="0.2">
      <c r="A330" s="149" t="s">
        <v>985</v>
      </c>
      <c r="B330" s="66" t="s">
        <v>986</v>
      </c>
      <c r="C330" s="67">
        <v>55</v>
      </c>
      <c r="D330" s="84" t="s">
        <v>340</v>
      </c>
      <c r="E330" s="85">
        <v>5.5208766819253698</v>
      </c>
      <c r="F330" s="91">
        <v>5.5208766819253698</v>
      </c>
      <c r="G330" s="86">
        <v>2.83395755305868</v>
      </c>
      <c r="H330" s="86">
        <v>2.83395755305868</v>
      </c>
      <c r="I330" s="86">
        <v>40.119999999999997</v>
      </c>
      <c r="J330" s="86">
        <v>52.45</v>
      </c>
      <c r="K330" s="87">
        <v>0</v>
      </c>
      <c r="L330" s="85">
        <v>29.890000021199999</v>
      </c>
      <c r="M330" s="86">
        <v>0</v>
      </c>
      <c r="N330" s="86">
        <v>5.1132559696496296</v>
      </c>
      <c r="O330" s="86">
        <v>14.070932922128</v>
      </c>
      <c r="P330" s="86">
        <v>2.0150000000000001</v>
      </c>
      <c r="Q330" s="88">
        <v>0.43159999999999998</v>
      </c>
      <c r="R330" s="85">
        <v>0</v>
      </c>
      <c r="S330" s="86">
        <v>0.2</v>
      </c>
      <c r="T330" s="86">
        <v>2.29</v>
      </c>
      <c r="U330" s="88">
        <v>5.6651407962269396</v>
      </c>
      <c r="V330" s="89">
        <v>2.36</v>
      </c>
      <c r="W330" s="85">
        <v>47.333333333299997</v>
      </c>
      <c r="X330" s="88">
        <v>47.333333333299997</v>
      </c>
      <c r="Y330" s="85">
        <v>100</v>
      </c>
      <c r="Z330" s="88"/>
      <c r="AA330" s="85">
        <v>0</v>
      </c>
      <c r="AB330" s="91">
        <v>0</v>
      </c>
      <c r="AC330" s="86">
        <v>0</v>
      </c>
      <c r="AD330" s="86">
        <v>0</v>
      </c>
      <c r="AE330" s="86">
        <v>0</v>
      </c>
      <c r="AF330" s="88">
        <v>0</v>
      </c>
      <c r="AG330" s="150">
        <v>2.17429999562E-2</v>
      </c>
      <c r="AH330" s="86">
        <v>0.25550200000000001</v>
      </c>
      <c r="AI330" s="88">
        <v>6.7525999864E-2</v>
      </c>
      <c r="AJ330" s="151">
        <v>1</v>
      </c>
      <c r="AK330" s="152">
        <v>0</v>
      </c>
    </row>
    <row r="331" spans="1:37" x14ac:dyDescent="0.2">
      <c r="A331" s="149" t="s">
        <v>987</v>
      </c>
      <c r="B331" s="66" t="s">
        <v>988</v>
      </c>
      <c r="C331" s="67">
        <v>55</v>
      </c>
      <c r="D331" s="84" t="s">
        <v>340</v>
      </c>
      <c r="E331" s="85">
        <v>10.246651622826199</v>
      </c>
      <c r="F331" s="91">
        <v>10.246651622826199</v>
      </c>
      <c r="G331" s="86">
        <v>6.5216171005804204</v>
      </c>
      <c r="H331" s="86">
        <v>6.5216171005804204</v>
      </c>
      <c r="I331" s="86">
        <v>13.1</v>
      </c>
      <c r="J331" s="86">
        <v>13.71</v>
      </c>
      <c r="K331" s="87">
        <v>0</v>
      </c>
      <c r="L331" s="85">
        <v>33.499999991099997</v>
      </c>
      <c r="M331" s="86">
        <v>0</v>
      </c>
      <c r="N331" s="86">
        <v>9.5404894685901294</v>
      </c>
      <c r="O331" s="86">
        <v>33.484035038146402</v>
      </c>
      <c r="P331" s="86">
        <v>0.436</v>
      </c>
      <c r="Q331" s="88">
        <v>0.38669999999999999</v>
      </c>
      <c r="R331" s="85">
        <v>0</v>
      </c>
      <c r="S331" s="86">
        <v>1.8</v>
      </c>
      <c r="T331" s="86">
        <v>1.83</v>
      </c>
      <c r="U331" s="88">
        <v>5.0318278266141299</v>
      </c>
      <c r="V331" s="89">
        <v>3.19</v>
      </c>
      <c r="W331" s="85">
        <v>46.528216546461501</v>
      </c>
      <c r="X331" s="88">
        <v>65.400000000000006</v>
      </c>
      <c r="Y331" s="85">
        <v>-100</v>
      </c>
      <c r="Z331" s="88"/>
      <c r="AA331" s="85">
        <v>0</v>
      </c>
      <c r="AB331" s="91">
        <v>0</v>
      </c>
      <c r="AC331" s="86">
        <v>0</v>
      </c>
      <c r="AD331" s="86">
        <v>0</v>
      </c>
      <c r="AE331" s="86">
        <v>0</v>
      </c>
      <c r="AF331" s="88">
        <v>0.69209998827600006</v>
      </c>
      <c r="AG331" s="150">
        <v>5.0481999924900003E-2</v>
      </c>
      <c r="AH331" s="86">
        <v>8.2605999999999999E-2</v>
      </c>
      <c r="AI331" s="88">
        <v>1.7411999974099999E-2</v>
      </c>
      <c r="AJ331" s="151">
        <v>1</v>
      </c>
      <c r="AK331" s="152">
        <v>0</v>
      </c>
    </row>
    <row r="332" spans="1:37" x14ac:dyDescent="0.2">
      <c r="A332" s="149" t="s">
        <v>989</v>
      </c>
      <c r="B332" s="66" t="s">
        <v>990</v>
      </c>
      <c r="C332" s="67">
        <v>55</v>
      </c>
      <c r="D332" s="84" t="s">
        <v>340</v>
      </c>
      <c r="E332" s="85">
        <v>10.5013504515222</v>
      </c>
      <c r="F332" s="91">
        <v>10.5013504515222</v>
      </c>
      <c r="G332" s="86">
        <v>5.0479204542904004</v>
      </c>
      <c r="H332" s="86">
        <v>5.0479204542904004</v>
      </c>
      <c r="I332" s="86">
        <v>37.729999999999997</v>
      </c>
      <c r="J332" s="86">
        <v>57.39</v>
      </c>
      <c r="K332" s="87">
        <v>0</v>
      </c>
      <c r="L332" s="85">
        <v>28.340000139699999</v>
      </c>
      <c r="M332" s="86">
        <v>0</v>
      </c>
      <c r="N332" s="86">
        <v>9.5754898920762592</v>
      </c>
      <c r="O332" s="86">
        <v>9.9148859109018499</v>
      </c>
      <c r="P332" s="86">
        <v>2.008</v>
      </c>
      <c r="Q332" s="88">
        <v>0.39900000000000002</v>
      </c>
      <c r="R332" s="85">
        <v>0</v>
      </c>
      <c r="S332" s="86">
        <v>0</v>
      </c>
      <c r="T332" s="86">
        <v>1.9</v>
      </c>
      <c r="U332" s="88">
        <v>7.97103075737511</v>
      </c>
      <c r="V332" s="89">
        <v>2.0699999999999998</v>
      </c>
      <c r="W332" s="85">
        <v>46.354216645513397</v>
      </c>
      <c r="X332" s="88">
        <v>46.0333333333</v>
      </c>
      <c r="Y332" s="85">
        <v>-100</v>
      </c>
      <c r="Z332" s="88"/>
      <c r="AA332" s="85">
        <v>0</v>
      </c>
      <c r="AB332" s="91">
        <v>0</v>
      </c>
      <c r="AC332" s="86">
        <v>0</v>
      </c>
      <c r="AD332" s="86">
        <v>0</v>
      </c>
      <c r="AE332" s="86">
        <v>0.09</v>
      </c>
      <c r="AF332" s="88">
        <v>0</v>
      </c>
      <c r="AG332" s="150">
        <v>3.11710018056E-2</v>
      </c>
      <c r="AH332" s="86">
        <v>0.51616300000000004</v>
      </c>
      <c r="AI332" s="88">
        <v>0.21731800529799999</v>
      </c>
      <c r="AJ332" s="151">
        <v>1</v>
      </c>
      <c r="AK332" s="152">
        <v>0</v>
      </c>
    </row>
    <row r="333" spans="1:37" x14ac:dyDescent="0.2">
      <c r="A333" s="149" t="s">
        <v>991</v>
      </c>
      <c r="B333" s="66" t="s">
        <v>992</v>
      </c>
      <c r="C333" s="67">
        <v>55</v>
      </c>
      <c r="D333" s="84" t="s">
        <v>340</v>
      </c>
      <c r="E333" s="85">
        <v>12.028139813876599</v>
      </c>
      <c r="F333" s="91">
        <v>12.028139813876599</v>
      </c>
      <c r="G333" s="86">
        <v>6.2825395716132597</v>
      </c>
      <c r="H333" s="86">
        <v>6.2825395716132597</v>
      </c>
      <c r="I333" s="86">
        <v>36.14</v>
      </c>
      <c r="J333" s="86">
        <v>41.62</v>
      </c>
      <c r="K333" s="87">
        <v>0</v>
      </c>
      <c r="L333" s="85">
        <v>24.510000006999999</v>
      </c>
      <c r="M333" s="86">
        <v>2.1437399011206E-3</v>
      </c>
      <c r="N333" s="86">
        <v>11.690140845070401</v>
      </c>
      <c r="O333" s="86">
        <v>34.201094133182401</v>
      </c>
      <c r="P333" s="86">
        <v>1.5569999999999999</v>
      </c>
      <c r="Q333" s="88">
        <v>0.68589999999999995</v>
      </c>
      <c r="R333" s="85">
        <v>3.2258064516128997E-2</v>
      </c>
      <c r="S333" s="86">
        <v>0.1</v>
      </c>
      <c r="T333" s="86">
        <v>2.1800000000000002</v>
      </c>
      <c r="U333" s="88">
        <v>8.12630303877377</v>
      </c>
      <c r="V333" s="89">
        <v>3.24</v>
      </c>
      <c r="W333" s="85">
        <v>51.6168685878703</v>
      </c>
      <c r="X333" s="88">
        <v>72.7</v>
      </c>
      <c r="Y333" s="85">
        <v>-100</v>
      </c>
      <c r="Z333" s="88"/>
      <c r="AA333" s="85">
        <v>0</v>
      </c>
      <c r="AB333" s="91">
        <v>0</v>
      </c>
      <c r="AC333" s="86">
        <v>0</v>
      </c>
      <c r="AD333" s="86">
        <v>0</v>
      </c>
      <c r="AE333" s="86">
        <v>0</v>
      </c>
      <c r="AF333" s="88">
        <v>0</v>
      </c>
      <c r="AG333" s="150">
        <v>9.2960000043899996E-2</v>
      </c>
      <c r="AH333" s="86">
        <v>0.237678</v>
      </c>
      <c r="AI333" s="88">
        <v>0.18036800008500001</v>
      </c>
      <c r="AJ333" s="151">
        <v>1</v>
      </c>
      <c r="AK333" s="152">
        <v>0</v>
      </c>
    </row>
    <row r="334" spans="1:37" x14ac:dyDescent="0.2">
      <c r="A334" s="149" t="s">
        <v>993</v>
      </c>
      <c r="B334" s="66" t="s">
        <v>994</v>
      </c>
      <c r="C334" s="67">
        <v>55</v>
      </c>
      <c r="D334" s="84" t="s">
        <v>340</v>
      </c>
      <c r="E334" s="85">
        <v>7.70007114376003</v>
      </c>
      <c r="F334" s="91">
        <v>7.70007114376003</v>
      </c>
      <c r="G334" s="86">
        <v>4.3910590493208304</v>
      </c>
      <c r="H334" s="86">
        <v>4.3910590493208304</v>
      </c>
      <c r="I334" s="86">
        <v>34.549999999999997</v>
      </c>
      <c r="J334" s="86">
        <v>18.559999999999999</v>
      </c>
      <c r="K334" s="87">
        <v>0</v>
      </c>
      <c r="L334" s="85">
        <v>32.299999989299998</v>
      </c>
      <c r="M334" s="86">
        <v>0</v>
      </c>
      <c r="N334" s="86">
        <v>7.0307132923375999</v>
      </c>
      <c r="O334" s="86">
        <v>21.301064194988001</v>
      </c>
      <c r="P334" s="86">
        <v>0.502</v>
      </c>
      <c r="Q334" s="88">
        <v>0.53310000000000002</v>
      </c>
      <c r="R334" s="85">
        <v>0</v>
      </c>
      <c r="S334" s="86">
        <v>1.1000000000000001</v>
      </c>
      <c r="T334" s="86">
        <v>2.0299999999999998</v>
      </c>
      <c r="U334" s="88">
        <v>6.43602852368425</v>
      </c>
      <c r="V334" s="89">
        <v>2.74</v>
      </c>
      <c r="W334" s="85">
        <v>39.766666666699997</v>
      </c>
      <c r="X334" s="88">
        <v>39.766666666699997</v>
      </c>
      <c r="Y334" s="85"/>
      <c r="Z334" s="88"/>
      <c r="AA334" s="85">
        <v>0.17</v>
      </c>
      <c r="AB334" s="91">
        <v>0.17</v>
      </c>
      <c r="AC334" s="86">
        <v>0</v>
      </c>
      <c r="AD334" s="86">
        <v>0</v>
      </c>
      <c r="AE334" s="86">
        <v>0</v>
      </c>
      <c r="AF334" s="88">
        <v>0</v>
      </c>
      <c r="AG334" s="150">
        <v>3.1623000019099998E-2</v>
      </c>
      <c r="AH334" s="86">
        <v>7.6702000000000006E-2</v>
      </c>
      <c r="AI334" s="88">
        <v>0</v>
      </c>
      <c r="AJ334" s="151">
        <v>1</v>
      </c>
      <c r="AK334" s="152">
        <v>0</v>
      </c>
    </row>
    <row r="335" spans="1:37" x14ac:dyDescent="0.2">
      <c r="A335" s="149" t="s">
        <v>995</v>
      </c>
      <c r="B335" s="66" t="s">
        <v>996</v>
      </c>
      <c r="C335" s="67">
        <v>55</v>
      </c>
      <c r="D335" s="84" t="s">
        <v>340</v>
      </c>
      <c r="E335" s="85">
        <v>12.7763258898923</v>
      </c>
      <c r="F335" s="91">
        <v>12.7763258898923</v>
      </c>
      <c r="G335" s="86">
        <v>7.0311624015663101</v>
      </c>
      <c r="H335" s="86">
        <v>7.0311624015663101</v>
      </c>
      <c r="I335" s="86">
        <v>20.32</v>
      </c>
      <c r="J335" s="86">
        <v>37.49</v>
      </c>
      <c r="K335" s="87">
        <v>0</v>
      </c>
      <c r="L335" s="85">
        <v>28.040000013299998</v>
      </c>
      <c r="M335" s="86">
        <v>0</v>
      </c>
      <c r="N335" s="86">
        <v>11.689396295144601</v>
      </c>
      <c r="O335" s="86">
        <v>25.600205417897001</v>
      </c>
      <c r="P335" s="86">
        <v>1.0349999999999999</v>
      </c>
      <c r="Q335" s="88">
        <v>0.21079999999999999</v>
      </c>
      <c r="R335" s="85">
        <v>0</v>
      </c>
      <c r="S335" s="86">
        <v>0.3</v>
      </c>
      <c r="T335" s="86">
        <v>1.52</v>
      </c>
      <c r="U335" s="88">
        <v>6.3394312624524503</v>
      </c>
      <c r="V335" s="89">
        <v>2.98</v>
      </c>
      <c r="W335" s="85">
        <v>59.181479489353002</v>
      </c>
      <c r="X335" s="88">
        <v>66.633333333300001</v>
      </c>
      <c r="Y335" s="85">
        <v>-100</v>
      </c>
      <c r="Z335" s="88"/>
      <c r="AA335" s="85">
        <v>0</v>
      </c>
      <c r="AB335" s="91">
        <v>0</v>
      </c>
      <c r="AC335" s="86">
        <v>0</v>
      </c>
      <c r="AD335" s="86">
        <v>0</v>
      </c>
      <c r="AE335" s="86">
        <v>0</v>
      </c>
      <c r="AF335" s="88">
        <v>0</v>
      </c>
      <c r="AG335" s="150">
        <v>0</v>
      </c>
      <c r="AH335" s="86">
        <v>0.28981699999999999</v>
      </c>
      <c r="AI335" s="88">
        <v>0.10001099977900001</v>
      </c>
      <c r="AJ335" s="151">
        <v>1</v>
      </c>
      <c r="AK335" s="152">
        <v>0</v>
      </c>
    </row>
    <row r="336" spans="1:37" x14ac:dyDescent="0.2">
      <c r="A336" s="149" t="s">
        <v>997</v>
      </c>
      <c r="B336" s="66" t="s">
        <v>998</v>
      </c>
      <c r="C336" s="67">
        <v>55</v>
      </c>
      <c r="D336" s="84" t="s">
        <v>340</v>
      </c>
      <c r="E336" s="85">
        <v>6.1280933927221897</v>
      </c>
      <c r="F336" s="91">
        <v>6.1280933927221897</v>
      </c>
      <c r="G336" s="86">
        <v>4.4831079451349902</v>
      </c>
      <c r="H336" s="86">
        <v>4.4831079451349902</v>
      </c>
      <c r="I336" s="86">
        <v>24.23</v>
      </c>
      <c r="J336" s="86">
        <v>22.95</v>
      </c>
      <c r="K336" s="87">
        <v>0</v>
      </c>
      <c r="L336" s="85">
        <v>45.919999857599997</v>
      </c>
      <c r="M336" s="86">
        <v>0</v>
      </c>
      <c r="N336" s="86">
        <v>5.3394133436822901</v>
      </c>
      <c r="O336" s="86">
        <v>53.478260869565197</v>
      </c>
      <c r="P336" s="86">
        <v>0.53200000000000003</v>
      </c>
      <c r="Q336" s="88">
        <v>0.44669999999999999</v>
      </c>
      <c r="R336" s="85">
        <v>0</v>
      </c>
      <c r="S336" s="86">
        <v>0.3</v>
      </c>
      <c r="T336" s="86">
        <v>1.38</v>
      </c>
      <c r="U336" s="88">
        <v>8.4950714756629004</v>
      </c>
      <c r="V336" s="89">
        <v>3.03</v>
      </c>
      <c r="W336" s="85">
        <v>33.772835566603497</v>
      </c>
      <c r="X336" s="88">
        <v>52.166666666700003</v>
      </c>
      <c r="Y336" s="85">
        <v>100</v>
      </c>
      <c r="Z336" s="88"/>
      <c r="AA336" s="85">
        <v>0.09</v>
      </c>
      <c r="AB336" s="91">
        <v>0.09</v>
      </c>
      <c r="AC336" s="86">
        <v>0.08</v>
      </c>
      <c r="AD336" s="86">
        <v>0.08</v>
      </c>
      <c r="AE336" s="86">
        <v>0</v>
      </c>
      <c r="AF336" s="88">
        <v>0</v>
      </c>
      <c r="AG336" s="150">
        <v>0</v>
      </c>
      <c r="AH336" s="86">
        <v>9.4725000000000004E-2</v>
      </c>
      <c r="AI336" s="88">
        <v>3.05759999937E-2</v>
      </c>
      <c r="AJ336" s="151">
        <v>1</v>
      </c>
      <c r="AK336" s="152">
        <v>0</v>
      </c>
    </row>
    <row r="337" spans="1:37" x14ac:dyDescent="0.2">
      <c r="A337" s="149" t="s">
        <v>999</v>
      </c>
      <c r="B337" s="66" t="s">
        <v>1000</v>
      </c>
      <c r="C337" s="67">
        <v>55</v>
      </c>
      <c r="D337" s="84" t="s">
        <v>340</v>
      </c>
      <c r="E337" s="85">
        <v>13.269834767171901</v>
      </c>
      <c r="F337" s="91">
        <v>13.269834767171901</v>
      </c>
      <c r="G337" s="86">
        <v>8.2872456643452104</v>
      </c>
      <c r="H337" s="86">
        <v>8.2872456643452104</v>
      </c>
      <c r="I337" s="86">
        <v>43.19</v>
      </c>
      <c r="J337" s="86">
        <v>44.68</v>
      </c>
      <c r="K337" s="87">
        <v>0</v>
      </c>
      <c r="L337" s="85">
        <v>25.510000012199999</v>
      </c>
      <c r="M337" s="86">
        <v>0</v>
      </c>
      <c r="N337" s="86">
        <v>11.8395041940482</v>
      </c>
      <c r="O337" s="86">
        <v>42.464598786244103</v>
      </c>
      <c r="P337" s="86">
        <v>1.1859999999999999</v>
      </c>
      <c r="Q337" s="88">
        <v>0.1517</v>
      </c>
      <c r="R337" s="85">
        <v>0</v>
      </c>
      <c r="S337" s="86">
        <v>0.4</v>
      </c>
      <c r="T337" s="86">
        <v>1.86</v>
      </c>
      <c r="U337" s="88">
        <v>4.4022258637170602</v>
      </c>
      <c r="V337" s="89">
        <v>3.57</v>
      </c>
      <c r="W337" s="85">
        <v>67.198534621292794</v>
      </c>
      <c r="X337" s="88">
        <v>74.166666666699996</v>
      </c>
      <c r="Y337" s="85">
        <v>-99.72</v>
      </c>
      <c r="Z337" s="88"/>
      <c r="AA337" s="85">
        <v>0</v>
      </c>
      <c r="AB337" s="91">
        <v>0</v>
      </c>
      <c r="AC337" s="86">
        <v>0</v>
      </c>
      <c r="AD337" s="86">
        <v>0</v>
      </c>
      <c r="AE337" s="86">
        <v>0</v>
      </c>
      <c r="AF337" s="88">
        <v>0</v>
      </c>
      <c r="AG337" s="150">
        <v>0</v>
      </c>
      <c r="AH337" s="86">
        <v>0.17605699999999999</v>
      </c>
      <c r="AI337" s="88">
        <v>0.122304000173</v>
      </c>
      <c r="AJ337" s="151">
        <v>1</v>
      </c>
      <c r="AK337" s="152">
        <v>0</v>
      </c>
    </row>
    <row r="338" spans="1:37" x14ac:dyDescent="0.2">
      <c r="A338" s="149" t="s">
        <v>1001</v>
      </c>
      <c r="B338" s="66" t="s">
        <v>1002</v>
      </c>
      <c r="C338" s="67">
        <v>55</v>
      </c>
      <c r="D338" s="84" t="s">
        <v>340</v>
      </c>
      <c r="E338" s="85">
        <v>8.8287130149909796</v>
      </c>
      <c r="F338" s="91">
        <v>8.8287130149909796</v>
      </c>
      <c r="G338" s="86">
        <v>5.2458064649899399</v>
      </c>
      <c r="H338" s="86">
        <v>5.2458064649899399</v>
      </c>
      <c r="I338" s="86">
        <v>10.46</v>
      </c>
      <c r="J338" s="86">
        <v>23.11</v>
      </c>
      <c r="K338" s="87">
        <v>0</v>
      </c>
      <c r="L338" s="85">
        <v>37.440000019999999</v>
      </c>
      <c r="M338" s="86">
        <v>0</v>
      </c>
      <c r="N338" s="86">
        <v>7.8847049853869304</v>
      </c>
      <c r="O338" s="86">
        <v>42.956280360860497</v>
      </c>
      <c r="P338" s="86">
        <v>1.0449999999999999</v>
      </c>
      <c r="Q338" s="88">
        <v>0.46079999999999999</v>
      </c>
      <c r="R338" s="85">
        <v>0</v>
      </c>
      <c r="S338" s="86">
        <v>2.2999999999999998</v>
      </c>
      <c r="T338" s="86">
        <v>2.4900000000000002</v>
      </c>
      <c r="U338" s="88">
        <v>5.4261958572643003</v>
      </c>
      <c r="V338" s="89">
        <v>3.24</v>
      </c>
      <c r="W338" s="85">
        <v>53.522565954712697</v>
      </c>
      <c r="X338" s="88">
        <v>73.233333333299996</v>
      </c>
      <c r="Y338" s="85">
        <v>-100</v>
      </c>
      <c r="Z338" s="88"/>
      <c r="AA338" s="85">
        <v>0</v>
      </c>
      <c r="AB338" s="91">
        <v>0</v>
      </c>
      <c r="AC338" s="86">
        <v>0</v>
      </c>
      <c r="AD338" s="86">
        <v>0</v>
      </c>
      <c r="AE338" s="86">
        <v>0</v>
      </c>
      <c r="AF338" s="88">
        <v>0</v>
      </c>
      <c r="AG338" s="150">
        <v>3.2619000029999998E-2</v>
      </c>
      <c r="AH338" s="86">
        <v>7.4607000000000007E-2</v>
      </c>
      <c r="AI338" s="88">
        <v>6.09320000561E-2</v>
      </c>
      <c r="AJ338" s="151">
        <v>1</v>
      </c>
      <c r="AK338" s="152">
        <v>0</v>
      </c>
    </row>
    <row r="339" spans="1:37" x14ac:dyDescent="0.2">
      <c r="A339" s="149" t="s">
        <v>1003</v>
      </c>
      <c r="B339" s="66" t="s">
        <v>1004</v>
      </c>
      <c r="C339" s="67">
        <v>55</v>
      </c>
      <c r="D339" s="84" t="s">
        <v>340</v>
      </c>
      <c r="E339" s="85">
        <v>16.334604555013001</v>
      </c>
      <c r="F339" s="91">
        <v>16.334604555013001</v>
      </c>
      <c r="G339" s="86">
        <v>8.0585950030295503</v>
      </c>
      <c r="H339" s="86">
        <v>8.0585950030295503</v>
      </c>
      <c r="I339" s="86">
        <v>27.69</v>
      </c>
      <c r="J339" s="86">
        <v>47.24</v>
      </c>
      <c r="K339" s="87">
        <v>0</v>
      </c>
      <c r="L339" s="85">
        <v>29.080000070600001</v>
      </c>
      <c r="M339" s="86">
        <v>0</v>
      </c>
      <c r="N339" s="86">
        <v>15.297032408503799</v>
      </c>
      <c r="O339" s="86">
        <v>34.177567492346199</v>
      </c>
      <c r="P339" s="86">
        <v>0.92100000000000004</v>
      </c>
      <c r="Q339" s="88">
        <v>0.495</v>
      </c>
      <c r="R339" s="85">
        <v>0</v>
      </c>
      <c r="S339" s="86">
        <v>1.4</v>
      </c>
      <c r="T339" s="86">
        <v>1.55</v>
      </c>
      <c r="U339" s="88">
        <v>9.4717895712299995</v>
      </c>
      <c r="V339" s="89">
        <v>3.23</v>
      </c>
      <c r="W339" s="85">
        <v>53.130152399284199</v>
      </c>
      <c r="X339" s="88">
        <v>73.5</v>
      </c>
      <c r="Y339" s="85">
        <v>-100</v>
      </c>
      <c r="Z339" s="88"/>
      <c r="AA339" s="85">
        <v>0</v>
      </c>
      <c r="AB339" s="91">
        <v>0</v>
      </c>
      <c r="AC339" s="86">
        <v>0</v>
      </c>
      <c r="AD339" s="86">
        <v>0</v>
      </c>
      <c r="AE339" s="86">
        <v>0</v>
      </c>
      <c r="AF339" s="88">
        <v>0</v>
      </c>
      <c r="AG339" s="150">
        <v>0</v>
      </c>
      <c r="AH339" s="86">
        <v>0.17733499999999999</v>
      </c>
      <c r="AI339" s="88">
        <v>2.02960000327E-2</v>
      </c>
      <c r="AJ339" s="151">
        <v>1</v>
      </c>
      <c r="AK339" s="152">
        <v>0</v>
      </c>
    </row>
    <row r="340" spans="1:37" x14ac:dyDescent="0.2">
      <c r="A340" s="149" t="s">
        <v>1005</v>
      </c>
      <c r="B340" s="66" t="s">
        <v>1006</v>
      </c>
      <c r="C340" s="67">
        <v>55</v>
      </c>
      <c r="D340" s="84" t="s">
        <v>340</v>
      </c>
      <c r="E340" s="85">
        <v>4.4160810425506902</v>
      </c>
      <c r="F340" s="91">
        <v>4.4160810425506902</v>
      </c>
      <c r="G340" s="86">
        <v>2.4621370947453198</v>
      </c>
      <c r="H340" s="86">
        <v>2.4621370947453198</v>
      </c>
      <c r="I340" s="86">
        <v>15.84</v>
      </c>
      <c r="J340" s="86">
        <v>15.96</v>
      </c>
      <c r="K340" s="87">
        <v>0</v>
      </c>
      <c r="L340" s="85">
        <v>47.329999870599998</v>
      </c>
      <c r="M340" s="86">
        <v>0</v>
      </c>
      <c r="N340" s="86">
        <v>3.98692920547761</v>
      </c>
      <c r="O340" s="86">
        <v>11.5998794817716</v>
      </c>
      <c r="P340" s="86">
        <v>0.92400000000000004</v>
      </c>
      <c r="Q340" s="88">
        <v>0.6522</v>
      </c>
      <c r="R340" s="85">
        <v>0</v>
      </c>
      <c r="S340" s="86">
        <v>2.2000000000000002</v>
      </c>
      <c r="T340" s="86">
        <v>1.76</v>
      </c>
      <c r="U340" s="88">
        <v>8.97975613437767</v>
      </c>
      <c r="V340" s="89">
        <v>2.87</v>
      </c>
      <c r="W340" s="85">
        <v>28.574707792421101</v>
      </c>
      <c r="X340" s="88">
        <v>38.433333333299998</v>
      </c>
      <c r="Y340" s="85"/>
      <c r="Z340" s="88"/>
      <c r="AA340" s="85">
        <v>0</v>
      </c>
      <c r="AB340" s="91">
        <v>0</v>
      </c>
      <c r="AC340" s="86">
        <v>0</v>
      </c>
      <c r="AD340" s="86">
        <v>0</v>
      </c>
      <c r="AE340" s="86">
        <v>0</v>
      </c>
      <c r="AF340" s="88">
        <v>0</v>
      </c>
      <c r="AG340" s="150">
        <v>0</v>
      </c>
      <c r="AH340" s="86">
        <v>6.2725000000000003E-2</v>
      </c>
      <c r="AI340" s="88">
        <v>0</v>
      </c>
      <c r="AJ340" s="151">
        <v>1</v>
      </c>
      <c r="AK340" s="152">
        <v>0</v>
      </c>
    </row>
    <row r="341" spans="1:37" x14ac:dyDescent="0.2">
      <c r="A341" s="149" t="s">
        <v>1007</v>
      </c>
      <c r="B341" s="66" t="s">
        <v>1008</v>
      </c>
      <c r="C341" s="67">
        <v>55</v>
      </c>
      <c r="D341" s="84" t="s">
        <v>340</v>
      </c>
      <c r="E341" s="85">
        <v>4.04555154904702</v>
      </c>
      <c r="F341" s="91">
        <v>4.04555154904702</v>
      </c>
      <c r="G341" s="86">
        <v>2.6749576863639701</v>
      </c>
      <c r="H341" s="86">
        <v>2.6749576863639701</v>
      </c>
      <c r="I341" s="86">
        <v>187.7</v>
      </c>
      <c r="J341" s="86">
        <v>117.36</v>
      </c>
      <c r="K341" s="87">
        <v>0</v>
      </c>
      <c r="L341" s="85">
        <v>38.589999932200001</v>
      </c>
      <c r="M341" s="86">
        <v>0</v>
      </c>
      <c r="N341" s="86">
        <v>3.6969090504781001</v>
      </c>
      <c r="O341" s="86">
        <v>15.1428571428571</v>
      </c>
      <c r="P341" s="86">
        <v>3.3759999999999999</v>
      </c>
      <c r="Q341" s="88">
        <v>0.71540000000000004</v>
      </c>
      <c r="R341" s="85">
        <v>0</v>
      </c>
      <c r="S341" s="86">
        <v>2.2000000000000002</v>
      </c>
      <c r="T341" s="86">
        <v>3.78</v>
      </c>
      <c r="U341" s="88">
        <v>4.4723673559496602</v>
      </c>
      <c r="V341" s="89">
        <v>1.86</v>
      </c>
      <c r="W341" s="85">
        <v>40.133333333300001</v>
      </c>
      <c r="X341" s="88">
        <v>40.133333333300001</v>
      </c>
      <c r="Y341" s="85"/>
      <c r="Z341" s="88"/>
      <c r="AA341" s="85">
        <v>0</v>
      </c>
      <c r="AB341" s="91">
        <v>0</v>
      </c>
      <c r="AC341" s="86">
        <v>0</v>
      </c>
      <c r="AD341" s="86">
        <v>0</v>
      </c>
      <c r="AE341" s="86">
        <v>0</v>
      </c>
      <c r="AF341" s="88">
        <v>0</v>
      </c>
      <c r="AG341" s="150">
        <v>0</v>
      </c>
      <c r="AH341" s="86">
        <v>0.43189100000000002</v>
      </c>
      <c r="AI341" s="88">
        <v>6.08879894656E-2</v>
      </c>
      <c r="AJ341" s="151">
        <v>1</v>
      </c>
      <c r="AK341" s="152">
        <v>0</v>
      </c>
    </row>
    <row r="342" spans="1:37" x14ac:dyDescent="0.2">
      <c r="A342" s="149" t="s">
        <v>1009</v>
      </c>
      <c r="B342" s="66" t="s">
        <v>1010</v>
      </c>
      <c r="C342" s="67">
        <v>55</v>
      </c>
      <c r="D342" s="84" t="s">
        <v>340</v>
      </c>
      <c r="E342" s="85">
        <v>7.6563958916900097</v>
      </c>
      <c r="F342" s="91">
        <v>7.6563958916900097</v>
      </c>
      <c r="G342" s="86">
        <v>3.8876156523215299</v>
      </c>
      <c r="H342" s="86">
        <v>3.8876156523215299</v>
      </c>
      <c r="I342" s="86">
        <v>11.8</v>
      </c>
      <c r="J342" s="86">
        <v>9.6199999999999992</v>
      </c>
      <c r="K342" s="87">
        <v>0</v>
      </c>
      <c r="L342" s="85">
        <v>41.129998030800003</v>
      </c>
      <c r="M342" s="86">
        <v>0</v>
      </c>
      <c r="N342" s="86">
        <v>7.4045752883451197</v>
      </c>
      <c r="O342" s="86">
        <v>16.558861578266502</v>
      </c>
      <c r="P342" s="86">
        <v>0.26600000000000001</v>
      </c>
      <c r="Q342" s="88">
        <v>0.94310000000000005</v>
      </c>
      <c r="R342" s="85">
        <v>0</v>
      </c>
      <c r="S342" s="86">
        <v>0.5</v>
      </c>
      <c r="T342" s="86">
        <v>1.54</v>
      </c>
      <c r="U342" s="88">
        <v>8.1593243357949206</v>
      </c>
      <c r="V342" s="89">
        <v>3.03</v>
      </c>
      <c r="W342" s="85">
        <v>24.9058007130918</v>
      </c>
      <c r="X342" s="88">
        <v>25.9666666667</v>
      </c>
      <c r="Y342" s="85">
        <v>100</v>
      </c>
      <c r="Z342" s="88"/>
      <c r="AA342" s="85">
        <v>0</v>
      </c>
      <c r="AB342" s="91">
        <v>0</v>
      </c>
      <c r="AC342" s="86">
        <v>0</v>
      </c>
      <c r="AD342" s="86">
        <v>0</v>
      </c>
      <c r="AE342" s="86">
        <v>0</v>
      </c>
      <c r="AF342" s="88">
        <v>0</v>
      </c>
      <c r="AG342" s="150">
        <v>6.1254001859300002E-2</v>
      </c>
      <c r="AH342" s="86">
        <v>2.8802000000000001E-2</v>
      </c>
      <c r="AI342" s="88">
        <v>5.7671777090200001E-9</v>
      </c>
      <c r="AJ342" s="151">
        <v>1</v>
      </c>
      <c r="AK342" s="152">
        <v>0</v>
      </c>
    </row>
    <row r="343" spans="1:37" x14ac:dyDescent="0.2">
      <c r="A343" s="149" t="s">
        <v>1011</v>
      </c>
      <c r="B343" s="66" t="s">
        <v>1012</v>
      </c>
      <c r="C343" s="67">
        <v>55</v>
      </c>
      <c r="D343" s="84" t="s">
        <v>340</v>
      </c>
      <c r="E343" s="85">
        <v>15.073172914833</v>
      </c>
      <c r="F343" s="91">
        <v>15.073172914833</v>
      </c>
      <c r="G343" s="86">
        <v>6.6832754016678404</v>
      </c>
      <c r="H343" s="86">
        <v>6.6832754016678404</v>
      </c>
      <c r="I343" s="86">
        <v>22.6</v>
      </c>
      <c r="J343" s="86">
        <v>99.42</v>
      </c>
      <c r="K343" s="87">
        <v>0</v>
      </c>
      <c r="L343" s="85">
        <v>20.900000203899999</v>
      </c>
      <c r="M343" s="86">
        <v>1.6783432812991399E-3</v>
      </c>
      <c r="N343" s="86">
        <v>14.545454545454501</v>
      </c>
      <c r="O343" s="86">
        <v>10.453424397647501</v>
      </c>
      <c r="P343" s="86">
        <v>3.653</v>
      </c>
      <c r="Q343" s="88">
        <v>0.38119999999999998</v>
      </c>
      <c r="R343" s="85">
        <v>5.8072009291521502E-2</v>
      </c>
      <c r="S343" s="86">
        <v>1.1000000000000001</v>
      </c>
      <c r="T343" s="86">
        <v>1.34</v>
      </c>
      <c r="U343" s="88">
        <v>6.2058985872629897</v>
      </c>
      <c r="V343" s="89">
        <v>3.24</v>
      </c>
      <c r="W343" s="85">
        <v>57.171913730034802</v>
      </c>
      <c r="X343" s="88">
        <v>66.5</v>
      </c>
      <c r="Y343" s="85">
        <v>100</v>
      </c>
      <c r="Z343" s="88"/>
      <c r="AA343" s="85">
        <v>0.04</v>
      </c>
      <c r="AB343" s="91">
        <v>0.04</v>
      </c>
      <c r="AC343" s="86">
        <v>0</v>
      </c>
      <c r="AD343" s="86">
        <v>0</v>
      </c>
      <c r="AE343" s="86">
        <v>0</v>
      </c>
      <c r="AF343" s="88">
        <v>0</v>
      </c>
      <c r="AG343" s="150">
        <v>3.9175997948899997E-2</v>
      </c>
      <c r="AH343" s="86">
        <v>0.446884</v>
      </c>
      <c r="AI343" s="88">
        <v>8.1183993940800003E-2</v>
      </c>
      <c r="AJ343" s="151">
        <v>1</v>
      </c>
      <c r="AK343" s="152">
        <v>0</v>
      </c>
    </row>
    <row r="344" spans="1:37" x14ac:dyDescent="0.2">
      <c r="A344" s="149" t="s">
        <v>1013</v>
      </c>
      <c r="B344" s="66" t="s">
        <v>1014</v>
      </c>
      <c r="C344" s="67">
        <v>55</v>
      </c>
      <c r="D344" s="84" t="s">
        <v>340</v>
      </c>
      <c r="E344" s="85">
        <v>2.1386006026113198</v>
      </c>
      <c r="F344" s="91">
        <v>2.1386006026113198</v>
      </c>
      <c r="G344" s="86">
        <v>1.5641111483093399</v>
      </c>
      <c r="H344" s="86">
        <v>1.5641111483093399</v>
      </c>
      <c r="I344" s="86">
        <v>13.34</v>
      </c>
      <c r="J344" s="86">
        <v>10.14</v>
      </c>
      <c r="K344" s="87">
        <v>0</v>
      </c>
      <c r="L344" s="85">
        <v>62.489999837399999</v>
      </c>
      <c r="M344" s="86">
        <v>0</v>
      </c>
      <c r="N344" s="86">
        <v>2.03307601586791</v>
      </c>
      <c r="O344" s="86">
        <v>11.2670986321094</v>
      </c>
      <c r="P344" s="86">
        <v>0.59099999999999997</v>
      </c>
      <c r="Q344" s="88">
        <v>0.56540000000000001</v>
      </c>
      <c r="R344" s="85">
        <v>0</v>
      </c>
      <c r="S344" s="86">
        <v>4.2</v>
      </c>
      <c r="T344" s="86">
        <v>1.57</v>
      </c>
      <c r="U344" s="88">
        <v>10.2256444593237</v>
      </c>
      <c r="V344" s="89">
        <v>2.69</v>
      </c>
      <c r="W344" s="85">
        <v>19.013115256245001</v>
      </c>
      <c r="X344" s="88">
        <v>30.566666666700002</v>
      </c>
      <c r="Y344" s="85">
        <v>-100</v>
      </c>
      <c r="Z344" s="88"/>
      <c r="AA344" s="85">
        <v>0</v>
      </c>
      <c r="AB344" s="91">
        <v>0</v>
      </c>
      <c r="AC344" s="86">
        <v>0</v>
      </c>
      <c r="AD344" s="86">
        <v>0</v>
      </c>
      <c r="AE344" s="86">
        <v>0</v>
      </c>
      <c r="AF344" s="88">
        <v>0</v>
      </c>
      <c r="AG344" s="150">
        <v>0</v>
      </c>
      <c r="AH344" s="86">
        <v>5.0790000000000002E-2</v>
      </c>
      <c r="AI344" s="88">
        <v>3.0443995365899999E-2</v>
      </c>
      <c r="AJ344" s="151">
        <v>1</v>
      </c>
      <c r="AK344" s="152">
        <v>0</v>
      </c>
    </row>
    <row r="345" spans="1:37" x14ac:dyDescent="0.2">
      <c r="A345" s="149" t="s">
        <v>1015</v>
      </c>
      <c r="B345" s="66" t="s">
        <v>1016</v>
      </c>
      <c r="C345" s="67">
        <v>55</v>
      </c>
      <c r="D345" s="84" t="s">
        <v>340</v>
      </c>
      <c r="E345" s="85">
        <v>6.3997551711101899</v>
      </c>
      <c r="F345" s="91">
        <v>6.3997551711101899</v>
      </c>
      <c r="G345" s="86">
        <v>5.0027903292588496</v>
      </c>
      <c r="H345" s="86">
        <v>5.0027903292588496</v>
      </c>
      <c r="I345" s="86">
        <v>31.69</v>
      </c>
      <c r="J345" s="86">
        <v>39.159999999999997</v>
      </c>
      <c r="K345" s="87">
        <v>0</v>
      </c>
      <c r="L345" s="85">
        <v>47.660000128</v>
      </c>
      <c r="M345" s="86">
        <v>0</v>
      </c>
      <c r="N345" s="86">
        <v>5.8243923801182396</v>
      </c>
      <c r="O345" s="86">
        <v>42.041482171987901</v>
      </c>
      <c r="P345" s="86">
        <v>2.0659999999999998</v>
      </c>
      <c r="Q345" s="88">
        <v>0.44009999999999999</v>
      </c>
      <c r="R345" s="85">
        <v>0</v>
      </c>
      <c r="S345" s="86">
        <v>1.7</v>
      </c>
      <c r="T345" s="86">
        <v>1.96</v>
      </c>
      <c r="U345" s="88">
        <v>4.5095321247907298</v>
      </c>
      <c r="V345" s="89">
        <v>3.23</v>
      </c>
      <c r="W345" s="85">
        <v>42.6528228406697</v>
      </c>
      <c r="X345" s="88">
        <v>49.933333333299998</v>
      </c>
      <c r="Y345" s="85">
        <v>-100</v>
      </c>
      <c r="Z345" s="88"/>
      <c r="AA345" s="85">
        <v>0</v>
      </c>
      <c r="AB345" s="91">
        <v>0</v>
      </c>
      <c r="AC345" s="86">
        <v>0</v>
      </c>
      <c r="AD345" s="86">
        <v>0</v>
      </c>
      <c r="AE345" s="86">
        <v>0</v>
      </c>
      <c r="AF345" s="88">
        <v>0</v>
      </c>
      <c r="AG345" s="150">
        <v>0</v>
      </c>
      <c r="AH345" s="86">
        <v>0.14626400000000001</v>
      </c>
      <c r="AI345" s="88">
        <v>0</v>
      </c>
      <c r="AJ345" s="151">
        <v>1</v>
      </c>
      <c r="AK345" s="152">
        <v>0</v>
      </c>
    </row>
    <row r="346" spans="1:37" x14ac:dyDescent="0.2">
      <c r="A346" s="149" t="s">
        <v>1017</v>
      </c>
      <c r="B346" s="66" t="s">
        <v>1018</v>
      </c>
      <c r="C346" s="67">
        <v>55</v>
      </c>
      <c r="D346" s="84" t="s">
        <v>340</v>
      </c>
      <c r="E346" s="85">
        <v>13.9713342740854</v>
      </c>
      <c r="F346" s="91">
        <v>13.9713342740854</v>
      </c>
      <c r="G346" s="86">
        <v>6.6206397891471402</v>
      </c>
      <c r="H346" s="86">
        <v>6.6206397891471402</v>
      </c>
      <c r="I346" s="86">
        <v>29.18</v>
      </c>
      <c r="J346" s="86">
        <v>27.39</v>
      </c>
      <c r="K346" s="87">
        <v>0</v>
      </c>
      <c r="L346" s="85">
        <v>29.2900000347</v>
      </c>
      <c r="M346" s="86">
        <v>4.2462050998694897E-3</v>
      </c>
      <c r="N346" s="86">
        <v>13.420427553444201</v>
      </c>
      <c r="O346" s="86">
        <v>7.7053140096618398</v>
      </c>
      <c r="P346" s="86">
        <v>1.8360000000000001</v>
      </c>
      <c r="Q346" s="88">
        <v>0.53129999999999999</v>
      </c>
      <c r="R346" s="85">
        <v>3.6913990402362498E-2</v>
      </c>
      <c r="S346" s="86">
        <v>1.4</v>
      </c>
      <c r="T346" s="86">
        <v>2.0699999999999998</v>
      </c>
      <c r="U346" s="88">
        <v>7.6375849883960996</v>
      </c>
      <c r="V346" s="89">
        <v>3.11</v>
      </c>
      <c r="W346" s="85">
        <v>44.616671551122103</v>
      </c>
      <c r="X346" s="88">
        <v>67.7</v>
      </c>
      <c r="Y346" s="85"/>
      <c r="Z346" s="88"/>
      <c r="AA346" s="85">
        <v>0.11</v>
      </c>
      <c r="AB346" s="91">
        <v>0.11</v>
      </c>
      <c r="AC346" s="86">
        <v>0</v>
      </c>
      <c r="AD346" s="86">
        <v>0</v>
      </c>
      <c r="AE346" s="86">
        <v>0</v>
      </c>
      <c r="AF346" s="88">
        <v>0</v>
      </c>
      <c r="AG346" s="150">
        <v>0.21115200039699999</v>
      </c>
      <c r="AH346" s="86">
        <v>0.15941</v>
      </c>
      <c r="AI346" s="88">
        <v>2.02960000381E-2</v>
      </c>
      <c r="AJ346" s="151">
        <v>1</v>
      </c>
      <c r="AK346" s="152">
        <v>0</v>
      </c>
    </row>
    <row r="347" spans="1:37" x14ac:dyDescent="0.2">
      <c r="A347" s="149" t="s">
        <v>1019</v>
      </c>
      <c r="B347" s="66" t="s">
        <v>1020</v>
      </c>
      <c r="C347" s="67">
        <v>55</v>
      </c>
      <c r="D347" s="84" t="s">
        <v>340</v>
      </c>
      <c r="E347" s="85">
        <v>16.3720040098423</v>
      </c>
      <c r="F347" s="91">
        <v>16.3720040098423</v>
      </c>
      <c r="G347" s="86">
        <v>8.3340927731705108</v>
      </c>
      <c r="H347" s="86">
        <v>8.3340927731705108</v>
      </c>
      <c r="I347" s="86">
        <v>77.150000000000006</v>
      </c>
      <c r="J347" s="86">
        <v>113.54</v>
      </c>
      <c r="K347" s="87">
        <v>5.0599999999999999E-2</v>
      </c>
      <c r="L347" s="85">
        <v>15.110001309399999</v>
      </c>
      <c r="M347" s="86">
        <v>0</v>
      </c>
      <c r="N347" s="86">
        <v>15.171254801536501</v>
      </c>
      <c r="O347" s="86">
        <v>54.262260576720699</v>
      </c>
      <c r="P347" s="86">
        <v>3.802</v>
      </c>
      <c r="Q347" s="88">
        <v>0.70879999999999999</v>
      </c>
      <c r="R347" s="85">
        <v>0</v>
      </c>
      <c r="S347" s="86">
        <v>1.2</v>
      </c>
      <c r="T347" s="86">
        <v>2.08</v>
      </c>
      <c r="U347" s="88">
        <v>5.5378352926881096</v>
      </c>
      <c r="V347" s="89">
        <v>3.49</v>
      </c>
      <c r="W347" s="85">
        <v>74.001230027568397</v>
      </c>
      <c r="X347" s="88">
        <v>83.933333333299998</v>
      </c>
      <c r="Y347" s="85">
        <v>-99.64</v>
      </c>
      <c r="Z347" s="88"/>
      <c r="AA347" s="85">
        <v>0</v>
      </c>
      <c r="AB347" s="91">
        <v>0</v>
      </c>
      <c r="AC347" s="86">
        <v>0</v>
      </c>
      <c r="AD347" s="86">
        <v>0</v>
      </c>
      <c r="AE347" s="86">
        <v>0</v>
      </c>
      <c r="AF347" s="88">
        <v>0</v>
      </c>
      <c r="AG347" s="150">
        <v>0</v>
      </c>
      <c r="AH347" s="86">
        <v>0.48766900000000002</v>
      </c>
      <c r="AI347" s="88">
        <v>9.1332004110000004E-2</v>
      </c>
      <c r="AJ347" s="151">
        <v>1</v>
      </c>
      <c r="AK347" s="152">
        <v>0</v>
      </c>
    </row>
    <row r="348" spans="1:37" x14ac:dyDescent="0.2">
      <c r="A348" s="149" t="s">
        <v>1021</v>
      </c>
      <c r="B348" s="66" t="s">
        <v>1022</v>
      </c>
      <c r="C348" s="67">
        <v>55</v>
      </c>
      <c r="D348" s="84" t="s">
        <v>340</v>
      </c>
      <c r="E348" s="85">
        <v>8.3202895715124203</v>
      </c>
      <c r="F348" s="91">
        <v>8.3202895715124203</v>
      </c>
      <c r="G348" s="86">
        <v>4.4087914954672902</v>
      </c>
      <c r="H348" s="86">
        <v>4.4087914954672902</v>
      </c>
      <c r="I348" s="86">
        <v>218.41</v>
      </c>
      <c r="J348" s="86">
        <v>484.79</v>
      </c>
      <c r="K348" s="87">
        <v>0</v>
      </c>
      <c r="L348" s="85">
        <v>18.970000000300001</v>
      </c>
      <c r="M348" s="86">
        <v>0</v>
      </c>
      <c r="N348" s="86">
        <v>7.8502034376816399</v>
      </c>
      <c r="O348" s="86">
        <v>26.143790849673199</v>
      </c>
      <c r="P348" s="86">
        <v>18.314</v>
      </c>
      <c r="Q348" s="88">
        <v>1.1776</v>
      </c>
      <c r="R348" s="85">
        <v>0</v>
      </c>
      <c r="S348" s="86">
        <v>0.8</v>
      </c>
      <c r="T348" s="86">
        <v>4.3600000000000003</v>
      </c>
      <c r="U348" s="88">
        <v>4.87999739124764</v>
      </c>
      <c r="V348" s="89">
        <v>2.2400000000000002</v>
      </c>
      <c r="W348" s="85">
        <v>45.418416338726402</v>
      </c>
      <c r="X348" s="88">
        <v>65.066666666700002</v>
      </c>
      <c r="Y348" s="85">
        <v>-100</v>
      </c>
      <c r="Z348" s="88"/>
      <c r="AA348" s="85">
        <v>0.05</v>
      </c>
      <c r="AB348" s="91">
        <v>0.05</v>
      </c>
      <c r="AC348" s="86">
        <v>0</v>
      </c>
      <c r="AD348" s="86">
        <v>0</v>
      </c>
      <c r="AE348" s="86">
        <v>0</v>
      </c>
      <c r="AF348" s="88">
        <v>0</v>
      </c>
      <c r="AG348" s="150">
        <v>3.93420000284E-2</v>
      </c>
      <c r="AH348" s="86">
        <v>1.983927</v>
      </c>
      <c r="AI348" s="88">
        <v>0.73065600052799995</v>
      </c>
      <c r="AJ348" s="151">
        <v>1</v>
      </c>
      <c r="AK348" s="152">
        <v>0</v>
      </c>
    </row>
    <row r="349" spans="1:37" x14ac:dyDescent="0.2">
      <c r="A349" s="149" t="s">
        <v>1023</v>
      </c>
      <c r="B349" s="66" t="s">
        <v>1024</v>
      </c>
      <c r="C349" s="67">
        <v>55</v>
      </c>
      <c r="D349" s="84" t="s">
        <v>340</v>
      </c>
      <c r="E349" s="85">
        <v>17.568878230748702</v>
      </c>
      <c r="F349" s="91">
        <v>17.568878230748702</v>
      </c>
      <c r="G349" s="86">
        <v>8.7663202771116406</v>
      </c>
      <c r="H349" s="86">
        <v>8.7663202771116406</v>
      </c>
      <c r="I349" s="86">
        <v>96.19</v>
      </c>
      <c r="J349" s="86">
        <v>106.05</v>
      </c>
      <c r="K349" s="87">
        <v>0</v>
      </c>
      <c r="L349" s="85">
        <v>19.360000007</v>
      </c>
      <c r="M349" s="86">
        <v>1.1878405832010501E-3</v>
      </c>
      <c r="N349" s="86">
        <v>17.1016238401142</v>
      </c>
      <c r="O349" s="86">
        <v>29.4182217343578</v>
      </c>
      <c r="P349" s="86">
        <v>4.0119999999999996</v>
      </c>
      <c r="Q349" s="88">
        <v>0.23680000000000001</v>
      </c>
      <c r="R349" s="85">
        <v>0.13661202185792301</v>
      </c>
      <c r="S349" s="86">
        <v>1.2</v>
      </c>
      <c r="T349" s="86">
        <v>2.64</v>
      </c>
      <c r="U349" s="88">
        <v>3.6248334665600899</v>
      </c>
      <c r="V349" s="89">
        <v>2.68</v>
      </c>
      <c r="W349" s="85">
        <v>46.398961307160299</v>
      </c>
      <c r="X349" s="88"/>
      <c r="Y349" s="85">
        <v>49.860000000000014</v>
      </c>
      <c r="Z349" s="88">
        <v>-100</v>
      </c>
      <c r="AA349" s="85">
        <v>0.03</v>
      </c>
      <c r="AB349" s="91">
        <v>0.03</v>
      </c>
      <c r="AC349" s="86">
        <v>0.02</v>
      </c>
      <c r="AD349" s="86">
        <v>0.02</v>
      </c>
      <c r="AE349" s="86">
        <v>0</v>
      </c>
      <c r="AF349" s="88">
        <v>1.09000001142E-2</v>
      </c>
      <c r="AG349" s="150">
        <v>7.0301000095300006E-2</v>
      </c>
      <c r="AH349" s="86">
        <v>0.66172600000000004</v>
      </c>
      <c r="AI349" s="88">
        <v>0.202960000275</v>
      </c>
      <c r="AJ349" s="151">
        <v>1</v>
      </c>
      <c r="AK349" s="152">
        <v>0</v>
      </c>
    </row>
    <row r="350" spans="1:37" x14ac:dyDescent="0.2">
      <c r="A350" s="149" t="s">
        <v>1025</v>
      </c>
      <c r="B350" s="66" t="s">
        <v>1026</v>
      </c>
      <c r="C350" s="67">
        <v>55</v>
      </c>
      <c r="D350" s="84" t="s">
        <v>340</v>
      </c>
      <c r="E350" s="85">
        <v>16.500915687229099</v>
      </c>
      <c r="F350" s="91">
        <v>16.500915687229099</v>
      </c>
      <c r="G350" s="86">
        <v>8.6283237128219401</v>
      </c>
      <c r="H350" s="86">
        <v>8.6283237128219401</v>
      </c>
      <c r="I350" s="86">
        <v>10.17</v>
      </c>
      <c r="J350" s="86">
        <v>16.57</v>
      </c>
      <c r="K350" s="87">
        <v>0</v>
      </c>
      <c r="L350" s="85">
        <v>19.7999999659</v>
      </c>
      <c r="M350" s="86">
        <v>0</v>
      </c>
      <c r="N350" s="86">
        <v>16.070015362413301</v>
      </c>
      <c r="O350" s="86">
        <v>7.4880278624292602</v>
      </c>
      <c r="P350" s="86">
        <v>0.51800000000000002</v>
      </c>
      <c r="Q350" s="88">
        <v>0.46360000000000001</v>
      </c>
      <c r="R350" s="85">
        <v>0</v>
      </c>
      <c r="S350" s="86">
        <v>0.9</v>
      </c>
      <c r="T350" s="86">
        <v>1.97</v>
      </c>
      <c r="U350" s="88">
        <v>5.8928530032222897</v>
      </c>
      <c r="V350" s="89">
        <v>2.84</v>
      </c>
      <c r="W350" s="85">
        <v>46.991672726133203</v>
      </c>
      <c r="X350" s="88">
        <v>47.066666666700002</v>
      </c>
      <c r="Y350" s="85"/>
      <c r="Z350" s="88"/>
      <c r="AA350" s="85">
        <v>0</v>
      </c>
      <c r="AB350" s="91">
        <v>0</v>
      </c>
      <c r="AC350" s="86">
        <v>0</v>
      </c>
      <c r="AD350" s="86">
        <v>0</v>
      </c>
      <c r="AE350" s="86">
        <v>0</v>
      </c>
      <c r="AF350" s="88">
        <v>0</v>
      </c>
      <c r="AG350" s="150">
        <v>0.15730300014599999</v>
      </c>
      <c r="AH350" s="86">
        <v>4.8625000000000002E-2</v>
      </c>
      <c r="AI350" s="88">
        <v>0</v>
      </c>
      <c r="AJ350" s="151">
        <v>1</v>
      </c>
      <c r="AK350" s="152">
        <v>0</v>
      </c>
    </row>
    <row r="351" spans="1:37" x14ac:dyDescent="0.2">
      <c r="A351" s="149" t="s">
        <v>1027</v>
      </c>
      <c r="B351" s="66" t="s">
        <v>1028</v>
      </c>
      <c r="C351" s="67">
        <v>55</v>
      </c>
      <c r="D351" s="84" t="s">
        <v>340</v>
      </c>
      <c r="E351" s="85">
        <v>12.8365031238515</v>
      </c>
      <c r="F351" s="91">
        <v>12.752664461595</v>
      </c>
      <c r="G351" s="86">
        <v>7.2434307239985296</v>
      </c>
      <c r="H351" s="86">
        <v>7.1595920617420097</v>
      </c>
      <c r="I351" s="86">
        <v>36.25</v>
      </c>
      <c r="J351" s="86">
        <v>23.65</v>
      </c>
      <c r="K351" s="87">
        <v>0</v>
      </c>
      <c r="L351" s="85">
        <v>24.2200000745</v>
      </c>
      <c r="M351" s="86">
        <v>0</v>
      </c>
      <c r="N351" s="86">
        <v>12.324384974396301</v>
      </c>
      <c r="O351" s="86">
        <v>21.380520620064299</v>
      </c>
      <c r="P351" s="86">
        <v>0.85499999999999998</v>
      </c>
      <c r="Q351" s="88">
        <v>0.26800000000000002</v>
      </c>
      <c r="R351" s="85">
        <v>0</v>
      </c>
      <c r="S351" s="86">
        <v>0.7</v>
      </c>
      <c r="T351" s="86">
        <v>1.88</v>
      </c>
      <c r="U351" s="88">
        <v>3.0480521866960699</v>
      </c>
      <c r="V351" s="89">
        <v>2.58</v>
      </c>
      <c r="W351" s="85">
        <v>44.6</v>
      </c>
      <c r="X351" s="88"/>
      <c r="Y351" s="85"/>
      <c r="Z351" s="88">
        <v>-100</v>
      </c>
      <c r="AA351" s="85">
        <v>0</v>
      </c>
      <c r="AB351" s="91">
        <v>0</v>
      </c>
      <c r="AC351" s="86">
        <v>0</v>
      </c>
      <c r="AD351" s="86">
        <v>0</v>
      </c>
      <c r="AE351" s="86">
        <v>0</v>
      </c>
      <c r="AF351" s="88">
        <v>0.178599998904</v>
      </c>
      <c r="AG351" s="150">
        <v>0.43058398464100001</v>
      </c>
      <c r="AH351" s="86">
        <v>0.139292</v>
      </c>
      <c r="AI351" s="88">
        <v>1.03919996293E-2</v>
      </c>
      <c r="AJ351" s="151">
        <v>1</v>
      </c>
      <c r="AK351" s="152">
        <v>0</v>
      </c>
    </row>
    <row r="352" spans="1:37" x14ac:dyDescent="0.2">
      <c r="A352" s="149" t="s">
        <v>1029</v>
      </c>
      <c r="B352" s="66" t="s">
        <v>1030</v>
      </c>
      <c r="C352" s="67">
        <v>55</v>
      </c>
      <c r="D352" s="84" t="s">
        <v>340</v>
      </c>
      <c r="E352" s="85">
        <v>13.539391122472701</v>
      </c>
      <c r="F352" s="91">
        <v>13.1288248508792</v>
      </c>
      <c r="G352" s="86">
        <v>7.1763885661166604</v>
      </c>
      <c r="H352" s="86">
        <v>6.7828646680610403</v>
      </c>
      <c r="I352" s="86">
        <v>7.92</v>
      </c>
      <c r="J352" s="86">
        <v>16.34</v>
      </c>
      <c r="K352" s="87">
        <v>0</v>
      </c>
      <c r="L352" s="85">
        <v>28.980000113599999</v>
      </c>
      <c r="M352" s="86">
        <v>0</v>
      </c>
      <c r="N352" s="86">
        <v>13.5684668032173</v>
      </c>
      <c r="O352" s="86">
        <v>14.8987714137394</v>
      </c>
      <c r="P352" s="86">
        <v>0.58499999999999996</v>
      </c>
      <c r="Q352" s="88">
        <v>0.13769999999999999</v>
      </c>
      <c r="R352" s="85">
        <v>0</v>
      </c>
      <c r="S352" s="86">
        <v>0.4</v>
      </c>
      <c r="T352" s="86">
        <v>1.02</v>
      </c>
      <c r="U352" s="88">
        <v>2.62142691145712</v>
      </c>
      <c r="V352" s="89">
        <v>3</v>
      </c>
      <c r="W352" s="85">
        <v>31.333333333300001</v>
      </c>
      <c r="X352" s="88"/>
      <c r="Y352" s="85"/>
      <c r="Z352" s="88">
        <v>-100</v>
      </c>
      <c r="AA352" s="85">
        <v>0</v>
      </c>
      <c r="AB352" s="91">
        <v>0</v>
      </c>
      <c r="AC352" s="86">
        <v>0</v>
      </c>
      <c r="AD352" s="86">
        <v>0</v>
      </c>
      <c r="AE352" s="86">
        <v>0</v>
      </c>
      <c r="AF352" s="88">
        <v>7.9053998303200004</v>
      </c>
      <c r="AG352" s="150">
        <v>0.471130998932</v>
      </c>
      <c r="AH352" s="86">
        <v>6.9472000000000006E-2</v>
      </c>
      <c r="AI352" s="88">
        <v>0</v>
      </c>
      <c r="AJ352" s="151">
        <v>1</v>
      </c>
      <c r="AK352" s="152">
        <v>0</v>
      </c>
    </row>
    <row r="353" spans="1:37" x14ac:dyDescent="0.2">
      <c r="A353" s="149" t="s">
        <v>1031</v>
      </c>
      <c r="B353" s="66" t="s">
        <v>1032</v>
      </c>
      <c r="C353" s="67">
        <v>55</v>
      </c>
      <c r="D353" s="84" t="s">
        <v>340</v>
      </c>
      <c r="E353" s="85">
        <v>27.233593242365199</v>
      </c>
      <c r="F353" s="91">
        <v>26.011208576998101</v>
      </c>
      <c r="G353" s="86">
        <v>11.2045159194282</v>
      </c>
      <c r="H353" s="86">
        <v>10.090426683993901</v>
      </c>
      <c r="I353" s="86">
        <v>1.77</v>
      </c>
      <c r="J353" s="86">
        <v>6.6</v>
      </c>
      <c r="K353" s="87">
        <v>0</v>
      </c>
      <c r="L353" s="85">
        <v>15.249999987500001</v>
      </c>
      <c r="M353" s="86">
        <v>0.143887355751493</v>
      </c>
      <c r="N353" s="86">
        <v>28.3967193490464</v>
      </c>
      <c r="O353" s="86">
        <v>20.750199521149199</v>
      </c>
      <c r="P353" s="86">
        <v>0.53200000000000003</v>
      </c>
      <c r="Q353" s="88">
        <v>3.0099999999999998E-2</v>
      </c>
      <c r="R353" s="85">
        <v>16.6666666666667</v>
      </c>
      <c r="S353" s="86">
        <v>0.4</v>
      </c>
      <c r="T353" s="86">
        <v>0.74</v>
      </c>
      <c r="U353" s="88">
        <v>1.84237600173273</v>
      </c>
      <c r="V353" s="89">
        <v>3</v>
      </c>
      <c r="W353" s="85"/>
      <c r="X353" s="88"/>
      <c r="Y353" s="85">
        <v>-100</v>
      </c>
      <c r="Z353" s="88">
        <v>-100</v>
      </c>
      <c r="AA353" s="85">
        <v>0</v>
      </c>
      <c r="AB353" s="91">
        <v>0</v>
      </c>
      <c r="AC353" s="86">
        <v>0</v>
      </c>
      <c r="AD353" s="86">
        <v>0</v>
      </c>
      <c r="AE353" s="86">
        <v>0</v>
      </c>
      <c r="AF353" s="88">
        <v>26.9946002738</v>
      </c>
      <c r="AG353" s="150">
        <v>0.142271999826</v>
      </c>
      <c r="AH353" s="86">
        <v>2.9059999999999999E-2</v>
      </c>
      <c r="AI353" s="88">
        <v>5.1959999936300001E-3</v>
      </c>
      <c r="AJ353" s="151">
        <v>1</v>
      </c>
      <c r="AK353" s="152">
        <v>0</v>
      </c>
    </row>
    <row r="354" spans="1:37" x14ac:dyDescent="0.2">
      <c r="A354" s="149" t="s">
        <v>1033</v>
      </c>
      <c r="B354" s="66" t="s">
        <v>1034</v>
      </c>
      <c r="C354" s="67">
        <v>55</v>
      </c>
      <c r="D354" s="84" t="s">
        <v>340</v>
      </c>
      <c r="E354" s="85">
        <v>26.876327158233899</v>
      </c>
      <c r="F354" s="91">
        <v>26.876327158233899</v>
      </c>
      <c r="G354" s="86">
        <v>8.5853408508457196</v>
      </c>
      <c r="H354" s="86">
        <v>8.5853408508457196</v>
      </c>
      <c r="I354" s="86">
        <v>42.38</v>
      </c>
      <c r="J354" s="86">
        <v>13.35</v>
      </c>
      <c r="K354" s="87">
        <v>4.07E-2</v>
      </c>
      <c r="L354" s="85">
        <v>6.9100006490199997</v>
      </c>
      <c r="M354" s="86">
        <v>0</v>
      </c>
      <c r="N354" s="86">
        <v>26.680447098453499</v>
      </c>
      <c r="O354" s="86">
        <v>17.880023296447298</v>
      </c>
      <c r="P354" s="86">
        <v>0.85599999999999998</v>
      </c>
      <c r="Q354" s="88">
        <v>0.65090000000000003</v>
      </c>
      <c r="R354" s="85">
        <v>0</v>
      </c>
      <c r="S354" s="86">
        <v>1.2</v>
      </c>
      <c r="T354" s="86">
        <v>2.89</v>
      </c>
      <c r="U354" s="88">
        <v>6.3264260086402597</v>
      </c>
      <c r="V354" s="89">
        <v>3.86</v>
      </c>
      <c r="W354" s="85">
        <v>81.583200210739093</v>
      </c>
      <c r="X354" s="88">
        <v>77.966666666699993</v>
      </c>
      <c r="Y354" s="85">
        <v>-100</v>
      </c>
      <c r="Z354" s="88"/>
      <c r="AA354" s="85">
        <v>0</v>
      </c>
      <c r="AB354" s="91">
        <v>0</v>
      </c>
      <c r="AC354" s="86">
        <v>0</v>
      </c>
      <c r="AD354" s="86">
        <v>0</v>
      </c>
      <c r="AE354" s="86">
        <v>0</v>
      </c>
      <c r="AF354" s="88">
        <v>12.054798467399999</v>
      </c>
      <c r="AG354" s="150">
        <v>1.51240035057E-2</v>
      </c>
      <c r="AH354" s="86">
        <v>2.4740999999999999E-2</v>
      </c>
      <c r="AI354" s="88">
        <v>1.17385060886E-8</v>
      </c>
      <c r="AJ354" s="151">
        <v>1</v>
      </c>
      <c r="AK354" s="152">
        <v>0</v>
      </c>
    </row>
    <row r="355" spans="1:37" x14ac:dyDescent="0.2">
      <c r="A355" s="149" t="s">
        <v>1035</v>
      </c>
      <c r="B355" s="66" t="s">
        <v>1036</v>
      </c>
      <c r="C355" s="67">
        <v>55</v>
      </c>
      <c r="D355" s="84" t="s">
        <v>340</v>
      </c>
      <c r="E355" s="85">
        <v>17.300699068462201</v>
      </c>
      <c r="F355" s="91">
        <v>17.300699068462201</v>
      </c>
      <c r="G355" s="86">
        <v>10.904471713465</v>
      </c>
      <c r="H355" s="86">
        <v>10.904471713465</v>
      </c>
      <c r="I355" s="86">
        <v>37.880000000000003</v>
      </c>
      <c r="J355" s="86">
        <v>37.28</v>
      </c>
      <c r="K355" s="87">
        <v>0</v>
      </c>
      <c r="L355" s="85">
        <v>19.680000124700001</v>
      </c>
      <c r="M355" s="86">
        <v>0</v>
      </c>
      <c r="N355" s="86">
        <v>16.863910466955101</v>
      </c>
      <c r="O355" s="86">
        <v>47.807692307692299</v>
      </c>
      <c r="P355" s="86">
        <v>0.54600000000000004</v>
      </c>
      <c r="Q355" s="88">
        <v>0.95940000000000003</v>
      </c>
      <c r="R355" s="85">
        <v>0</v>
      </c>
      <c r="S355" s="86">
        <v>0.2</v>
      </c>
      <c r="T355" s="86">
        <v>1.84</v>
      </c>
      <c r="U355" s="88">
        <v>15.1702837786228</v>
      </c>
      <c r="V355" s="89">
        <v>2.61</v>
      </c>
      <c r="W355" s="85"/>
      <c r="X355" s="88">
        <v>47.166666666700003</v>
      </c>
      <c r="Y355" s="85">
        <v>-100</v>
      </c>
      <c r="Z355" s="88"/>
      <c r="AA355" s="85">
        <v>0</v>
      </c>
      <c r="AB355" s="91">
        <v>0</v>
      </c>
      <c r="AC355" s="86">
        <v>0</v>
      </c>
      <c r="AD355" s="86">
        <v>0</v>
      </c>
      <c r="AE355" s="86">
        <v>0.09</v>
      </c>
      <c r="AF355" s="88">
        <v>5.9620539074699997E-11</v>
      </c>
      <c r="AG355" s="150">
        <v>0.21033598197700001</v>
      </c>
      <c r="AH355" s="86">
        <v>0.149752</v>
      </c>
      <c r="AI355" s="88">
        <v>1.14269994398E-2</v>
      </c>
      <c r="AJ355" s="151">
        <v>1</v>
      </c>
      <c r="AK355" s="152">
        <v>0</v>
      </c>
    </row>
    <row r="356" spans="1:37" x14ac:dyDescent="0.2">
      <c r="A356" s="149" t="s">
        <v>1037</v>
      </c>
      <c r="B356" s="66" t="s">
        <v>1038</v>
      </c>
      <c r="C356" s="67">
        <v>55</v>
      </c>
      <c r="D356" s="84" t="s">
        <v>340</v>
      </c>
      <c r="E356" s="85">
        <v>13.0856887683377</v>
      </c>
      <c r="F356" s="91">
        <v>13.0856887683377</v>
      </c>
      <c r="G356" s="86">
        <v>8.4349106064866106</v>
      </c>
      <c r="H356" s="86">
        <v>8.4349106064866106</v>
      </c>
      <c r="I356" s="86">
        <v>75.86</v>
      </c>
      <c r="J356" s="86">
        <v>44.85</v>
      </c>
      <c r="K356" s="87">
        <v>0</v>
      </c>
      <c r="L356" s="85">
        <v>25.899999424699999</v>
      </c>
      <c r="M356" s="86">
        <v>1.7810305803850201E-3</v>
      </c>
      <c r="N356" s="86">
        <v>12.818936906246201</v>
      </c>
      <c r="O356" s="86">
        <v>34.544751594819303</v>
      </c>
      <c r="P356" s="86">
        <v>0.75700000000000001</v>
      </c>
      <c r="Q356" s="88">
        <v>0.60640000000000005</v>
      </c>
      <c r="R356" s="85">
        <v>3.7271710771524399E-2</v>
      </c>
      <c r="S356" s="86">
        <v>0.8</v>
      </c>
      <c r="T356" s="86">
        <v>1.5</v>
      </c>
      <c r="U356" s="88">
        <v>13.8497924350429</v>
      </c>
      <c r="V356" s="89">
        <v>2.2200000000000002</v>
      </c>
      <c r="W356" s="85"/>
      <c r="X356" s="88">
        <v>60.4666666667</v>
      </c>
      <c r="Y356" s="85">
        <v>-2.7399999999999949</v>
      </c>
      <c r="Z356" s="88">
        <v>-100</v>
      </c>
      <c r="AA356" s="85">
        <v>0</v>
      </c>
      <c r="AB356" s="91">
        <v>0</v>
      </c>
      <c r="AC356" s="86">
        <v>0</v>
      </c>
      <c r="AD356" s="86">
        <v>0</v>
      </c>
      <c r="AE356" s="86">
        <v>0.03</v>
      </c>
      <c r="AF356" s="88">
        <v>2.9000009261100001E-3</v>
      </c>
      <c r="AG356" s="150">
        <v>0.177104039332</v>
      </c>
      <c r="AH356" s="86">
        <v>0.17454700000000001</v>
      </c>
      <c r="AI356" s="88">
        <v>3.0086002852299999E-2</v>
      </c>
      <c r="AJ356" s="151">
        <v>1</v>
      </c>
      <c r="AK356" s="152">
        <v>0</v>
      </c>
    </row>
    <row r="357" spans="1:37" x14ac:dyDescent="0.2">
      <c r="A357" s="149" t="s">
        <v>1039</v>
      </c>
      <c r="B357" s="66" t="s">
        <v>1040</v>
      </c>
      <c r="C357" s="67">
        <v>55</v>
      </c>
      <c r="D357" s="84" t="s">
        <v>340</v>
      </c>
      <c r="E357" s="85">
        <v>12.6390864981212</v>
      </c>
      <c r="F357" s="91">
        <v>12.6390864981212</v>
      </c>
      <c r="G357" s="86">
        <v>8.0661048484185205</v>
      </c>
      <c r="H357" s="86">
        <v>8.0661048484185205</v>
      </c>
      <c r="I357" s="86">
        <v>133.49</v>
      </c>
      <c r="J357" s="86">
        <v>61.49</v>
      </c>
      <c r="K357" s="87">
        <v>0</v>
      </c>
      <c r="L357" s="85">
        <v>18.829999884900001</v>
      </c>
      <c r="M357" s="86">
        <v>2.4161028431385402E-3</v>
      </c>
      <c r="N357" s="86">
        <v>12.4934301454128</v>
      </c>
      <c r="O357" s="86">
        <v>41.034271725826201</v>
      </c>
      <c r="P357" s="86">
        <v>0.83699999999999997</v>
      </c>
      <c r="Q357" s="88">
        <v>0.79039999999999999</v>
      </c>
      <c r="R357" s="85">
        <v>5.5819145967066698E-2</v>
      </c>
      <c r="S357" s="86">
        <v>0.9</v>
      </c>
      <c r="T357" s="86">
        <v>2.4500000000000002</v>
      </c>
      <c r="U357" s="88">
        <v>17.268614789682999</v>
      </c>
      <c r="V357" s="89">
        <v>2.1800000000000002</v>
      </c>
      <c r="W357" s="85">
        <v>39.589330852556898</v>
      </c>
      <c r="X357" s="88">
        <v>65.333333333300004</v>
      </c>
      <c r="Y357" s="85">
        <v>-10.939999999999998</v>
      </c>
      <c r="Z357" s="88">
        <v>18.920000000000002</v>
      </c>
      <c r="AA357" s="85">
        <v>0</v>
      </c>
      <c r="AB357" s="91">
        <v>0</v>
      </c>
      <c r="AC357" s="86">
        <v>0</v>
      </c>
      <c r="AD357" s="86">
        <v>0</v>
      </c>
      <c r="AE357" s="86">
        <v>0</v>
      </c>
      <c r="AF357" s="88">
        <v>3.1999998996000002E-3</v>
      </c>
      <c r="AG357" s="150">
        <v>0.18727999923200001</v>
      </c>
      <c r="AH357" s="86">
        <v>0.21141199999999999</v>
      </c>
      <c r="AI357" s="88">
        <v>3.4383999859099998E-2</v>
      </c>
      <c r="AJ357" s="151">
        <v>1</v>
      </c>
      <c r="AK357" s="152">
        <v>0</v>
      </c>
    </row>
    <row r="358" spans="1:37" x14ac:dyDescent="0.2">
      <c r="A358" s="149" t="s">
        <v>1041</v>
      </c>
      <c r="B358" s="66" t="s">
        <v>1042</v>
      </c>
      <c r="C358" s="67">
        <v>55</v>
      </c>
      <c r="D358" s="84" t="s">
        <v>340</v>
      </c>
      <c r="E358" s="85">
        <v>16.171711064480601</v>
      </c>
      <c r="F358" s="91">
        <v>16.171711064480601</v>
      </c>
      <c r="G358" s="86">
        <v>10.1024291353985</v>
      </c>
      <c r="H358" s="86">
        <v>10.1024291353985</v>
      </c>
      <c r="I358" s="86">
        <v>120.3</v>
      </c>
      <c r="J358" s="86">
        <v>197.09</v>
      </c>
      <c r="K358" s="87">
        <v>0</v>
      </c>
      <c r="L358" s="85">
        <v>12.420002953599999</v>
      </c>
      <c r="M358" s="86">
        <v>0</v>
      </c>
      <c r="N358" s="86">
        <v>15.7344079263559</v>
      </c>
      <c r="O358" s="86">
        <v>31.255707762557101</v>
      </c>
      <c r="P358" s="86">
        <v>6.806</v>
      </c>
      <c r="Q358" s="88">
        <v>0.8891</v>
      </c>
      <c r="R358" s="85">
        <v>0</v>
      </c>
      <c r="S358" s="86">
        <v>0.8</v>
      </c>
      <c r="T358" s="86">
        <v>2.4500000000000002</v>
      </c>
      <c r="U358" s="88">
        <v>14.1391329089163</v>
      </c>
      <c r="V358" s="89">
        <v>3.04</v>
      </c>
      <c r="W358" s="85"/>
      <c r="X358" s="88">
        <v>71.766666666700004</v>
      </c>
      <c r="Y358" s="85">
        <v>-89.02</v>
      </c>
      <c r="Z358" s="88"/>
      <c r="AA358" s="85">
        <v>0.11</v>
      </c>
      <c r="AB358" s="91">
        <v>0.11</v>
      </c>
      <c r="AC358" s="86">
        <v>7.0000000000000007E-2</v>
      </c>
      <c r="AD358" s="86">
        <v>7.0000000000000007E-2</v>
      </c>
      <c r="AE358" s="86">
        <v>0</v>
      </c>
      <c r="AF358" s="88">
        <v>3.4079459601400001E-9</v>
      </c>
      <c r="AG358" s="150">
        <v>0.198160044486</v>
      </c>
      <c r="AH358" s="86">
        <v>0.720024</v>
      </c>
      <c r="AI358" s="88">
        <v>0.146131997584</v>
      </c>
      <c r="AJ358" s="151">
        <v>1</v>
      </c>
      <c r="AK358" s="152">
        <v>0</v>
      </c>
    </row>
    <row r="359" spans="1:37" x14ac:dyDescent="0.2">
      <c r="A359" s="149" t="s">
        <v>1043</v>
      </c>
      <c r="B359" s="66" t="s">
        <v>1044</v>
      </c>
      <c r="C359" s="67">
        <v>55</v>
      </c>
      <c r="D359" s="84" t="s">
        <v>340</v>
      </c>
      <c r="E359" s="85">
        <v>12.387293409045601</v>
      </c>
      <c r="F359" s="91">
        <v>12.387293409045601</v>
      </c>
      <c r="G359" s="86">
        <v>9.5136155004444802</v>
      </c>
      <c r="H359" s="86">
        <v>9.5136155004444802</v>
      </c>
      <c r="I359" s="86">
        <v>46.56</v>
      </c>
      <c r="J359" s="86">
        <v>138.28</v>
      </c>
      <c r="K359" s="87">
        <v>0</v>
      </c>
      <c r="L359" s="85">
        <v>32.099999869500003</v>
      </c>
      <c r="M359" s="86">
        <v>0</v>
      </c>
      <c r="N359" s="86">
        <v>11.4216259687089</v>
      </c>
      <c r="O359" s="86">
        <v>31.983385254413299</v>
      </c>
      <c r="P359" s="86">
        <v>4.0759999999999996</v>
      </c>
      <c r="Q359" s="88">
        <v>0.76600000000000001</v>
      </c>
      <c r="R359" s="85">
        <v>0</v>
      </c>
      <c r="S359" s="86">
        <v>2.2000000000000002</v>
      </c>
      <c r="T359" s="86">
        <v>1.32</v>
      </c>
      <c r="U359" s="88">
        <v>16.911884762613202</v>
      </c>
      <c r="V359" s="89">
        <v>2.83</v>
      </c>
      <c r="W359" s="85">
        <v>38.9859491411218</v>
      </c>
      <c r="X359" s="88">
        <v>50.833333333299997</v>
      </c>
      <c r="Y359" s="85">
        <v>-100</v>
      </c>
      <c r="Z359" s="88"/>
      <c r="AA359" s="85">
        <v>0.28000000000000003</v>
      </c>
      <c r="AB359" s="91">
        <v>0.28000000000000003</v>
      </c>
      <c r="AC359" s="86">
        <v>0.04</v>
      </c>
      <c r="AD359" s="86">
        <v>0.04</v>
      </c>
      <c r="AE359" s="86">
        <v>0.46</v>
      </c>
      <c r="AF359" s="88">
        <v>0</v>
      </c>
      <c r="AG359" s="150">
        <v>1.7658001872599999E-2</v>
      </c>
      <c r="AH359" s="86">
        <v>0.49135800000000002</v>
      </c>
      <c r="AI359" s="88">
        <v>8.8800009366499996E-3</v>
      </c>
      <c r="AJ359" s="151">
        <v>1</v>
      </c>
      <c r="AK359" s="152">
        <v>0</v>
      </c>
    </row>
    <row r="360" spans="1:37" x14ac:dyDescent="0.2">
      <c r="A360" s="149" t="s">
        <v>1045</v>
      </c>
      <c r="B360" s="66" t="s">
        <v>1046</v>
      </c>
      <c r="C360" s="67">
        <v>55</v>
      </c>
      <c r="D360" s="84" t="s">
        <v>340</v>
      </c>
      <c r="E360" s="85">
        <v>12.9301487663791</v>
      </c>
      <c r="F360" s="91">
        <v>12.9301487663791</v>
      </c>
      <c r="G360" s="86">
        <v>10.7852106233551</v>
      </c>
      <c r="H360" s="86">
        <v>10.7852106233551</v>
      </c>
      <c r="I360" s="86">
        <v>26.27</v>
      </c>
      <c r="J360" s="86">
        <v>53.71</v>
      </c>
      <c r="K360" s="87">
        <v>1.5599999999999999E-2</v>
      </c>
      <c r="L360" s="85">
        <v>27.909999899399999</v>
      </c>
      <c r="M360" s="86">
        <v>0</v>
      </c>
      <c r="N360" s="86">
        <v>11.832863661722</v>
      </c>
      <c r="O360" s="86">
        <v>50.406063887384903</v>
      </c>
      <c r="P360" s="86">
        <v>1.518</v>
      </c>
      <c r="Q360" s="88">
        <v>0.86009999999999998</v>
      </c>
      <c r="R360" s="85">
        <v>0</v>
      </c>
      <c r="S360" s="86">
        <v>2.2999999999999998</v>
      </c>
      <c r="T360" s="86">
        <v>1.32</v>
      </c>
      <c r="U360" s="88">
        <v>19.950458121630898</v>
      </c>
      <c r="V360" s="89">
        <v>2.4300000000000002</v>
      </c>
      <c r="W360" s="85">
        <v>41.290679130188799</v>
      </c>
      <c r="X360" s="88">
        <v>51.4666666667</v>
      </c>
      <c r="Y360" s="85">
        <v>-44.54</v>
      </c>
      <c r="Z360" s="88"/>
      <c r="AA360" s="85">
        <v>0</v>
      </c>
      <c r="AB360" s="91">
        <v>0</v>
      </c>
      <c r="AC360" s="86">
        <v>0</v>
      </c>
      <c r="AD360" s="86">
        <v>0</v>
      </c>
      <c r="AE360" s="86">
        <v>0.08</v>
      </c>
      <c r="AF360" s="88">
        <v>0</v>
      </c>
      <c r="AG360" s="150">
        <v>2.0879999964400001E-2</v>
      </c>
      <c r="AH360" s="86">
        <v>0.243729</v>
      </c>
      <c r="AI360" s="88">
        <v>9.0541999845699994E-2</v>
      </c>
      <c r="AJ360" s="151">
        <v>1</v>
      </c>
      <c r="AK360" s="152">
        <v>0</v>
      </c>
    </row>
    <row r="361" spans="1:37" x14ac:dyDescent="0.2">
      <c r="A361" s="149" t="s">
        <v>1047</v>
      </c>
      <c r="B361" s="66" t="s">
        <v>1048</v>
      </c>
      <c r="C361" s="67">
        <v>55</v>
      </c>
      <c r="D361" s="84" t="s">
        <v>340</v>
      </c>
      <c r="E361" s="85">
        <v>10.5737549706495</v>
      </c>
      <c r="F361" s="91">
        <v>10.5737549706495</v>
      </c>
      <c r="G361" s="86">
        <v>8.2181405036924797</v>
      </c>
      <c r="H361" s="86">
        <v>8.2181405036924797</v>
      </c>
      <c r="I361" s="86">
        <v>12.87</v>
      </c>
      <c r="J361" s="86">
        <v>14.91</v>
      </c>
      <c r="K361" s="87">
        <v>2.1000000000000001E-2</v>
      </c>
      <c r="L361" s="85">
        <v>22.510000463699999</v>
      </c>
      <c r="M361" s="86">
        <v>0</v>
      </c>
      <c r="N361" s="86">
        <v>10.4099373928301</v>
      </c>
      <c r="O361" s="86">
        <v>41.992365024541002</v>
      </c>
      <c r="P361" s="86">
        <v>0.34399999999999997</v>
      </c>
      <c r="Q361" s="88">
        <v>0.44180000000000003</v>
      </c>
      <c r="R361" s="85">
        <v>0</v>
      </c>
      <c r="S361" s="86">
        <v>1.4</v>
      </c>
      <c r="T361" s="86">
        <v>0.86</v>
      </c>
      <c r="U361" s="88">
        <v>15.800037871615199</v>
      </c>
      <c r="V361" s="89">
        <v>1.89</v>
      </c>
      <c r="W361" s="85"/>
      <c r="X361" s="88">
        <v>64.666666666699996</v>
      </c>
      <c r="Y361" s="85">
        <v>-69.599999999999994</v>
      </c>
      <c r="Z361" s="88"/>
      <c r="AA361" s="85">
        <v>0</v>
      </c>
      <c r="AB361" s="91">
        <v>0</v>
      </c>
      <c r="AC361" s="86">
        <v>0</v>
      </c>
      <c r="AD361" s="86">
        <v>0</v>
      </c>
      <c r="AE361" s="86">
        <v>0</v>
      </c>
      <c r="AF361" s="88">
        <v>2.9156553605900001E-9</v>
      </c>
      <c r="AG361" s="150">
        <v>9.1334022558300004E-2</v>
      </c>
      <c r="AH361" s="86">
        <v>5.2981E-2</v>
      </c>
      <c r="AI361" s="88">
        <v>8.5960070551699998E-3</v>
      </c>
      <c r="AJ361" s="151">
        <v>1</v>
      </c>
      <c r="AK361" s="152">
        <v>0</v>
      </c>
    </row>
    <row r="362" spans="1:37" x14ac:dyDescent="0.2">
      <c r="A362" s="149" t="s">
        <v>1049</v>
      </c>
      <c r="B362" s="66" t="s">
        <v>1050</v>
      </c>
      <c r="C362" s="67">
        <v>55</v>
      </c>
      <c r="D362" s="84" t="s">
        <v>340</v>
      </c>
      <c r="E362" s="85">
        <v>11.568831486809099</v>
      </c>
      <c r="F362" s="91">
        <v>11.189324845442901</v>
      </c>
      <c r="G362" s="86">
        <v>8.2374364938483193</v>
      </c>
      <c r="H362" s="86">
        <v>8.1165452653485897</v>
      </c>
      <c r="I362" s="86">
        <v>29.47</v>
      </c>
      <c r="J362" s="86">
        <v>48.85</v>
      </c>
      <c r="K362" s="87">
        <v>0</v>
      </c>
      <c r="L362" s="85">
        <v>25.129999317500001</v>
      </c>
      <c r="M362" s="86">
        <v>0</v>
      </c>
      <c r="N362" s="86">
        <v>10.930881786676901</v>
      </c>
      <c r="O362" s="86">
        <v>22.853506132839598</v>
      </c>
      <c r="P362" s="86">
        <v>2.609</v>
      </c>
      <c r="Q362" s="88">
        <v>1.0202</v>
      </c>
      <c r="R362" s="85">
        <v>0</v>
      </c>
      <c r="S362" s="86">
        <v>1</v>
      </c>
      <c r="T362" s="86">
        <v>1.91</v>
      </c>
      <c r="U362" s="88">
        <v>16.693701413968299</v>
      </c>
      <c r="V362" s="89">
        <v>2.44</v>
      </c>
      <c r="W362" s="85">
        <v>51.506924763317798</v>
      </c>
      <c r="X362" s="88">
        <v>69.633333333300001</v>
      </c>
      <c r="Y362" s="85">
        <v>-45.24</v>
      </c>
      <c r="Z362" s="88"/>
      <c r="AA362" s="85">
        <v>0.06</v>
      </c>
      <c r="AB362" s="91">
        <v>7.0000000000000007E-2</v>
      </c>
      <c r="AC362" s="86">
        <v>0.02</v>
      </c>
      <c r="AD362" s="86">
        <v>0.02</v>
      </c>
      <c r="AE362" s="86">
        <v>0</v>
      </c>
      <c r="AF362" s="88">
        <v>1.7999998259100002E-2</v>
      </c>
      <c r="AG362" s="150">
        <v>0.17127995988700001</v>
      </c>
      <c r="AH362" s="86">
        <v>0.21068400000000001</v>
      </c>
      <c r="AI362" s="88">
        <v>5.3795992631200003E-2</v>
      </c>
      <c r="AJ362" s="151">
        <v>1</v>
      </c>
      <c r="AK362" s="152">
        <v>0</v>
      </c>
    </row>
    <row r="363" spans="1:37" x14ac:dyDescent="0.2">
      <c r="A363" s="149" t="s">
        <v>1051</v>
      </c>
      <c r="B363" s="66" t="s">
        <v>1052</v>
      </c>
      <c r="C363" s="67">
        <v>55</v>
      </c>
      <c r="D363" s="84" t="s">
        <v>340</v>
      </c>
      <c r="E363" s="85">
        <v>6.0799215493993604</v>
      </c>
      <c r="F363" s="91">
        <v>6.0799215493993604</v>
      </c>
      <c r="G363" s="86">
        <v>3.80170209785312</v>
      </c>
      <c r="H363" s="86">
        <v>3.80170209785312</v>
      </c>
      <c r="I363" s="86">
        <v>13.75</v>
      </c>
      <c r="J363" s="86">
        <v>17.66</v>
      </c>
      <c r="K363" s="87">
        <v>0</v>
      </c>
      <c r="L363" s="85">
        <v>29.6999998635</v>
      </c>
      <c r="M363" s="86">
        <v>0</v>
      </c>
      <c r="N363" s="86">
        <v>5.7249691425252296</v>
      </c>
      <c r="O363" s="86">
        <v>27.978478093774001</v>
      </c>
      <c r="P363" s="86">
        <v>3.423</v>
      </c>
      <c r="Q363" s="88">
        <v>0.29189999999999999</v>
      </c>
      <c r="R363" s="85">
        <v>0</v>
      </c>
      <c r="S363" s="86">
        <v>1.3</v>
      </c>
      <c r="T363" s="86">
        <v>1</v>
      </c>
      <c r="U363" s="88">
        <v>11.515427450705699</v>
      </c>
      <c r="V363" s="89">
        <v>2.5</v>
      </c>
      <c r="W363" s="85">
        <v>37.152127244670197</v>
      </c>
      <c r="X363" s="88">
        <v>47.066666666700002</v>
      </c>
      <c r="Y363" s="85">
        <v>-100</v>
      </c>
      <c r="Z363" s="88"/>
      <c r="AA363" s="85">
        <v>0.16</v>
      </c>
      <c r="AB363" s="91">
        <v>0.16</v>
      </c>
      <c r="AC363" s="86">
        <v>0.12</v>
      </c>
      <c r="AD363" s="86">
        <v>0.12</v>
      </c>
      <c r="AE363" s="86">
        <v>0</v>
      </c>
      <c r="AF363" s="88">
        <v>2.73542394782E-10</v>
      </c>
      <c r="AG363" s="150">
        <v>0.11900400205</v>
      </c>
      <c r="AH363" s="86">
        <v>6.5387000000000001E-2</v>
      </c>
      <c r="AI363" s="88">
        <v>2.57880006657E-2</v>
      </c>
      <c r="AJ363" s="151">
        <v>1</v>
      </c>
      <c r="AK363" s="152">
        <v>0</v>
      </c>
    </row>
    <row r="364" spans="1:37" x14ac:dyDescent="0.2">
      <c r="A364" s="149" t="s">
        <v>1053</v>
      </c>
      <c r="B364" s="66" t="s">
        <v>1054</v>
      </c>
      <c r="C364" s="67">
        <v>55</v>
      </c>
      <c r="D364" s="84" t="s">
        <v>340</v>
      </c>
      <c r="E364" s="85">
        <v>18.0895001277357</v>
      </c>
      <c r="F364" s="91">
        <v>18.0895001277357</v>
      </c>
      <c r="G364" s="86">
        <v>11.5473047773141</v>
      </c>
      <c r="H364" s="86">
        <v>11.5473047773141</v>
      </c>
      <c r="I364" s="86">
        <v>26.8</v>
      </c>
      <c r="J364" s="86">
        <v>22.03</v>
      </c>
      <c r="K364" s="87">
        <v>0</v>
      </c>
      <c r="L364" s="85">
        <v>18.6800001983</v>
      </c>
      <c r="M364" s="86">
        <v>7.67794033198571E-3</v>
      </c>
      <c r="N364" s="86">
        <v>17.839665450662899</v>
      </c>
      <c r="O364" s="86">
        <v>37.804246504401902</v>
      </c>
      <c r="P364" s="86">
        <v>0.64600000000000002</v>
      </c>
      <c r="Q364" s="88">
        <v>0.63870000000000005</v>
      </c>
      <c r="R364" s="85">
        <v>2.9163021289005501E-2</v>
      </c>
      <c r="S364" s="86">
        <v>0.9</v>
      </c>
      <c r="T364" s="86">
        <v>1.33</v>
      </c>
      <c r="U364" s="88">
        <v>19.6010389168015</v>
      </c>
      <c r="V364" s="89">
        <v>2.42</v>
      </c>
      <c r="W364" s="85"/>
      <c r="X364" s="88">
        <v>52.6</v>
      </c>
      <c r="Y364" s="85">
        <v>-79.12</v>
      </c>
      <c r="Z364" s="88">
        <v>-100</v>
      </c>
      <c r="AA364" s="85">
        <v>0</v>
      </c>
      <c r="AB364" s="91">
        <v>0</v>
      </c>
      <c r="AC364" s="86">
        <v>0</v>
      </c>
      <c r="AD364" s="86">
        <v>0</v>
      </c>
      <c r="AE364" s="86">
        <v>0</v>
      </c>
      <c r="AF364" s="88">
        <v>0</v>
      </c>
      <c r="AG364" s="150">
        <v>0.34103998687999998</v>
      </c>
      <c r="AH364" s="86">
        <v>6.6780000000000006E-2</v>
      </c>
      <c r="AI364" s="88">
        <v>4.2980118554E-3</v>
      </c>
      <c r="AJ364" s="151">
        <v>1</v>
      </c>
      <c r="AK364" s="152">
        <v>0</v>
      </c>
    </row>
    <row r="365" spans="1:37" x14ac:dyDescent="0.2">
      <c r="A365" s="149" t="s">
        <v>1055</v>
      </c>
      <c r="B365" s="66" t="s">
        <v>1056</v>
      </c>
      <c r="C365" s="67">
        <v>55</v>
      </c>
      <c r="D365" s="84" t="s">
        <v>340</v>
      </c>
      <c r="E365" s="85">
        <v>17.2347646451232</v>
      </c>
      <c r="F365" s="91">
        <v>17.2347646451232</v>
      </c>
      <c r="G365" s="86">
        <v>10.2331415080419</v>
      </c>
      <c r="H365" s="86">
        <v>10.2331415080419</v>
      </c>
      <c r="I365" s="86">
        <v>19.350000000000001</v>
      </c>
      <c r="J365" s="86">
        <v>19</v>
      </c>
      <c r="K365" s="87">
        <v>0</v>
      </c>
      <c r="L365" s="85">
        <v>18.230000261499999</v>
      </c>
      <c r="M365" s="86">
        <v>0</v>
      </c>
      <c r="N365" s="86">
        <v>16.857480234110302</v>
      </c>
      <c r="O365" s="86">
        <v>38.953201970443402</v>
      </c>
      <c r="P365" s="86">
        <v>0.38500000000000001</v>
      </c>
      <c r="Q365" s="88">
        <v>0.72409999999999997</v>
      </c>
      <c r="R365" s="85">
        <v>0</v>
      </c>
      <c r="S365" s="86">
        <v>0.9</v>
      </c>
      <c r="T365" s="86">
        <v>1.32</v>
      </c>
      <c r="U365" s="88">
        <v>15.8993655009591</v>
      </c>
      <c r="V365" s="89">
        <v>2.62</v>
      </c>
      <c r="W365" s="85"/>
      <c r="X365" s="88">
        <v>71.866666666699999</v>
      </c>
      <c r="Y365" s="85">
        <v>-94.38</v>
      </c>
      <c r="Z365" s="88">
        <v>-100</v>
      </c>
      <c r="AA365" s="85">
        <v>7.0000000000000007E-2</v>
      </c>
      <c r="AB365" s="91">
        <v>7.0000000000000007E-2</v>
      </c>
      <c r="AC365" s="86">
        <v>0</v>
      </c>
      <c r="AD365" s="86">
        <v>0</v>
      </c>
      <c r="AE365" s="86">
        <v>0</v>
      </c>
      <c r="AF365" s="88">
        <v>0</v>
      </c>
      <c r="AG365" s="150">
        <v>0.15990207762399999</v>
      </c>
      <c r="AH365" s="86">
        <v>0.101961</v>
      </c>
      <c r="AI365" s="88">
        <v>4.2980064353699996E-3</v>
      </c>
      <c r="AJ365" s="151">
        <v>1</v>
      </c>
      <c r="AK365" s="152">
        <v>0</v>
      </c>
    </row>
    <row r="366" spans="1:37" x14ac:dyDescent="0.2">
      <c r="A366" s="149" t="s">
        <v>1057</v>
      </c>
      <c r="B366" s="66" t="s">
        <v>1058</v>
      </c>
      <c r="C366" s="67">
        <v>55</v>
      </c>
      <c r="D366" s="84" t="s">
        <v>340</v>
      </c>
      <c r="E366" s="85">
        <v>5.9856147448864903</v>
      </c>
      <c r="F366" s="91">
        <v>5.9856147448864903</v>
      </c>
      <c r="G366" s="86">
        <v>3.4693189480782198</v>
      </c>
      <c r="H366" s="86">
        <v>3.4693189480782198</v>
      </c>
      <c r="I366" s="86">
        <v>12.8</v>
      </c>
      <c r="J366" s="86">
        <v>15.88</v>
      </c>
      <c r="K366" s="87">
        <v>0</v>
      </c>
      <c r="L366" s="85">
        <v>29.820000027300001</v>
      </c>
      <c r="M366" s="86">
        <v>0</v>
      </c>
      <c r="N366" s="86">
        <v>5.7174862522347203</v>
      </c>
      <c r="O366" s="86">
        <v>13.869400971397701</v>
      </c>
      <c r="P366" s="86">
        <v>0.52900000000000003</v>
      </c>
      <c r="Q366" s="88">
        <v>0.47449999999999998</v>
      </c>
      <c r="R366" s="85">
        <v>0</v>
      </c>
      <c r="S366" s="86">
        <v>1.1000000000000001</v>
      </c>
      <c r="T366" s="86">
        <v>1</v>
      </c>
      <c r="U366" s="88">
        <v>9.5684423465947397</v>
      </c>
      <c r="V366" s="89">
        <v>2.96</v>
      </c>
      <c r="W366" s="85">
        <v>24.893501835984001</v>
      </c>
      <c r="X366" s="88">
        <v>48</v>
      </c>
      <c r="Y366" s="85">
        <v>-81.56</v>
      </c>
      <c r="Z366" s="88"/>
      <c r="AA366" s="85">
        <v>0</v>
      </c>
      <c r="AB366" s="91">
        <v>0</v>
      </c>
      <c r="AC366" s="86">
        <v>0</v>
      </c>
      <c r="AD366" s="86">
        <v>0</v>
      </c>
      <c r="AE366" s="86">
        <v>0</v>
      </c>
      <c r="AF366" s="88">
        <v>0</v>
      </c>
      <c r="AG366" s="150">
        <v>0.419119986921</v>
      </c>
      <c r="AH366" s="86">
        <v>9.5781000000000005E-2</v>
      </c>
      <c r="AI366" s="88">
        <v>8.5959996836499995E-3</v>
      </c>
      <c r="AJ366" s="151">
        <v>1</v>
      </c>
      <c r="AK366" s="152">
        <v>0</v>
      </c>
    </row>
    <row r="367" spans="1:37" x14ac:dyDescent="0.2">
      <c r="A367" s="149" t="s">
        <v>1059</v>
      </c>
      <c r="B367" s="66" t="s">
        <v>1060</v>
      </c>
      <c r="C367" s="67">
        <v>55</v>
      </c>
      <c r="D367" s="84" t="s">
        <v>340</v>
      </c>
      <c r="E367" s="85">
        <v>11.848275036414799</v>
      </c>
      <c r="F367" s="91">
        <v>11.848275036414799</v>
      </c>
      <c r="G367" s="86">
        <v>7.1712193467286598</v>
      </c>
      <c r="H367" s="86">
        <v>7.1712193467286598</v>
      </c>
      <c r="I367" s="86">
        <v>22.69</v>
      </c>
      <c r="J367" s="86">
        <v>23.82</v>
      </c>
      <c r="K367" s="87">
        <v>0</v>
      </c>
      <c r="L367" s="85">
        <v>22.659999685599999</v>
      </c>
      <c r="M367" s="86">
        <v>0</v>
      </c>
      <c r="N367" s="86">
        <v>11.8154413894461</v>
      </c>
      <c r="O367" s="86">
        <v>35.902659875495203</v>
      </c>
      <c r="P367" s="86">
        <v>0.61599999999999999</v>
      </c>
      <c r="Q367" s="88">
        <v>0.72050000000000003</v>
      </c>
      <c r="R367" s="85">
        <v>0</v>
      </c>
      <c r="S367" s="86">
        <v>1</v>
      </c>
      <c r="T367" s="86">
        <v>1.49</v>
      </c>
      <c r="U367" s="88">
        <v>14.465151545383801</v>
      </c>
      <c r="V367" s="89">
        <v>2.1800000000000002</v>
      </c>
      <c r="W367" s="85">
        <v>55.769495715987802</v>
      </c>
      <c r="X367" s="88">
        <v>80.366666666699999</v>
      </c>
      <c r="Y367" s="85">
        <v>-82.44</v>
      </c>
      <c r="Z367" s="88"/>
      <c r="AA367" s="85">
        <v>0</v>
      </c>
      <c r="AB367" s="91">
        <v>0</v>
      </c>
      <c r="AC367" s="86">
        <v>0</v>
      </c>
      <c r="AD367" s="86">
        <v>0</v>
      </c>
      <c r="AE367" s="86">
        <v>0</v>
      </c>
      <c r="AF367" s="88">
        <v>0</v>
      </c>
      <c r="AG367" s="150">
        <v>0.77647993674799998</v>
      </c>
      <c r="AH367" s="86">
        <v>0.155198</v>
      </c>
      <c r="AI367" s="88">
        <v>2.14899981224E-2</v>
      </c>
      <c r="AJ367" s="151">
        <v>1</v>
      </c>
      <c r="AK367" s="152">
        <v>0</v>
      </c>
    </row>
    <row r="368" spans="1:37" x14ac:dyDescent="0.2">
      <c r="A368" s="149" t="s">
        <v>1061</v>
      </c>
      <c r="B368" s="66" t="s">
        <v>1062</v>
      </c>
      <c r="C368" s="67">
        <v>56</v>
      </c>
      <c r="D368" s="84" t="s">
        <v>340</v>
      </c>
      <c r="E368" s="85">
        <v>13.275373147000399</v>
      </c>
      <c r="F368" s="91">
        <v>13.275373147000399</v>
      </c>
      <c r="G368" s="86">
        <v>6.9059788422679196</v>
      </c>
      <c r="H368" s="86">
        <v>6.9059788422679196</v>
      </c>
      <c r="I368" s="86">
        <v>61.77</v>
      </c>
      <c r="J368" s="86">
        <v>46.92</v>
      </c>
      <c r="K368" s="87">
        <v>0</v>
      </c>
      <c r="L368" s="85">
        <v>13.750000436200001</v>
      </c>
      <c r="M368" s="86">
        <v>0</v>
      </c>
      <c r="N368" s="86">
        <v>12.8022499817372</v>
      </c>
      <c r="O368" s="86">
        <v>36.425648021828103</v>
      </c>
      <c r="P368" s="86">
        <v>1.5189999999999999</v>
      </c>
      <c r="Q368" s="88">
        <v>0.6038</v>
      </c>
      <c r="R368" s="85">
        <v>0</v>
      </c>
      <c r="S368" s="86">
        <v>2.6</v>
      </c>
      <c r="T368" s="86">
        <v>2</v>
      </c>
      <c r="U368" s="88">
        <v>9.10835271943081</v>
      </c>
      <c r="V368" s="89">
        <v>2.2200000000000002</v>
      </c>
      <c r="W368" s="85">
        <v>72.4114863230743</v>
      </c>
      <c r="X368" s="88">
        <v>57.9666666667</v>
      </c>
      <c r="Y368" s="85">
        <v>-100</v>
      </c>
      <c r="Z368" s="88"/>
      <c r="AA368" s="85">
        <v>0</v>
      </c>
      <c r="AB368" s="91">
        <v>0</v>
      </c>
      <c r="AC368" s="86">
        <v>0</v>
      </c>
      <c r="AD368" s="86">
        <v>0</v>
      </c>
      <c r="AE368" s="86">
        <v>0</v>
      </c>
      <c r="AF368" s="88">
        <v>0</v>
      </c>
      <c r="AG368" s="150">
        <v>0.60175503698900001</v>
      </c>
      <c r="AH368" s="86">
        <v>0.185083</v>
      </c>
      <c r="AI368" s="88">
        <v>5.5874004825800003E-2</v>
      </c>
      <c r="AJ368" s="151">
        <v>1</v>
      </c>
      <c r="AK368" s="152">
        <v>0</v>
      </c>
    </row>
    <row r="369" spans="1:37" x14ac:dyDescent="0.2">
      <c r="A369" s="149" t="s">
        <v>1063</v>
      </c>
      <c r="B369" s="66" t="s">
        <v>1064</v>
      </c>
      <c r="C369" s="67">
        <v>55</v>
      </c>
      <c r="D369" s="84" t="s">
        <v>340</v>
      </c>
      <c r="E369" s="85">
        <v>9.5737397053933009</v>
      </c>
      <c r="F369" s="91">
        <v>9.5737397053933009</v>
      </c>
      <c r="G369" s="86">
        <v>6.16013615289814</v>
      </c>
      <c r="H369" s="86">
        <v>6.16013615289814</v>
      </c>
      <c r="I369" s="86">
        <v>16.25</v>
      </c>
      <c r="J369" s="86">
        <v>11.11</v>
      </c>
      <c r="K369" s="87">
        <v>0</v>
      </c>
      <c r="L369" s="85">
        <v>17.979999941999999</v>
      </c>
      <c r="M369" s="86">
        <v>0</v>
      </c>
      <c r="N369" s="86">
        <v>9.0146750524108992</v>
      </c>
      <c r="O369" s="86">
        <v>28.792179123305001</v>
      </c>
      <c r="P369" s="86">
        <v>0.33200000000000002</v>
      </c>
      <c r="Q369" s="88">
        <v>0.86939999999999995</v>
      </c>
      <c r="R369" s="85">
        <v>0</v>
      </c>
      <c r="S369" s="86">
        <v>2.1</v>
      </c>
      <c r="T369" s="86">
        <v>1.34</v>
      </c>
      <c r="U369" s="88">
        <v>13.1086288855416</v>
      </c>
      <c r="V369" s="89">
        <v>2.36</v>
      </c>
      <c r="W369" s="85">
        <v>22.448660623722699</v>
      </c>
      <c r="X369" s="88">
        <v>61.166666666700003</v>
      </c>
      <c r="Y369" s="85">
        <v>4.5</v>
      </c>
      <c r="Z369" s="88"/>
      <c r="AA369" s="85">
        <v>0</v>
      </c>
      <c r="AB369" s="91">
        <v>0</v>
      </c>
      <c r="AC369" s="86">
        <v>0</v>
      </c>
      <c r="AD369" s="86">
        <v>0</v>
      </c>
      <c r="AE369" s="86">
        <v>0</v>
      </c>
      <c r="AF369" s="88">
        <v>0</v>
      </c>
      <c r="AG369" s="150">
        <v>0.32239998027599998</v>
      </c>
      <c r="AH369" s="86">
        <v>3.8355E-2</v>
      </c>
      <c r="AI369" s="88">
        <v>4.6987108284399998E-10</v>
      </c>
      <c r="AJ369" s="151">
        <v>1</v>
      </c>
      <c r="AK369" s="152">
        <v>0</v>
      </c>
    </row>
    <row r="370" spans="1:37" x14ac:dyDescent="0.2">
      <c r="A370" s="149" t="s">
        <v>1065</v>
      </c>
      <c r="B370" s="66" t="s">
        <v>1066</v>
      </c>
      <c r="C370" s="67">
        <v>56</v>
      </c>
      <c r="D370" s="84" t="s">
        <v>340</v>
      </c>
      <c r="E370" s="85">
        <v>11.743208219127</v>
      </c>
      <c r="F370" s="91">
        <v>11.743208219127</v>
      </c>
      <c r="G370" s="86">
        <v>6.98290167999851</v>
      </c>
      <c r="H370" s="86">
        <v>6.98290167999851</v>
      </c>
      <c r="I370" s="86">
        <v>16.02</v>
      </c>
      <c r="J370" s="86">
        <v>13.8</v>
      </c>
      <c r="K370" s="87">
        <v>0</v>
      </c>
      <c r="L370" s="85">
        <v>13.3400000483</v>
      </c>
      <c r="M370" s="86">
        <v>0</v>
      </c>
      <c r="N370" s="86">
        <v>11.3858757490708</v>
      </c>
      <c r="O370" s="86">
        <v>38.703227649243097</v>
      </c>
      <c r="P370" s="86">
        <v>0.39200000000000002</v>
      </c>
      <c r="Q370" s="88">
        <v>1.0980000000000001</v>
      </c>
      <c r="R370" s="85">
        <v>0</v>
      </c>
      <c r="S370" s="86">
        <v>3.2</v>
      </c>
      <c r="T370" s="86">
        <v>1.55</v>
      </c>
      <c r="U370" s="88">
        <v>12.0005220861069</v>
      </c>
      <c r="V370" s="89">
        <v>2.2200000000000002</v>
      </c>
      <c r="W370" s="85">
        <v>23.322751967610401</v>
      </c>
      <c r="X370" s="88">
        <v>29.8</v>
      </c>
      <c r="Y370" s="85">
        <v>90.97999999999999</v>
      </c>
      <c r="Z370" s="88"/>
      <c r="AA370" s="85">
        <v>0</v>
      </c>
      <c r="AB370" s="91">
        <v>0</v>
      </c>
      <c r="AC370" s="86">
        <v>0</v>
      </c>
      <c r="AD370" s="86">
        <v>0</v>
      </c>
      <c r="AE370" s="86">
        <v>0</v>
      </c>
      <c r="AF370" s="88">
        <v>1.65176918566E-10</v>
      </c>
      <c r="AG370" s="150">
        <v>0.45157700388599997</v>
      </c>
      <c r="AH370" s="86">
        <v>4.9036000000000003E-2</v>
      </c>
      <c r="AI370" s="88">
        <v>1.10510002764E-2</v>
      </c>
      <c r="AJ370" s="151">
        <v>1</v>
      </c>
      <c r="AK370" s="152">
        <v>0</v>
      </c>
    </row>
    <row r="371" spans="1:37" x14ac:dyDescent="0.2">
      <c r="A371" s="149" t="s">
        <v>1067</v>
      </c>
      <c r="B371" s="66" t="s">
        <v>1068</v>
      </c>
      <c r="C371" s="67">
        <v>55</v>
      </c>
      <c r="D371" s="84" t="s">
        <v>340</v>
      </c>
      <c r="E371" s="85">
        <v>7.5438951235129599</v>
      </c>
      <c r="F371" s="91">
        <v>7.5438951235129599</v>
      </c>
      <c r="G371" s="86">
        <v>4.9371482492501597</v>
      </c>
      <c r="H371" s="86">
        <v>4.9371482492501597</v>
      </c>
      <c r="I371" s="86">
        <v>18.190000000000001</v>
      </c>
      <c r="J371" s="86">
        <v>17.52</v>
      </c>
      <c r="K371" s="87">
        <v>0</v>
      </c>
      <c r="L371" s="85">
        <v>17.469999996199999</v>
      </c>
      <c r="M371" s="86">
        <v>0</v>
      </c>
      <c r="N371" s="86">
        <v>6.6046766033091799</v>
      </c>
      <c r="O371" s="86">
        <v>21.8885359514871</v>
      </c>
      <c r="P371" s="86">
        <v>0.749</v>
      </c>
      <c r="Q371" s="88">
        <v>0.5242</v>
      </c>
      <c r="R371" s="85">
        <v>0</v>
      </c>
      <c r="S371" s="86">
        <v>0.9</v>
      </c>
      <c r="T371" s="86">
        <v>2.04</v>
      </c>
      <c r="U371" s="88">
        <v>9.4378728136689904</v>
      </c>
      <c r="V371" s="89">
        <v>2.31</v>
      </c>
      <c r="W371" s="85">
        <v>29.896855866559601</v>
      </c>
      <c r="X371" s="88">
        <v>60.666666666700003</v>
      </c>
      <c r="Y371" s="85">
        <v>-100</v>
      </c>
      <c r="Z371" s="88"/>
      <c r="AA371" s="85">
        <v>0</v>
      </c>
      <c r="AB371" s="91">
        <v>0</v>
      </c>
      <c r="AC371" s="86">
        <v>0</v>
      </c>
      <c r="AD371" s="86">
        <v>0</v>
      </c>
      <c r="AE371" s="86">
        <v>0</v>
      </c>
      <c r="AF371" s="88">
        <v>1.2199999704E-2</v>
      </c>
      <c r="AG371" s="150">
        <v>0.45603599698300001</v>
      </c>
      <c r="AH371" s="86">
        <v>6.8453E-2</v>
      </c>
      <c r="AI371" s="88">
        <v>2.5979999727300002E-2</v>
      </c>
      <c r="AJ371" s="151">
        <v>1</v>
      </c>
      <c r="AK371" s="152">
        <v>0</v>
      </c>
    </row>
    <row r="372" spans="1:37" x14ac:dyDescent="0.2">
      <c r="A372" s="149" t="s">
        <v>1069</v>
      </c>
      <c r="B372" s="66" t="s">
        <v>1070</v>
      </c>
      <c r="C372" s="67">
        <v>55</v>
      </c>
      <c r="D372" s="84" t="s">
        <v>340</v>
      </c>
      <c r="E372" s="85">
        <v>6.00019098751154</v>
      </c>
      <c r="F372" s="91">
        <v>6.00019098751154</v>
      </c>
      <c r="G372" s="86">
        <v>3.0303351830827499</v>
      </c>
      <c r="H372" s="86">
        <v>3.0303351830827499</v>
      </c>
      <c r="I372" s="86">
        <v>19.82</v>
      </c>
      <c r="J372" s="86">
        <v>10.88</v>
      </c>
      <c r="K372" s="87">
        <v>0</v>
      </c>
      <c r="L372" s="85">
        <v>28.499996694299998</v>
      </c>
      <c r="M372" s="86">
        <v>0</v>
      </c>
      <c r="N372" s="86">
        <v>5.7296377081449199</v>
      </c>
      <c r="O372" s="86">
        <v>7.37812911725955</v>
      </c>
      <c r="P372" s="86">
        <v>0.50900000000000001</v>
      </c>
      <c r="Q372" s="88">
        <v>0.36549999999999999</v>
      </c>
      <c r="R372" s="85">
        <v>0</v>
      </c>
      <c r="S372" s="86">
        <v>0</v>
      </c>
      <c r="T372" s="86">
        <v>1.96</v>
      </c>
      <c r="U372" s="88">
        <v>7.1906798094369</v>
      </c>
      <c r="V372" s="89">
        <v>2.4500000000000002</v>
      </c>
      <c r="W372" s="85">
        <v>35.412650071613697</v>
      </c>
      <c r="X372" s="88">
        <v>37.6</v>
      </c>
      <c r="Y372" s="85"/>
      <c r="Z372" s="88"/>
      <c r="AA372" s="85">
        <v>0</v>
      </c>
      <c r="AB372" s="91">
        <v>0</v>
      </c>
      <c r="AC372" s="86">
        <v>0</v>
      </c>
      <c r="AD372" s="86">
        <v>0</v>
      </c>
      <c r="AE372" s="86">
        <v>0</v>
      </c>
      <c r="AF372" s="88">
        <v>0</v>
      </c>
      <c r="AG372" s="150">
        <v>1.43552730607</v>
      </c>
      <c r="AH372" s="86">
        <v>7.0778999999999995E-2</v>
      </c>
      <c r="AI372" s="88">
        <v>5.19601088953E-3</v>
      </c>
      <c r="AJ372" s="151">
        <v>1</v>
      </c>
      <c r="AK372" s="152">
        <v>0</v>
      </c>
    </row>
    <row r="373" spans="1:37" x14ac:dyDescent="0.2">
      <c r="A373" s="149" t="s">
        <v>1071</v>
      </c>
      <c r="B373" s="66" t="s">
        <v>1072</v>
      </c>
      <c r="C373" s="67">
        <v>56</v>
      </c>
      <c r="D373" s="84" t="s">
        <v>340</v>
      </c>
      <c r="E373" s="85">
        <v>8.1542281182835605</v>
      </c>
      <c r="F373" s="91">
        <v>8.1542281182835605</v>
      </c>
      <c r="G373" s="86">
        <v>4.2892610983472901</v>
      </c>
      <c r="H373" s="86">
        <v>4.2892610983472901</v>
      </c>
      <c r="I373" s="86">
        <v>29.48</v>
      </c>
      <c r="J373" s="86">
        <v>21.61</v>
      </c>
      <c r="K373" s="87">
        <v>0</v>
      </c>
      <c r="L373" s="85">
        <v>20.8500000252</v>
      </c>
      <c r="M373" s="86">
        <v>0</v>
      </c>
      <c r="N373" s="86">
        <v>7.2905064844354701</v>
      </c>
      <c r="O373" s="86">
        <v>19.53125</v>
      </c>
      <c r="P373" s="86">
        <v>0.64200000000000002</v>
      </c>
      <c r="Q373" s="88">
        <v>0.82350000000000001</v>
      </c>
      <c r="R373" s="85">
        <v>0</v>
      </c>
      <c r="S373" s="86">
        <v>2.2000000000000002</v>
      </c>
      <c r="T373" s="86">
        <v>1.9</v>
      </c>
      <c r="U373" s="88">
        <v>13.2624323723412</v>
      </c>
      <c r="V373" s="89">
        <v>2.09</v>
      </c>
      <c r="W373" s="85">
        <v>22.424308209515502</v>
      </c>
      <c r="X373" s="88">
        <v>30</v>
      </c>
      <c r="Y373" s="85"/>
      <c r="Z373" s="88"/>
      <c r="AA373" s="85">
        <v>0</v>
      </c>
      <c r="AB373" s="91">
        <v>0</v>
      </c>
      <c r="AC373" s="86">
        <v>0</v>
      </c>
      <c r="AD373" s="86">
        <v>0</v>
      </c>
      <c r="AE373" s="86">
        <v>0</v>
      </c>
      <c r="AF373" s="88">
        <v>4.7284027101599999E-11</v>
      </c>
      <c r="AG373" s="150">
        <v>0.45721796132199999</v>
      </c>
      <c r="AH373" s="86">
        <v>7.6184000000000002E-2</v>
      </c>
      <c r="AI373" s="88">
        <v>1.0391999225599999E-2</v>
      </c>
      <c r="AJ373" s="151">
        <v>1</v>
      </c>
      <c r="AK373" s="152">
        <v>0</v>
      </c>
    </row>
    <row r="374" spans="1:37" x14ac:dyDescent="0.2">
      <c r="A374" s="149" t="s">
        <v>1073</v>
      </c>
      <c r="B374" s="66" t="s">
        <v>1074</v>
      </c>
      <c r="C374" s="67">
        <v>56</v>
      </c>
      <c r="D374" s="84" t="s">
        <v>340</v>
      </c>
      <c r="E374" s="85">
        <v>11.2214098866457</v>
      </c>
      <c r="F374" s="91">
        <v>11.2214098866457</v>
      </c>
      <c r="G374" s="86">
        <v>7.9213897645717299</v>
      </c>
      <c r="H374" s="86">
        <v>7.9213897645717299</v>
      </c>
      <c r="I374" s="86">
        <v>99.16</v>
      </c>
      <c r="J374" s="86">
        <v>155.80000000000001</v>
      </c>
      <c r="K374" s="87">
        <v>0</v>
      </c>
      <c r="L374" s="85">
        <v>13.109999973100001</v>
      </c>
      <c r="M374" s="86">
        <v>0</v>
      </c>
      <c r="N374" s="86">
        <v>9.9234288694497792</v>
      </c>
      <c r="O374" s="86">
        <v>42.844424660583101</v>
      </c>
      <c r="P374" s="86">
        <v>4.2569999999999997</v>
      </c>
      <c r="Q374" s="88">
        <v>0.6956</v>
      </c>
      <c r="R374" s="85">
        <v>0</v>
      </c>
      <c r="S374" s="86">
        <v>1.9</v>
      </c>
      <c r="T374" s="86">
        <v>2.0299999999999998</v>
      </c>
      <c r="U374" s="88">
        <v>10.353924922306399</v>
      </c>
      <c r="V374" s="89">
        <v>2.68</v>
      </c>
      <c r="W374" s="85"/>
      <c r="X374" s="88">
        <v>57.0333333333</v>
      </c>
      <c r="Y374" s="85">
        <v>-100</v>
      </c>
      <c r="Z374" s="88"/>
      <c r="AA374" s="85">
        <v>0</v>
      </c>
      <c r="AB374" s="91">
        <v>0</v>
      </c>
      <c r="AC374" s="86">
        <v>0</v>
      </c>
      <c r="AD374" s="86">
        <v>0</v>
      </c>
      <c r="AE374" s="86">
        <v>0</v>
      </c>
      <c r="AF374" s="88">
        <v>0</v>
      </c>
      <c r="AG374" s="150">
        <v>0.122694000122</v>
      </c>
      <c r="AH374" s="86">
        <v>0.457679</v>
      </c>
      <c r="AI374" s="88">
        <v>7.2744000072099996E-2</v>
      </c>
      <c r="AJ374" s="151">
        <v>1</v>
      </c>
      <c r="AK374" s="152">
        <v>0</v>
      </c>
    </row>
    <row r="375" spans="1:37" x14ac:dyDescent="0.2">
      <c r="A375" s="149" t="s">
        <v>883</v>
      </c>
      <c r="B375" s="66" t="s">
        <v>1075</v>
      </c>
      <c r="C375" s="67">
        <v>56</v>
      </c>
      <c r="D375" s="84" t="s">
        <v>340</v>
      </c>
      <c r="E375" s="85">
        <v>17.572173989784801</v>
      </c>
      <c r="F375" s="91">
        <v>17.572173989784801</v>
      </c>
      <c r="G375" s="86">
        <v>8.8616531897759501</v>
      </c>
      <c r="H375" s="86">
        <v>8.8616531897759501</v>
      </c>
      <c r="I375" s="86">
        <v>40.1</v>
      </c>
      <c r="J375" s="86">
        <v>27.15</v>
      </c>
      <c r="K375" s="87">
        <v>3.6799999999999999E-2</v>
      </c>
      <c r="L375" s="85">
        <v>21.320000201100001</v>
      </c>
      <c r="M375" s="86">
        <v>2.3101299451029301E-3</v>
      </c>
      <c r="N375" s="86">
        <v>16.921865227362201</v>
      </c>
      <c r="O375" s="86">
        <v>30.269607843137301</v>
      </c>
      <c r="P375" s="86">
        <v>0.871</v>
      </c>
      <c r="Q375" s="88">
        <v>0.82120000000000004</v>
      </c>
      <c r="R375" s="85">
        <v>2.1973192704899999E-2</v>
      </c>
      <c r="S375" s="86">
        <v>2.7</v>
      </c>
      <c r="T375" s="86">
        <v>1.82</v>
      </c>
      <c r="U375" s="88">
        <v>9.9515714459067404</v>
      </c>
      <c r="V375" s="89">
        <v>2.59</v>
      </c>
      <c r="W375" s="85">
        <v>29.318540320906902</v>
      </c>
      <c r="X375" s="88">
        <v>40.366666666699999</v>
      </c>
      <c r="Y375" s="85">
        <v>-100</v>
      </c>
      <c r="Z375" s="88">
        <v>-100</v>
      </c>
      <c r="AA375" s="85">
        <v>0</v>
      </c>
      <c r="AB375" s="91">
        <v>0</v>
      </c>
      <c r="AC375" s="86">
        <v>0</v>
      </c>
      <c r="AD375" s="86">
        <v>0</v>
      </c>
      <c r="AE375" s="86">
        <v>0</v>
      </c>
      <c r="AF375" s="88">
        <v>4.7187703690599996E-10</v>
      </c>
      <c r="AG375" s="150">
        <v>0.206778003382</v>
      </c>
      <c r="AH375" s="86">
        <v>0.160688</v>
      </c>
      <c r="AI375" s="88">
        <v>7.6697998367900005E-2</v>
      </c>
      <c r="AJ375" s="151">
        <v>1</v>
      </c>
      <c r="AK375" s="152">
        <v>0</v>
      </c>
    </row>
    <row r="376" spans="1:37" x14ac:dyDescent="0.2">
      <c r="A376" s="149" t="s">
        <v>1076</v>
      </c>
      <c r="B376" s="66" t="s">
        <v>1077</v>
      </c>
      <c r="C376" s="67">
        <v>56</v>
      </c>
      <c r="D376" s="84" t="s">
        <v>340</v>
      </c>
      <c r="E376" s="85">
        <v>12.4013375655628</v>
      </c>
      <c r="F376" s="91">
        <v>12.4013375655628</v>
      </c>
      <c r="G376" s="86">
        <v>7.4991937263422299</v>
      </c>
      <c r="H376" s="86">
        <v>7.4991937263422299</v>
      </c>
      <c r="I376" s="86">
        <v>48.28</v>
      </c>
      <c r="J376" s="86">
        <v>24.93</v>
      </c>
      <c r="K376" s="87">
        <v>0</v>
      </c>
      <c r="L376" s="85">
        <v>23.899999559499999</v>
      </c>
      <c r="M376" s="86">
        <v>0</v>
      </c>
      <c r="N376" s="86">
        <v>11.056231678067</v>
      </c>
      <c r="O376" s="86">
        <v>36.084416807989399</v>
      </c>
      <c r="P376" s="86">
        <v>0.87</v>
      </c>
      <c r="Q376" s="88">
        <v>0.60350000000000004</v>
      </c>
      <c r="R376" s="85">
        <v>0</v>
      </c>
      <c r="S376" s="86">
        <v>0.1</v>
      </c>
      <c r="T376" s="86">
        <v>2.56</v>
      </c>
      <c r="U376" s="88">
        <v>8.1968326175886492</v>
      </c>
      <c r="V376" s="89">
        <v>2.09</v>
      </c>
      <c r="W376" s="85"/>
      <c r="X376" s="88">
        <v>59.433333333299998</v>
      </c>
      <c r="Y376" s="85">
        <v>-100</v>
      </c>
      <c r="Z376" s="88"/>
      <c r="AA376" s="85">
        <v>0.13</v>
      </c>
      <c r="AB376" s="91">
        <v>0.13</v>
      </c>
      <c r="AC376" s="86">
        <v>0.03</v>
      </c>
      <c r="AD376" s="86">
        <v>0.03</v>
      </c>
      <c r="AE376" s="86">
        <v>0</v>
      </c>
      <c r="AF376" s="88">
        <v>5.49999913505E-3</v>
      </c>
      <c r="AG376" s="150">
        <v>0.10095603494499999</v>
      </c>
      <c r="AH376" s="86">
        <v>9.8378999999999994E-2</v>
      </c>
      <c r="AI376" s="88">
        <v>1.55880023352E-2</v>
      </c>
      <c r="AJ376" s="151">
        <v>1</v>
      </c>
      <c r="AK376" s="152">
        <v>0</v>
      </c>
    </row>
    <row r="377" spans="1:37" x14ac:dyDescent="0.2">
      <c r="A377" s="149" t="s">
        <v>1078</v>
      </c>
      <c r="B377" s="66" t="s">
        <v>1079</v>
      </c>
      <c r="C377" s="67">
        <v>55</v>
      </c>
      <c r="D377" s="84" t="s">
        <v>340</v>
      </c>
      <c r="E377" s="85">
        <v>6.6581460040598497</v>
      </c>
      <c r="F377" s="91">
        <v>6.6581460040598497</v>
      </c>
      <c r="G377" s="86">
        <v>4.2087061123223801</v>
      </c>
      <c r="H377" s="86">
        <v>4.2087061123223801</v>
      </c>
      <c r="I377" s="86">
        <v>10.130000000000001</v>
      </c>
      <c r="J377" s="86">
        <v>7.41</v>
      </c>
      <c r="K377" s="87">
        <v>0</v>
      </c>
      <c r="L377" s="85">
        <v>28.940000034200001</v>
      </c>
      <c r="M377" s="86">
        <v>0</v>
      </c>
      <c r="N377" s="86">
        <v>6.2932469793942003</v>
      </c>
      <c r="O377" s="86">
        <v>43.244194229415903</v>
      </c>
      <c r="P377" s="86">
        <v>0.52800000000000002</v>
      </c>
      <c r="Q377" s="88">
        <v>0.41770000000000002</v>
      </c>
      <c r="R377" s="85">
        <v>0</v>
      </c>
      <c r="S377" s="86">
        <v>0</v>
      </c>
      <c r="T377" s="86">
        <v>1.42</v>
      </c>
      <c r="U377" s="88">
        <v>6.83106533343358</v>
      </c>
      <c r="V377" s="89">
        <v>2.56</v>
      </c>
      <c r="W377" s="85">
        <v>39.633333333300001</v>
      </c>
      <c r="X377" s="88">
        <v>39.633333333300001</v>
      </c>
      <c r="Y377" s="85">
        <v>-100</v>
      </c>
      <c r="Z377" s="88"/>
      <c r="AA377" s="85">
        <v>0.01</v>
      </c>
      <c r="AB377" s="91">
        <v>0.01</v>
      </c>
      <c r="AC377" s="86">
        <v>0</v>
      </c>
      <c r="AD377" s="86">
        <v>0</v>
      </c>
      <c r="AE377" s="86">
        <v>0</v>
      </c>
      <c r="AF377" s="88">
        <v>0</v>
      </c>
      <c r="AG377" s="150">
        <v>0.27064799980100002</v>
      </c>
      <c r="AH377" s="86">
        <v>3.4144000000000001E-2</v>
      </c>
      <c r="AI377" s="88">
        <v>1.5587999988500001E-2</v>
      </c>
      <c r="AJ377" s="151">
        <v>1</v>
      </c>
      <c r="AK377" s="152">
        <v>0</v>
      </c>
    </row>
    <row r="378" spans="1:37" x14ac:dyDescent="0.2">
      <c r="A378" s="149" t="s">
        <v>1080</v>
      </c>
      <c r="B378" s="66" t="s">
        <v>1081</v>
      </c>
      <c r="C378" s="67">
        <v>56</v>
      </c>
      <c r="D378" s="84" t="s">
        <v>340</v>
      </c>
      <c r="E378" s="85">
        <v>14.6397815584961</v>
      </c>
      <c r="F378" s="91">
        <v>14.6397815584961</v>
      </c>
      <c r="G378" s="86">
        <v>6.9607225372820798</v>
      </c>
      <c r="H378" s="86">
        <v>6.9607225372820798</v>
      </c>
      <c r="I378" s="86">
        <v>14.2</v>
      </c>
      <c r="J378" s="86">
        <v>10.07</v>
      </c>
      <c r="K378" s="87">
        <v>0</v>
      </c>
      <c r="L378" s="85">
        <v>23.730000184200001</v>
      </c>
      <c r="M378" s="86">
        <v>0</v>
      </c>
      <c r="N378" s="86">
        <v>13.7206400142622</v>
      </c>
      <c r="O378" s="86">
        <v>34.725536992840098</v>
      </c>
      <c r="P378" s="86">
        <v>0.34499999999999997</v>
      </c>
      <c r="Q378" s="88">
        <v>0.53680000000000005</v>
      </c>
      <c r="R378" s="85">
        <v>0</v>
      </c>
      <c r="S378" s="86">
        <v>6.3</v>
      </c>
      <c r="T378" s="86">
        <v>1.55</v>
      </c>
      <c r="U378" s="88">
        <v>9.4601974375131306</v>
      </c>
      <c r="V378" s="89">
        <v>2.69</v>
      </c>
      <c r="W378" s="85">
        <v>28.733292989513199</v>
      </c>
      <c r="X378" s="88">
        <v>32</v>
      </c>
      <c r="Y378" s="85">
        <v>100</v>
      </c>
      <c r="Z378" s="88">
        <v>100</v>
      </c>
      <c r="AA378" s="85">
        <v>0</v>
      </c>
      <c r="AB378" s="91">
        <v>0</v>
      </c>
      <c r="AC378" s="86">
        <v>0</v>
      </c>
      <c r="AD378" s="86">
        <v>0</v>
      </c>
      <c r="AE378" s="86">
        <v>0</v>
      </c>
      <c r="AF378" s="88">
        <v>0</v>
      </c>
      <c r="AG378" s="150">
        <v>4.7738721864499995E-10</v>
      </c>
      <c r="AH378" s="86">
        <v>3.1970999999999999E-2</v>
      </c>
      <c r="AI378" s="88">
        <v>5.1960044688100001E-3</v>
      </c>
      <c r="AJ378" s="151">
        <v>1</v>
      </c>
      <c r="AK378" s="152">
        <v>0</v>
      </c>
    </row>
    <row r="379" spans="1:37" x14ac:dyDescent="0.2">
      <c r="A379" s="149" t="s">
        <v>1082</v>
      </c>
      <c r="B379" s="66" t="s">
        <v>1083</v>
      </c>
      <c r="C379" s="67">
        <v>56</v>
      </c>
      <c r="D379" s="84" t="s">
        <v>340</v>
      </c>
      <c r="E379" s="85">
        <v>10.1708563313471</v>
      </c>
      <c r="F379" s="91">
        <v>10.1708563313471</v>
      </c>
      <c r="G379" s="86">
        <v>5.8225846595317901</v>
      </c>
      <c r="H379" s="86">
        <v>5.8225846595317901</v>
      </c>
      <c r="I379" s="86">
        <v>9.83</v>
      </c>
      <c r="J379" s="86">
        <v>9.7799999999999994</v>
      </c>
      <c r="K379" s="87">
        <v>0</v>
      </c>
      <c r="L379" s="85">
        <v>26.559999871199999</v>
      </c>
      <c r="M379" s="86">
        <v>0</v>
      </c>
      <c r="N379" s="86">
        <v>9.5765607205714893</v>
      </c>
      <c r="O379" s="86">
        <v>36.463768115942003</v>
      </c>
      <c r="P379" s="86">
        <v>0.32300000000000001</v>
      </c>
      <c r="Q379" s="88">
        <v>0.86219999999999997</v>
      </c>
      <c r="R379" s="85">
        <v>0</v>
      </c>
      <c r="S379" s="86">
        <v>1.6</v>
      </c>
      <c r="T379" s="86">
        <v>1.5</v>
      </c>
      <c r="U379" s="88">
        <v>10.9512027290163</v>
      </c>
      <c r="V379" s="89">
        <v>2.25</v>
      </c>
      <c r="W379" s="85">
        <v>27.6035016249478</v>
      </c>
      <c r="X379" s="88">
        <v>34.6</v>
      </c>
      <c r="Y379" s="85">
        <v>41.360000000000014</v>
      </c>
      <c r="Z379" s="88"/>
      <c r="AA379" s="85">
        <v>0</v>
      </c>
      <c r="AB379" s="91">
        <v>0</v>
      </c>
      <c r="AC379" s="86">
        <v>0</v>
      </c>
      <c r="AD379" s="86">
        <v>0</v>
      </c>
      <c r="AE379" s="86">
        <v>0</v>
      </c>
      <c r="AF379" s="88">
        <v>0</v>
      </c>
      <c r="AG379" s="150">
        <v>1.22359995121E-2</v>
      </c>
      <c r="AH379" s="86">
        <v>4.3340999999999998E-2</v>
      </c>
      <c r="AI379" s="88">
        <v>0.121115995432</v>
      </c>
      <c r="AJ379" s="151">
        <v>1</v>
      </c>
      <c r="AK379" s="152">
        <v>0</v>
      </c>
    </row>
    <row r="380" spans="1:37" x14ac:dyDescent="0.2">
      <c r="A380" s="149" t="s">
        <v>1084</v>
      </c>
      <c r="B380" s="66" t="s">
        <v>1085</v>
      </c>
      <c r="C380" s="67">
        <v>55</v>
      </c>
      <c r="D380" s="84" t="s">
        <v>340</v>
      </c>
      <c r="E380" s="85">
        <v>3.5645305654570301</v>
      </c>
      <c r="F380" s="91">
        <v>3.5645305654570301</v>
      </c>
      <c r="G380" s="86">
        <v>1.8387952828855401</v>
      </c>
      <c r="H380" s="86">
        <v>1.8387952828855401</v>
      </c>
      <c r="I380" s="86">
        <v>19.63</v>
      </c>
      <c r="J380" s="86">
        <v>12.22</v>
      </c>
      <c r="K380" s="87">
        <v>0</v>
      </c>
      <c r="L380" s="85">
        <v>36.499999990299997</v>
      </c>
      <c r="M380" s="86">
        <v>0</v>
      </c>
      <c r="N380" s="86">
        <v>3.37529504327301</v>
      </c>
      <c r="O380" s="86">
        <v>7.4382716049382704</v>
      </c>
      <c r="P380" s="86">
        <v>0.625</v>
      </c>
      <c r="Q380" s="88">
        <v>0</v>
      </c>
      <c r="R380" s="85">
        <v>0</v>
      </c>
      <c r="S380" s="86">
        <v>0</v>
      </c>
      <c r="T380" s="86">
        <v>4.75</v>
      </c>
      <c r="U380" s="88">
        <v>0.35017194541714403</v>
      </c>
      <c r="V380" s="89">
        <v>2</v>
      </c>
      <c r="W380" s="85">
        <v>43.266666666699997</v>
      </c>
      <c r="X380" s="88">
        <v>43.266666666699997</v>
      </c>
      <c r="Y380" s="85"/>
      <c r="Z380" s="88"/>
      <c r="AA380" s="85">
        <v>0</v>
      </c>
      <c r="AB380" s="91">
        <v>0</v>
      </c>
      <c r="AC380" s="86">
        <v>0</v>
      </c>
      <c r="AD380" s="86">
        <v>0</v>
      </c>
      <c r="AE380" s="86">
        <v>0</v>
      </c>
      <c r="AF380" s="88">
        <v>0</v>
      </c>
      <c r="AG380" s="150">
        <v>0.28299899676099999</v>
      </c>
      <c r="AH380" s="86">
        <v>5.2215999999999999E-2</v>
      </c>
      <c r="AI380" s="88">
        <v>4.6763999464700001E-2</v>
      </c>
      <c r="AJ380" s="151">
        <v>1</v>
      </c>
      <c r="AK380" s="152">
        <v>0</v>
      </c>
    </row>
    <row r="381" spans="1:37" x14ac:dyDescent="0.2">
      <c r="A381" s="149" t="s">
        <v>1086</v>
      </c>
      <c r="B381" s="66" t="s">
        <v>1087</v>
      </c>
      <c r="C381" s="67">
        <v>55</v>
      </c>
      <c r="D381" s="84" t="s">
        <v>340</v>
      </c>
      <c r="E381" s="85">
        <v>5.2294217179257503</v>
      </c>
      <c r="F381" s="91">
        <v>5.2294217179257503</v>
      </c>
      <c r="G381" s="86">
        <v>3.4955708171593498</v>
      </c>
      <c r="H381" s="86">
        <v>3.4955708171593498</v>
      </c>
      <c r="I381" s="86">
        <v>13.87</v>
      </c>
      <c r="J381" s="86">
        <v>10.95</v>
      </c>
      <c r="K381" s="87">
        <v>0</v>
      </c>
      <c r="L381" s="85">
        <v>40.220000081599999</v>
      </c>
      <c r="M381" s="86">
        <v>0</v>
      </c>
      <c r="N381" s="86">
        <v>4.8431513409961697</v>
      </c>
      <c r="O381" s="86">
        <v>18.156645569620299</v>
      </c>
      <c r="P381" s="86">
        <v>0.54900000000000004</v>
      </c>
      <c r="Q381" s="88">
        <v>0.48659999999999998</v>
      </c>
      <c r="R381" s="85">
        <v>0</v>
      </c>
      <c r="S381" s="86">
        <v>0.1</v>
      </c>
      <c r="T381" s="86">
        <v>1.92</v>
      </c>
      <c r="U381" s="88">
        <v>5.3548322882452499</v>
      </c>
      <c r="V381" s="89">
        <v>2.68</v>
      </c>
      <c r="W381" s="85">
        <v>31.866666666699999</v>
      </c>
      <c r="X381" s="88">
        <v>31.866666666699999</v>
      </c>
      <c r="Y381" s="85">
        <v>99.860000000000014</v>
      </c>
      <c r="Z381" s="88"/>
      <c r="AA381" s="85">
        <v>0</v>
      </c>
      <c r="AB381" s="91">
        <v>0</v>
      </c>
      <c r="AC381" s="86">
        <v>0</v>
      </c>
      <c r="AD381" s="86">
        <v>0</v>
      </c>
      <c r="AE381" s="86">
        <v>0</v>
      </c>
      <c r="AF381" s="88">
        <v>0</v>
      </c>
      <c r="AG381" s="150">
        <v>0.34833399990399999</v>
      </c>
      <c r="AH381" s="86">
        <v>3.6284999999999998E-2</v>
      </c>
      <c r="AI381" s="88">
        <v>5.1959999985699999E-3</v>
      </c>
      <c r="AJ381" s="151">
        <v>1</v>
      </c>
      <c r="AK381" s="152">
        <v>0</v>
      </c>
    </row>
    <row r="382" spans="1:37" x14ac:dyDescent="0.2">
      <c r="A382" s="149" t="s">
        <v>1088</v>
      </c>
      <c r="B382" s="66" t="s">
        <v>1089</v>
      </c>
      <c r="C382" s="67">
        <v>55</v>
      </c>
      <c r="D382" s="84" t="s">
        <v>340</v>
      </c>
      <c r="E382" s="85">
        <v>10.1002295506716</v>
      </c>
      <c r="F382" s="91">
        <v>10.1002295506716</v>
      </c>
      <c r="G382" s="86">
        <v>6.5978772244823798</v>
      </c>
      <c r="H382" s="86">
        <v>6.5978772244823798</v>
      </c>
      <c r="I382" s="86">
        <v>17.84</v>
      </c>
      <c r="J382" s="86">
        <v>11.04</v>
      </c>
      <c r="K382" s="87">
        <v>0</v>
      </c>
      <c r="L382" s="85">
        <v>28.390000046000001</v>
      </c>
      <c r="M382" s="86">
        <v>0</v>
      </c>
      <c r="N382" s="86">
        <v>9.5620286445720595</v>
      </c>
      <c r="O382" s="86">
        <v>49.288854409102697</v>
      </c>
      <c r="P382" s="86">
        <v>0.44800000000000001</v>
      </c>
      <c r="Q382" s="88">
        <v>0.27779999999999999</v>
      </c>
      <c r="R382" s="85">
        <v>0</v>
      </c>
      <c r="S382" s="86">
        <v>0.1</v>
      </c>
      <c r="T382" s="86">
        <v>1.66</v>
      </c>
      <c r="U382" s="88">
        <v>3.0273415304893301</v>
      </c>
      <c r="V382" s="89">
        <v>2.02</v>
      </c>
      <c r="W382" s="85">
        <v>44.175485067967301</v>
      </c>
      <c r="X382" s="88">
        <v>58.4666666667</v>
      </c>
      <c r="Y382" s="85">
        <v>-61.88</v>
      </c>
      <c r="Z382" s="88"/>
      <c r="AA382" s="85">
        <v>0</v>
      </c>
      <c r="AB382" s="91">
        <v>0</v>
      </c>
      <c r="AC382" s="86">
        <v>0</v>
      </c>
      <c r="AD382" s="86">
        <v>0</v>
      </c>
      <c r="AE382" s="86">
        <v>0</v>
      </c>
      <c r="AF382" s="88">
        <v>0</v>
      </c>
      <c r="AG382" s="150">
        <v>0.27762900047599998</v>
      </c>
      <c r="AH382" s="86">
        <v>3.1959000000000001E-2</v>
      </c>
      <c r="AI382" s="88">
        <v>5.1960000089099996E-3</v>
      </c>
      <c r="AJ382" s="151">
        <v>1</v>
      </c>
      <c r="AK382" s="152">
        <v>0</v>
      </c>
    </row>
    <row r="383" spans="1:37" x14ac:dyDescent="0.2">
      <c r="A383" s="149" t="s">
        <v>1090</v>
      </c>
      <c r="B383" s="66" t="s">
        <v>1091</v>
      </c>
      <c r="C383" s="67">
        <v>56</v>
      </c>
      <c r="D383" s="84" t="s">
        <v>340</v>
      </c>
      <c r="E383" s="85">
        <v>14.5467419310426</v>
      </c>
      <c r="F383" s="91">
        <v>14.5467419310426</v>
      </c>
      <c r="G383" s="86">
        <v>8.5518163759022894</v>
      </c>
      <c r="H383" s="86">
        <v>8.5518163759022894</v>
      </c>
      <c r="I383" s="86">
        <v>27</v>
      </c>
      <c r="J383" s="86">
        <v>25.09</v>
      </c>
      <c r="K383" s="87">
        <v>0</v>
      </c>
      <c r="L383" s="85">
        <v>11.610000017400001</v>
      </c>
      <c r="M383" s="86">
        <v>0</v>
      </c>
      <c r="N383" s="86">
        <v>13.184517036638599</v>
      </c>
      <c r="O383" s="86">
        <v>69.336241819881593</v>
      </c>
      <c r="P383" s="86">
        <v>0.73899999999999999</v>
      </c>
      <c r="Q383" s="88">
        <v>0.2185</v>
      </c>
      <c r="R383" s="85">
        <v>0</v>
      </c>
      <c r="S383" s="86">
        <v>0.4</v>
      </c>
      <c r="T383" s="86">
        <v>2.6</v>
      </c>
      <c r="U383" s="88">
        <v>7.6883740141218997</v>
      </c>
      <c r="V383" s="89">
        <v>2</v>
      </c>
      <c r="W383" s="85"/>
      <c r="X383" s="88">
        <v>53.7</v>
      </c>
      <c r="Y383" s="85">
        <v>-100</v>
      </c>
      <c r="Z383" s="88"/>
      <c r="AA383" s="85">
        <v>0</v>
      </c>
      <c r="AB383" s="91">
        <v>0</v>
      </c>
      <c r="AC383" s="86">
        <v>0</v>
      </c>
      <c r="AD383" s="86">
        <v>0</v>
      </c>
      <c r="AE383" s="86">
        <v>0</v>
      </c>
      <c r="AF383" s="88">
        <v>1.22999996131E-2</v>
      </c>
      <c r="AG383" s="150">
        <v>0.15429799976700001</v>
      </c>
      <c r="AH383" s="86">
        <v>8.3625000000000005E-2</v>
      </c>
      <c r="AI383" s="88">
        <v>1.03919999843E-2</v>
      </c>
      <c r="AJ383" s="151">
        <v>1</v>
      </c>
      <c r="AK383" s="152">
        <v>0</v>
      </c>
    </row>
    <row r="384" spans="1:37" x14ac:dyDescent="0.2">
      <c r="A384" s="149" t="s">
        <v>1092</v>
      </c>
      <c r="B384" s="66" t="s">
        <v>1093</v>
      </c>
      <c r="C384" s="67">
        <v>56</v>
      </c>
      <c r="D384" s="84" t="s">
        <v>340</v>
      </c>
      <c r="E384" s="85">
        <v>9.1590927699991802</v>
      </c>
      <c r="F384" s="91">
        <v>9.1590927699991802</v>
      </c>
      <c r="G384" s="86">
        <v>5.2812576762466197</v>
      </c>
      <c r="H384" s="86">
        <v>5.2812576762466197</v>
      </c>
      <c r="I384" s="86">
        <v>17.829999999999998</v>
      </c>
      <c r="J384" s="86">
        <v>10.18</v>
      </c>
      <c r="K384" s="87">
        <v>0</v>
      </c>
      <c r="L384" s="85">
        <v>18.619999952099999</v>
      </c>
      <c r="M384" s="86">
        <v>0</v>
      </c>
      <c r="N384" s="86">
        <v>8.3191140553380798</v>
      </c>
      <c r="O384" s="86">
        <v>32.1720025109856</v>
      </c>
      <c r="P384" s="86">
        <v>0.313</v>
      </c>
      <c r="Q384" s="88">
        <v>0.49130000000000001</v>
      </c>
      <c r="R384" s="85">
        <v>0</v>
      </c>
      <c r="S384" s="86">
        <v>1.3</v>
      </c>
      <c r="T384" s="86">
        <v>1.83</v>
      </c>
      <c r="U384" s="88">
        <v>6.9516089412920703</v>
      </c>
      <c r="V384" s="89">
        <v>1.95</v>
      </c>
      <c r="W384" s="85">
        <v>72.3</v>
      </c>
      <c r="X384" s="88">
        <v>54.8</v>
      </c>
      <c r="Y384" s="85">
        <v>-99.74</v>
      </c>
      <c r="Z384" s="88"/>
      <c r="AA384" s="85">
        <v>0</v>
      </c>
      <c r="AB384" s="91">
        <v>0</v>
      </c>
      <c r="AC384" s="86">
        <v>0</v>
      </c>
      <c r="AD384" s="86">
        <v>0</v>
      </c>
      <c r="AE384" s="86">
        <v>0</v>
      </c>
      <c r="AF384" s="88">
        <v>9.9500000221100005E-2</v>
      </c>
      <c r="AG384" s="150">
        <v>1.5807999973399999E-2</v>
      </c>
      <c r="AH384" s="86">
        <v>4.0420999999999999E-2</v>
      </c>
      <c r="AI384" s="88">
        <v>0.120999999797</v>
      </c>
      <c r="AJ384" s="151">
        <v>1</v>
      </c>
      <c r="AK384" s="152">
        <v>0</v>
      </c>
    </row>
    <row r="385" spans="1:37" x14ac:dyDescent="0.2">
      <c r="A385" s="149" t="s">
        <v>1094</v>
      </c>
      <c r="B385" s="66" t="s">
        <v>1095</v>
      </c>
      <c r="C385" s="67">
        <v>56</v>
      </c>
      <c r="D385" s="84" t="s">
        <v>340</v>
      </c>
      <c r="E385" s="85">
        <v>11.652666097659599</v>
      </c>
      <c r="F385" s="91">
        <v>11.6212209694084</v>
      </c>
      <c r="G385" s="86">
        <v>6.3384394232065002</v>
      </c>
      <c r="H385" s="86">
        <v>6.3174760043723701</v>
      </c>
      <c r="I385" s="86">
        <v>26.72</v>
      </c>
      <c r="J385" s="86">
        <v>21.99</v>
      </c>
      <c r="K385" s="87">
        <v>0</v>
      </c>
      <c r="L385" s="85">
        <v>23.209999949099998</v>
      </c>
      <c r="M385" s="86">
        <v>0</v>
      </c>
      <c r="N385" s="86">
        <v>10.8092949932546</v>
      </c>
      <c r="O385" s="86">
        <v>36.216216216216203</v>
      </c>
      <c r="P385" s="86">
        <v>0.78</v>
      </c>
      <c r="Q385" s="88">
        <v>1.0148999999999999</v>
      </c>
      <c r="R385" s="85">
        <v>0</v>
      </c>
      <c r="S385" s="86">
        <v>1.5</v>
      </c>
      <c r="T385" s="86">
        <v>1.63</v>
      </c>
      <c r="U385" s="88">
        <v>11.0611982091251</v>
      </c>
      <c r="V385" s="89">
        <v>2.67</v>
      </c>
      <c r="W385" s="85"/>
      <c r="X385" s="88">
        <v>33.4</v>
      </c>
      <c r="Y385" s="85"/>
      <c r="Z385" s="88"/>
      <c r="AA385" s="85">
        <v>0</v>
      </c>
      <c r="AB385" s="91">
        <v>0.04</v>
      </c>
      <c r="AC385" s="86">
        <v>0</v>
      </c>
      <c r="AD385" s="86">
        <v>0</v>
      </c>
      <c r="AE385" s="86">
        <v>0</v>
      </c>
      <c r="AF385" s="88">
        <v>0</v>
      </c>
      <c r="AG385" s="150">
        <v>5.7456000101999999E-2</v>
      </c>
      <c r="AH385" s="86">
        <v>9.8326999999999998E-2</v>
      </c>
      <c r="AI385" s="88">
        <v>0</v>
      </c>
      <c r="AJ385" s="151">
        <v>1</v>
      </c>
      <c r="AK385" s="152">
        <v>0</v>
      </c>
    </row>
    <row r="386" spans="1:37" x14ac:dyDescent="0.2">
      <c r="A386" s="149" t="s">
        <v>1096</v>
      </c>
      <c r="B386" s="66" t="s">
        <v>1097</v>
      </c>
      <c r="C386" s="67">
        <v>55</v>
      </c>
      <c r="D386" s="84" t="s">
        <v>340</v>
      </c>
      <c r="E386" s="85">
        <v>14.8586772792434</v>
      </c>
      <c r="F386" s="91">
        <v>14.8586772792434</v>
      </c>
      <c r="G386" s="86">
        <v>8.3424267710807296</v>
      </c>
      <c r="H386" s="86">
        <v>8.3424267710807296</v>
      </c>
      <c r="I386" s="86">
        <v>23.06</v>
      </c>
      <c r="J386" s="86">
        <v>16.510000000000002</v>
      </c>
      <c r="K386" s="87">
        <v>0</v>
      </c>
      <c r="L386" s="85">
        <v>15.139999785800001</v>
      </c>
      <c r="M386" s="86">
        <v>0</v>
      </c>
      <c r="N386" s="86">
        <v>14.011173184357499</v>
      </c>
      <c r="O386" s="86">
        <v>58.3333333333333</v>
      </c>
      <c r="P386" s="86">
        <v>0.64900000000000002</v>
      </c>
      <c r="Q386" s="88">
        <v>0.95089999999999997</v>
      </c>
      <c r="R386" s="85">
        <v>0</v>
      </c>
      <c r="S386" s="86">
        <v>1.4</v>
      </c>
      <c r="T386" s="86">
        <v>1.7</v>
      </c>
      <c r="U386" s="88">
        <v>11.245907953013701</v>
      </c>
      <c r="V386" s="89">
        <v>2.96</v>
      </c>
      <c r="W386" s="85">
        <v>56.1072586083178</v>
      </c>
      <c r="X386" s="88">
        <v>77.533333333300007</v>
      </c>
      <c r="Y386" s="85">
        <v>-100</v>
      </c>
      <c r="Z386" s="88"/>
      <c r="AA386" s="85">
        <v>0</v>
      </c>
      <c r="AB386" s="91">
        <v>0</v>
      </c>
      <c r="AC386" s="86">
        <v>0</v>
      </c>
      <c r="AD386" s="86">
        <v>0</v>
      </c>
      <c r="AE386" s="86">
        <v>0</v>
      </c>
      <c r="AF386" s="88">
        <v>0</v>
      </c>
      <c r="AG386" s="150">
        <v>1.52024735948E-4</v>
      </c>
      <c r="AH386" s="86">
        <v>0.103463</v>
      </c>
      <c r="AI386" s="88">
        <v>0.24200083425400001</v>
      </c>
      <c r="AJ386" s="151">
        <v>1</v>
      </c>
      <c r="AK386" s="152">
        <v>0</v>
      </c>
    </row>
    <row r="387" spans="1:37" x14ac:dyDescent="0.2">
      <c r="A387" s="149" t="s">
        <v>1098</v>
      </c>
      <c r="B387" s="66" t="s">
        <v>1099</v>
      </c>
      <c r="C387" s="67">
        <v>56</v>
      </c>
      <c r="D387" s="84" t="s">
        <v>340</v>
      </c>
      <c r="E387" s="85">
        <v>9.2723104355948003</v>
      </c>
      <c r="F387" s="91">
        <v>9.2624041210268597</v>
      </c>
      <c r="G387" s="86">
        <v>5.5673487871840601</v>
      </c>
      <c r="H387" s="86">
        <v>5.5659335993886403</v>
      </c>
      <c r="I387" s="86">
        <v>8.16</v>
      </c>
      <c r="J387" s="86">
        <v>9.41</v>
      </c>
      <c r="K387" s="87">
        <v>0</v>
      </c>
      <c r="L387" s="85">
        <v>31.849999993200001</v>
      </c>
      <c r="M387" s="86">
        <v>0</v>
      </c>
      <c r="N387" s="86">
        <v>8.5803996469447696</v>
      </c>
      <c r="O387" s="86">
        <v>28.7001897533207</v>
      </c>
      <c r="P387" s="86">
        <v>0.58199999999999996</v>
      </c>
      <c r="Q387" s="88">
        <v>1.0378000000000001</v>
      </c>
      <c r="R387" s="85">
        <v>0</v>
      </c>
      <c r="S387" s="86">
        <v>1.3</v>
      </c>
      <c r="T387" s="86">
        <v>1.43</v>
      </c>
      <c r="U387" s="88">
        <v>12.619229571764199</v>
      </c>
      <c r="V387" s="89">
        <v>2.12</v>
      </c>
      <c r="W387" s="85">
        <v>26.497439964757099</v>
      </c>
      <c r="X387" s="88">
        <v>32.5333333333</v>
      </c>
      <c r="Y387" s="85"/>
      <c r="Z387" s="88"/>
      <c r="AA387" s="85">
        <v>0</v>
      </c>
      <c r="AB387" s="91">
        <v>0</v>
      </c>
      <c r="AC387" s="86">
        <v>0</v>
      </c>
      <c r="AD387" s="86">
        <v>0</v>
      </c>
      <c r="AE387" s="86">
        <v>0</v>
      </c>
      <c r="AF387" s="88">
        <v>0</v>
      </c>
      <c r="AG387" s="150">
        <v>0</v>
      </c>
      <c r="AH387" s="86">
        <v>4.5108000000000002E-2</v>
      </c>
      <c r="AI387" s="88">
        <v>1.15999999575E-4</v>
      </c>
      <c r="AJ387" s="151">
        <v>1</v>
      </c>
      <c r="AK387" s="152">
        <v>0</v>
      </c>
    </row>
    <row r="388" spans="1:37" x14ac:dyDescent="0.2">
      <c r="A388" s="149" t="s">
        <v>1100</v>
      </c>
      <c r="B388" s="66" t="s">
        <v>1101</v>
      </c>
      <c r="C388" s="67">
        <v>56</v>
      </c>
      <c r="D388" s="84" t="s">
        <v>340</v>
      </c>
      <c r="E388" s="85">
        <v>9.1258999604790603</v>
      </c>
      <c r="F388" s="91">
        <v>9.1258999604790603</v>
      </c>
      <c r="G388" s="86">
        <v>6.4505043215285998</v>
      </c>
      <c r="H388" s="86">
        <v>6.4505043215285998</v>
      </c>
      <c r="I388" s="86">
        <v>13.5</v>
      </c>
      <c r="J388" s="86">
        <v>15.67</v>
      </c>
      <c r="K388" s="87">
        <v>0</v>
      </c>
      <c r="L388" s="85">
        <v>27.170000076299999</v>
      </c>
      <c r="M388" s="86">
        <v>0</v>
      </c>
      <c r="N388" s="86">
        <v>8.3658097551598196</v>
      </c>
      <c r="O388" s="86">
        <v>33.841282406491203</v>
      </c>
      <c r="P388" s="86">
        <v>0.502</v>
      </c>
      <c r="Q388" s="88">
        <v>0.9546</v>
      </c>
      <c r="R388" s="85">
        <v>0</v>
      </c>
      <c r="S388" s="86">
        <v>1.1000000000000001</v>
      </c>
      <c r="T388" s="86">
        <v>1.71</v>
      </c>
      <c r="U388" s="88">
        <v>10.6740897297112</v>
      </c>
      <c r="V388" s="89">
        <v>2.0499999999999998</v>
      </c>
      <c r="W388" s="85">
        <v>23.9109399404981</v>
      </c>
      <c r="X388" s="88">
        <v>28.9666666667</v>
      </c>
      <c r="Y388" s="85"/>
      <c r="Z388" s="88"/>
      <c r="AA388" s="85">
        <v>0</v>
      </c>
      <c r="AB388" s="91">
        <v>0</v>
      </c>
      <c r="AC388" s="86">
        <v>0</v>
      </c>
      <c r="AD388" s="86">
        <v>0</v>
      </c>
      <c r="AE388" s="86">
        <v>0</v>
      </c>
      <c r="AF388" s="88">
        <v>0</v>
      </c>
      <c r="AG388" s="150">
        <v>2.2112000081700001E-2</v>
      </c>
      <c r="AH388" s="86">
        <v>6.0296000000000002E-2</v>
      </c>
      <c r="AI388" s="88">
        <v>0</v>
      </c>
      <c r="AJ388" s="151">
        <v>1</v>
      </c>
      <c r="AK388" s="152">
        <v>0</v>
      </c>
    </row>
    <row r="389" spans="1:37" x14ac:dyDescent="0.2">
      <c r="A389" s="149" t="s">
        <v>1102</v>
      </c>
      <c r="B389" s="66" t="s">
        <v>1103</v>
      </c>
      <c r="C389" s="67">
        <v>56</v>
      </c>
      <c r="D389" s="84" t="s">
        <v>340</v>
      </c>
      <c r="E389" s="85">
        <v>23.836371867154998</v>
      </c>
      <c r="F389" s="91">
        <v>23.836371867154998</v>
      </c>
      <c r="G389" s="86">
        <v>13.000535001440401</v>
      </c>
      <c r="H389" s="86">
        <v>13.000535001440401</v>
      </c>
      <c r="I389" s="86">
        <v>13.89</v>
      </c>
      <c r="J389" s="86">
        <v>10.44</v>
      </c>
      <c r="K389" s="87">
        <v>0</v>
      </c>
      <c r="L389" s="85">
        <v>11.9100000367</v>
      </c>
      <c r="M389" s="86">
        <v>0</v>
      </c>
      <c r="N389" s="86">
        <v>23.947232726022701</v>
      </c>
      <c r="O389" s="86">
        <v>77.321352160890001</v>
      </c>
      <c r="P389" s="86">
        <v>0.28599999999999998</v>
      </c>
      <c r="Q389" s="88">
        <v>0.96030000000000004</v>
      </c>
      <c r="R389" s="85">
        <v>0</v>
      </c>
      <c r="S389" s="86">
        <v>0.4</v>
      </c>
      <c r="T389" s="86">
        <v>1.32</v>
      </c>
      <c r="U389" s="88">
        <v>12.642495575949599</v>
      </c>
      <c r="V389" s="89">
        <v>3.13</v>
      </c>
      <c r="W389" s="85">
        <v>42.7438736779335</v>
      </c>
      <c r="X389" s="88">
        <v>72.666666666699996</v>
      </c>
      <c r="Y389" s="85"/>
      <c r="Z389" s="88"/>
      <c r="AA389" s="85">
        <v>0</v>
      </c>
      <c r="AB389" s="91">
        <v>0</v>
      </c>
      <c r="AC389" s="86">
        <v>0</v>
      </c>
      <c r="AD389" s="86">
        <v>0</v>
      </c>
      <c r="AE389" s="86">
        <v>0</v>
      </c>
      <c r="AF389" s="88">
        <v>0</v>
      </c>
      <c r="AG389" s="150">
        <v>3.3568000134199999E-2</v>
      </c>
      <c r="AH389" s="86">
        <v>1.7965999999999999E-2</v>
      </c>
      <c r="AI389" s="88">
        <v>0</v>
      </c>
      <c r="AJ389" s="151">
        <v>1</v>
      </c>
      <c r="AK389" s="152">
        <v>0</v>
      </c>
    </row>
    <row r="390" spans="1:37" x14ac:dyDescent="0.2">
      <c r="A390" s="149" t="s">
        <v>1104</v>
      </c>
      <c r="B390" s="66" t="s">
        <v>1105</v>
      </c>
      <c r="C390" s="67">
        <v>55</v>
      </c>
      <c r="D390" s="84" t="s">
        <v>340</v>
      </c>
      <c r="E390" s="85">
        <v>24.766744903303401</v>
      </c>
      <c r="F390" s="91">
        <v>24.766744903303401</v>
      </c>
      <c r="G390" s="86">
        <v>10.0052373285745</v>
      </c>
      <c r="H390" s="86">
        <v>10.0052373285745</v>
      </c>
      <c r="I390" s="86">
        <v>23.72</v>
      </c>
      <c r="J390" s="86">
        <v>22.64</v>
      </c>
      <c r="K390" s="87">
        <v>0</v>
      </c>
      <c r="L390" s="85">
        <v>6.9199999988399998</v>
      </c>
      <c r="M390" s="86">
        <v>0</v>
      </c>
      <c r="N390" s="86">
        <v>24.679673849737899</v>
      </c>
      <c r="O390" s="86">
        <v>63.198220464656501</v>
      </c>
      <c r="P390" s="86">
        <v>0.77200000000000002</v>
      </c>
      <c r="Q390" s="88">
        <v>0.71120000000000005</v>
      </c>
      <c r="R390" s="85">
        <v>0</v>
      </c>
      <c r="S390" s="86">
        <v>0.8</v>
      </c>
      <c r="T390" s="86">
        <v>2.39</v>
      </c>
      <c r="U390" s="88">
        <v>7.3400190095629698</v>
      </c>
      <c r="V390" s="89">
        <v>3.54</v>
      </c>
      <c r="W390" s="85">
        <v>80.124233830495101</v>
      </c>
      <c r="X390" s="88">
        <v>78.599999999999994</v>
      </c>
      <c r="Y390" s="85">
        <v>-100</v>
      </c>
      <c r="Z390" s="88"/>
      <c r="AA390" s="85">
        <v>0</v>
      </c>
      <c r="AB390" s="91">
        <v>0</v>
      </c>
      <c r="AC390" s="86">
        <v>0</v>
      </c>
      <c r="AD390" s="86">
        <v>0</v>
      </c>
      <c r="AE390" s="86">
        <v>0</v>
      </c>
      <c r="AF390" s="88">
        <v>0</v>
      </c>
      <c r="AG390" s="150">
        <v>5.3115999950599999E-2</v>
      </c>
      <c r="AH390" s="86">
        <v>7.6840000000000006E-2</v>
      </c>
      <c r="AI390" s="88">
        <v>0.36299999966199997</v>
      </c>
      <c r="AJ390" s="151">
        <v>1</v>
      </c>
      <c r="AK390" s="152">
        <v>0</v>
      </c>
    </row>
    <row r="391" spans="1:37" x14ac:dyDescent="0.2">
      <c r="A391" s="149" t="s">
        <v>1106</v>
      </c>
      <c r="B391" s="66" t="s">
        <v>1107</v>
      </c>
      <c r="C391" s="67">
        <v>56</v>
      </c>
      <c r="D391" s="84" t="s">
        <v>340</v>
      </c>
      <c r="E391" s="85">
        <v>16.398995247555899</v>
      </c>
      <c r="F391" s="91">
        <v>16.398995247555899</v>
      </c>
      <c r="G391" s="86">
        <v>8.41961542837638</v>
      </c>
      <c r="H391" s="86">
        <v>8.41961542837638</v>
      </c>
      <c r="I391" s="86">
        <v>109.34</v>
      </c>
      <c r="J391" s="86">
        <v>133.74</v>
      </c>
      <c r="K391" s="87">
        <v>0</v>
      </c>
      <c r="L391" s="85">
        <v>11.500004243399999</v>
      </c>
      <c r="M391" s="86">
        <v>1.28177406817815E-3</v>
      </c>
      <c r="N391" s="86">
        <v>15.7658825708465</v>
      </c>
      <c r="O391" s="86">
        <v>62.332789559543201</v>
      </c>
      <c r="P391" s="86">
        <v>3.6240000000000001</v>
      </c>
      <c r="Q391" s="88">
        <v>1.0210999999999999</v>
      </c>
      <c r="R391" s="85">
        <v>2.8405056099985799E-2</v>
      </c>
      <c r="S391" s="86">
        <v>0</v>
      </c>
      <c r="T391" s="86">
        <v>2.95</v>
      </c>
      <c r="U391" s="88">
        <v>6.8258399922980599</v>
      </c>
      <c r="V391" s="89">
        <v>2.81</v>
      </c>
      <c r="W391" s="85">
        <v>73.002217875162401</v>
      </c>
      <c r="X391" s="88">
        <v>62.3</v>
      </c>
      <c r="Y391" s="85">
        <v>-52.32</v>
      </c>
      <c r="Z391" s="88"/>
      <c r="AA391" s="85">
        <v>0</v>
      </c>
      <c r="AB391" s="91">
        <v>0</v>
      </c>
      <c r="AC391" s="86">
        <v>0</v>
      </c>
      <c r="AD391" s="86">
        <v>0</v>
      </c>
      <c r="AE391" s="86">
        <v>0</v>
      </c>
      <c r="AF391" s="88">
        <v>0</v>
      </c>
      <c r="AG391" s="150">
        <v>8.8712024049100002E-2</v>
      </c>
      <c r="AH391" s="86">
        <v>1.0083</v>
      </c>
      <c r="AI391" s="88">
        <v>0.14079999576999999</v>
      </c>
      <c r="AJ391" s="151">
        <v>1</v>
      </c>
      <c r="AK391" s="152">
        <v>0</v>
      </c>
    </row>
    <row r="392" spans="1:37" x14ac:dyDescent="0.2">
      <c r="A392" s="149" t="s">
        <v>1108</v>
      </c>
      <c r="B392" s="66" t="s">
        <v>1109</v>
      </c>
      <c r="C392" s="67">
        <v>56</v>
      </c>
      <c r="D392" s="84" t="s">
        <v>340</v>
      </c>
      <c r="E392" s="85">
        <v>6.1071554605276797</v>
      </c>
      <c r="F392" s="91">
        <v>6.0988520540551798</v>
      </c>
      <c r="G392" s="86">
        <v>3.1864322338239299</v>
      </c>
      <c r="H392" s="86">
        <v>3.1781288273514199</v>
      </c>
      <c r="I392" s="86">
        <v>7.04</v>
      </c>
      <c r="J392" s="86">
        <v>9.7899999999999991</v>
      </c>
      <c r="K392" s="87">
        <v>0</v>
      </c>
      <c r="L392" s="85">
        <v>36.779996221600001</v>
      </c>
      <c r="M392" s="86">
        <v>0</v>
      </c>
      <c r="N392" s="86">
        <v>5.4180406561756502</v>
      </c>
      <c r="O392" s="86">
        <v>14.3022136669875</v>
      </c>
      <c r="P392" s="86">
        <v>0.28899999999999998</v>
      </c>
      <c r="Q392" s="88">
        <v>0.50739999999999996</v>
      </c>
      <c r="R392" s="85">
        <v>0</v>
      </c>
      <c r="S392" s="86">
        <v>0</v>
      </c>
      <c r="T392" s="86">
        <v>1.48</v>
      </c>
      <c r="U392" s="88">
        <v>11.3403773898242</v>
      </c>
      <c r="V392" s="89">
        <v>1.78</v>
      </c>
      <c r="W392" s="85">
        <v>21.794573378890298</v>
      </c>
      <c r="X392" s="88">
        <v>27.433333333299998</v>
      </c>
      <c r="Y392" s="85"/>
      <c r="Z392" s="88"/>
      <c r="AA392" s="85">
        <v>0</v>
      </c>
      <c r="AB392" s="91">
        <v>0</v>
      </c>
      <c r="AC392" s="86">
        <v>0</v>
      </c>
      <c r="AD392" s="86">
        <v>0</v>
      </c>
      <c r="AE392" s="86">
        <v>0</v>
      </c>
      <c r="AF392" s="88">
        <v>0</v>
      </c>
      <c r="AG392" s="150">
        <v>7.2981971081899993E-2</v>
      </c>
      <c r="AH392" s="86">
        <v>3.1446000000000002E-2</v>
      </c>
      <c r="AI392" s="88">
        <v>4.7114927615799999E-9</v>
      </c>
      <c r="AJ392" s="151">
        <v>1</v>
      </c>
      <c r="AK392" s="152">
        <v>0</v>
      </c>
    </row>
    <row r="393" spans="1:37" x14ac:dyDescent="0.2">
      <c r="A393" s="149" t="s">
        <v>1110</v>
      </c>
      <c r="B393" s="66" t="s">
        <v>1111</v>
      </c>
      <c r="C393" s="67">
        <v>56</v>
      </c>
      <c r="D393" s="84" t="s">
        <v>340</v>
      </c>
      <c r="E393" s="85">
        <v>6.9898411611879503</v>
      </c>
      <c r="F393" s="91">
        <v>6.9898411611879503</v>
      </c>
      <c r="G393" s="86">
        <v>3.7368347360724301</v>
      </c>
      <c r="H393" s="86">
        <v>3.7368347360724301</v>
      </c>
      <c r="I393" s="86">
        <v>6.68</v>
      </c>
      <c r="J393" s="86">
        <v>9.07</v>
      </c>
      <c r="K393" s="87">
        <v>1.7299999999999999E-2</v>
      </c>
      <c r="L393" s="85">
        <v>28.199999639600001</v>
      </c>
      <c r="M393" s="86">
        <v>0</v>
      </c>
      <c r="N393" s="86">
        <v>6.44128669581512</v>
      </c>
      <c r="O393" s="86">
        <v>24.8496993987976</v>
      </c>
      <c r="P393" s="86">
        <v>0.46100000000000002</v>
      </c>
      <c r="Q393" s="88">
        <v>0.81240000000000001</v>
      </c>
      <c r="R393" s="85">
        <v>0</v>
      </c>
      <c r="S393" s="86">
        <v>0</v>
      </c>
      <c r="T393" s="86">
        <v>1.51</v>
      </c>
      <c r="U393" s="88">
        <v>11.2960687005087</v>
      </c>
      <c r="V393" s="89">
        <v>2.09</v>
      </c>
      <c r="W393" s="85">
        <v>25.029605115561498</v>
      </c>
      <c r="X393" s="88">
        <v>30.633333333300001</v>
      </c>
      <c r="Y393" s="85"/>
      <c r="Z393" s="88"/>
      <c r="AA393" s="85">
        <v>0</v>
      </c>
      <c r="AB393" s="91">
        <v>0</v>
      </c>
      <c r="AC393" s="86">
        <v>0</v>
      </c>
      <c r="AD393" s="86">
        <v>0</v>
      </c>
      <c r="AE393" s="86">
        <v>0</v>
      </c>
      <c r="AF393" s="88">
        <v>0</v>
      </c>
      <c r="AG393" s="150">
        <v>7.9300035463900007E-3</v>
      </c>
      <c r="AH393" s="86">
        <v>3.8653E-2</v>
      </c>
      <c r="AI393" s="88">
        <v>1.6058290231599999E-9</v>
      </c>
      <c r="AJ393" s="151">
        <v>1</v>
      </c>
      <c r="AK393" s="152">
        <v>0</v>
      </c>
    </row>
    <row r="394" spans="1:37" x14ac:dyDescent="0.2">
      <c r="A394" s="149" t="s">
        <v>1112</v>
      </c>
      <c r="B394" s="66" t="s">
        <v>1113</v>
      </c>
      <c r="C394" s="67">
        <v>56</v>
      </c>
      <c r="D394" s="84" t="s">
        <v>340</v>
      </c>
      <c r="E394" s="85">
        <v>29.541839823508301</v>
      </c>
      <c r="F394" s="91">
        <v>29.541839823508301</v>
      </c>
      <c r="G394" s="86">
        <v>11.5437894412806</v>
      </c>
      <c r="H394" s="86">
        <v>11.5437894412806</v>
      </c>
      <c r="I394" s="86">
        <v>33.32</v>
      </c>
      <c r="J394" s="86">
        <v>20.239999999999998</v>
      </c>
      <c r="K394" s="87">
        <v>0</v>
      </c>
      <c r="L394" s="85">
        <v>19.3400136954</v>
      </c>
      <c r="M394" s="86">
        <v>4.4719595969540896E-3</v>
      </c>
      <c r="N394" s="86">
        <v>29.576658014857198</v>
      </c>
      <c r="O394" s="86">
        <v>67.678495083369</v>
      </c>
      <c r="P394" s="86">
        <v>0.45700000000000002</v>
      </c>
      <c r="Q394" s="88">
        <v>1.2161</v>
      </c>
      <c r="R394" s="85">
        <v>2.5980774227072002E-2</v>
      </c>
      <c r="S394" s="86">
        <v>0.2</v>
      </c>
      <c r="T394" s="86">
        <v>2.73</v>
      </c>
      <c r="U394" s="88">
        <v>7.6941494364920597</v>
      </c>
      <c r="V394" s="89">
        <v>3.31</v>
      </c>
      <c r="W394" s="85">
        <v>54.081284057824703</v>
      </c>
      <c r="X394" s="88">
        <v>34.733333333300003</v>
      </c>
      <c r="Y394" s="85">
        <v>9.5999999999999943</v>
      </c>
      <c r="Z394" s="88">
        <v>100</v>
      </c>
      <c r="AA394" s="85">
        <v>0</v>
      </c>
      <c r="AB394" s="91">
        <v>0</v>
      </c>
      <c r="AC394" s="86">
        <v>0</v>
      </c>
      <c r="AD394" s="86">
        <v>0</v>
      </c>
      <c r="AE394" s="86">
        <v>0</v>
      </c>
      <c r="AF394" s="88">
        <v>1.9763319665399999E-7</v>
      </c>
      <c r="AG394" s="150">
        <v>6.3960150898899996E-3</v>
      </c>
      <c r="AH394" s="86">
        <v>7.553E-2</v>
      </c>
      <c r="AI394" s="88">
        <v>1.6895998204799999E-2</v>
      </c>
      <c r="AJ394" s="151">
        <v>1</v>
      </c>
      <c r="AK394" s="152">
        <v>0</v>
      </c>
    </row>
    <row r="395" spans="1:37" x14ac:dyDescent="0.2">
      <c r="A395" s="149" t="s">
        <v>1114</v>
      </c>
      <c r="B395" s="66" t="s">
        <v>1115</v>
      </c>
      <c r="C395" s="67">
        <v>55</v>
      </c>
      <c r="D395" s="84" t="s">
        <v>340</v>
      </c>
      <c r="E395" s="85">
        <v>20.3770216123072</v>
      </c>
      <c r="F395" s="91">
        <v>19.003674715053901</v>
      </c>
      <c r="G395" s="86">
        <v>9.9341873066622401</v>
      </c>
      <c r="H395" s="86">
        <v>9.2947453650839797</v>
      </c>
      <c r="I395" s="86">
        <v>61.07</v>
      </c>
      <c r="J395" s="86">
        <v>72.77</v>
      </c>
      <c r="K395" s="87">
        <v>3.4599999999999999E-2</v>
      </c>
      <c r="L395" s="85">
        <v>11.270000018599999</v>
      </c>
      <c r="M395" s="86">
        <v>0</v>
      </c>
      <c r="N395" s="86">
        <v>19.491428831950401</v>
      </c>
      <c r="O395" s="86">
        <v>39.289702926066603</v>
      </c>
      <c r="P395" s="86">
        <v>4.0839999999999996</v>
      </c>
      <c r="Q395" s="88">
        <v>1.9722999999999999</v>
      </c>
      <c r="R395" s="85">
        <v>0</v>
      </c>
      <c r="S395" s="86">
        <v>0</v>
      </c>
      <c r="T395" s="86">
        <v>3.73</v>
      </c>
      <c r="U395" s="88">
        <v>8.8224302946000392</v>
      </c>
      <c r="V395" s="89">
        <v>3.01</v>
      </c>
      <c r="W395" s="85">
        <v>78.423644112874001</v>
      </c>
      <c r="X395" s="88">
        <v>88.233333333299996</v>
      </c>
      <c r="Y395" s="85">
        <v>-99.78</v>
      </c>
      <c r="Z395" s="88"/>
      <c r="AA395" s="85">
        <v>0.02</v>
      </c>
      <c r="AB395" s="91">
        <v>0.06</v>
      </c>
      <c r="AC395" s="86">
        <v>0</v>
      </c>
      <c r="AD395" s="86">
        <v>0</v>
      </c>
      <c r="AE395" s="86">
        <v>0</v>
      </c>
      <c r="AF395" s="88">
        <v>0</v>
      </c>
      <c r="AG395" s="150">
        <v>4.4329999988600002E-2</v>
      </c>
      <c r="AH395" s="86">
        <v>0.45270500000000002</v>
      </c>
      <c r="AI395" s="88">
        <v>0.15769599995299999</v>
      </c>
      <c r="AJ395" s="151">
        <v>1</v>
      </c>
      <c r="AK395" s="152">
        <v>0</v>
      </c>
    </row>
    <row r="396" spans="1:37" x14ac:dyDescent="0.2">
      <c r="A396" s="149" t="s">
        <v>1116</v>
      </c>
      <c r="B396" s="66" t="s">
        <v>1117</v>
      </c>
      <c r="C396" s="67">
        <v>55</v>
      </c>
      <c r="D396" s="84" t="s">
        <v>340</v>
      </c>
      <c r="E396" s="85">
        <v>2.4107455372768598</v>
      </c>
      <c r="F396" s="91">
        <v>2.4107455372768598</v>
      </c>
      <c r="G396" s="86">
        <v>1.8988449422471101</v>
      </c>
      <c r="H396" s="86">
        <v>1.8988449422471101</v>
      </c>
      <c r="I396" s="86">
        <v>38.08</v>
      </c>
      <c r="J396" s="86">
        <v>36.83</v>
      </c>
      <c r="K396" s="87">
        <v>0</v>
      </c>
      <c r="L396" s="85">
        <v>47.080000058099998</v>
      </c>
      <c r="M396" s="86">
        <v>0</v>
      </c>
      <c r="N396" s="86">
        <v>1.9492878864118699</v>
      </c>
      <c r="O396" s="86">
        <v>10.994102780117901</v>
      </c>
      <c r="P396" s="86">
        <v>1.635</v>
      </c>
      <c r="Q396" s="88">
        <v>1.4583999999999999</v>
      </c>
      <c r="R396" s="85">
        <v>0</v>
      </c>
      <c r="S396" s="86">
        <v>0</v>
      </c>
      <c r="T396" s="86">
        <v>2.12</v>
      </c>
      <c r="U396" s="88">
        <v>16.356755337766899</v>
      </c>
      <c r="V396" s="89">
        <v>2.83</v>
      </c>
      <c r="W396" s="85">
        <v>26.551228380414599</v>
      </c>
      <c r="X396" s="88">
        <v>26.933333333299998</v>
      </c>
      <c r="Y396" s="85"/>
      <c r="Z396" s="88"/>
      <c r="AA396" s="85">
        <v>0</v>
      </c>
      <c r="AB396" s="91">
        <v>0</v>
      </c>
      <c r="AC396" s="86">
        <v>0</v>
      </c>
      <c r="AD396" s="86">
        <v>0</v>
      </c>
      <c r="AE396" s="86">
        <v>0</v>
      </c>
      <c r="AF396" s="88">
        <v>0.14599999803399999</v>
      </c>
      <c r="AG396" s="150">
        <v>5.7200000094699997E-3</v>
      </c>
      <c r="AH396" s="86">
        <v>0.114133</v>
      </c>
      <c r="AI396" s="88">
        <v>2.2528000037299999E-2</v>
      </c>
      <c r="AJ396" s="151">
        <v>1</v>
      </c>
      <c r="AK396" s="152">
        <v>0</v>
      </c>
    </row>
    <row r="397" spans="1:37" x14ac:dyDescent="0.2">
      <c r="A397" s="149" t="s">
        <v>1118</v>
      </c>
      <c r="B397" s="66" t="s">
        <v>1119</v>
      </c>
      <c r="C397" s="67">
        <v>55</v>
      </c>
      <c r="D397" s="84" t="s">
        <v>340</v>
      </c>
      <c r="E397" s="85">
        <v>0.98070947695494604</v>
      </c>
      <c r="F397" s="91">
        <v>0.98070947695494604</v>
      </c>
      <c r="G397" s="86">
        <v>0.69588296219575396</v>
      </c>
      <c r="H397" s="86">
        <v>0.69588296219575396</v>
      </c>
      <c r="I397" s="86">
        <v>9.89</v>
      </c>
      <c r="J397" s="86">
        <v>8.99</v>
      </c>
      <c r="K397" s="87">
        <v>0</v>
      </c>
      <c r="L397" s="85">
        <v>58.259999878099997</v>
      </c>
      <c r="M397" s="86">
        <v>0</v>
      </c>
      <c r="N397" s="86">
        <v>0.80145070673380503</v>
      </c>
      <c r="O397" s="86">
        <v>2.7541589648798501</v>
      </c>
      <c r="P397" s="86">
        <v>0.40100000000000002</v>
      </c>
      <c r="Q397" s="88">
        <v>0.93500000000000005</v>
      </c>
      <c r="R397" s="85">
        <v>0</v>
      </c>
      <c r="S397" s="86">
        <v>0</v>
      </c>
      <c r="T397" s="86">
        <v>1.41</v>
      </c>
      <c r="U397" s="88">
        <v>14.291494044536501</v>
      </c>
      <c r="V397" s="89">
        <v>2.97</v>
      </c>
      <c r="W397" s="85">
        <v>16.6838818425265</v>
      </c>
      <c r="X397" s="88">
        <v>21.566666666700002</v>
      </c>
      <c r="Y397" s="85"/>
      <c r="Z397" s="88"/>
      <c r="AA397" s="85">
        <v>0</v>
      </c>
      <c r="AB397" s="91">
        <v>0</v>
      </c>
      <c r="AC397" s="86">
        <v>0</v>
      </c>
      <c r="AD397" s="86">
        <v>0</v>
      </c>
      <c r="AE397" s="86">
        <v>0</v>
      </c>
      <c r="AF397" s="88">
        <v>0</v>
      </c>
      <c r="AG397" s="150">
        <v>1.0243999964299999E-2</v>
      </c>
      <c r="AH397" s="86">
        <v>3.6366000000000002E-2</v>
      </c>
      <c r="AI397" s="88">
        <v>0</v>
      </c>
      <c r="AJ397" s="151">
        <v>1</v>
      </c>
      <c r="AK397" s="152">
        <v>0</v>
      </c>
    </row>
    <row r="398" spans="1:37" x14ac:dyDescent="0.2">
      <c r="A398" s="149" t="s">
        <v>1120</v>
      </c>
      <c r="B398" s="66" t="s">
        <v>1121</v>
      </c>
      <c r="C398" s="67">
        <v>55</v>
      </c>
      <c r="D398" s="84" t="s">
        <v>340</v>
      </c>
      <c r="E398" s="85">
        <v>3.49503345796492</v>
      </c>
      <c r="F398" s="91">
        <v>3.49503345796492</v>
      </c>
      <c r="G398" s="86">
        <v>2.9028996902931801</v>
      </c>
      <c r="H398" s="86">
        <v>2.9028996902931801</v>
      </c>
      <c r="I398" s="86">
        <v>7.92</v>
      </c>
      <c r="J398" s="86">
        <v>6.78</v>
      </c>
      <c r="K398" s="87">
        <v>0</v>
      </c>
      <c r="L398" s="85">
        <v>53.750000004599997</v>
      </c>
      <c r="M398" s="86">
        <v>0</v>
      </c>
      <c r="N398" s="86">
        <v>3.1159105883109199</v>
      </c>
      <c r="O398" s="86">
        <v>16.670038438195402</v>
      </c>
      <c r="P398" s="86">
        <v>0.33800000000000002</v>
      </c>
      <c r="Q398" s="88">
        <v>0.69540000000000002</v>
      </c>
      <c r="R398" s="85">
        <v>0</v>
      </c>
      <c r="S398" s="86">
        <v>0</v>
      </c>
      <c r="T398" s="86">
        <v>1.31</v>
      </c>
      <c r="U398" s="88">
        <v>13.0911308310734</v>
      </c>
      <c r="V398" s="89">
        <v>2.94</v>
      </c>
      <c r="W398" s="85">
        <v>28.1263413589853</v>
      </c>
      <c r="X398" s="88">
        <v>41.766666666699997</v>
      </c>
      <c r="Y398" s="85"/>
      <c r="Z398" s="88"/>
      <c r="AA398" s="85">
        <v>0</v>
      </c>
      <c r="AB398" s="91">
        <v>0</v>
      </c>
      <c r="AC398" s="86">
        <v>0</v>
      </c>
      <c r="AD398" s="86">
        <v>0</v>
      </c>
      <c r="AE398" s="86">
        <v>0</v>
      </c>
      <c r="AF398" s="88">
        <v>0</v>
      </c>
      <c r="AG398" s="150">
        <v>0</v>
      </c>
      <c r="AH398" s="86">
        <v>2.7525999999999998E-2</v>
      </c>
      <c r="AI398" s="88">
        <v>5.6320000002100003E-3</v>
      </c>
      <c r="AJ398" s="151">
        <v>1</v>
      </c>
      <c r="AK398" s="152">
        <v>0</v>
      </c>
    </row>
    <row r="399" spans="1:37" x14ac:dyDescent="0.2">
      <c r="A399" s="149" t="s">
        <v>1122</v>
      </c>
      <c r="B399" s="66" t="s">
        <v>1123</v>
      </c>
      <c r="C399" s="67">
        <v>55</v>
      </c>
      <c r="D399" s="84" t="s">
        <v>340</v>
      </c>
      <c r="E399" s="85">
        <v>11.179888415701001</v>
      </c>
      <c r="F399" s="91">
        <v>11.179888415701001</v>
      </c>
      <c r="G399" s="86">
        <v>6.7214684229639197</v>
      </c>
      <c r="H399" s="86">
        <v>6.7214684229639197</v>
      </c>
      <c r="I399" s="86">
        <v>18.34</v>
      </c>
      <c r="J399" s="86">
        <v>19.760000000000002</v>
      </c>
      <c r="K399" s="87">
        <v>0</v>
      </c>
      <c r="L399" s="85">
        <v>18.1500032</v>
      </c>
      <c r="M399" s="86">
        <v>0</v>
      </c>
      <c r="N399" s="86">
        <v>10.7821033117892</v>
      </c>
      <c r="O399" s="86">
        <v>39.465954606141501</v>
      </c>
      <c r="P399" s="86">
        <v>0.73499999999999999</v>
      </c>
      <c r="Q399" s="88">
        <v>1.0638000000000001</v>
      </c>
      <c r="R399" s="85">
        <v>0</v>
      </c>
      <c r="S399" s="86">
        <v>7.6</v>
      </c>
      <c r="T399" s="86">
        <v>1.95</v>
      </c>
      <c r="U399" s="88">
        <v>8.88052556865075</v>
      </c>
      <c r="V399" s="89">
        <v>3.11</v>
      </c>
      <c r="W399" s="85">
        <v>48.3566159650223</v>
      </c>
      <c r="X399" s="88">
        <v>54.666666666700003</v>
      </c>
      <c r="Y399" s="85"/>
      <c r="Z399" s="88"/>
      <c r="AA399" s="85">
        <v>0</v>
      </c>
      <c r="AB399" s="91">
        <v>0</v>
      </c>
      <c r="AC399" s="86">
        <v>0</v>
      </c>
      <c r="AD399" s="86">
        <v>0</v>
      </c>
      <c r="AE399" s="86">
        <v>0</v>
      </c>
      <c r="AF399" s="88">
        <v>4.6649274856399998E-8</v>
      </c>
      <c r="AG399" s="150">
        <v>3.00219959539E-2</v>
      </c>
      <c r="AH399" s="86">
        <v>8.0350000000000005E-2</v>
      </c>
      <c r="AI399" s="88">
        <v>3.8544601759400002E-11</v>
      </c>
      <c r="AJ399" s="151">
        <v>1</v>
      </c>
      <c r="AK399" s="152">
        <v>0</v>
      </c>
    </row>
    <row r="400" spans="1:37" x14ac:dyDescent="0.2">
      <c r="A400" s="149" t="s">
        <v>1124</v>
      </c>
      <c r="B400" s="66" t="s">
        <v>1125</v>
      </c>
      <c r="C400" s="67">
        <v>55</v>
      </c>
      <c r="D400" s="84" t="s">
        <v>340</v>
      </c>
      <c r="E400" s="85">
        <v>11.4240380801269</v>
      </c>
      <c r="F400" s="91">
        <v>11.4240380801269</v>
      </c>
      <c r="G400" s="86">
        <v>7.6136213383337497</v>
      </c>
      <c r="H400" s="86">
        <v>7.6136213383337497</v>
      </c>
      <c r="I400" s="86">
        <v>9.1199999999999992</v>
      </c>
      <c r="J400" s="86">
        <v>7.07</v>
      </c>
      <c r="K400" s="87">
        <v>0</v>
      </c>
      <c r="L400" s="85">
        <v>28.579999273199999</v>
      </c>
      <c r="M400" s="86">
        <v>0</v>
      </c>
      <c r="N400" s="86">
        <v>10.3945548251252</v>
      </c>
      <c r="O400" s="86">
        <v>56.733081415321202</v>
      </c>
      <c r="P400" s="86">
        <v>0.34599999999999997</v>
      </c>
      <c r="Q400" s="88">
        <v>0.73460000000000003</v>
      </c>
      <c r="R400" s="85">
        <v>0</v>
      </c>
      <c r="S400" s="86">
        <v>0</v>
      </c>
      <c r="T400" s="86">
        <v>1.89</v>
      </c>
      <c r="U400" s="88">
        <v>5.0857644272955698</v>
      </c>
      <c r="V400" s="89">
        <v>3.43</v>
      </c>
      <c r="W400" s="85">
        <v>53.126210212770403</v>
      </c>
      <c r="X400" s="88">
        <v>61.133333333300001</v>
      </c>
      <c r="Y400" s="85">
        <v>35.659999999999997</v>
      </c>
      <c r="Z400" s="88"/>
      <c r="AA400" s="85">
        <v>0</v>
      </c>
      <c r="AB400" s="91">
        <v>0</v>
      </c>
      <c r="AC400" s="86">
        <v>0</v>
      </c>
      <c r="AD400" s="86">
        <v>0</v>
      </c>
      <c r="AE400" s="86">
        <v>0</v>
      </c>
      <c r="AF400" s="88">
        <v>5.7685823347700003E-11</v>
      </c>
      <c r="AG400" s="150">
        <v>6.1791920302499999E-11</v>
      </c>
      <c r="AH400" s="86">
        <v>4.0854000000000001E-2</v>
      </c>
      <c r="AI400" s="88">
        <v>9.7778018113000006E-2</v>
      </c>
      <c r="AJ400" s="151">
        <v>1</v>
      </c>
      <c r="AK400" s="152">
        <v>0</v>
      </c>
    </row>
    <row r="401" spans="1:37" x14ac:dyDescent="0.2">
      <c r="A401" s="149" t="s">
        <v>1126</v>
      </c>
      <c r="B401" s="66" t="s">
        <v>1127</v>
      </c>
      <c r="C401" s="67">
        <v>55</v>
      </c>
      <c r="D401" s="84" t="s">
        <v>340</v>
      </c>
      <c r="E401" s="85">
        <v>16.5214177932436</v>
      </c>
      <c r="F401" s="91">
        <v>16.5214177932436</v>
      </c>
      <c r="G401" s="86">
        <v>9.9913774520370797</v>
      </c>
      <c r="H401" s="86">
        <v>9.9913774520370797</v>
      </c>
      <c r="I401" s="86">
        <v>10.48</v>
      </c>
      <c r="J401" s="86">
        <v>11.89</v>
      </c>
      <c r="K401" s="87">
        <v>0</v>
      </c>
      <c r="L401" s="85">
        <v>24.190000039400001</v>
      </c>
      <c r="M401" s="86">
        <v>0</v>
      </c>
      <c r="N401" s="86">
        <v>15.825327510917001</v>
      </c>
      <c r="O401" s="86">
        <v>48.766010621680699</v>
      </c>
      <c r="P401" s="86">
        <v>0.64100000000000001</v>
      </c>
      <c r="Q401" s="88">
        <v>1.0949</v>
      </c>
      <c r="R401" s="85">
        <v>0</v>
      </c>
      <c r="S401" s="86">
        <v>0</v>
      </c>
      <c r="T401" s="86">
        <v>2.2599999999999998</v>
      </c>
      <c r="U401" s="88">
        <v>8.9058602531333708</v>
      </c>
      <c r="V401" s="89">
        <v>3.33</v>
      </c>
      <c r="W401" s="85">
        <v>59.508210735264399</v>
      </c>
      <c r="X401" s="88">
        <v>90.533333333300007</v>
      </c>
      <c r="Y401" s="85">
        <v>30.840000000000003</v>
      </c>
      <c r="Z401" s="88"/>
      <c r="AA401" s="85">
        <v>0</v>
      </c>
      <c r="AB401" s="91">
        <v>0</v>
      </c>
      <c r="AC401" s="86">
        <v>0</v>
      </c>
      <c r="AD401" s="86">
        <v>0</v>
      </c>
      <c r="AE401" s="86">
        <v>0</v>
      </c>
      <c r="AF401" s="88">
        <v>0</v>
      </c>
      <c r="AG401" s="150">
        <v>0</v>
      </c>
      <c r="AH401" s="86">
        <v>4.8592000000000003E-2</v>
      </c>
      <c r="AI401" s="88">
        <v>5.6320000082600002E-3</v>
      </c>
      <c r="AJ401" s="151">
        <v>1</v>
      </c>
      <c r="AK401" s="152">
        <v>0</v>
      </c>
    </row>
    <row r="402" spans="1:37" x14ac:dyDescent="0.2">
      <c r="A402" s="149" t="s">
        <v>1128</v>
      </c>
      <c r="B402" s="66" t="s">
        <v>1129</v>
      </c>
      <c r="C402" s="67">
        <v>55</v>
      </c>
      <c r="D402" s="84" t="s">
        <v>340</v>
      </c>
      <c r="E402" s="85">
        <v>4.0723224375340097</v>
      </c>
      <c r="F402" s="91">
        <v>4.0723224375340097</v>
      </c>
      <c r="G402" s="86">
        <v>3.24362784079019</v>
      </c>
      <c r="H402" s="86">
        <v>3.24362784079019</v>
      </c>
      <c r="I402" s="86">
        <v>12.95</v>
      </c>
      <c r="J402" s="86">
        <v>12.04</v>
      </c>
      <c r="K402" s="87">
        <v>0</v>
      </c>
      <c r="L402" s="85">
        <v>39.4199993724</v>
      </c>
      <c r="M402" s="86">
        <v>0</v>
      </c>
      <c r="N402" s="86">
        <v>3.8289712142285199</v>
      </c>
      <c r="O402" s="86">
        <v>31.246870305458199</v>
      </c>
      <c r="P402" s="86">
        <v>0.54400000000000004</v>
      </c>
      <c r="Q402" s="88">
        <v>0.55800000000000005</v>
      </c>
      <c r="R402" s="85">
        <v>0</v>
      </c>
      <c r="S402" s="86">
        <v>9</v>
      </c>
      <c r="T402" s="86">
        <v>1.74</v>
      </c>
      <c r="U402" s="88">
        <v>9.2558489934290407</v>
      </c>
      <c r="V402" s="89">
        <v>3</v>
      </c>
      <c r="W402" s="85">
        <v>29.919431888714101</v>
      </c>
      <c r="X402" s="88">
        <v>37.200000000000003</v>
      </c>
      <c r="Y402" s="85"/>
      <c r="Z402" s="88"/>
      <c r="AA402" s="85">
        <v>0</v>
      </c>
      <c r="AB402" s="91">
        <v>0</v>
      </c>
      <c r="AC402" s="86">
        <v>0</v>
      </c>
      <c r="AD402" s="86">
        <v>0</v>
      </c>
      <c r="AE402" s="86">
        <v>0</v>
      </c>
      <c r="AF402" s="88">
        <v>3.0723585569000002E-8</v>
      </c>
      <c r="AG402" s="150">
        <v>8.3400196589000005E-4</v>
      </c>
      <c r="AH402" s="86">
        <v>3.6804000000000003E-2</v>
      </c>
      <c r="AI402" s="88">
        <v>5.0270298642099998E-9</v>
      </c>
      <c r="AJ402" s="151">
        <v>1</v>
      </c>
      <c r="AK402" s="152">
        <v>0</v>
      </c>
    </row>
    <row r="403" spans="1:37" x14ac:dyDescent="0.2">
      <c r="A403" s="149" t="s">
        <v>1130</v>
      </c>
      <c r="B403" s="66" t="s">
        <v>1131</v>
      </c>
      <c r="C403" s="67">
        <v>55</v>
      </c>
      <c r="D403" s="84" t="s">
        <v>340</v>
      </c>
      <c r="E403" s="85">
        <v>15.165199066756999</v>
      </c>
      <c r="F403" s="91">
        <v>15.165199066756999</v>
      </c>
      <c r="G403" s="86">
        <v>7.8196733649431804</v>
      </c>
      <c r="H403" s="86">
        <v>7.8196733649431804</v>
      </c>
      <c r="I403" s="86">
        <v>14.17</v>
      </c>
      <c r="J403" s="86">
        <v>5.57</v>
      </c>
      <c r="K403" s="87">
        <v>0</v>
      </c>
      <c r="L403" s="85">
        <v>17.3900016618</v>
      </c>
      <c r="M403" s="86">
        <v>0</v>
      </c>
      <c r="N403" s="86">
        <v>14.5534392074759</v>
      </c>
      <c r="O403" s="86">
        <v>66.047297297297305</v>
      </c>
      <c r="P403" s="86">
        <v>0.23200000000000001</v>
      </c>
      <c r="Q403" s="88">
        <v>0.75260000000000005</v>
      </c>
      <c r="R403" s="85">
        <v>0</v>
      </c>
      <c r="S403" s="86">
        <v>1.2</v>
      </c>
      <c r="T403" s="86">
        <v>1.95</v>
      </c>
      <c r="U403" s="88">
        <v>4.5357617721582502</v>
      </c>
      <c r="V403" s="89">
        <v>3.29</v>
      </c>
      <c r="W403" s="85">
        <v>43.900634706230598</v>
      </c>
      <c r="X403" s="88">
        <v>60.333333333299997</v>
      </c>
      <c r="Y403" s="85">
        <v>100</v>
      </c>
      <c r="Z403" s="88"/>
      <c r="AA403" s="85">
        <v>0</v>
      </c>
      <c r="AB403" s="91">
        <v>0</v>
      </c>
      <c r="AC403" s="86">
        <v>0</v>
      </c>
      <c r="AD403" s="86">
        <v>0</v>
      </c>
      <c r="AE403" s="86">
        <v>0</v>
      </c>
      <c r="AF403" s="88">
        <v>0</v>
      </c>
      <c r="AG403" s="150">
        <v>1.6619999625E-3</v>
      </c>
      <c r="AH403" s="86">
        <v>1.7016E-2</v>
      </c>
      <c r="AI403" s="88">
        <v>9.7777994755299996E-2</v>
      </c>
      <c r="AJ403" s="151">
        <v>1</v>
      </c>
      <c r="AK403" s="152">
        <v>0</v>
      </c>
    </row>
    <row r="404" spans="1:37" x14ac:dyDescent="0.2">
      <c r="A404" s="149" t="s">
        <v>1132</v>
      </c>
      <c r="B404" s="66" t="s">
        <v>1133</v>
      </c>
      <c r="C404" s="67">
        <v>55</v>
      </c>
      <c r="D404" s="84" t="s">
        <v>340</v>
      </c>
      <c r="E404" s="85">
        <v>16.790269418171398</v>
      </c>
      <c r="F404" s="91">
        <v>16.725781026082</v>
      </c>
      <c r="G404" s="86">
        <v>9.6974419604471205</v>
      </c>
      <c r="H404" s="86">
        <v>9.6822155345371197</v>
      </c>
      <c r="I404" s="86">
        <v>16.78</v>
      </c>
      <c r="J404" s="86">
        <v>14.88</v>
      </c>
      <c r="K404" s="87">
        <v>0.01</v>
      </c>
      <c r="L404" s="85">
        <v>17.490000025000001</v>
      </c>
      <c r="M404" s="86">
        <v>0</v>
      </c>
      <c r="N404" s="86">
        <v>15.4452242674183</v>
      </c>
      <c r="O404" s="86">
        <v>44.630908125331899</v>
      </c>
      <c r="P404" s="86">
        <v>0.54300000000000004</v>
      </c>
      <c r="Q404" s="88">
        <v>0.55730000000000002</v>
      </c>
      <c r="R404" s="85">
        <v>0</v>
      </c>
      <c r="S404" s="86">
        <v>0</v>
      </c>
      <c r="T404" s="86">
        <v>1.26</v>
      </c>
      <c r="U404" s="88">
        <v>7.4815491544855304</v>
      </c>
      <c r="V404" s="89">
        <v>3.32</v>
      </c>
      <c r="W404" s="85">
        <v>57.5850558660118</v>
      </c>
      <c r="X404" s="88">
        <v>82.866666666699999</v>
      </c>
      <c r="Y404" s="85">
        <v>-85.92</v>
      </c>
      <c r="Z404" s="88"/>
      <c r="AA404" s="85">
        <v>0.03</v>
      </c>
      <c r="AB404" s="91">
        <v>0.09</v>
      </c>
      <c r="AC404" s="86">
        <v>0.03</v>
      </c>
      <c r="AD404" s="86">
        <v>0.03</v>
      </c>
      <c r="AE404" s="86">
        <v>0</v>
      </c>
      <c r="AF404" s="88">
        <v>8.99999979902E-4</v>
      </c>
      <c r="AG404" s="150">
        <v>1.2939999204399999E-3</v>
      </c>
      <c r="AH404" s="86">
        <v>0.10806300000000001</v>
      </c>
      <c r="AI404" s="88">
        <v>0.39111197529300001</v>
      </c>
      <c r="AJ404" s="151">
        <v>1</v>
      </c>
      <c r="AK404" s="152">
        <v>0</v>
      </c>
    </row>
    <row r="405" spans="1:37" x14ac:dyDescent="0.2">
      <c r="A405" s="149" t="s">
        <v>1134</v>
      </c>
      <c r="B405" s="66" t="s">
        <v>1135</v>
      </c>
      <c r="C405" s="67">
        <v>55</v>
      </c>
      <c r="D405" s="84" t="s">
        <v>340</v>
      </c>
      <c r="E405" s="85">
        <v>1.51623829448097</v>
      </c>
      <c r="F405" s="91">
        <v>1.51623829448097</v>
      </c>
      <c r="G405" s="86">
        <v>1.05997210599721</v>
      </c>
      <c r="H405" s="86">
        <v>1.05997210599721</v>
      </c>
      <c r="I405" s="86">
        <v>12.5</v>
      </c>
      <c r="J405" s="86">
        <v>16.739999999999998</v>
      </c>
      <c r="K405" s="87">
        <v>0</v>
      </c>
      <c r="L405" s="85">
        <v>47.229999970900003</v>
      </c>
      <c r="M405" s="86">
        <v>0</v>
      </c>
      <c r="N405" s="86">
        <v>1.32918833821566</v>
      </c>
      <c r="O405" s="86">
        <v>3.4526854219948802</v>
      </c>
      <c r="P405" s="86">
        <v>0.51300000000000001</v>
      </c>
      <c r="Q405" s="88">
        <v>0.55349999999999999</v>
      </c>
      <c r="R405" s="85">
        <v>0</v>
      </c>
      <c r="S405" s="86">
        <v>1.4</v>
      </c>
      <c r="T405" s="86">
        <v>1.88</v>
      </c>
      <c r="U405" s="88">
        <v>8.3741781231321006</v>
      </c>
      <c r="V405" s="89">
        <v>2.84</v>
      </c>
      <c r="W405" s="85">
        <v>21.356512942845601</v>
      </c>
      <c r="X405" s="88">
        <v>21.733333333299999</v>
      </c>
      <c r="Y405" s="85">
        <v>-100</v>
      </c>
      <c r="Z405" s="88"/>
      <c r="AA405" s="85">
        <v>0</v>
      </c>
      <c r="AB405" s="91">
        <v>0</v>
      </c>
      <c r="AC405" s="86">
        <v>0</v>
      </c>
      <c r="AD405" s="86">
        <v>0</v>
      </c>
      <c r="AE405" s="86">
        <v>0</v>
      </c>
      <c r="AF405" s="88">
        <v>0</v>
      </c>
      <c r="AG405" s="150">
        <v>0</v>
      </c>
      <c r="AH405" s="86">
        <v>5.4524999999999997E-2</v>
      </c>
      <c r="AI405" s="88">
        <v>1.42900004487E-3</v>
      </c>
      <c r="AJ405" s="151">
        <v>1</v>
      </c>
      <c r="AK405" s="152">
        <v>0</v>
      </c>
    </row>
    <row r="406" spans="1:37" x14ac:dyDescent="0.2">
      <c r="A406" s="149" t="s">
        <v>1136</v>
      </c>
      <c r="B406" s="66" t="s">
        <v>1137</v>
      </c>
      <c r="C406" s="67">
        <v>55</v>
      </c>
      <c r="D406" s="84" t="s">
        <v>340</v>
      </c>
      <c r="E406" s="85">
        <v>3.1155912953999798</v>
      </c>
      <c r="F406" s="91">
        <v>3.1155912953999798</v>
      </c>
      <c r="G406" s="86">
        <v>2.0484774572201698</v>
      </c>
      <c r="H406" s="86">
        <v>2.0484774572201698</v>
      </c>
      <c r="I406" s="86">
        <v>13.09</v>
      </c>
      <c r="J406" s="86">
        <v>16.29</v>
      </c>
      <c r="K406" s="87">
        <v>0</v>
      </c>
      <c r="L406" s="85">
        <v>34.460000075000004</v>
      </c>
      <c r="M406" s="86">
        <v>0</v>
      </c>
      <c r="N406" s="86">
        <v>2.8714728741529201</v>
      </c>
      <c r="O406" s="86">
        <v>19.541569541569501</v>
      </c>
      <c r="P406" s="86">
        <v>0.44400000000000001</v>
      </c>
      <c r="Q406" s="88">
        <v>0.69869999999999999</v>
      </c>
      <c r="R406" s="85">
        <v>0</v>
      </c>
      <c r="S406" s="86">
        <v>1.3</v>
      </c>
      <c r="T406" s="86">
        <v>1.35</v>
      </c>
      <c r="U406" s="88">
        <v>11.0751171919662</v>
      </c>
      <c r="V406" s="89">
        <v>3.02</v>
      </c>
      <c r="W406" s="85">
        <v>29.637566256078902</v>
      </c>
      <c r="X406" s="88">
        <v>34.4666666667</v>
      </c>
      <c r="Y406" s="85">
        <v>-100</v>
      </c>
      <c r="Z406" s="88"/>
      <c r="AA406" s="85">
        <v>0</v>
      </c>
      <c r="AB406" s="91">
        <v>0</v>
      </c>
      <c r="AC406" s="86">
        <v>0</v>
      </c>
      <c r="AD406" s="86">
        <v>0</v>
      </c>
      <c r="AE406" s="86">
        <v>0</v>
      </c>
      <c r="AF406" s="88">
        <v>0</v>
      </c>
      <c r="AG406" s="150">
        <v>3.3059999934200002E-2</v>
      </c>
      <c r="AH406" s="86">
        <v>5.5586000000000003E-2</v>
      </c>
      <c r="AI406" s="88">
        <v>0</v>
      </c>
      <c r="AJ406" s="151">
        <v>1</v>
      </c>
      <c r="AK406" s="152">
        <v>0</v>
      </c>
    </row>
    <row r="407" spans="1:37" x14ac:dyDescent="0.2">
      <c r="A407" s="149" t="s">
        <v>1138</v>
      </c>
      <c r="B407" s="66" t="s">
        <v>1139</v>
      </c>
      <c r="C407" s="67">
        <v>55</v>
      </c>
      <c r="D407" s="84" t="s">
        <v>340</v>
      </c>
      <c r="E407" s="85">
        <v>2.7859440390135899</v>
      </c>
      <c r="F407" s="91">
        <v>2.7859440390135899</v>
      </c>
      <c r="G407" s="86">
        <v>1.82789748556013</v>
      </c>
      <c r="H407" s="86">
        <v>1.82789748556013</v>
      </c>
      <c r="I407" s="86">
        <v>20.420000000000002</v>
      </c>
      <c r="J407" s="86">
        <v>12.67</v>
      </c>
      <c r="K407" s="87">
        <v>0</v>
      </c>
      <c r="L407" s="85">
        <v>45.069999912900002</v>
      </c>
      <c r="M407" s="86">
        <v>0</v>
      </c>
      <c r="N407" s="86">
        <v>2.3974269819193301</v>
      </c>
      <c r="O407" s="86">
        <v>13.3058113686885</v>
      </c>
      <c r="P407" s="86">
        <v>0.85299999999999998</v>
      </c>
      <c r="Q407" s="88">
        <v>0.42270000000000002</v>
      </c>
      <c r="R407" s="85">
        <v>0</v>
      </c>
      <c r="S407" s="86">
        <v>1.2</v>
      </c>
      <c r="T407" s="86">
        <v>2</v>
      </c>
      <c r="U407" s="88">
        <v>8.1485836820807194</v>
      </c>
      <c r="V407" s="89">
        <v>2.96</v>
      </c>
      <c r="W407" s="85">
        <v>30.134149465570001</v>
      </c>
      <c r="X407" s="88">
        <v>59.1</v>
      </c>
      <c r="Y407" s="85"/>
      <c r="Z407" s="88"/>
      <c r="AA407" s="85">
        <v>0</v>
      </c>
      <c r="AB407" s="91">
        <v>0</v>
      </c>
      <c r="AC407" s="86">
        <v>0</v>
      </c>
      <c r="AD407" s="86">
        <v>0</v>
      </c>
      <c r="AE407" s="86">
        <v>0</v>
      </c>
      <c r="AF407" s="88">
        <v>0</v>
      </c>
      <c r="AG407" s="150">
        <v>0</v>
      </c>
      <c r="AH407" s="86">
        <v>5.357E-2</v>
      </c>
      <c r="AI407" s="88">
        <v>4.2869998209200001E-3</v>
      </c>
      <c r="AJ407" s="151">
        <v>1</v>
      </c>
      <c r="AK407" s="152">
        <v>0</v>
      </c>
    </row>
    <row r="408" spans="1:37" x14ac:dyDescent="0.2">
      <c r="A408" s="149" t="s">
        <v>1140</v>
      </c>
      <c r="B408" s="66" t="s">
        <v>1141</v>
      </c>
      <c r="C408" s="67">
        <v>55</v>
      </c>
      <c r="D408" s="84" t="s">
        <v>340</v>
      </c>
      <c r="E408" s="85">
        <v>7.8755872690663802</v>
      </c>
      <c r="F408" s="91">
        <v>7.8755872690663802</v>
      </c>
      <c r="G408" s="86">
        <v>5.6395492599526698</v>
      </c>
      <c r="H408" s="86">
        <v>5.6395492599526698</v>
      </c>
      <c r="I408" s="86">
        <v>59.92</v>
      </c>
      <c r="J408" s="86">
        <v>76.73</v>
      </c>
      <c r="K408" s="87">
        <v>0</v>
      </c>
      <c r="L408" s="85">
        <v>30.4100004919</v>
      </c>
      <c r="M408" s="86">
        <v>0</v>
      </c>
      <c r="N408" s="86">
        <v>7.0685279187817303</v>
      </c>
      <c r="O408" s="86">
        <v>51.236749116607797</v>
      </c>
      <c r="P408" s="86">
        <v>2.4350000000000001</v>
      </c>
      <c r="Q408" s="88">
        <v>1.2363999999999999</v>
      </c>
      <c r="R408" s="85">
        <v>0</v>
      </c>
      <c r="S408" s="86">
        <v>0.9</v>
      </c>
      <c r="T408" s="86">
        <v>2.2599999999999998</v>
      </c>
      <c r="U408" s="88">
        <v>9.3168250379737891</v>
      </c>
      <c r="V408" s="89">
        <v>2.62</v>
      </c>
      <c r="W408" s="85">
        <v>47.277144578069098</v>
      </c>
      <c r="X408" s="88">
        <v>60.9</v>
      </c>
      <c r="Y408" s="85"/>
      <c r="Z408" s="88"/>
      <c r="AA408" s="85">
        <v>0</v>
      </c>
      <c r="AB408" s="91">
        <v>0</v>
      </c>
      <c r="AC408" s="86">
        <v>0</v>
      </c>
      <c r="AD408" s="86">
        <v>0</v>
      </c>
      <c r="AE408" s="86">
        <v>0</v>
      </c>
      <c r="AF408" s="88">
        <v>0</v>
      </c>
      <c r="AG408" s="150">
        <v>0</v>
      </c>
      <c r="AH408" s="86">
        <v>0.28839199999999998</v>
      </c>
      <c r="AI408" s="88">
        <v>8.4900001489400002E-3</v>
      </c>
      <c r="AJ408" s="151">
        <v>1</v>
      </c>
      <c r="AK408" s="152">
        <v>0</v>
      </c>
    </row>
    <row r="409" spans="1:37" x14ac:dyDescent="0.2">
      <c r="A409" s="149" t="s">
        <v>1142</v>
      </c>
      <c r="B409" s="66" t="s">
        <v>1143</v>
      </c>
      <c r="C409" s="67">
        <v>55</v>
      </c>
      <c r="D409" s="84" t="s">
        <v>340</v>
      </c>
      <c r="E409" s="85">
        <v>3.8560994419997301</v>
      </c>
      <c r="F409" s="91">
        <v>3.8560994419997301</v>
      </c>
      <c r="G409" s="86">
        <v>3.0198551316366502</v>
      </c>
      <c r="H409" s="86">
        <v>3.0198551316366502</v>
      </c>
      <c r="I409" s="86">
        <v>27.77</v>
      </c>
      <c r="J409" s="86">
        <v>22.91</v>
      </c>
      <c r="K409" s="87">
        <v>0</v>
      </c>
      <c r="L409" s="85">
        <v>32.910000035899998</v>
      </c>
      <c r="M409" s="86">
        <v>0</v>
      </c>
      <c r="N409" s="86">
        <v>3.4791510688037599</v>
      </c>
      <c r="O409" s="86">
        <v>22.871572871572901</v>
      </c>
      <c r="P409" s="86">
        <v>0.87</v>
      </c>
      <c r="Q409" s="88">
        <v>0.48730000000000001</v>
      </c>
      <c r="R409" s="85">
        <v>0</v>
      </c>
      <c r="S409" s="86">
        <v>0.8</v>
      </c>
      <c r="T409" s="86">
        <v>2.25</v>
      </c>
      <c r="U409" s="88">
        <v>5.8839540897336997</v>
      </c>
      <c r="V409" s="89">
        <v>3.35</v>
      </c>
      <c r="W409" s="85">
        <v>39.360575803775703</v>
      </c>
      <c r="X409" s="88">
        <v>44.9666666667</v>
      </c>
      <c r="Y409" s="85">
        <v>-100</v>
      </c>
      <c r="Z409" s="88"/>
      <c r="AA409" s="85">
        <v>0</v>
      </c>
      <c r="AB409" s="91">
        <v>0</v>
      </c>
      <c r="AC409" s="86">
        <v>0</v>
      </c>
      <c r="AD409" s="86">
        <v>0</v>
      </c>
      <c r="AE409" s="86">
        <v>0</v>
      </c>
      <c r="AF409" s="88">
        <v>6.27999976963E-2</v>
      </c>
      <c r="AG409" s="150">
        <v>2.9716000029399999E-2</v>
      </c>
      <c r="AH409" s="86">
        <v>0.10198</v>
      </c>
      <c r="AI409" s="88">
        <v>0</v>
      </c>
      <c r="AJ409" s="151">
        <v>1</v>
      </c>
      <c r="AK409" s="152">
        <v>0</v>
      </c>
    </row>
    <row r="410" spans="1:37" x14ac:dyDescent="0.2">
      <c r="A410" s="149" t="s">
        <v>1144</v>
      </c>
      <c r="B410" s="66" t="s">
        <v>1145</v>
      </c>
      <c r="C410" s="67">
        <v>55</v>
      </c>
      <c r="D410" s="84" t="s">
        <v>340</v>
      </c>
      <c r="E410" s="85">
        <v>2.8764104015853098</v>
      </c>
      <c r="F410" s="91">
        <v>2.8764104015853098</v>
      </c>
      <c r="G410" s="86">
        <v>2.1757592914627701</v>
      </c>
      <c r="H410" s="86">
        <v>2.1757592914627701</v>
      </c>
      <c r="I410" s="86">
        <v>14.43</v>
      </c>
      <c r="J410" s="86">
        <v>14.72</v>
      </c>
      <c r="K410" s="87">
        <v>0</v>
      </c>
      <c r="L410" s="85">
        <v>43.919999982</v>
      </c>
      <c r="M410" s="86">
        <v>0</v>
      </c>
      <c r="N410" s="86">
        <v>2.4979495954880999</v>
      </c>
      <c r="O410" s="86">
        <v>27.610872675250398</v>
      </c>
      <c r="P410" s="86">
        <v>0.72599999999999998</v>
      </c>
      <c r="Q410" s="88">
        <v>0.64029999999999998</v>
      </c>
      <c r="R410" s="85">
        <v>0</v>
      </c>
      <c r="S410" s="86">
        <v>1.3</v>
      </c>
      <c r="T410" s="86">
        <v>1.47</v>
      </c>
      <c r="U410" s="88">
        <v>12.2831317992478</v>
      </c>
      <c r="V410" s="89">
        <v>2.91</v>
      </c>
      <c r="W410" s="85">
        <v>28.4391996557979</v>
      </c>
      <c r="X410" s="88">
        <v>51.133333333300001</v>
      </c>
      <c r="Y410" s="85">
        <v>99.740000000000009</v>
      </c>
      <c r="Z410" s="88"/>
      <c r="AA410" s="85">
        <v>0</v>
      </c>
      <c r="AB410" s="91">
        <v>0</v>
      </c>
      <c r="AC410" s="86">
        <v>0</v>
      </c>
      <c r="AD410" s="86">
        <v>0</v>
      </c>
      <c r="AE410" s="86">
        <v>0</v>
      </c>
      <c r="AF410" s="88">
        <v>0</v>
      </c>
      <c r="AG410" s="150">
        <v>3.3947000031900001E-2</v>
      </c>
      <c r="AH410" s="86">
        <v>9.7993999999999998E-2</v>
      </c>
      <c r="AI410" s="88">
        <v>8.5740000080600006E-3</v>
      </c>
      <c r="AJ410" s="151">
        <v>1</v>
      </c>
      <c r="AK410" s="152">
        <v>0</v>
      </c>
    </row>
    <row r="411" spans="1:37" x14ac:dyDescent="0.2">
      <c r="A411" s="149" t="s">
        <v>1146</v>
      </c>
      <c r="B411" s="66" t="s">
        <v>1147</v>
      </c>
      <c r="C411" s="67">
        <v>55</v>
      </c>
      <c r="D411" s="84" t="s">
        <v>340</v>
      </c>
      <c r="E411" s="85">
        <v>4.0546372620948601</v>
      </c>
      <c r="F411" s="91">
        <v>4.0546372620948601</v>
      </c>
      <c r="G411" s="86">
        <v>3.4784860385827101</v>
      </c>
      <c r="H411" s="86">
        <v>3.4784860385827101</v>
      </c>
      <c r="I411" s="86">
        <v>10.15</v>
      </c>
      <c r="J411" s="86">
        <v>12.25</v>
      </c>
      <c r="K411" s="87">
        <v>0</v>
      </c>
      <c r="L411" s="85">
        <v>37.649999829099997</v>
      </c>
      <c r="M411" s="86">
        <v>0</v>
      </c>
      <c r="N411" s="86">
        <v>3.5988494063196099</v>
      </c>
      <c r="O411" s="86">
        <v>25.848032564450499</v>
      </c>
      <c r="P411" s="86">
        <v>0.55000000000000004</v>
      </c>
      <c r="Q411" s="88">
        <v>0.98299999999999998</v>
      </c>
      <c r="R411" s="85">
        <v>0</v>
      </c>
      <c r="S411" s="86">
        <v>0.1</v>
      </c>
      <c r="T411" s="86">
        <v>1.55</v>
      </c>
      <c r="U411" s="88">
        <v>16.084761123818598</v>
      </c>
      <c r="V411" s="89">
        <v>3</v>
      </c>
      <c r="W411" s="85">
        <v>25.987112292666598</v>
      </c>
      <c r="X411" s="88">
        <v>35.633333333300001</v>
      </c>
      <c r="Y411" s="85"/>
      <c r="Z411" s="88"/>
      <c r="AA411" s="85">
        <v>0</v>
      </c>
      <c r="AB411" s="91">
        <v>0</v>
      </c>
      <c r="AC411" s="86">
        <v>0</v>
      </c>
      <c r="AD411" s="86">
        <v>0</v>
      </c>
      <c r="AE411" s="86">
        <v>0</v>
      </c>
      <c r="AF411" s="88">
        <v>0</v>
      </c>
      <c r="AG411" s="150">
        <v>0</v>
      </c>
      <c r="AH411" s="86">
        <v>3.7372000000000002E-2</v>
      </c>
      <c r="AI411" s="88">
        <v>0</v>
      </c>
      <c r="AJ411" s="151">
        <v>1</v>
      </c>
      <c r="AK411" s="152">
        <v>0</v>
      </c>
    </row>
    <row r="412" spans="1:37" x14ac:dyDescent="0.2">
      <c r="A412" s="149" t="s">
        <v>1148</v>
      </c>
      <c r="B412" s="66" t="s">
        <v>1149</v>
      </c>
      <c r="C412" s="67">
        <v>55</v>
      </c>
      <c r="D412" s="84" t="s">
        <v>340</v>
      </c>
      <c r="E412" s="85">
        <v>6.2425406050542298</v>
      </c>
      <c r="F412" s="91">
        <v>6.2425406050542298</v>
      </c>
      <c r="G412" s="86">
        <v>4.6909864563333503</v>
      </c>
      <c r="H412" s="86">
        <v>4.6909864563333503</v>
      </c>
      <c r="I412" s="86">
        <v>12.96</v>
      </c>
      <c r="J412" s="86">
        <v>9.19</v>
      </c>
      <c r="K412" s="87">
        <v>0</v>
      </c>
      <c r="L412" s="85">
        <v>27.190000056999999</v>
      </c>
      <c r="M412" s="86">
        <v>0</v>
      </c>
      <c r="N412" s="86">
        <v>5.69062905659053</v>
      </c>
      <c r="O412" s="86">
        <v>46.668991977677003</v>
      </c>
      <c r="P412" s="86">
        <v>0.35699999999999998</v>
      </c>
      <c r="Q412" s="88">
        <v>0.40360000000000001</v>
      </c>
      <c r="R412" s="85">
        <v>0</v>
      </c>
      <c r="S412" s="86">
        <v>0.1</v>
      </c>
      <c r="T412" s="86">
        <v>1.5</v>
      </c>
      <c r="U412" s="88">
        <v>6.2996211924653602</v>
      </c>
      <c r="V412" s="89">
        <v>3.26</v>
      </c>
      <c r="W412" s="85">
        <v>41.997009805983801</v>
      </c>
      <c r="X412" s="88">
        <v>50.233333333300003</v>
      </c>
      <c r="Y412" s="85">
        <v>11.819999999999993</v>
      </c>
      <c r="Z412" s="88"/>
      <c r="AA412" s="85">
        <v>0</v>
      </c>
      <c r="AB412" s="91">
        <v>0</v>
      </c>
      <c r="AC412" s="86">
        <v>0</v>
      </c>
      <c r="AD412" s="86">
        <v>0</v>
      </c>
      <c r="AE412" s="86">
        <v>0</v>
      </c>
      <c r="AF412" s="88">
        <v>0</v>
      </c>
      <c r="AG412" s="150">
        <v>0</v>
      </c>
      <c r="AH412" s="86">
        <v>3.4334000000000003E-2</v>
      </c>
      <c r="AI412" s="88">
        <v>8.5782057785199997E-10</v>
      </c>
      <c r="AJ412" s="151">
        <v>1</v>
      </c>
      <c r="AK412" s="152">
        <v>0</v>
      </c>
    </row>
    <row r="413" spans="1:37" x14ac:dyDescent="0.2">
      <c r="A413" s="149" t="s">
        <v>1150</v>
      </c>
      <c r="B413" s="66" t="s">
        <v>1151</v>
      </c>
      <c r="C413" s="67">
        <v>55</v>
      </c>
      <c r="D413" s="84" t="s">
        <v>340</v>
      </c>
      <c r="E413" s="85">
        <v>3.31886367382823</v>
      </c>
      <c r="F413" s="91">
        <v>3.31886367382823</v>
      </c>
      <c r="G413" s="86">
        <v>2.6173599282011799</v>
      </c>
      <c r="H413" s="86">
        <v>2.6173599282011799</v>
      </c>
      <c r="I413" s="86">
        <v>11.41</v>
      </c>
      <c r="J413" s="86">
        <v>7.65</v>
      </c>
      <c r="K413" s="87">
        <v>0</v>
      </c>
      <c r="L413" s="85">
        <v>41.019999945199999</v>
      </c>
      <c r="M413" s="86">
        <v>0</v>
      </c>
      <c r="N413" s="86">
        <v>2.8900673431564998</v>
      </c>
      <c r="O413" s="86">
        <v>12.527280663465699</v>
      </c>
      <c r="P413" s="86">
        <v>0.44900000000000001</v>
      </c>
      <c r="Q413" s="88">
        <v>0.83440000000000003</v>
      </c>
      <c r="R413" s="85">
        <v>0</v>
      </c>
      <c r="S413" s="86">
        <v>0</v>
      </c>
      <c r="T413" s="86">
        <v>2.14</v>
      </c>
      <c r="U413" s="88">
        <v>11.5354323497628</v>
      </c>
      <c r="V413" s="89">
        <v>2.99</v>
      </c>
      <c r="W413" s="85">
        <v>28.0376559891277</v>
      </c>
      <c r="X413" s="88">
        <v>37.366666666699999</v>
      </c>
      <c r="Y413" s="85">
        <v>-100</v>
      </c>
      <c r="Z413" s="88"/>
      <c r="AA413" s="85">
        <v>0</v>
      </c>
      <c r="AB413" s="91">
        <v>0</v>
      </c>
      <c r="AC413" s="86">
        <v>0</v>
      </c>
      <c r="AD413" s="86">
        <v>0</v>
      </c>
      <c r="AE413" s="86">
        <v>0</v>
      </c>
      <c r="AF413" s="88">
        <v>0</v>
      </c>
      <c r="AG413" s="150">
        <v>0</v>
      </c>
      <c r="AH413" s="86">
        <v>2.7937E-2</v>
      </c>
      <c r="AI413" s="88">
        <v>0</v>
      </c>
      <c r="AJ413" s="151">
        <v>1</v>
      </c>
      <c r="AK413" s="152">
        <v>0</v>
      </c>
    </row>
    <row r="414" spans="1:37" x14ac:dyDescent="0.2">
      <c r="A414" s="149" t="s">
        <v>1152</v>
      </c>
      <c r="B414" s="66" t="s">
        <v>1153</v>
      </c>
      <c r="C414" s="67">
        <v>55</v>
      </c>
      <c r="D414" s="84" t="s">
        <v>340</v>
      </c>
      <c r="E414" s="85">
        <v>2.5825619929151</v>
      </c>
      <c r="F414" s="91">
        <v>2.5825619929151</v>
      </c>
      <c r="G414" s="86">
        <v>1.77313068982592</v>
      </c>
      <c r="H414" s="86">
        <v>1.77313068982592</v>
      </c>
      <c r="I414" s="86">
        <v>24.41</v>
      </c>
      <c r="J414" s="86">
        <v>14.51</v>
      </c>
      <c r="K414" s="87">
        <v>0</v>
      </c>
      <c r="L414" s="85">
        <v>35.859999928500002</v>
      </c>
      <c r="M414" s="86">
        <v>0</v>
      </c>
      <c r="N414" s="86">
        <v>2.18184597160925</v>
      </c>
      <c r="O414" s="86">
        <v>9.06666666666667</v>
      </c>
      <c r="P414" s="86">
        <v>0.89100000000000001</v>
      </c>
      <c r="Q414" s="88">
        <v>0.61370000000000002</v>
      </c>
      <c r="R414" s="85">
        <v>0</v>
      </c>
      <c r="S414" s="86">
        <v>0.1</v>
      </c>
      <c r="T414" s="86">
        <v>2.39</v>
      </c>
      <c r="U414" s="88">
        <v>7.7267359920771002</v>
      </c>
      <c r="V414" s="89">
        <v>2.85</v>
      </c>
      <c r="W414" s="85">
        <v>30.508519134969799</v>
      </c>
      <c r="X414" s="88">
        <v>33.6</v>
      </c>
      <c r="Y414" s="85"/>
      <c r="Z414" s="88"/>
      <c r="AA414" s="85">
        <v>0</v>
      </c>
      <c r="AB414" s="91">
        <v>0</v>
      </c>
      <c r="AC414" s="86">
        <v>0</v>
      </c>
      <c r="AD414" s="86">
        <v>0</v>
      </c>
      <c r="AE414" s="86">
        <v>0</v>
      </c>
      <c r="AF414" s="88">
        <v>0</v>
      </c>
      <c r="AG414" s="150">
        <v>0</v>
      </c>
      <c r="AH414" s="86">
        <v>5.1048999999999997E-2</v>
      </c>
      <c r="AI414" s="88">
        <v>0.29333400012999999</v>
      </c>
      <c r="AJ414" s="151">
        <v>1</v>
      </c>
      <c r="AK414" s="152">
        <v>0</v>
      </c>
    </row>
    <row r="415" spans="1:37" x14ac:dyDescent="0.2">
      <c r="A415" s="149" t="s">
        <v>1154</v>
      </c>
      <c r="B415" s="66" t="s">
        <v>1155</v>
      </c>
      <c r="C415" s="67">
        <v>55</v>
      </c>
      <c r="D415" s="84" t="s">
        <v>340</v>
      </c>
      <c r="E415" s="85">
        <v>3.2421775877886398</v>
      </c>
      <c r="F415" s="91">
        <v>3.2421775877886398</v>
      </c>
      <c r="G415" s="86">
        <v>2.2915812691534398</v>
      </c>
      <c r="H415" s="86">
        <v>2.2915812691534398</v>
      </c>
      <c r="I415" s="86">
        <v>88.56</v>
      </c>
      <c r="J415" s="86">
        <v>54.54</v>
      </c>
      <c r="K415" s="87">
        <v>0</v>
      </c>
      <c r="L415" s="85">
        <v>30.799999904500002</v>
      </c>
      <c r="M415" s="86">
        <v>0</v>
      </c>
      <c r="N415" s="86">
        <v>2.8251682579433401</v>
      </c>
      <c r="O415" s="86">
        <v>17.683268047006202</v>
      </c>
      <c r="P415" s="86">
        <v>2.3420000000000001</v>
      </c>
      <c r="Q415" s="88">
        <v>0.78080000000000005</v>
      </c>
      <c r="R415" s="85">
        <v>0</v>
      </c>
      <c r="S415" s="86">
        <v>0</v>
      </c>
      <c r="T415" s="86">
        <v>3</v>
      </c>
      <c r="U415" s="88">
        <v>6.3301516659834904</v>
      </c>
      <c r="V415" s="89">
        <v>2.98</v>
      </c>
      <c r="W415" s="85">
        <v>41.062384958673903</v>
      </c>
      <c r="X415" s="88">
        <v>54.2</v>
      </c>
      <c r="Y415" s="85">
        <v>-100</v>
      </c>
      <c r="Z415" s="88"/>
      <c r="AA415" s="85">
        <v>0</v>
      </c>
      <c r="AB415" s="91">
        <v>0</v>
      </c>
      <c r="AC415" s="86">
        <v>0</v>
      </c>
      <c r="AD415" s="86">
        <v>0</v>
      </c>
      <c r="AE415" s="86">
        <v>0</v>
      </c>
      <c r="AF415" s="88">
        <v>6.7799997755399993E-2</v>
      </c>
      <c r="AG415" s="150">
        <v>8.0199999998699996E-4</v>
      </c>
      <c r="AH415" s="86">
        <v>0.18906400000000001</v>
      </c>
      <c r="AI415" s="88">
        <v>1.0755580016999999</v>
      </c>
      <c r="AJ415" s="151">
        <v>1</v>
      </c>
      <c r="AK415" s="152">
        <v>0</v>
      </c>
    </row>
    <row r="416" spans="1:37" x14ac:dyDescent="0.2">
      <c r="A416" s="149" t="s">
        <v>1156</v>
      </c>
      <c r="B416" s="66" t="s">
        <v>1157</v>
      </c>
      <c r="C416" s="67">
        <v>55</v>
      </c>
      <c r="D416" s="84" t="s">
        <v>340</v>
      </c>
      <c r="E416" s="85">
        <v>10.1886393099981</v>
      </c>
      <c r="F416" s="91">
        <v>10.1886393099981</v>
      </c>
      <c r="G416" s="86">
        <v>8.2387491070719907</v>
      </c>
      <c r="H416" s="86">
        <v>8.2387491070719907</v>
      </c>
      <c r="I416" s="86">
        <v>10.62</v>
      </c>
      <c r="J416" s="86">
        <v>16.350000000000001</v>
      </c>
      <c r="K416" s="87">
        <v>0</v>
      </c>
      <c r="L416" s="85">
        <v>27.340000032799999</v>
      </c>
      <c r="M416" s="86">
        <v>0</v>
      </c>
      <c r="N416" s="86">
        <v>8.6228945156929395</v>
      </c>
      <c r="O416" s="86">
        <v>43.106530655168797</v>
      </c>
      <c r="P416" s="86">
        <v>0.65300000000000002</v>
      </c>
      <c r="Q416" s="88">
        <v>0.65649999999999997</v>
      </c>
      <c r="R416" s="85">
        <v>0</v>
      </c>
      <c r="S416" s="86">
        <v>0</v>
      </c>
      <c r="T416" s="86">
        <v>1.37</v>
      </c>
      <c r="U416" s="88">
        <v>8.6867564445149998</v>
      </c>
      <c r="V416" s="89">
        <v>3.42</v>
      </c>
      <c r="W416" s="85">
        <v>51.923287009952901</v>
      </c>
      <c r="X416" s="88">
        <v>61.333333333299997</v>
      </c>
      <c r="Y416" s="85">
        <v>-16.72</v>
      </c>
      <c r="Z416" s="88"/>
      <c r="AA416" s="85">
        <v>0</v>
      </c>
      <c r="AB416" s="91">
        <v>0</v>
      </c>
      <c r="AC416" s="86">
        <v>0</v>
      </c>
      <c r="AD416" s="86">
        <v>0</v>
      </c>
      <c r="AE416" s="86">
        <v>0</v>
      </c>
      <c r="AF416" s="88">
        <v>0</v>
      </c>
      <c r="AG416" s="150">
        <v>0</v>
      </c>
      <c r="AH416" s="86">
        <v>0.122141</v>
      </c>
      <c r="AI416" s="88">
        <v>9.7777997535499997E-2</v>
      </c>
      <c r="AJ416" s="151">
        <v>1</v>
      </c>
      <c r="AK416" s="152">
        <v>0</v>
      </c>
    </row>
    <row r="417" spans="1:37" x14ac:dyDescent="0.2">
      <c r="A417" s="149" t="s">
        <v>1158</v>
      </c>
      <c r="B417" s="66" t="s">
        <v>1159</v>
      </c>
      <c r="C417" s="67">
        <v>55</v>
      </c>
      <c r="D417" s="84" t="s">
        <v>340</v>
      </c>
      <c r="E417" s="85">
        <v>12.437235125703801</v>
      </c>
      <c r="F417" s="91">
        <v>12.3737088057922</v>
      </c>
      <c r="G417" s="86">
        <v>8.2253530932096499</v>
      </c>
      <c r="H417" s="86">
        <v>8.2166508576053197</v>
      </c>
      <c r="I417" s="86">
        <v>48.28</v>
      </c>
      <c r="J417" s="86">
        <v>44.01</v>
      </c>
      <c r="K417" s="87">
        <v>0</v>
      </c>
      <c r="L417" s="85">
        <v>19.6399999725</v>
      </c>
      <c r="M417" s="86">
        <v>0</v>
      </c>
      <c r="N417" s="86">
        <v>10.7800974563011</v>
      </c>
      <c r="O417" s="86">
        <v>59.883274458608497</v>
      </c>
      <c r="P417" s="86">
        <v>2.0640000000000001</v>
      </c>
      <c r="Q417" s="88">
        <v>0.9476</v>
      </c>
      <c r="R417" s="85">
        <v>0</v>
      </c>
      <c r="S417" s="86">
        <v>0</v>
      </c>
      <c r="T417" s="86">
        <v>2.69</v>
      </c>
      <c r="U417" s="88">
        <v>6.9878951902743802</v>
      </c>
      <c r="V417" s="89">
        <v>3.05</v>
      </c>
      <c r="W417" s="85">
        <v>48.389673188004998</v>
      </c>
      <c r="X417" s="88">
        <v>66.566666666700002</v>
      </c>
      <c r="Y417" s="85">
        <v>-0.76000000000000512</v>
      </c>
      <c r="Z417" s="88"/>
      <c r="AA417" s="85">
        <v>0</v>
      </c>
      <c r="AB417" s="91">
        <v>0.05</v>
      </c>
      <c r="AC417" s="86">
        <v>0.03</v>
      </c>
      <c r="AD417" s="86">
        <v>0.03</v>
      </c>
      <c r="AE417" s="86">
        <v>0</v>
      </c>
      <c r="AF417" s="88">
        <v>1.12532964031E-11</v>
      </c>
      <c r="AG417" s="150">
        <v>5.2000016751799997E-5</v>
      </c>
      <c r="AH417" s="86">
        <v>0.33400099999999999</v>
      </c>
      <c r="AI417" s="88">
        <v>1.1733360074000001</v>
      </c>
      <c r="AJ417" s="151">
        <v>1</v>
      </c>
      <c r="AK417" s="152">
        <v>0</v>
      </c>
    </row>
    <row r="418" spans="1:37" x14ac:dyDescent="0.2">
      <c r="A418" s="149" t="s">
        <v>1160</v>
      </c>
      <c r="B418" s="66" t="s">
        <v>1161</v>
      </c>
      <c r="C418" s="67">
        <v>55</v>
      </c>
      <c r="D418" s="84" t="s">
        <v>340</v>
      </c>
      <c r="E418" s="85">
        <v>8.4223545246207792</v>
      </c>
      <c r="F418" s="91">
        <v>8.3944659334796494</v>
      </c>
      <c r="G418" s="86">
        <v>4.6864958591504902</v>
      </c>
      <c r="H418" s="86">
        <v>4.6610323628912003</v>
      </c>
      <c r="I418" s="86">
        <v>28.73</v>
      </c>
      <c r="J418" s="86">
        <v>12.6</v>
      </c>
      <c r="K418" s="87">
        <v>0</v>
      </c>
      <c r="L418" s="85">
        <v>29.2400000184</v>
      </c>
      <c r="M418" s="86">
        <v>0</v>
      </c>
      <c r="N418" s="86">
        <v>7.8119637165972096</v>
      </c>
      <c r="O418" s="86">
        <v>49.978485370051601</v>
      </c>
      <c r="P418" s="86">
        <v>0.46899999999999997</v>
      </c>
      <c r="Q418" s="88">
        <v>0.91610000000000003</v>
      </c>
      <c r="R418" s="85">
        <v>0</v>
      </c>
      <c r="S418" s="86">
        <v>0.5</v>
      </c>
      <c r="T418" s="86">
        <v>2.33</v>
      </c>
      <c r="U418" s="88">
        <v>8.5593723854445791</v>
      </c>
      <c r="V418" s="89">
        <v>3.04</v>
      </c>
      <c r="W418" s="85">
        <v>31.1109024055642</v>
      </c>
      <c r="X418" s="88">
        <v>64.566666666700002</v>
      </c>
      <c r="Y418" s="85">
        <v>-100</v>
      </c>
      <c r="Z418" s="88"/>
      <c r="AA418" s="85">
        <v>0</v>
      </c>
      <c r="AB418" s="91">
        <v>0.03</v>
      </c>
      <c r="AC418" s="86">
        <v>0</v>
      </c>
      <c r="AD418" s="86">
        <v>0.03</v>
      </c>
      <c r="AE418" s="86">
        <v>0.06</v>
      </c>
      <c r="AF418" s="88">
        <v>0</v>
      </c>
      <c r="AG418" s="150">
        <v>1.75999999999E-3</v>
      </c>
      <c r="AH418" s="86">
        <v>6.9033999999999998E-2</v>
      </c>
      <c r="AI418" s="88">
        <v>0</v>
      </c>
      <c r="AJ418" s="151">
        <v>1</v>
      </c>
      <c r="AK418" s="152">
        <v>0</v>
      </c>
    </row>
    <row r="419" spans="1:37" x14ac:dyDescent="0.2">
      <c r="A419" s="149" t="s">
        <v>1162</v>
      </c>
      <c r="B419" s="66" t="s">
        <v>1163</v>
      </c>
      <c r="C419" s="67">
        <v>55</v>
      </c>
      <c r="D419" s="84" t="s">
        <v>340</v>
      </c>
      <c r="E419" s="85">
        <v>18.329241219107001</v>
      </c>
      <c r="F419" s="91">
        <v>18.210153344016899</v>
      </c>
      <c r="G419" s="86">
        <v>9.8343061293500096</v>
      </c>
      <c r="H419" s="86">
        <v>9.7607950953438092</v>
      </c>
      <c r="I419" s="86">
        <v>25.65</v>
      </c>
      <c r="J419" s="86">
        <v>23.91</v>
      </c>
      <c r="K419" s="87">
        <v>0</v>
      </c>
      <c r="L419" s="85">
        <v>6.9400000371299999</v>
      </c>
      <c r="M419" s="86">
        <v>0</v>
      </c>
      <c r="N419" s="86">
        <v>17.046790864640698</v>
      </c>
      <c r="O419" s="86">
        <v>32.688041943940298</v>
      </c>
      <c r="P419" s="86">
        <v>0.64500000000000002</v>
      </c>
      <c r="Q419" s="88">
        <v>0.84950000000000003</v>
      </c>
      <c r="R419" s="85">
        <v>0</v>
      </c>
      <c r="S419" s="86">
        <v>0.9</v>
      </c>
      <c r="T419" s="86">
        <v>1.74</v>
      </c>
      <c r="U419" s="88">
        <v>6.9482629342664302</v>
      </c>
      <c r="V419" s="89">
        <v>3.32</v>
      </c>
      <c r="W419" s="85">
        <v>58.791779898145798</v>
      </c>
      <c r="X419" s="88">
        <v>86.733333333299996</v>
      </c>
      <c r="Y419" s="85">
        <v>-100</v>
      </c>
      <c r="Z419" s="88"/>
      <c r="AA419" s="85">
        <v>0</v>
      </c>
      <c r="AB419" s="91">
        <v>0.11</v>
      </c>
      <c r="AC419" s="86">
        <v>0</v>
      </c>
      <c r="AD419" s="86">
        <v>0.04</v>
      </c>
      <c r="AE419" s="86">
        <v>0.15</v>
      </c>
      <c r="AF419" s="88">
        <v>5.7908186050200001E-8</v>
      </c>
      <c r="AG419" s="150">
        <v>6.1600002510300003E-3</v>
      </c>
      <c r="AH419" s="86">
        <v>0.107109</v>
      </c>
      <c r="AI419" s="88">
        <v>0.31324799801199998</v>
      </c>
      <c r="AJ419" s="151">
        <v>1</v>
      </c>
      <c r="AK419" s="152">
        <v>0</v>
      </c>
    </row>
    <row r="420" spans="1:37" x14ac:dyDescent="0.2">
      <c r="A420" s="149" t="s">
        <v>1164</v>
      </c>
      <c r="B420" s="66" t="s">
        <v>1165</v>
      </c>
      <c r="C420" s="67">
        <v>55</v>
      </c>
      <c r="D420" s="84" t="s">
        <v>340</v>
      </c>
      <c r="E420" s="85">
        <v>14.793212215193201</v>
      </c>
      <c r="F420" s="91">
        <v>14.793212215193201</v>
      </c>
      <c r="G420" s="86">
        <v>8.3930994378755592</v>
      </c>
      <c r="H420" s="86">
        <v>8.3930994378755592</v>
      </c>
      <c r="I420" s="86">
        <v>18.05</v>
      </c>
      <c r="J420" s="86">
        <v>32.08</v>
      </c>
      <c r="K420" s="87">
        <v>0</v>
      </c>
      <c r="L420" s="85">
        <v>20.969999927500002</v>
      </c>
      <c r="M420" s="86">
        <v>2.7803085972309601E-6</v>
      </c>
      <c r="N420" s="86">
        <v>14.8517165193746</v>
      </c>
      <c r="O420" s="86">
        <v>25.767987065481002</v>
      </c>
      <c r="P420" s="86">
        <v>1.23</v>
      </c>
      <c r="Q420" s="88">
        <v>0.88109999999999999</v>
      </c>
      <c r="R420" s="85">
        <v>2.8401022436807699E-2</v>
      </c>
      <c r="S420" s="86">
        <v>1.6</v>
      </c>
      <c r="T420" s="86">
        <v>1.81</v>
      </c>
      <c r="U420" s="88">
        <v>8.8512572908773706</v>
      </c>
      <c r="V420" s="89">
        <v>3.22</v>
      </c>
      <c r="W420" s="85">
        <v>50.839656007676197</v>
      </c>
      <c r="X420" s="88">
        <v>83.233333333299996</v>
      </c>
      <c r="Y420" s="85">
        <v>-70.039999999999992</v>
      </c>
      <c r="Z420" s="88"/>
      <c r="AA420" s="85">
        <v>0.08</v>
      </c>
      <c r="AB420" s="91">
        <v>0.08</v>
      </c>
      <c r="AC420" s="86">
        <v>0</v>
      </c>
      <c r="AD420" s="86">
        <v>0</v>
      </c>
      <c r="AE420" s="86">
        <v>0.5</v>
      </c>
      <c r="AF420" s="88">
        <v>0</v>
      </c>
      <c r="AG420" s="150">
        <v>3.5640000025E-2</v>
      </c>
      <c r="AH420" s="86">
        <v>0.119356</v>
      </c>
      <c r="AI420" s="88">
        <v>0.117692000082</v>
      </c>
      <c r="AJ420" s="151">
        <v>1</v>
      </c>
      <c r="AK420" s="152">
        <v>0</v>
      </c>
    </row>
    <row r="421" spans="1:37" x14ac:dyDescent="0.2">
      <c r="A421" s="149" t="s">
        <v>1166</v>
      </c>
      <c r="B421" s="66" t="s">
        <v>1167</v>
      </c>
      <c r="C421" s="67">
        <v>55</v>
      </c>
      <c r="D421" s="84" t="s">
        <v>340</v>
      </c>
      <c r="E421" s="85">
        <v>15.745632302330201</v>
      </c>
      <c r="F421" s="91">
        <v>15.745632302330201</v>
      </c>
      <c r="G421" s="86">
        <v>10.894583397268701</v>
      </c>
      <c r="H421" s="86">
        <v>10.894583397268701</v>
      </c>
      <c r="I421" s="86">
        <v>13.55</v>
      </c>
      <c r="J421" s="86">
        <v>15.07</v>
      </c>
      <c r="K421" s="87">
        <v>0</v>
      </c>
      <c r="L421" s="85">
        <v>26.389999312899999</v>
      </c>
      <c r="M421" s="86">
        <v>4.6235955989740703E-3</v>
      </c>
      <c r="N421" s="86">
        <v>15.4976137818647</v>
      </c>
      <c r="O421" s="86">
        <v>44.388092613009903</v>
      </c>
      <c r="P421" s="86">
        <v>0.38900000000000001</v>
      </c>
      <c r="Q421" s="88">
        <v>0.68200000000000005</v>
      </c>
      <c r="R421" s="85">
        <v>4.3290043290043302E-2</v>
      </c>
      <c r="S421" s="86">
        <v>0.9</v>
      </c>
      <c r="T421" s="86">
        <v>1.04</v>
      </c>
      <c r="U421" s="88">
        <v>14.0774677217826</v>
      </c>
      <c r="V421" s="89">
        <v>2.38</v>
      </c>
      <c r="W421" s="85">
        <v>27.645107843365</v>
      </c>
      <c r="X421" s="88">
        <v>39.366666666699999</v>
      </c>
      <c r="Y421" s="85"/>
      <c r="Z421" s="88">
        <v>-100</v>
      </c>
      <c r="AA421" s="85">
        <v>0</v>
      </c>
      <c r="AB421" s="91">
        <v>0</v>
      </c>
      <c r="AC421" s="86">
        <v>0</v>
      </c>
      <c r="AD421" s="86">
        <v>0</v>
      </c>
      <c r="AE421" s="86">
        <v>0</v>
      </c>
      <c r="AF421" s="88">
        <v>0</v>
      </c>
      <c r="AG421" s="150">
        <v>0.48991487999400002</v>
      </c>
      <c r="AH421" s="86">
        <v>4.4044E-2</v>
      </c>
      <c r="AI421" s="88">
        <v>3.9055894077599998E-10</v>
      </c>
      <c r="AJ421" s="151">
        <v>1</v>
      </c>
      <c r="AK421" s="152">
        <v>0</v>
      </c>
    </row>
    <row r="422" spans="1:37" x14ac:dyDescent="0.2">
      <c r="A422" s="149" t="s">
        <v>1168</v>
      </c>
      <c r="B422" s="66" t="s">
        <v>1169</v>
      </c>
      <c r="C422" s="67">
        <v>56</v>
      </c>
      <c r="D422" s="84" t="s">
        <v>340</v>
      </c>
      <c r="E422" s="85">
        <v>21.247198710944001</v>
      </c>
      <c r="F422" s="91">
        <v>21.247198710944001</v>
      </c>
      <c r="G422" s="86">
        <v>15.351990072787199</v>
      </c>
      <c r="H422" s="86">
        <v>15.351990072787199</v>
      </c>
      <c r="I422" s="86">
        <v>28.65</v>
      </c>
      <c r="J422" s="86">
        <v>27.39</v>
      </c>
      <c r="K422" s="87">
        <v>0</v>
      </c>
      <c r="L422" s="85">
        <v>12.980000348000001</v>
      </c>
      <c r="M422" s="86">
        <v>4.36530457294927E-3</v>
      </c>
      <c r="N422" s="86">
        <v>20.670678596880201</v>
      </c>
      <c r="O422" s="86">
        <v>56.904712903889703</v>
      </c>
      <c r="P422" s="86">
        <v>1.0860000000000001</v>
      </c>
      <c r="Q422" s="88">
        <v>0.61739999999999995</v>
      </c>
      <c r="R422" s="85">
        <v>6.3673989175421802E-2</v>
      </c>
      <c r="S422" s="86">
        <v>2.9</v>
      </c>
      <c r="T422" s="86">
        <v>1.22</v>
      </c>
      <c r="U422" s="88">
        <v>12.931305910025401</v>
      </c>
      <c r="V422" s="89">
        <v>2.78</v>
      </c>
      <c r="W422" s="85">
        <v>31.492175082607801</v>
      </c>
      <c r="X422" s="88"/>
      <c r="Y422" s="85"/>
      <c r="Z422" s="88"/>
      <c r="AA422" s="85">
        <v>0</v>
      </c>
      <c r="AB422" s="91">
        <v>0</v>
      </c>
      <c r="AC422" s="86">
        <v>0</v>
      </c>
      <c r="AD422" s="86">
        <v>0</v>
      </c>
      <c r="AE422" s="86">
        <v>0</v>
      </c>
      <c r="AF422" s="88">
        <v>0</v>
      </c>
      <c r="AG422" s="150">
        <v>0.36791898869799999</v>
      </c>
      <c r="AH422" s="86">
        <v>9.4768000000000005E-2</v>
      </c>
      <c r="AI422" s="88">
        <v>9.0250991834200003E-2</v>
      </c>
      <c r="AJ422" s="151">
        <v>1</v>
      </c>
      <c r="AK422" s="152">
        <v>0</v>
      </c>
    </row>
    <row r="423" spans="1:37" x14ac:dyDescent="0.2">
      <c r="A423" s="149" t="s">
        <v>1170</v>
      </c>
      <c r="B423" s="66" t="s">
        <v>1171</v>
      </c>
      <c r="C423" s="67">
        <v>56</v>
      </c>
      <c r="D423" s="84" t="s">
        <v>340</v>
      </c>
      <c r="E423" s="85">
        <v>18.9394911690081</v>
      </c>
      <c r="F423" s="91">
        <v>18.905924514517601</v>
      </c>
      <c r="G423" s="86">
        <v>13.825512631921899</v>
      </c>
      <c r="H423" s="86">
        <v>13.8245253773781</v>
      </c>
      <c r="I423" s="86">
        <v>73.459999999999994</v>
      </c>
      <c r="J423" s="86">
        <v>36.520000000000003</v>
      </c>
      <c r="K423" s="87">
        <v>0</v>
      </c>
      <c r="L423" s="85">
        <v>20.339999999</v>
      </c>
      <c r="M423" s="86">
        <v>1.28113062341117E-2</v>
      </c>
      <c r="N423" s="86">
        <v>17.6506637192353</v>
      </c>
      <c r="O423" s="86">
        <v>51.019887812340599</v>
      </c>
      <c r="P423" s="86">
        <v>0.64600000000000002</v>
      </c>
      <c r="Q423" s="88">
        <v>0.88849999999999996</v>
      </c>
      <c r="R423" s="85">
        <v>0.1434034416826</v>
      </c>
      <c r="S423" s="86">
        <v>0.4</v>
      </c>
      <c r="T423" s="86">
        <v>2.2400000000000002</v>
      </c>
      <c r="U423" s="88">
        <v>14.456368285435</v>
      </c>
      <c r="V423" s="89">
        <v>2.4700000000000002</v>
      </c>
      <c r="W423" s="85">
        <v>30.813482594396</v>
      </c>
      <c r="X423" s="88"/>
      <c r="Y423" s="85">
        <v>15.980000000000004</v>
      </c>
      <c r="Z423" s="88">
        <v>-91.28</v>
      </c>
      <c r="AA423" s="85">
        <v>0</v>
      </c>
      <c r="AB423" s="91">
        <v>0</v>
      </c>
      <c r="AC423" s="86">
        <v>0</v>
      </c>
      <c r="AD423" s="86">
        <v>0</v>
      </c>
      <c r="AE423" s="86">
        <v>0.09</v>
      </c>
      <c r="AF423" s="88">
        <v>3.5999998448499999E-2</v>
      </c>
      <c r="AG423" s="150">
        <v>0.54996800096499998</v>
      </c>
      <c r="AH423" s="86">
        <v>0.22825999999999999</v>
      </c>
      <c r="AI423" s="88">
        <v>8.5960000150799992E-3</v>
      </c>
      <c r="AJ423" s="151">
        <v>1</v>
      </c>
      <c r="AK423" s="152">
        <v>0</v>
      </c>
    </row>
    <row r="424" spans="1:37" x14ac:dyDescent="0.2">
      <c r="A424" s="149" t="s">
        <v>1172</v>
      </c>
      <c r="B424" s="66" t="s">
        <v>1173</v>
      </c>
      <c r="C424" s="67">
        <v>56</v>
      </c>
      <c r="D424" s="84" t="s">
        <v>340</v>
      </c>
      <c r="E424" s="85">
        <v>19.9142049332163</v>
      </c>
      <c r="F424" s="91">
        <v>19.730915472360302</v>
      </c>
      <c r="G424" s="86">
        <v>15.7628936336161</v>
      </c>
      <c r="H424" s="86">
        <v>15.6907477820025</v>
      </c>
      <c r="I424" s="86">
        <v>177.99</v>
      </c>
      <c r="J424" s="86">
        <v>70.59</v>
      </c>
      <c r="K424" s="87">
        <v>0</v>
      </c>
      <c r="L424" s="85">
        <v>11.629999339599999</v>
      </c>
      <c r="M424" s="86">
        <v>1.4913750935951901E-3</v>
      </c>
      <c r="N424" s="86">
        <v>16.7301339695357</v>
      </c>
      <c r="O424" s="86">
        <v>52.627754904335198</v>
      </c>
      <c r="P424" s="86">
        <v>1.577</v>
      </c>
      <c r="Q424" s="88">
        <v>0.80159999999999998</v>
      </c>
      <c r="R424" s="85">
        <v>6.8166325835037497E-2</v>
      </c>
      <c r="S424" s="86">
        <v>3.4</v>
      </c>
      <c r="T424" s="86">
        <v>3.63</v>
      </c>
      <c r="U424" s="88">
        <v>10.8179779662669</v>
      </c>
      <c r="V424" s="89">
        <v>2</v>
      </c>
      <c r="W424" s="85">
        <v>38.527131460130001</v>
      </c>
      <c r="X424" s="88">
        <v>45.5333333333</v>
      </c>
      <c r="Y424" s="85">
        <v>-55.3</v>
      </c>
      <c r="Z424" s="88">
        <v>-48.2</v>
      </c>
      <c r="AA424" s="85">
        <v>0.01</v>
      </c>
      <c r="AB424" s="91">
        <v>0.01</v>
      </c>
      <c r="AC424" s="86">
        <v>0</v>
      </c>
      <c r="AD424" s="86">
        <v>0</v>
      </c>
      <c r="AE424" s="86">
        <v>0.49</v>
      </c>
      <c r="AF424" s="88">
        <v>1.0201037875100001E-2</v>
      </c>
      <c r="AG424" s="150">
        <v>0.54211307873400005</v>
      </c>
      <c r="AH424" s="86">
        <v>0.20949300000000001</v>
      </c>
      <c r="AI424" s="88">
        <v>6.63060262846E-2</v>
      </c>
      <c r="AJ424" s="151">
        <v>1</v>
      </c>
      <c r="AK424" s="152">
        <v>0</v>
      </c>
    </row>
    <row r="425" spans="1:37" x14ac:dyDescent="0.2">
      <c r="A425" s="149" t="s">
        <v>1174</v>
      </c>
      <c r="B425" s="66" t="s">
        <v>1175</v>
      </c>
      <c r="C425" s="67">
        <v>56</v>
      </c>
      <c r="D425" s="84" t="s">
        <v>340</v>
      </c>
      <c r="E425" s="85">
        <v>26.018414254487599</v>
      </c>
      <c r="F425" s="91">
        <v>26.018414254487599</v>
      </c>
      <c r="G425" s="86">
        <v>21.0863085381202</v>
      </c>
      <c r="H425" s="86">
        <v>21.0863085381202</v>
      </c>
      <c r="I425" s="86">
        <v>134.74</v>
      </c>
      <c r="J425" s="86">
        <v>84.95</v>
      </c>
      <c r="K425" s="87">
        <v>0</v>
      </c>
      <c r="L425" s="85">
        <v>6.8300041761600001</v>
      </c>
      <c r="M425" s="86">
        <v>8.8834855128624504E-2</v>
      </c>
      <c r="N425" s="86">
        <v>24.425398670023899</v>
      </c>
      <c r="O425" s="86">
        <v>69.631933644375295</v>
      </c>
      <c r="P425" s="86">
        <v>1.8320000000000001</v>
      </c>
      <c r="Q425" s="88">
        <v>0.58879999999999999</v>
      </c>
      <c r="R425" s="85">
        <v>0.22482014388489199</v>
      </c>
      <c r="S425" s="86">
        <v>2.1</v>
      </c>
      <c r="T425" s="86">
        <v>2.72</v>
      </c>
      <c r="U425" s="88">
        <v>8.6546996091938801</v>
      </c>
      <c r="V425" s="89">
        <v>2.76</v>
      </c>
      <c r="W425" s="85">
        <v>31.1593024887332</v>
      </c>
      <c r="X425" s="88"/>
      <c r="Y425" s="85">
        <v>12.840000000000003</v>
      </c>
      <c r="Z425" s="88">
        <v>-33.680000000000007</v>
      </c>
      <c r="AA425" s="85">
        <v>0</v>
      </c>
      <c r="AB425" s="91">
        <v>0</v>
      </c>
      <c r="AC425" s="86">
        <v>0</v>
      </c>
      <c r="AD425" s="86">
        <v>0</v>
      </c>
      <c r="AE425" s="86">
        <v>0.66</v>
      </c>
      <c r="AF425" s="88">
        <v>7.00939846093</v>
      </c>
      <c r="AG425" s="150">
        <v>0.81620615645299999</v>
      </c>
      <c r="AH425" s="86">
        <v>0.34825200000000001</v>
      </c>
      <c r="AI425" s="88">
        <v>0.26522397936100001</v>
      </c>
      <c r="AJ425" s="151">
        <v>1</v>
      </c>
      <c r="AK425" s="152">
        <v>0</v>
      </c>
    </row>
    <row r="426" spans="1:37" x14ac:dyDescent="0.2">
      <c r="A426" s="149" t="s">
        <v>1176</v>
      </c>
      <c r="B426" s="66" t="s">
        <v>1177</v>
      </c>
      <c r="C426" s="67">
        <v>56</v>
      </c>
      <c r="D426" s="84" t="s">
        <v>340</v>
      </c>
      <c r="E426" s="85">
        <v>12.683395036336201</v>
      </c>
      <c r="F426" s="91">
        <v>12.683395036336201</v>
      </c>
      <c r="G426" s="86">
        <v>8.3328436269612691</v>
      </c>
      <c r="H426" s="86">
        <v>8.3328436269612691</v>
      </c>
      <c r="I426" s="86">
        <v>19</v>
      </c>
      <c r="J426" s="86">
        <v>41.39</v>
      </c>
      <c r="K426" s="87">
        <v>0</v>
      </c>
      <c r="L426" s="85">
        <v>19.139999903500001</v>
      </c>
      <c r="M426" s="86">
        <v>0</v>
      </c>
      <c r="N426" s="86">
        <v>12.353025670490201</v>
      </c>
      <c r="O426" s="86">
        <v>29.716887745000999</v>
      </c>
      <c r="P426" s="86">
        <v>1.2849999999999999</v>
      </c>
      <c r="Q426" s="88">
        <v>0.58760000000000001</v>
      </c>
      <c r="R426" s="85">
        <v>0</v>
      </c>
      <c r="S426" s="86">
        <v>3.7</v>
      </c>
      <c r="T426" s="86">
        <v>0.92</v>
      </c>
      <c r="U426" s="88">
        <v>15.4433801492625</v>
      </c>
      <c r="V426" s="89">
        <v>2.31</v>
      </c>
      <c r="W426" s="85">
        <v>24.680215757678699</v>
      </c>
      <c r="X426" s="88">
        <v>29.5</v>
      </c>
      <c r="Y426" s="85"/>
      <c r="Z426" s="88"/>
      <c r="AA426" s="85">
        <v>0</v>
      </c>
      <c r="AB426" s="91">
        <v>0</v>
      </c>
      <c r="AC426" s="86">
        <v>0</v>
      </c>
      <c r="AD426" s="86">
        <v>0</v>
      </c>
      <c r="AE426" s="86">
        <v>0.02</v>
      </c>
      <c r="AF426" s="88">
        <v>0</v>
      </c>
      <c r="AG426" s="150">
        <v>0.356216972016</v>
      </c>
      <c r="AH426" s="86">
        <v>0.13850000000000001</v>
      </c>
      <c r="AI426" s="88">
        <v>6.6305994179199995E-2</v>
      </c>
      <c r="AJ426" s="151">
        <v>1</v>
      </c>
      <c r="AK426" s="152">
        <v>0</v>
      </c>
    </row>
    <row r="427" spans="1:37" x14ac:dyDescent="0.2">
      <c r="A427" s="149" t="s">
        <v>1178</v>
      </c>
      <c r="B427" s="66" t="s">
        <v>1179</v>
      </c>
      <c r="C427" s="67">
        <v>56</v>
      </c>
      <c r="D427" s="84" t="s">
        <v>340</v>
      </c>
      <c r="E427" s="85">
        <v>15.2382125167611</v>
      </c>
      <c r="F427" s="91">
        <v>15.1054921599212</v>
      </c>
      <c r="G427" s="86">
        <v>11.9735653887201</v>
      </c>
      <c r="H427" s="86">
        <v>11.9708288865173</v>
      </c>
      <c r="I427" s="86">
        <v>254.16</v>
      </c>
      <c r="J427" s="86">
        <v>238.2</v>
      </c>
      <c r="K427" s="87">
        <v>0</v>
      </c>
      <c r="L427" s="85">
        <v>12.9300000271</v>
      </c>
      <c r="M427" s="86">
        <v>5.6882434160877102E-3</v>
      </c>
      <c r="N427" s="86">
        <v>12.9112485991065</v>
      </c>
      <c r="O427" s="86">
        <v>40.765964974349899</v>
      </c>
      <c r="P427" s="86">
        <v>8.0109999999999992</v>
      </c>
      <c r="Q427" s="88">
        <v>0.89700000000000002</v>
      </c>
      <c r="R427" s="85">
        <v>0.105226236408278</v>
      </c>
      <c r="S427" s="86">
        <v>3.3</v>
      </c>
      <c r="T427" s="86">
        <v>2.98</v>
      </c>
      <c r="U427" s="88">
        <v>9.1385491065320306</v>
      </c>
      <c r="V427" s="89">
        <v>3.21</v>
      </c>
      <c r="W427" s="85">
        <v>37.200839635329402</v>
      </c>
      <c r="X427" s="88">
        <v>56.366666666699999</v>
      </c>
      <c r="Y427" s="85"/>
      <c r="Z427" s="88">
        <v>-100</v>
      </c>
      <c r="AA427" s="85">
        <v>0.4</v>
      </c>
      <c r="AB427" s="91">
        <v>0.4</v>
      </c>
      <c r="AC427" s="86">
        <v>0.26</v>
      </c>
      <c r="AD427" s="86">
        <v>0.26</v>
      </c>
      <c r="AE427" s="86">
        <v>0.55000000000000004</v>
      </c>
      <c r="AF427" s="88">
        <v>3.8000000554799999E-3</v>
      </c>
      <c r="AG427" s="150">
        <v>0.340912001741</v>
      </c>
      <c r="AH427" s="86">
        <v>1.0488630000000001</v>
      </c>
      <c r="AI427" s="88">
        <v>0.44204000035899998</v>
      </c>
      <c r="AJ427" s="151">
        <v>1</v>
      </c>
      <c r="AK427" s="152">
        <v>0</v>
      </c>
    </row>
    <row r="428" spans="1:37" x14ac:dyDescent="0.2">
      <c r="A428" s="149" t="s">
        <v>1180</v>
      </c>
      <c r="B428" s="66" t="s">
        <v>1181</v>
      </c>
      <c r="C428" s="67">
        <v>56</v>
      </c>
      <c r="D428" s="84" t="s">
        <v>340</v>
      </c>
      <c r="E428" s="85">
        <v>15.780362456045401</v>
      </c>
      <c r="F428" s="91">
        <v>15.393021368677299</v>
      </c>
      <c r="G428" s="86">
        <v>9.9550987286989496</v>
      </c>
      <c r="H428" s="86">
        <v>9.7322153097105808</v>
      </c>
      <c r="I428" s="86">
        <v>133.87</v>
      </c>
      <c r="J428" s="86">
        <v>96.1</v>
      </c>
      <c r="K428" s="87">
        <v>0</v>
      </c>
      <c r="L428" s="85">
        <v>17.819999998099998</v>
      </c>
      <c r="M428" s="86">
        <v>4.7946300865045997E-3</v>
      </c>
      <c r="N428" s="86">
        <v>14.811225013398399</v>
      </c>
      <c r="O428" s="86">
        <v>42.047953093916902</v>
      </c>
      <c r="P428" s="86">
        <v>2.3530000000000002</v>
      </c>
      <c r="Q428" s="88">
        <v>0.9738</v>
      </c>
      <c r="R428" s="85">
        <v>3.6429872495446297E-2</v>
      </c>
      <c r="S428" s="86">
        <v>3.7</v>
      </c>
      <c r="T428" s="86">
        <v>2.41</v>
      </c>
      <c r="U428" s="88">
        <v>14.2775223153909</v>
      </c>
      <c r="V428" s="89">
        <v>2.5099999999999998</v>
      </c>
      <c r="W428" s="85">
        <v>26.6766857719123</v>
      </c>
      <c r="X428" s="88"/>
      <c r="Y428" s="85">
        <v>100</v>
      </c>
      <c r="Z428" s="88">
        <v>-100</v>
      </c>
      <c r="AA428" s="85">
        <v>0</v>
      </c>
      <c r="AB428" s="91">
        <v>0</v>
      </c>
      <c r="AC428" s="86">
        <v>0</v>
      </c>
      <c r="AD428" s="86">
        <v>0</v>
      </c>
      <c r="AE428" s="86">
        <v>0.05</v>
      </c>
      <c r="AF428" s="88">
        <v>1.27011212927E-12</v>
      </c>
      <c r="AG428" s="150">
        <v>0.77320097962000001</v>
      </c>
      <c r="AH428" s="86">
        <v>0.556342</v>
      </c>
      <c r="AI428" s="88">
        <v>0.243121993733</v>
      </c>
      <c r="AJ428" s="151">
        <v>1</v>
      </c>
      <c r="AK428" s="152">
        <v>0</v>
      </c>
    </row>
    <row r="429" spans="1:37" x14ac:dyDescent="0.2">
      <c r="A429" s="149" t="s">
        <v>1182</v>
      </c>
      <c r="B429" s="66" t="s">
        <v>1183</v>
      </c>
      <c r="C429" s="67">
        <v>56</v>
      </c>
      <c r="D429" s="84" t="s">
        <v>340</v>
      </c>
      <c r="E429" s="85">
        <v>16.897121040140298</v>
      </c>
      <c r="F429" s="91">
        <v>16.2186564853988</v>
      </c>
      <c r="G429" s="86">
        <v>11.1456506036529</v>
      </c>
      <c r="H429" s="86">
        <v>10.803838613146199</v>
      </c>
      <c r="I429" s="86">
        <v>69.61</v>
      </c>
      <c r="J429" s="86">
        <v>98.04</v>
      </c>
      <c r="K429" s="87">
        <v>0</v>
      </c>
      <c r="L429" s="85">
        <v>19.729999914299999</v>
      </c>
      <c r="M429" s="86">
        <v>2.65245034719464E-3</v>
      </c>
      <c r="N429" s="86">
        <v>14.777255576884899</v>
      </c>
      <c r="O429" s="86">
        <v>39.522303595206402</v>
      </c>
      <c r="P429" s="86">
        <v>3.0579999999999998</v>
      </c>
      <c r="Q429" s="88">
        <v>0.61629999999999996</v>
      </c>
      <c r="R429" s="85">
        <v>6.2814070351758802E-2</v>
      </c>
      <c r="S429" s="86">
        <v>3.6</v>
      </c>
      <c r="T429" s="86">
        <v>1.77</v>
      </c>
      <c r="U429" s="88">
        <v>10.0067072541533</v>
      </c>
      <c r="V429" s="89">
        <v>2.88</v>
      </c>
      <c r="W429" s="85">
        <v>33.458915275417397</v>
      </c>
      <c r="X429" s="88">
        <v>65.833333333300004</v>
      </c>
      <c r="Y429" s="85">
        <v>100</v>
      </c>
      <c r="Z429" s="88">
        <v>100</v>
      </c>
      <c r="AA429" s="85">
        <v>7.0000000000000007E-2</v>
      </c>
      <c r="AB429" s="91">
        <v>0.12</v>
      </c>
      <c r="AC429" s="86">
        <v>0.03</v>
      </c>
      <c r="AD429" s="86">
        <v>0.05</v>
      </c>
      <c r="AE429" s="86">
        <v>0.11</v>
      </c>
      <c r="AF429" s="88">
        <v>3.1899999500100001E-2</v>
      </c>
      <c r="AG429" s="150">
        <v>1.1005279864699999</v>
      </c>
      <c r="AH429" s="86">
        <v>0.485842</v>
      </c>
      <c r="AI429" s="88">
        <v>0.19891799753600001</v>
      </c>
      <c r="AJ429" s="151">
        <v>1</v>
      </c>
      <c r="AK429" s="152">
        <v>0</v>
      </c>
    </row>
    <row r="430" spans="1:37" x14ac:dyDescent="0.2">
      <c r="A430" s="149" t="s">
        <v>1184</v>
      </c>
      <c r="B430" s="66" t="s">
        <v>1185</v>
      </c>
      <c r="C430" s="67">
        <v>56</v>
      </c>
      <c r="D430" s="84" t="s">
        <v>340</v>
      </c>
      <c r="E430" s="85">
        <v>18.379733024191498</v>
      </c>
      <c r="F430" s="91">
        <v>17.876809246978201</v>
      </c>
      <c r="G430" s="86">
        <v>15.467889595444699</v>
      </c>
      <c r="H430" s="86">
        <v>15.1797739400242</v>
      </c>
      <c r="I430" s="86">
        <v>124.47</v>
      </c>
      <c r="J430" s="86">
        <v>141.75</v>
      </c>
      <c r="K430" s="87">
        <v>1.89E-2</v>
      </c>
      <c r="L430" s="85">
        <v>9.2600014560900004</v>
      </c>
      <c r="M430" s="86">
        <v>3.4913912288355402E-4</v>
      </c>
      <c r="N430" s="86">
        <v>14.5184449841343</v>
      </c>
      <c r="O430" s="86">
        <v>58.417213039061799</v>
      </c>
      <c r="P430" s="86">
        <v>5.3760000000000003</v>
      </c>
      <c r="Q430" s="88">
        <v>0.8145</v>
      </c>
      <c r="R430" s="85">
        <v>3.5001750087504398E-2</v>
      </c>
      <c r="S430" s="86">
        <v>3.6</v>
      </c>
      <c r="T430" s="86">
        <v>2.52</v>
      </c>
      <c r="U430" s="88">
        <v>9.8641253388342403</v>
      </c>
      <c r="V430" s="89">
        <v>2.33</v>
      </c>
      <c r="W430" s="85">
        <v>52.918808481147302</v>
      </c>
      <c r="X430" s="88">
        <v>75.233333333299996</v>
      </c>
      <c r="Y430" s="85">
        <v>-68.44</v>
      </c>
      <c r="Z430" s="88">
        <v>-100</v>
      </c>
      <c r="AA430" s="85">
        <v>0.14000000000000001</v>
      </c>
      <c r="AB430" s="91">
        <v>0.25</v>
      </c>
      <c r="AC430" s="86">
        <v>0.06</v>
      </c>
      <c r="AD430" s="86">
        <v>0.06</v>
      </c>
      <c r="AE430" s="86">
        <v>0.4</v>
      </c>
      <c r="AF430" s="88">
        <v>0</v>
      </c>
      <c r="AG430" s="150">
        <v>0.59073313138600003</v>
      </c>
      <c r="AH430" s="86">
        <v>0.51672099999999999</v>
      </c>
      <c r="AI430" s="88">
        <v>0.51939700217999996</v>
      </c>
      <c r="AJ430" s="151">
        <v>1</v>
      </c>
      <c r="AK430" s="152">
        <v>0</v>
      </c>
    </row>
    <row r="431" spans="1:37" x14ac:dyDescent="0.2">
      <c r="A431" s="149" t="s">
        <v>1186</v>
      </c>
      <c r="B431" s="66" t="s">
        <v>1187</v>
      </c>
      <c r="C431" s="67">
        <v>56</v>
      </c>
      <c r="D431" s="84" t="s">
        <v>340</v>
      </c>
      <c r="E431" s="85">
        <v>13.1530424093423</v>
      </c>
      <c r="F431" s="91">
        <v>13.1530424093423</v>
      </c>
      <c r="G431" s="86">
        <v>8.4396127842655204</v>
      </c>
      <c r="H431" s="86">
        <v>8.4396127842655204</v>
      </c>
      <c r="I431" s="86">
        <v>16.57</v>
      </c>
      <c r="J431" s="86">
        <v>25.4</v>
      </c>
      <c r="K431" s="87">
        <v>0</v>
      </c>
      <c r="L431" s="85">
        <v>24.119994728199998</v>
      </c>
      <c r="M431" s="86">
        <v>0</v>
      </c>
      <c r="N431" s="86">
        <v>12.194193432046299</v>
      </c>
      <c r="O431" s="86">
        <v>38.231879250290298</v>
      </c>
      <c r="P431" s="86">
        <v>0.88900000000000001</v>
      </c>
      <c r="Q431" s="88">
        <v>0.70430000000000004</v>
      </c>
      <c r="R431" s="85">
        <v>0</v>
      </c>
      <c r="S431" s="86">
        <v>4.0999999999999996</v>
      </c>
      <c r="T431" s="86">
        <v>1.08</v>
      </c>
      <c r="U431" s="88">
        <v>13.1588045482483</v>
      </c>
      <c r="V431" s="89">
        <v>2.23</v>
      </c>
      <c r="W431" s="85">
        <v>22.9966832991941</v>
      </c>
      <c r="X431" s="88">
        <v>25.666666666699999</v>
      </c>
      <c r="Y431" s="85"/>
      <c r="Z431" s="88">
        <v>-100</v>
      </c>
      <c r="AA431" s="85">
        <v>0.12</v>
      </c>
      <c r="AB431" s="91">
        <v>0.12</v>
      </c>
      <c r="AC431" s="86">
        <v>0</v>
      </c>
      <c r="AD431" s="86">
        <v>0</v>
      </c>
      <c r="AE431" s="86">
        <v>0.01</v>
      </c>
      <c r="AF431" s="88">
        <v>9.3468944998300005E-8</v>
      </c>
      <c r="AG431" s="150">
        <v>0.44187041381999997</v>
      </c>
      <c r="AH431" s="86">
        <v>8.9550000000000005E-2</v>
      </c>
      <c r="AI431" s="88">
        <v>1.1051013738700001E-2</v>
      </c>
      <c r="AJ431" s="151">
        <v>1</v>
      </c>
      <c r="AK431" s="152">
        <v>0</v>
      </c>
    </row>
    <row r="432" spans="1:37" x14ac:dyDescent="0.2">
      <c r="A432" s="149" t="s">
        <v>1188</v>
      </c>
      <c r="B432" s="66" t="s">
        <v>1189</v>
      </c>
      <c r="C432" s="67">
        <v>56</v>
      </c>
      <c r="D432" s="84" t="s">
        <v>340</v>
      </c>
      <c r="E432" s="85">
        <v>16.436679886809401</v>
      </c>
      <c r="F432" s="91">
        <v>15.910059326756</v>
      </c>
      <c r="G432" s="86">
        <v>12.314399029794499</v>
      </c>
      <c r="H432" s="86">
        <v>12.001922929845801</v>
      </c>
      <c r="I432" s="86">
        <v>54.63</v>
      </c>
      <c r="J432" s="86">
        <v>47.8</v>
      </c>
      <c r="K432" s="87">
        <v>0</v>
      </c>
      <c r="L432" s="85">
        <v>15.910000031599999</v>
      </c>
      <c r="M432" s="86">
        <v>0</v>
      </c>
      <c r="N432" s="86">
        <v>13.388008546247701</v>
      </c>
      <c r="O432" s="86">
        <v>44.934473828768702</v>
      </c>
      <c r="P432" s="86">
        <v>2.113</v>
      </c>
      <c r="Q432" s="88">
        <v>0.48559999999999998</v>
      </c>
      <c r="R432" s="85">
        <v>0</v>
      </c>
      <c r="S432" s="86">
        <v>4</v>
      </c>
      <c r="T432" s="86">
        <v>1.51</v>
      </c>
      <c r="U432" s="88">
        <v>10.5750215783321</v>
      </c>
      <c r="V432" s="89">
        <v>2.52</v>
      </c>
      <c r="W432" s="85">
        <v>34.274272693941398</v>
      </c>
      <c r="X432" s="88">
        <v>66.099999999999994</v>
      </c>
      <c r="Y432" s="85">
        <v>-99.18</v>
      </c>
      <c r="Z432" s="88"/>
      <c r="AA432" s="85">
        <v>0</v>
      </c>
      <c r="AB432" s="91">
        <v>0</v>
      </c>
      <c r="AC432" s="86">
        <v>0</v>
      </c>
      <c r="AD432" s="86">
        <v>0.01</v>
      </c>
      <c r="AE432" s="86">
        <v>0.13</v>
      </c>
      <c r="AF432" s="88">
        <v>2.8529178083599998E-10</v>
      </c>
      <c r="AG432" s="150">
        <v>0.93321797858099997</v>
      </c>
      <c r="AH432" s="86">
        <v>0.27761799999999998</v>
      </c>
      <c r="AI432" s="88">
        <v>0.16576500513699999</v>
      </c>
      <c r="AJ432" s="151">
        <v>1</v>
      </c>
      <c r="AK432" s="152">
        <v>0</v>
      </c>
    </row>
    <row r="433" spans="1:37" x14ac:dyDescent="0.2">
      <c r="A433" s="149" t="s">
        <v>1190</v>
      </c>
      <c r="B433" s="66" t="s">
        <v>1191</v>
      </c>
      <c r="C433" s="67">
        <v>56</v>
      </c>
      <c r="D433" s="84" t="s">
        <v>340</v>
      </c>
      <c r="E433" s="85">
        <v>16.005216784701499</v>
      </c>
      <c r="F433" s="91">
        <v>16.005216784701499</v>
      </c>
      <c r="G433" s="86">
        <v>10.864257442258999</v>
      </c>
      <c r="H433" s="86">
        <v>10.864257442258999</v>
      </c>
      <c r="I433" s="86">
        <v>72.39</v>
      </c>
      <c r="J433" s="86">
        <v>31.18</v>
      </c>
      <c r="K433" s="87">
        <v>0</v>
      </c>
      <c r="L433" s="85">
        <v>13.7300006873</v>
      </c>
      <c r="M433" s="86">
        <v>4.2920710939254703E-2</v>
      </c>
      <c r="N433" s="86">
        <v>13.7398024903392</v>
      </c>
      <c r="O433" s="86">
        <v>64.677833475975007</v>
      </c>
      <c r="P433" s="86">
        <v>0.65</v>
      </c>
      <c r="Q433" s="88">
        <v>0.40439999999999998</v>
      </c>
      <c r="R433" s="85">
        <v>4.1000410004099999E-2</v>
      </c>
      <c r="S433" s="86">
        <v>3.9</v>
      </c>
      <c r="T433" s="86">
        <v>1.64</v>
      </c>
      <c r="U433" s="88">
        <v>7.9707617415568501</v>
      </c>
      <c r="V433" s="89">
        <v>2.12</v>
      </c>
      <c r="W433" s="85">
        <v>33.476046747378</v>
      </c>
      <c r="X433" s="88">
        <v>46.3</v>
      </c>
      <c r="Y433" s="85"/>
      <c r="Z433" s="88">
        <v>-100</v>
      </c>
      <c r="AA433" s="85">
        <v>0.1</v>
      </c>
      <c r="AB433" s="91">
        <v>0.1</v>
      </c>
      <c r="AC433" s="86">
        <v>0.06</v>
      </c>
      <c r="AD433" s="86">
        <v>0.06</v>
      </c>
      <c r="AE433" s="86">
        <v>0</v>
      </c>
      <c r="AF433" s="88">
        <v>0.18429999383500001</v>
      </c>
      <c r="AG433" s="150">
        <v>1.10653359621</v>
      </c>
      <c r="AH433" s="86">
        <v>0.12928999999999999</v>
      </c>
      <c r="AI433" s="88">
        <v>3.3152987723699998E-2</v>
      </c>
      <c r="AJ433" s="151">
        <v>1</v>
      </c>
      <c r="AK433" s="152">
        <v>0</v>
      </c>
    </row>
    <row r="434" spans="1:37" x14ac:dyDescent="0.2">
      <c r="A434" s="149" t="s">
        <v>1192</v>
      </c>
      <c r="B434" s="66" t="s">
        <v>1193</v>
      </c>
      <c r="C434" s="67">
        <v>56</v>
      </c>
      <c r="D434" s="84" t="s">
        <v>340</v>
      </c>
      <c r="E434" s="85">
        <v>4.7085393604462196</v>
      </c>
      <c r="F434" s="91">
        <v>4.7085393604462196</v>
      </c>
      <c r="G434" s="86">
        <v>3.7230311222132899</v>
      </c>
      <c r="H434" s="86">
        <v>3.7230311222132899</v>
      </c>
      <c r="I434" s="86">
        <v>20.309999999999999</v>
      </c>
      <c r="J434" s="86">
        <v>43.6</v>
      </c>
      <c r="K434" s="87">
        <v>0</v>
      </c>
      <c r="L434" s="85">
        <v>37.359999935099999</v>
      </c>
      <c r="M434" s="86">
        <v>0</v>
      </c>
      <c r="N434" s="86">
        <v>4.5272923704834298</v>
      </c>
      <c r="O434" s="86">
        <v>55.8079504388229</v>
      </c>
      <c r="P434" s="86">
        <v>1.7290000000000001</v>
      </c>
      <c r="Q434" s="88">
        <v>0.3992</v>
      </c>
      <c r="R434" s="85">
        <v>0</v>
      </c>
      <c r="S434" s="86">
        <v>8.3000000000000007</v>
      </c>
      <c r="T434" s="86">
        <v>1.9</v>
      </c>
      <c r="U434" s="88">
        <v>8.2331000735709292</v>
      </c>
      <c r="V434" s="89">
        <v>1.98</v>
      </c>
      <c r="W434" s="85">
        <v>20.400901903581001</v>
      </c>
      <c r="X434" s="88">
        <v>17.766666666700001</v>
      </c>
      <c r="Y434" s="85"/>
      <c r="Z434" s="88"/>
      <c r="AA434" s="85">
        <v>0</v>
      </c>
      <c r="AB434" s="91">
        <v>0</v>
      </c>
      <c r="AC434" s="86">
        <v>0</v>
      </c>
      <c r="AD434" s="86">
        <v>0</v>
      </c>
      <c r="AE434" s="86">
        <v>0</v>
      </c>
      <c r="AF434" s="88">
        <v>0</v>
      </c>
      <c r="AG434" s="150">
        <v>0.84956999882899997</v>
      </c>
      <c r="AH434" s="86">
        <v>0.17022799999999999</v>
      </c>
      <c r="AI434" s="88">
        <v>9.22999998728E-3</v>
      </c>
      <c r="AJ434" s="151">
        <v>1</v>
      </c>
      <c r="AK434" s="152">
        <v>0</v>
      </c>
    </row>
    <row r="435" spans="1:37" x14ac:dyDescent="0.2">
      <c r="A435" s="149" t="s">
        <v>1194</v>
      </c>
      <c r="B435" s="66" t="s">
        <v>1195</v>
      </c>
      <c r="C435" s="67">
        <v>56</v>
      </c>
      <c r="D435" s="84" t="s">
        <v>340</v>
      </c>
      <c r="E435" s="85">
        <v>13.6857591454746</v>
      </c>
      <c r="F435" s="91">
        <v>13.6177630521592</v>
      </c>
      <c r="G435" s="86">
        <v>11.0499833100498</v>
      </c>
      <c r="H435" s="86">
        <v>10.998059020609</v>
      </c>
      <c r="I435" s="86">
        <v>30.37</v>
      </c>
      <c r="J435" s="86">
        <v>22.38</v>
      </c>
      <c r="K435" s="87">
        <v>0</v>
      </c>
      <c r="L435" s="85">
        <v>33.209999917099999</v>
      </c>
      <c r="M435" s="86">
        <v>2.5178568509042398E-4</v>
      </c>
      <c r="N435" s="86">
        <v>12.0828508941207</v>
      </c>
      <c r="O435" s="86">
        <v>57.423255813953503</v>
      </c>
      <c r="P435" s="86">
        <v>0.67400000000000004</v>
      </c>
      <c r="Q435" s="88">
        <v>0.63190000000000002</v>
      </c>
      <c r="R435" s="85">
        <v>2.1843599825251199E-2</v>
      </c>
      <c r="S435" s="86">
        <v>4.3</v>
      </c>
      <c r="T435" s="86">
        <v>1.23</v>
      </c>
      <c r="U435" s="88">
        <v>15.520417372383699</v>
      </c>
      <c r="V435" s="89">
        <v>2.33</v>
      </c>
      <c r="W435" s="85">
        <v>27.456592678308699</v>
      </c>
      <c r="X435" s="88">
        <v>63</v>
      </c>
      <c r="Y435" s="85">
        <v>-35.22</v>
      </c>
      <c r="Z435" s="88">
        <v>100</v>
      </c>
      <c r="AA435" s="85">
        <v>0</v>
      </c>
      <c r="AB435" s="91">
        <v>0</v>
      </c>
      <c r="AC435" s="86">
        <v>0</v>
      </c>
      <c r="AD435" s="86">
        <v>0</v>
      </c>
      <c r="AE435" s="86">
        <v>0.01</v>
      </c>
      <c r="AF435" s="88">
        <v>5.8899748762100001E-11</v>
      </c>
      <c r="AG435" s="150">
        <v>1.6307719566100001</v>
      </c>
      <c r="AH435" s="86">
        <v>0.11274099999999999</v>
      </c>
      <c r="AI435" s="88">
        <v>2.21019998536E-2</v>
      </c>
      <c r="AJ435" s="151">
        <v>1</v>
      </c>
      <c r="AK435" s="152">
        <v>0</v>
      </c>
    </row>
    <row r="436" spans="1:37" x14ac:dyDescent="0.2">
      <c r="A436" s="149" t="s">
        <v>1196</v>
      </c>
      <c r="B436" s="66" t="s">
        <v>1197</v>
      </c>
      <c r="C436" s="67">
        <v>56</v>
      </c>
      <c r="D436" s="84" t="s">
        <v>340</v>
      </c>
      <c r="E436" s="85">
        <v>16.4741904815167</v>
      </c>
      <c r="F436" s="91">
        <v>16.4168670656004</v>
      </c>
      <c r="G436" s="86">
        <v>14.806218891560899</v>
      </c>
      <c r="H436" s="86">
        <v>14.755886136122101</v>
      </c>
      <c r="I436" s="86">
        <v>20.91</v>
      </c>
      <c r="J436" s="86">
        <v>21.88</v>
      </c>
      <c r="K436" s="87">
        <v>1.55E-2</v>
      </c>
      <c r="L436" s="85">
        <v>19.890000533199999</v>
      </c>
      <c r="M436" s="86">
        <v>0</v>
      </c>
      <c r="N436" s="86">
        <v>15.3074154067675</v>
      </c>
      <c r="O436" s="86">
        <v>76.986228813559293</v>
      </c>
      <c r="P436" s="86">
        <v>0.55300000000000005</v>
      </c>
      <c r="Q436" s="88">
        <v>0.55930000000000002</v>
      </c>
      <c r="R436" s="85">
        <v>0</v>
      </c>
      <c r="S436" s="86">
        <v>7.9</v>
      </c>
      <c r="T436" s="86">
        <v>0.99</v>
      </c>
      <c r="U436" s="88">
        <v>13.510150439013501</v>
      </c>
      <c r="V436" s="89">
        <v>2.2400000000000002</v>
      </c>
      <c r="W436" s="85">
        <v>31.519341991271201</v>
      </c>
      <c r="X436" s="88">
        <v>66.566666666700002</v>
      </c>
      <c r="Y436" s="85">
        <v>15.280000000000001</v>
      </c>
      <c r="Z436" s="88"/>
      <c r="AA436" s="85">
        <v>0</v>
      </c>
      <c r="AB436" s="91">
        <v>0.04</v>
      </c>
      <c r="AC436" s="86">
        <v>0</v>
      </c>
      <c r="AD436" s="86">
        <v>0.03</v>
      </c>
      <c r="AE436" s="86">
        <v>0</v>
      </c>
      <c r="AF436" s="88">
        <v>5.2000007187199999E-3</v>
      </c>
      <c r="AG436" s="150">
        <v>0.92027203918199996</v>
      </c>
      <c r="AH436" s="86">
        <v>9.4398999999999997E-2</v>
      </c>
      <c r="AI436" s="88">
        <v>4.6050000265200002E-2</v>
      </c>
      <c r="AJ436" s="151">
        <v>1</v>
      </c>
      <c r="AK436" s="152">
        <v>0</v>
      </c>
    </row>
    <row r="437" spans="1:37" x14ac:dyDescent="0.2">
      <c r="A437" s="149" t="s">
        <v>1198</v>
      </c>
      <c r="B437" s="66" t="s">
        <v>1199</v>
      </c>
      <c r="C437" s="67">
        <v>56</v>
      </c>
      <c r="D437" s="84" t="s">
        <v>340</v>
      </c>
      <c r="E437" s="85">
        <v>9.1901666585210897</v>
      </c>
      <c r="F437" s="91">
        <v>9.1901666585210897</v>
      </c>
      <c r="G437" s="86">
        <v>7.0045452323933297</v>
      </c>
      <c r="H437" s="86">
        <v>7.0045452323933297</v>
      </c>
      <c r="I437" s="86">
        <v>13.44</v>
      </c>
      <c r="J437" s="86">
        <v>10</v>
      </c>
      <c r="K437" s="87">
        <v>0</v>
      </c>
      <c r="L437" s="85">
        <v>34.829999880199999</v>
      </c>
      <c r="M437" s="86">
        <v>0</v>
      </c>
      <c r="N437" s="86">
        <v>8.9803354775669693</v>
      </c>
      <c r="O437" s="86">
        <v>50.538577154308598</v>
      </c>
      <c r="P437" s="86">
        <v>0.33300000000000002</v>
      </c>
      <c r="Q437" s="88">
        <v>0.86890000000000001</v>
      </c>
      <c r="R437" s="85">
        <v>0</v>
      </c>
      <c r="S437" s="86">
        <v>9.8000000000000007</v>
      </c>
      <c r="T437" s="86">
        <v>1.4</v>
      </c>
      <c r="U437" s="88">
        <v>14.3345877523093</v>
      </c>
      <c r="V437" s="89">
        <v>1.88</v>
      </c>
      <c r="W437" s="85">
        <v>22.6593219687865</v>
      </c>
      <c r="X437" s="88">
        <v>38.066666666700002</v>
      </c>
      <c r="Y437" s="85">
        <v>-57.84</v>
      </c>
      <c r="Z437" s="88">
        <v>-100</v>
      </c>
      <c r="AA437" s="85">
        <v>0.05</v>
      </c>
      <c r="AB437" s="91">
        <v>0.05</v>
      </c>
      <c r="AC437" s="86">
        <v>0.01</v>
      </c>
      <c r="AD437" s="86">
        <v>0.01</v>
      </c>
      <c r="AE437" s="86">
        <v>0</v>
      </c>
      <c r="AF437" s="88">
        <v>1.4033755863799999E-10</v>
      </c>
      <c r="AG437" s="150">
        <v>0.30725095331699998</v>
      </c>
      <c r="AH437" s="86">
        <v>6.2563999999999995E-2</v>
      </c>
      <c r="AI437" s="88">
        <v>4.8080099073200004E-10</v>
      </c>
      <c r="AJ437" s="151">
        <v>1</v>
      </c>
      <c r="AK437" s="152">
        <v>0</v>
      </c>
    </row>
    <row r="438" spans="1:37" x14ac:dyDescent="0.2">
      <c r="A438" s="149" t="s">
        <v>1200</v>
      </c>
      <c r="B438" s="66" t="s">
        <v>1201</v>
      </c>
      <c r="C438" s="67">
        <v>56</v>
      </c>
      <c r="D438" s="84" t="s">
        <v>340</v>
      </c>
      <c r="E438" s="85">
        <v>9.7171572458105402</v>
      </c>
      <c r="F438" s="91">
        <v>9.7171572458105402</v>
      </c>
      <c r="G438" s="86">
        <v>5.8674133889033602</v>
      </c>
      <c r="H438" s="86">
        <v>5.8674133889033602</v>
      </c>
      <c r="I438" s="86">
        <v>73.540000000000006</v>
      </c>
      <c r="J438" s="86">
        <v>27.97</v>
      </c>
      <c r="K438" s="87">
        <v>0</v>
      </c>
      <c r="L438" s="85">
        <v>18.7799999878</v>
      </c>
      <c r="M438" s="86">
        <v>6.8852318902035102E-3</v>
      </c>
      <c r="N438" s="86">
        <v>8.9686299544176808</v>
      </c>
      <c r="O438" s="86">
        <v>24.6297376093294</v>
      </c>
      <c r="P438" s="86">
        <v>0.78300000000000003</v>
      </c>
      <c r="Q438" s="88">
        <v>0.60299999999999998</v>
      </c>
      <c r="R438" s="85">
        <v>9.3779306033135404E-2</v>
      </c>
      <c r="S438" s="86">
        <v>4.7</v>
      </c>
      <c r="T438" s="86">
        <v>2.17</v>
      </c>
      <c r="U438" s="88">
        <v>8.8532169835894798</v>
      </c>
      <c r="V438" s="89">
        <v>2.2799999999999998</v>
      </c>
      <c r="W438" s="85">
        <v>29.095339603502701</v>
      </c>
      <c r="X438" s="88">
        <v>34.9666666667</v>
      </c>
      <c r="Y438" s="85"/>
      <c r="Z438" s="88">
        <v>-37.94</v>
      </c>
      <c r="AA438" s="85">
        <v>0</v>
      </c>
      <c r="AB438" s="91">
        <v>0</v>
      </c>
      <c r="AC438" s="86">
        <v>0</v>
      </c>
      <c r="AD438" s="86">
        <v>0</v>
      </c>
      <c r="AE438" s="86">
        <v>0</v>
      </c>
      <c r="AF438" s="88">
        <v>3.80000006873E-3</v>
      </c>
      <c r="AG438" s="150">
        <v>1.3862129674200001</v>
      </c>
      <c r="AH438" s="86">
        <v>0.169513</v>
      </c>
      <c r="AI438" s="88">
        <v>6.6305998457399998E-2</v>
      </c>
      <c r="AJ438" s="151">
        <v>1</v>
      </c>
      <c r="AK438" s="152">
        <v>0</v>
      </c>
    </row>
    <row r="439" spans="1:37" x14ac:dyDescent="0.2">
      <c r="A439" s="149" t="s">
        <v>1202</v>
      </c>
      <c r="B439" s="66" t="s">
        <v>1203</v>
      </c>
      <c r="C439" s="67">
        <v>56</v>
      </c>
      <c r="D439" s="84" t="s">
        <v>340</v>
      </c>
      <c r="E439" s="85">
        <v>10.7854140533879</v>
      </c>
      <c r="F439" s="91">
        <v>10.7854140533879</v>
      </c>
      <c r="G439" s="86">
        <v>7.1015162518430497</v>
      </c>
      <c r="H439" s="86">
        <v>7.1015162518430497</v>
      </c>
      <c r="I439" s="86">
        <v>8.34</v>
      </c>
      <c r="J439" s="86">
        <v>9.4</v>
      </c>
      <c r="K439" s="87">
        <v>0</v>
      </c>
      <c r="L439" s="85">
        <v>18.590000949899999</v>
      </c>
      <c r="M439" s="86">
        <v>0</v>
      </c>
      <c r="N439" s="86">
        <v>10.534165481161899</v>
      </c>
      <c r="O439" s="86">
        <v>37.593383137673399</v>
      </c>
      <c r="P439" s="86">
        <v>0.58199999999999996</v>
      </c>
      <c r="Q439" s="88">
        <v>0.92920000000000003</v>
      </c>
      <c r="R439" s="85">
        <v>0</v>
      </c>
      <c r="S439" s="86">
        <v>9.1999999999999993</v>
      </c>
      <c r="T439" s="86">
        <v>1.18</v>
      </c>
      <c r="U439" s="88">
        <v>11.663475715763299</v>
      </c>
      <c r="V439" s="89">
        <v>1.99</v>
      </c>
      <c r="W439" s="85">
        <v>21.989855377864899</v>
      </c>
      <c r="X439" s="88">
        <v>40.233333333300003</v>
      </c>
      <c r="Y439" s="85"/>
      <c r="Z439" s="88"/>
      <c r="AA439" s="85">
        <v>0.04</v>
      </c>
      <c r="AB439" s="91">
        <v>0.04</v>
      </c>
      <c r="AC439" s="86">
        <v>0</v>
      </c>
      <c r="AD439" s="86">
        <v>0</v>
      </c>
      <c r="AE439" s="86">
        <v>0</v>
      </c>
      <c r="AF439" s="88">
        <v>1.1493282426500001E-9</v>
      </c>
      <c r="AG439" s="150">
        <v>0.112010044414</v>
      </c>
      <c r="AH439" s="86">
        <v>2.7208E-2</v>
      </c>
      <c r="AI439" s="88">
        <v>1.12830012317E-2</v>
      </c>
      <c r="AJ439" s="151">
        <v>1</v>
      </c>
      <c r="AK439" s="152">
        <v>0</v>
      </c>
    </row>
    <row r="440" spans="1:37" x14ac:dyDescent="0.2">
      <c r="A440" s="149" t="s">
        <v>1204</v>
      </c>
      <c r="B440" s="66" t="s">
        <v>1205</v>
      </c>
      <c r="C440" s="67">
        <v>56</v>
      </c>
      <c r="D440" s="84" t="s">
        <v>340</v>
      </c>
      <c r="E440" s="85">
        <v>14.41466916083</v>
      </c>
      <c r="F440" s="91">
        <v>14.41466916083</v>
      </c>
      <c r="G440" s="86">
        <v>12.602775481794099</v>
      </c>
      <c r="H440" s="86">
        <v>12.602775481794099</v>
      </c>
      <c r="I440" s="86">
        <v>27.65</v>
      </c>
      <c r="J440" s="86">
        <v>45.25</v>
      </c>
      <c r="K440" s="87">
        <v>0</v>
      </c>
      <c r="L440" s="85">
        <v>23.430004310400001</v>
      </c>
      <c r="M440" s="86">
        <v>0</v>
      </c>
      <c r="N440" s="86">
        <v>13.2912562999954</v>
      </c>
      <c r="O440" s="86">
        <v>74.850299401197603</v>
      </c>
      <c r="P440" s="86">
        <v>1.2729999999999999</v>
      </c>
      <c r="Q440" s="88">
        <v>0.62839999999999996</v>
      </c>
      <c r="R440" s="85">
        <v>0</v>
      </c>
      <c r="S440" s="86">
        <v>10.1</v>
      </c>
      <c r="T440" s="86">
        <v>1.46</v>
      </c>
      <c r="U440" s="88">
        <v>12.5984251968504</v>
      </c>
      <c r="V440" s="89">
        <v>2.08</v>
      </c>
      <c r="W440" s="85">
        <v>41.632691964019898</v>
      </c>
      <c r="X440" s="88">
        <v>61.066666666700002</v>
      </c>
      <c r="Y440" s="85">
        <v>-100</v>
      </c>
      <c r="Z440" s="88"/>
      <c r="AA440" s="85">
        <v>0</v>
      </c>
      <c r="AB440" s="91">
        <v>0</v>
      </c>
      <c r="AC440" s="86">
        <v>0</v>
      </c>
      <c r="AD440" s="86">
        <v>0</v>
      </c>
      <c r="AE440" s="86">
        <v>0</v>
      </c>
      <c r="AF440" s="88">
        <v>3.4799987247099998E-2</v>
      </c>
      <c r="AG440" s="150">
        <v>0.32904903626799997</v>
      </c>
      <c r="AH440" s="86">
        <v>0.129389</v>
      </c>
      <c r="AI440" s="88">
        <v>1.11919994502E-2</v>
      </c>
      <c r="AJ440" s="151">
        <v>1</v>
      </c>
      <c r="AK440" s="152">
        <v>0</v>
      </c>
    </row>
    <row r="441" spans="1:37" x14ac:dyDescent="0.2">
      <c r="A441" s="149" t="s">
        <v>1206</v>
      </c>
      <c r="B441" s="66" t="s">
        <v>1207</v>
      </c>
      <c r="C441" s="67">
        <v>56</v>
      </c>
      <c r="D441" s="84" t="s">
        <v>340</v>
      </c>
      <c r="E441" s="85">
        <v>14.284162502715599</v>
      </c>
      <c r="F441" s="91">
        <v>14.1972626547904</v>
      </c>
      <c r="G441" s="86">
        <v>10.141936418277901</v>
      </c>
      <c r="H441" s="86">
        <v>10.1328843507857</v>
      </c>
      <c r="I441" s="86">
        <v>29.01</v>
      </c>
      <c r="J441" s="86">
        <v>16.7</v>
      </c>
      <c r="K441" s="87">
        <v>0</v>
      </c>
      <c r="L441" s="85">
        <v>22.749999837699999</v>
      </c>
      <c r="M441" s="86">
        <v>0</v>
      </c>
      <c r="N441" s="86">
        <v>13.1828407714346</v>
      </c>
      <c r="O441" s="86">
        <v>64.175824175824204</v>
      </c>
      <c r="P441" s="86">
        <v>0.46400000000000002</v>
      </c>
      <c r="Q441" s="88">
        <v>0.78449999999999998</v>
      </c>
      <c r="R441" s="85">
        <v>0</v>
      </c>
      <c r="S441" s="86">
        <v>12.6</v>
      </c>
      <c r="T441" s="86">
        <v>1.97</v>
      </c>
      <c r="U441" s="88">
        <v>12.4103845318271</v>
      </c>
      <c r="V441" s="89">
        <v>2.4</v>
      </c>
      <c r="W441" s="85">
        <v>30.239411523914502</v>
      </c>
      <c r="X441" s="88">
        <v>67.8</v>
      </c>
      <c r="Y441" s="85">
        <v>-100</v>
      </c>
      <c r="Z441" s="88"/>
      <c r="AA441" s="85">
        <v>0</v>
      </c>
      <c r="AB441" s="91">
        <v>0</v>
      </c>
      <c r="AC441" s="86">
        <v>0</v>
      </c>
      <c r="AD441" s="86">
        <v>0</v>
      </c>
      <c r="AE441" s="86">
        <v>0</v>
      </c>
      <c r="AF441" s="88">
        <v>4.0999998686400002E-3</v>
      </c>
      <c r="AG441" s="150">
        <v>7.6385990073600002E-2</v>
      </c>
      <c r="AH441" s="86">
        <v>6.4116000000000006E-2</v>
      </c>
      <c r="AI441" s="88">
        <v>3.4800043255999997E-4</v>
      </c>
      <c r="AJ441" s="151">
        <v>1</v>
      </c>
      <c r="AK441" s="152">
        <v>0</v>
      </c>
    </row>
    <row r="442" spans="1:37" x14ac:dyDescent="0.2">
      <c r="A442" s="149" t="s">
        <v>1208</v>
      </c>
      <c r="B442" s="66" t="s">
        <v>1209</v>
      </c>
      <c r="C442" s="67">
        <v>56</v>
      </c>
      <c r="D442" s="84" t="s">
        <v>340</v>
      </c>
      <c r="E442" s="85">
        <v>13.477278337985901</v>
      </c>
      <c r="F442" s="91">
        <v>13.477278337985901</v>
      </c>
      <c r="G442" s="86">
        <v>8.1125733492850198</v>
      </c>
      <c r="H442" s="86">
        <v>8.1125733492850198</v>
      </c>
      <c r="I442" s="86">
        <v>25.5</v>
      </c>
      <c r="J442" s="86">
        <v>48.55</v>
      </c>
      <c r="K442" s="87">
        <v>0</v>
      </c>
      <c r="L442" s="85">
        <v>26.5500000316</v>
      </c>
      <c r="M442" s="86">
        <v>1.2323117737421301E-2</v>
      </c>
      <c r="N442" s="86">
        <v>16.628163111803602</v>
      </c>
      <c r="O442" s="86">
        <v>33.872126436781599</v>
      </c>
      <c r="P442" s="86">
        <v>1.4350000000000001</v>
      </c>
      <c r="Q442" s="88">
        <v>1.0127999999999999</v>
      </c>
      <c r="R442" s="85">
        <v>7.4266617155588605E-2</v>
      </c>
      <c r="S442" s="86">
        <v>12</v>
      </c>
      <c r="T442" s="86">
        <v>2.06</v>
      </c>
      <c r="U442" s="88">
        <v>13.6785734632257</v>
      </c>
      <c r="V442" s="89">
        <v>2.42</v>
      </c>
      <c r="W442" s="85">
        <v>25.703373377404102</v>
      </c>
      <c r="X442" s="88">
        <v>32.700000000000003</v>
      </c>
      <c r="Y442" s="85"/>
      <c r="Z442" s="88"/>
      <c r="AA442" s="85">
        <v>0</v>
      </c>
      <c r="AB442" s="91">
        <v>0</v>
      </c>
      <c r="AC442" s="86">
        <v>0</v>
      </c>
      <c r="AD442" s="86">
        <v>0</v>
      </c>
      <c r="AE442" s="86">
        <v>0</v>
      </c>
      <c r="AF442" s="88">
        <v>0</v>
      </c>
      <c r="AG442" s="150">
        <v>0</v>
      </c>
      <c r="AH442" s="86">
        <v>0.16616700000000001</v>
      </c>
      <c r="AI442" s="88">
        <v>5.7999999176600004E-4</v>
      </c>
      <c r="AJ442" s="151">
        <v>1</v>
      </c>
      <c r="AK442" s="152">
        <v>0</v>
      </c>
    </row>
    <row r="443" spans="1:37" x14ac:dyDescent="0.2">
      <c r="A443" s="149" t="s">
        <v>1210</v>
      </c>
      <c r="B443" s="66" t="s">
        <v>1211</v>
      </c>
      <c r="C443" s="67">
        <v>56</v>
      </c>
      <c r="D443" s="84" t="s">
        <v>340</v>
      </c>
      <c r="E443" s="85">
        <v>9.1052590039725292</v>
      </c>
      <c r="F443" s="91">
        <v>9.1052590039725292</v>
      </c>
      <c r="G443" s="86">
        <v>5.9930020257293899</v>
      </c>
      <c r="H443" s="86">
        <v>5.9930020257293899</v>
      </c>
      <c r="I443" s="86">
        <v>13.84</v>
      </c>
      <c r="J443" s="86">
        <v>13.24</v>
      </c>
      <c r="K443" s="87">
        <v>0</v>
      </c>
      <c r="L443" s="85">
        <v>30.279999947</v>
      </c>
      <c r="M443" s="86">
        <v>0</v>
      </c>
      <c r="N443" s="86">
        <v>9.5098291439035094</v>
      </c>
      <c r="O443" s="86">
        <v>37.681159420289902</v>
      </c>
      <c r="P443" s="86">
        <v>0.33400000000000002</v>
      </c>
      <c r="Q443" s="88">
        <v>0.5262</v>
      </c>
      <c r="R443" s="85">
        <v>0</v>
      </c>
      <c r="S443" s="86">
        <v>14.4</v>
      </c>
      <c r="T443" s="86">
        <v>1.2</v>
      </c>
      <c r="U443" s="88">
        <v>12.0202046775933</v>
      </c>
      <c r="V443" s="89">
        <v>2.14</v>
      </c>
      <c r="W443" s="85">
        <v>25.236765823524401</v>
      </c>
      <c r="X443" s="88">
        <v>39.700000000000003</v>
      </c>
      <c r="Y443" s="85">
        <v>88.06</v>
      </c>
      <c r="Z443" s="88"/>
      <c r="AA443" s="85">
        <v>0</v>
      </c>
      <c r="AB443" s="91">
        <v>0</v>
      </c>
      <c r="AC443" s="86">
        <v>0</v>
      </c>
      <c r="AD443" s="86">
        <v>0</v>
      </c>
      <c r="AE443" s="86">
        <v>0</v>
      </c>
      <c r="AF443" s="88">
        <v>0</v>
      </c>
      <c r="AG443" s="150">
        <v>9.2915999453600004E-2</v>
      </c>
      <c r="AH443" s="86">
        <v>6.6005999999999995E-2</v>
      </c>
      <c r="AI443" s="88">
        <v>2.3200000742699999E-4</v>
      </c>
      <c r="AJ443" s="151">
        <v>1</v>
      </c>
      <c r="AK443" s="152">
        <v>0</v>
      </c>
    </row>
    <row r="444" spans="1:37" x14ac:dyDescent="0.2">
      <c r="A444" s="149" t="s">
        <v>1212</v>
      </c>
      <c r="B444" s="66" t="s">
        <v>1213</v>
      </c>
      <c r="C444" s="67">
        <v>56</v>
      </c>
      <c r="D444" s="84" t="s">
        <v>340</v>
      </c>
      <c r="E444" s="85">
        <v>11.785890966656799</v>
      </c>
      <c r="F444" s="91">
        <v>11.5424953002869</v>
      </c>
      <c r="G444" s="86">
        <v>7.67784703670723</v>
      </c>
      <c r="H444" s="86">
        <v>7.5986939744731403</v>
      </c>
      <c r="I444" s="86">
        <v>24.34</v>
      </c>
      <c r="J444" s="86">
        <v>15.2</v>
      </c>
      <c r="K444" s="87">
        <v>0</v>
      </c>
      <c r="L444" s="85">
        <v>22.4800002932</v>
      </c>
      <c r="M444" s="86">
        <v>0</v>
      </c>
      <c r="N444" s="86">
        <v>10.967166461368601</v>
      </c>
      <c r="O444" s="86">
        <v>59.194214876033101</v>
      </c>
      <c r="P444" s="86">
        <v>0.59299999999999997</v>
      </c>
      <c r="Q444" s="88">
        <v>0.8135</v>
      </c>
      <c r="R444" s="85">
        <v>0</v>
      </c>
      <c r="S444" s="86">
        <v>15.4</v>
      </c>
      <c r="T444" s="86">
        <v>2.06</v>
      </c>
      <c r="U444" s="88">
        <v>13.315523894330701</v>
      </c>
      <c r="V444" s="89">
        <v>2.2999999999999998</v>
      </c>
      <c r="W444" s="85">
        <v>33.113793257062603</v>
      </c>
      <c r="X444" s="88">
        <v>62.833333333299997</v>
      </c>
      <c r="Y444" s="85">
        <v>-100</v>
      </c>
      <c r="Z444" s="88"/>
      <c r="AA444" s="85">
        <v>0</v>
      </c>
      <c r="AB444" s="91">
        <v>0</v>
      </c>
      <c r="AC444" s="86">
        <v>0</v>
      </c>
      <c r="AD444" s="86">
        <v>0</v>
      </c>
      <c r="AE444" s="86">
        <v>0</v>
      </c>
      <c r="AF444" s="88">
        <v>0</v>
      </c>
      <c r="AG444" s="150">
        <v>6.3683995932500001E-2</v>
      </c>
      <c r="AH444" s="86">
        <v>4.9008000000000003E-2</v>
      </c>
      <c r="AI444" s="88">
        <v>1.15999993085E-4</v>
      </c>
      <c r="AJ444" s="151">
        <v>1</v>
      </c>
      <c r="AK444" s="152">
        <v>0</v>
      </c>
    </row>
    <row r="445" spans="1:37" x14ac:dyDescent="0.2">
      <c r="A445" s="149" t="s">
        <v>1214</v>
      </c>
      <c r="B445" s="66" t="s">
        <v>1215</v>
      </c>
      <c r="C445" s="67">
        <v>56</v>
      </c>
      <c r="D445" s="84" t="s">
        <v>340</v>
      </c>
      <c r="E445" s="85">
        <v>12.1549087131342</v>
      </c>
      <c r="F445" s="91">
        <v>12.1549087131342</v>
      </c>
      <c r="G445" s="86">
        <v>7.7338925335231501</v>
      </c>
      <c r="H445" s="86">
        <v>7.7338925335231501</v>
      </c>
      <c r="I445" s="86">
        <v>10.4</v>
      </c>
      <c r="J445" s="86">
        <v>10.220000000000001</v>
      </c>
      <c r="K445" s="87">
        <v>0</v>
      </c>
      <c r="L445" s="85">
        <v>30.220000041399999</v>
      </c>
      <c r="M445" s="86">
        <v>0</v>
      </c>
      <c r="N445" s="86">
        <v>11.203627535563101</v>
      </c>
      <c r="O445" s="86">
        <v>37.284894837476102</v>
      </c>
      <c r="P445" s="86">
        <v>0.34699999999999998</v>
      </c>
      <c r="Q445" s="88">
        <v>0.42749999999999999</v>
      </c>
      <c r="R445" s="85">
        <v>0</v>
      </c>
      <c r="S445" s="86">
        <v>3.7</v>
      </c>
      <c r="T445" s="86">
        <v>1.05</v>
      </c>
      <c r="U445" s="88">
        <v>11.5431231843629</v>
      </c>
      <c r="V445" s="89">
        <v>2.2799999999999998</v>
      </c>
      <c r="W445" s="85">
        <v>23.257907834014301</v>
      </c>
      <c r="X445" s="88">
        <v>27.066666666700002</v>
      </c>
      <c r="Y445" s="85"/>
      <c r="Z445" s="88"/>
      <c r="AA445" s="85">
        <v>0</v>
      </c>
      <c r="AB445" s="91">
        <v>0</v>
      </c>
      <c r="AC445" s="86">
        <v>0</v>
      </c>
      <c r="AD445" s="86">
        <v>0</v>
      </c>
      <c r="AE445" s="86">
        <v>0</v>
      </c>
      <c r="AF445" s="88">
        <v>0</v>
      </c>
      <c r="AG445" s="150">
        <v>4.9690000156400002E-2</v>
      </c>
      <c r="AH445" s="86">
        <v>3.3221000000000001E-2</v>
      </c>
      <c r="AI445" s="88">
        <v>0</v>
      </c>
      <c r="AJ445" s="151">
        <v>1</v>
      </c>
      <c r="AK445" s="152">
        <v>0</v>
      </c>
    </row>
    <row r="446" spans="1:37" x14ac:dyDescent="0.2">
      <c r="A446" s="149" t="s">
        <v>1216</v>
      </c>
      <c r="B446" s="66" t="s">
        <v>1217</v>
      </c>
      <c r="C446" s="67">
        <v>56</v>
      </c>
      <c r="D446" s="84" t="s">
        <v>340</v>
      </c>
      <c r="E446" s="85">
        <v>15.2521438402089</v>
      </c>
      <c r="F446" s="91">
        <v>15.2521438402089</v>
      </c>
      <c r="G446" s="86">
        <v>11.890225970756701</v>
      </c>
      <c r="H446" s="86">
        <v>11.890225970756701</v>
      </c>
      <c r="I446" s="86">
        <v>92.54</v>
      </c>
      <c r="J446" s="86">
        <v>70.19</v>
      </c>
      <c r="K446" s="87">
        <v>0</v>
      </c>
      <c r="L446" s="85">
        <v>18.339999929899999</v>
      </c>
      <c r="M446" s="86">
        <v>8.98708501226997E-2</v>
      </c>
      <c r="N446" s="86">
        <v>19.394618834080699</v>
      </c>
      <c r="O446" s="86">
        <v>45.566550252231302</v>
      </c>
      <c r="P446" s="86">
        <v>2.7570000000000001</v>
      </c>
      <c r="Q446" s="88">
        <v>1.0064</v>
      </c>
      <c r="R446" s="85">
        <v>7.6472087687993906E-2</v>
      </c>
      <c r="S446" s="86">
        <v>13.1</v>
      </c>
      <c r="T446" s="86">
        <v>2.54</v>
      </c>
      <c r="U446" s="88">
        <v>12.3736928162238</v>
      </c>
      <c r="V446" s="89">
        <v>2.64</v>
      </c>
      <c r="W446" s="85">
        <v>30.166988661241</v>
      </c>
      <c r="X446" s="88">
        <v>54.0333333333</v>
      </c>
      <c r="Y446" s="85">
        <v>100</v>
      </c>
      <c r="Z446" s="88">
        <v>-100</v>
      </c>
      <c r="AA446" s="85">
        <v>0</v>
      </c>
      <c r="AB446" s="91">
        <v>0</v>
      </c>
      <c r="AC446" s="86">
        <v>0</v>
      </c>
      <c r="AD446" s="86">
        <v>0</v>
      </c>
      <c r="AE446" s="86">
        <v>0</v>
      </c>
      <c r="AF446" s="88">
        <v>7.0999998632699998E-3</v>
      </c>
      <c r="AG446" s="150">
        <v>4.3500329453100001E-4</v>
      </c>
      <c r="AH446" s="86">
        <v>0.36454199999999998</v>
      </c>
      <c r="AI446" s="88">
        <v>3.8280000344299999E-3</v>
      </c>
      <c r="AJ446" s="151">
        <v>1</v>
      </c>
      <c r="AK446" s="152">
        <v>0</v>
      </c>
    </row>
    <row r="447" spans="1:37" x14ac:dyDescent="0.2">
      <c r="A447" s="149" t="s">
        <v>1218</v>
      </c>
      <c r="B447" s="66" t="s">
        <v>1219</v>
      </c>
      <c r="C447" s="67">
        <v>56</v>
      </c>
      <c r="D447" s="84" t="s">
        <v>340</v>
      </c>
      <c r="E447" s="85">
        <v>6.0794499424916904</v>
      </c>
      <c r="F447" s="91">
        <v>6.0743942668638402</v>
      </c>
      <c r="G447" s="86">
        <v>4.0811941505832996</v>
      </c>
      <c r="H447" s="86">
        <v>4.0761384749554503</v>
      </c>
      <c r="I447" s="86">
        <v>31.87</v>
      </c>
      <c r="J447" s="86">
        <v>15.36</v>
      </c>
      <c r="K447" s="87">
        <v>0</v>
      </c>
      <c r="L447" s="85">
        <v>36.029999954099999</v>
      </c>
      <c r="M447" s="86">
        <v>5.0563524652575999E-3</v>
      </c>
      <c r="N447" s="86">
        <v>5.4428130552698004</v>
      </c>
      <c r="O447" s="86">
        <v>16.686437327006701</v>
      </c>
      <c r="P447" s="86">
        <v>0.80200000000000005</v>
      </c>
      <c r="Q447" s="88">
        <v>0.70220000000000005</v>
      </c>
      <c r="R447" s="85">
        <v>5.1098620337250898E-2</v>
      </c>
      <c r="S447" s="86">
        <v>12.1</v>
      </c>
      <c r="T447" s="86">
        <v>1.68</v>
      </c>
      <c r="U447" s="88">
        <v>13.5631137906192</v>
      </c>
      <c r="V447" s="89">
        <v>1.93</v>
      </c>
      <c r="W447" s="85">
        <v>32.282096333358403</v>
      </c>
      <c r="X447" s="88">
        <v>34.299999999999997</v>
      </c>
      <c r="Y447" s="85">
        <v>-100</v>
      </c>
      <c r="Z447" s="88">
        <v>-100</v>
      </c>
      <c r="AA447" s="85">
        <v>0</v>
      </c>
      <c r="AB447" s="91">
        <v>0</v>
      </c>
      <c r="AC447" s="86">
        <v>0</v>
      </c>
      <c r="AD447" s="86">
        <v>0</v>
      </c>
      <c r="AE447" s="86">
        <v>0</v>
      </c>
      <c r="AF447" s="88">
        <v>1.0400000015100001E-2</v>
      </c>
      <c r="AG447" s="150">
        <v>3.54959999358E-2</v>
      </c>
      <c r="AH447" s="86">
        <v>8.1143999999999994E-2</v>
      </c>
      <c r="AI447" s="88">
        <v>4.6399999916100002E-4</v>
      </c>
      <c r="AJ447" s="151">
        <v>1</v>
      </c>
      <c r="AK447" s="152">
        <v>0</v>
      </c>
    </row>
    <row r="448" spans="1:37" x14ac:dyDescent="0.2">
      <c r="A448" s="149" t="s">
        <v>1220</v>
      </c>
      <c r="B448" s="66" t="s">
        <v>1221</v>
      </c>
      <c r="C448" s="67">
        <v>56</v>
      </c>
      <c r="D448" s="84" t="s">
        <v>340</v>
      </c>
      <c r="E448" s="85">
        <v>4.8041986273718198</v>
      </c>
      <c r="F448" s="91">
        <v>4.8041986273718198</v>
      </c>
      <c r="G448" s="86">
        <v>3.30298000867238</v>
      </c>
      <c r="H448" s="86">
        <v>3.30298000867238</v>
      </c>
      <c r="I448" s="86">
        <v>5.93</v>
      </c>
      <c r="J448" s="86">
        <v>15.17</v>
      </c>
      <c r="K448" s="87">
        <v>0</v>
      </c>
      <c r="L448" s="85">
        <v>44.990003057099997</v>
      </c>
      <c r="M448" s="86">
        <v>0</v>
      </c>
      <c r="N448" s="86">
        <v>4.2995117322027196</v>
      </c>
      <c r="O448" s="86">
        <v>27.5441803778184</v>
      </c>
      <c r="P448" s="86">
        <v>0.92300000000000004</v>
      </c>
      <c r="Q448" s="88">
        <v>0.54830000000000001</v>
      </c>
      <c r="R448" s="85">
        <v>0</v>
      </c>
      <c r="S448" s="86">
        <v>15.9</v>
      </c>
      <c r="T448" s="86">
        <v>1.06</v>
      </c>
      <c r="U448" s="88">
        <v>16.322014384186399</v>
      </c>
      <c r="V448" s="89">
        <v>1.78</v>
      </c>
      <c r="W448" s="85">
        <v>23.8787498993665</v>
      </c>
      <c r="X448" s="88">
        <v>42.4</v>
      </c>
      <c r="Y448" s="85">
        <v>-84.36</v>
      </c>
      <c r="Z448" s="88"/>
      <c r="AA448" s="85">
        <v>0</v>
      </c>
      <c r="AB448" s="91">
        <v>0</v>
      </c>
      <c r="AC448" s="86">
        <v>0</v>
      </c>
      <c r="AD448" s="86">
        <v>0</v>
      </c>
      <c r="AE448" s="86">
        <v>0</v>
      </c>
      <c r="AF448" s="88">
        <v>0</v>
      </c>
      <c r="AG448" s="150">
        <v>0.13806899976799999</v>
      </c>
      <c r="AH448" s="86">
        <v>6.4491999999999994E-2</v>
      </c>
      <c r="AI448" s="88">
        <v>4.6400000405499999E-4</v>
      </c>
      <c r="AJ448" s="151">
        <v>1</v>
      </c>
      <c r="AK448" s="152">
        <v>0</v>
      </c>
    </row>
    <row r="449" spans="1:37" x14ac:dyDescent="0.2">
      <c r="A449" s="149" t="s">
        <v>1222</v>
      </c>
      <c r="B449" s="66" t="s">
        <v>1223</v>
      </c>
      <c r="C449" s="67">
        <v>56</v>
      </c>
      <c r="D449" s="84" t="s">
        <v>340</v>
      </c>
      <c r="E449" s="85">
        <v>4.7267736124217201</v>
      </c>
      <c r="F449" s="91">
        <v>4.6324097109033202</v>
      </c>
      <c r="G449" s="86">
        <v>3.34991850390323</v>
      </c>
      <c r="H449" s="86">
        <v>3.2576992365102502</v>
      </c>
      <c r="I449" s="86">
        <v>2.86</v>
      </c>
      <c r="J449" s="86">
        <v>3.9</v>
      </c>
      <c r="K449" s="87">
        <v>0</v>
      </c>
      <c r="L449" s="85">
        <v>59.039998569799998</v>
      </c>
      <c r="M449" s="86">
        <v>0</v>
      </c>
      <c r="N449" s="86">
        <v>4.1645814747927501</v>
      </c>
      <c r="O449" s="86">
        <v>27.573529411764699</v>
      </c>
      <c r="P449" s="86">
        <v>0.23</v>
      </c>
      <c r="Q449" s="88">
        <v>0.90549999999999997</v>
      </c>
      <c r="R449" s="85">
        <v>0</v>
      </c>
      <c r="S449" s="86">
        <v>15.9</v>
      </c>
      <c r="T449" s="86">
        <v>1.05</v>
      </c>
      <c r="U449" s="88">
        <v>24.367332933001599</v>
      </c>
      <c r="V449" s="89">
        <v>1.61</v>
      </c>
      <c r="W449" s="85">
        <v>23.034476344577602</v>
      </c>
      <c r="X449" s="88">
        <v>36.6</v>
      </c>
      <c r="Y449" s="85">
        <v>-99.9</v>
      </c>
      <c r="Z449" s="88"/>
      <c r="AA449" s="85">
        <v>0</v>
      </c>
      <c r="AB449" s="91">
        <v>0</v>
      </c>
      <c r="AC449" s="86">
        <v>0</v>
      </c>
      <c r="AD449" s="86">
        <v>0</v>
      </c>
      <c r="AE449" s="86">
        <v>0</v>
      </c>
      <c r="AF449" s="88">
        <v>0</v>
      </c>
      <c r="AG449" s="150">
        <v>2.9928000586800001E-2</v>
      </c>
      <c r="AH449" s="86">
        <v>1.2739E-2</v>
      </c>
      <c r="AI449" s="88">
        <v>1.15999996739E-4</v>
      </c>
      <c r="AJ449" s="151">
        <v>1</v>
      </c>
      <c r="AK449" s="152">
        <v>0</v>
      </c>
    </row>
    <row r="450" spans="1:37" x14ac:dyDescent="0.2">
      <c r="A450" s="149" t="s">
        <v>1224</v>
      </c>
      <c r="B450" s="66" t="s">
        <v>1225</v>
      </c>
      <c r="C450" s="67">
        <v>56</v>
      </c>
      <c r="D450" s="84" t="s">
        <v>340</v>
      </c>
      <c r="E450" s="85">
        <v>8.1042868453794803</v>
      </c>
      <c r="F450" s="91">
        <v>8.0854352825849301</v>
      </c>
      <c r="G450" s="86">
        <v>6.8035290125551402</v>
      </c>
      <c r="H450" s="86">
        <v>6.7922180748784102</v>
      </c>
      <c r="I450" s="86">
        <v>8.42</v>
      </c>
      <c r="J450" s="86">
        <v>6.89</v>
      </c>
      <c r="K450" s="87">
        <v>2.0899999999999998E-2</v>
      </c>
      <c r="L450" s="85">
        <v>38.319997063099997</v>
      </c>
      <c r="M450" s="86">
        <v>0</v>
      </c>
      <c r="N450" s="86">
        <v>7.3371183547067904</v>
      </c>
      <c r="O450" s="86">
        <v>49.875656258634997</v>
      </c>
      <c r="P450" s="86">
        <v>0.32500000000000001</v>
      </c>
      <c r="Q450" s="88">
        <v>0.5655</v>
      </c>
      <c r="R450" s="85">
        <v>0</v>
      </c>
      <c r="S450" s="86">
        <v>15.6</v>
      </c>
      <c r="T450" s="86">
        <v>1.46</v>
      </c>
      <c r="U450" s="88">
        <v>17.901444029710099</v>
      </c>
      <c r="V450" s="89">
        <v>1.94</v>
      </c>
      <c r="W450" s="85">
        <v>24.907569254195501</v>
      </c>
      <c r="X450" s="88">
        <v>31.9666666667</v>
      </c>
      <c r="Y450" s="85"/>
      <c r="Z450" s="88"/>
      <c r="AA450" s="85">
        <v>0</v>
      </c>
      <c r="AB450" s="91">
        <v>0</v>
      </c>
      <c r="AC450" s="86">
        <v>0</v>
      </c>
      <c r="AD450" s="86">
        <v>0</v>
      </c>
      <c r="AE450" s="86">
        <v>0</v>
      </c>
      <c r="AF450" s="88">
        <v>0</v>
      </c>
      <c r="AG450" s="150">
        <v>8.4390052352299998E-3</v>
      </c>
      <c r="AH450" s="86">
        <v>2.3560999999999999E-2</v>
      </c>
      <c r="AI450" s="88">
        <v>1.55895021582E-9</v>
      </c>
      <c r="AJ450" s="151">
        <v>1</v>
      </c>
      <c r="AK450" s="152">
        <v>0</v>
      </c>
    </row>
    <row r="451" spans="1:37" x14ac:dyDescent="0.2">
      <c r="A451" s="149" t="s">
        <v>1226</v>
      </c>
      <c r="B451" s="66" t="s">
        <v>1227</v>
      </c>
      <c r="C451" s="67">
        <v>56</v>
      </c>
      <c r="D451" s="84" t="s">
        <v>340</v>
      </c>
      <c r="E451" s="85">
        <v>6.4170223502449497</v>
      </c>
      <c r="F451" s="91">
        <v>6.4170223502449497</v>
      </c>
      <c r="G451" s="86">
        <v>4.1252286537289002</v>
      </c>
      <c r="H451" s="86">
        <v>4.1252286537289002</v>
      </c>
      <c r="I451" s="86">
        <v>12.23</v>
      </c>
      <c r="J451" s="86">
        <v>23.09</v>
      </c>
      <c r="K451" s="87">
        <v>0</v>
      </c>
      <c r="L451" s="85">
        <v>40.579999956999998</v>
      </c>
      <c r="M451" s="86">
        <v>0</v>
      </c>
      <c r="N451" s="86">
        <v>6.0020504591245398</v>
      </c>
      <c r="O451" s="86">
        <v>21.694290976058902</v>
      </c>
      <c r="P451" s="86">
        <v>0.95199999999999996</v>
      </c>
      <c r="Q451" s="88">
        <v>0.49059999999999998</v>
      </c>
      <c r="R451" s="85">
        <v>0</v>
      </c>
      <c r="S451" s="86">
        <v>15.8</v>
      </c>
      <c r="T451" s="86">
        <v>1.98</v>
      </c>
      <c r="U451" s="88">
        <v>11.852147768129299</v>
      </c>
      <c r="V451" s="89">
        <v>1.67</v>
      </c>
      <c r="W451" s="85">
        <v>30.641381502763299</v>
      </c>
      <c r="X451" s="88">
        <v>44.266666666699997</v>
      </c>
      <c r="Y451" s="85">
        <v>-100</v>
      </c>
      <c r="Z451" s="88"/>
      <c r="AA451" s="85">
        <v>0</v>
      </c>
      <c r="AB451" s="91">
        <v>0</v>
      </c>
      <c r="AC451" s="86">
        <v>0</v>
      </c>
      <c r="AD451" s="86">
        <v>0</v>
      </c>
      <c r="AE451" s="86">
        <v>0</v>
      </c>
      <c r="AF451" s="88">
        <v>0</v>
      </c>
      <c r="AG451" s="150">
        <v>0.139199988631</v>
      </c>
      <c r="AH451" s="86">
        <v>7.2543999999999997E-2</v>
      </c>
      <c r="AI451" s="88">
        <v>5.7999995101599999E-4</v>
      </c>
      <c r="AJ451" s="151">
        <v>1</v>
      </c>
      <c r="AK451" s="152">
        <v>0</v>
      </c>
    </row>
    <row r="452" spans="1:37" x14ac:dyDescent="0.2">
      <c r="A452" s="149" t="s">
        <v>1228</v>
      </c>
      <c r="B452" s="66" t="s">
        <v>1229</v>
      </c>
      <c r="C452" s="67">
        <v>56</v>
      </c>
      <c r="D452" s="84" t="s">
        <v>340</v>
      </c>
      <c r="E452" s="85">
        <v>14.118273841236</v>
      </c>
      <c r="F452" s="91">
        <v>14.1036228023442</v>
      </c>
      <c r="G452" s="86">
        <v>8.1326584976025593</v>
      </c>
      <c r="H452" s="86">
        <v>8.1326584976025593</v>
      </c>
      <c r="I452" s="86">
        <v>10.55</v>
      </c>
      <c r="J452" s="86">
        <v>10.050000000000001</v>
      </c>
      <c r="K452" s="87">
        <v>0</v>
      </c>
      <c r="L452" s="85">
        <v>24.089999564199999</v>
      </c>
      <c r="M452" s="86">
        <v>0</v>
      </c>
      <c r="N452" s="86">
        <v>14.2833548542086</v>
      </c>
      <c r="O452" s="86">
        <v>38.522038341799103</v>
      </c>
      <c r="P452" s="86">
        <v>0.29099999999999998</v>
      </c>
      <c r="Q452" s="88">
        <v>0.54759999999999998</v>
      </c>
      <c r="R452" s="85">
        <v>0</v>
      </c>
      <c r="S452" s="86">
        <v>13.2</v>
      </c>
      <c r="T452" s="86">
        <v>1.2</v>
      </c>
      <c r="U452" s="88">
        <v>11.226691529035699</v>
      </c>
      <c r="V452" s="89">
        <v>2.4300000000000002</v>
      </c>
      <c r="W452" s="85">
        <v>21.7607283106531</v>
      </c>
      <c r="X452" s="88">
        <v>30.666666666699999</v>
      </c>
      <c r="Y452" s="85"/>
      <c r="Z452" s="88"/>
      <c r="AA452" s="85">
        <v>0.11</v>
      </c>
      <c r="AB452" s="91">
        <v>0.13</v>
      </c>
      <c r="AC452" s="86">
        <v>0</v>
      </c>
      <c r="AD452" s="86">
        <v>0</v>
      </c>
      <c r="AE452" s="86">
        <v>0</v>
      </c>
      <c r="AF452" s="88">
        <v>4.6423563416599998E-11</v>
      </c>
      <c r="AG452" s="150">
        <v>8.3274383162499993E-9</v>
      </c>
      <c r="AH452" s="86">
        <v>5.1098999999999999E-2</v>
      </c>
      <c r="AI452" s="88">
        <v>3.5941722028199999E-10</v>
      </c>
      <c r="AJ452" s="151">
        <v>1</v>
      </c>
      <c r="AK452" s="152">
        <v>0</v>
      </c>
    </row>
    <row r="453" spans="1:37" x14ac:dyDescent="0.2">
      <c r="A453" s="149" t="s">
        <v>1230</v>
      </c>
      <c r="B453" s="66" t="s">
        <v>1231</v>
      </c>
      <c r="C453" s="67">
        <v>56</v>
      </c>
      <c r="D453" s="84" t="s">
        <v>340</v>
      </c>
      <c r="E453" s="85">
        <v>22.893920519772401</v>
      </c>
      <c r="F453" s="91">
        <v>22.893920519772401</v>
      </c>
      <c r="G453" s="86">
        <v>16.272196575559999</v>
      </c>
      <c r="H453" s="86">
        <v>16.272196575559999</v>
      </c>
      <c r="I453" s="86">
        <v>46.33</v>
      </c>
      <c r="J453" s="86">
        <v>63.37</v>
      </c>
      <c r="K453" s="87">
        <v>0</v>
      </c>
      <c r="L453" s="85">
        <v>16.420001000300001</v>
      </c>
      <c r="M453" s="86">
        <v>1.0828212574506799E-4</v>
      </c>
      <c r="N453" s="86">
        <v>28.388393417912301</v>
      </c>
      <c r="O453" s="86">
        <v>81.1051502145923</v>
      </c>
      <c r="P453" s="86">
        <v>2.0699999999999998</v>
      </c>
      <c r="Q453" s="88">
        <v>0.80059999999999998</v>
      </c>
      <c r="R453" s="85">
        <v>1.7869907076483199E-2</v>
      </c>
      <c r="S453" s="86">
        <v>13.6</v>
      </c>
      <c r="T453" s="86">
        <v>2.0699999999999998</v>
      </c>
      <c r="U453" s="88">
        <v>10.250116020615</v>
      </c>
      <c r="V453" s="89">
        <v>2.91</v>
      </c>
      <c r="W453" s="85">
        <v>51.415007956971998</v>
      </c>
      <c r="X453" s="88">
        <v>65.366666666699999</v>
      </c>
      <c r="Y453" s="85">
        <v>-99.78</v>
      </c>
      <c r="Z453" s="88"/>
      <c r="AA453" s="85">
        <v>0</v>
      </c>
      <c r="AB453" s="91">
        <v>0</v>
      </c>
      <c r="AC453" s="86">
        <v>0</v>
      </c>
      <c r="AD453" s="86">
        <v>0</v>
      </c>
      <c r="AE453" s="86">
        <v>0</v>
      </c>
      <c r="AF453" s="88">
        <v>0</v>
      </c>
      <c r="AG453" s="150">
        <v>0.129456001721</v>
      </c>
      <c r="AH453" s="86">
        <v>0.32501200000000002</v>
      </c>
      <c r="AI453" s="88">
        <v>1.39199996788E-3</v>
      </c>
      <c r="AJ453" s="151">
        <v>1</v>
      </c>
      <c r="AK453" s="152">
        <v>0</v>
      </c>
    </row>
    <row r="454" spans="1:37" x14ac:dyDescent="0.2">
      <c r="A454" s="149" t="s">
        <v>1232</v>
      </c>
      <c r="B454" s="66" t="s">
        <v>1233</v>
      </c>
      <c r="C454" s="67">
        <v>56</v>
      </c>
      <c r="D454" s="84" t="s">
        <v>340</v>
      </c>
      <c r="E454" s="85">
        <v>19.242743635479201</v>
      </c>
      <c r="F454" s="91">
        <v>19.242743635479201</v>
      </c>
      <c r="G454" s="86">
        <v>13.046862331765899</v>
      </c>
      <c r="H454" s="86">
        <v>13.046862331765899</v>
      </c>
      <c r="I454" s="86">
        <v>34.93</v>
      </c>
      <c r="J454" s="86">
        <v>43.75</v>
      </c>
      <c r="K454" s="87">
        <v>0</v>
      </c>
      <c r="L454" s="85">
        <v>17.7100001389</v>
      </c>
      <c r="M454" s="86">
        <v>7.9450857210814699E-3</v>
      </c>
      <c r="N454" s="86">
        <v>20.030542122677499</v>
      </c>
      <c r="O454" s="86">
        <v>58.4359325125399</v>
      </c>
      <c r="P454" s="86">
        <v>1.7949999999999999</v>
      </c>
      <c r="Q454" s="88">
        <v>0.72070000000000001</v>
      </c>
      <c r="R454" s="85">
        <v>4.8863913999511399E-2</v>
      </c>
      <c r="S454" s="86">
        <v>9</v>
      </c>
      <c r="T454" s="86">
        <v>1.54</v>
      </c>
      <c r="U454" s="88">
        <v>11.4091130209178</v>
      </c>
      <c r="V454" s="89">
        <v>2.84</v>
      </c>
      <c r="W454" s="85">
        <v>23.852461721322999</v>
      </c>
      <c r="X454" s="88">
        <v>42.133333333300001</v>
      </c>
      <c r="Y454" s="85">
        <v>-100</v>
      </c>
      <c r="Z454" s="88">
        <v>-100</v>
      </c>
      <c r="AA454" s="85">
        <v>0</v>
      </c>
      <c r="AB454" s="91">
        <v>0</v>
      </c>
      <c r="AC454" s="86">
        <v>0</v>
      </c>
      <c r="AD454" s="86">
        <v>0</v>
      </c>
      <c r="AE454" s="86">
        <v>0</v>
      </c>
      <c r="AF454" s="88">
        <v>7.6999995402400002E-3</v>
      </c>
      <c r="AG454" s="150">
        <v>3.7149002919200001E-2</v>
      </c>
      <c r="AH454" s="86">
        <v>0.14671899999999999</v>
      </c>
      <c r="AI454" s="88">
        <v>1.8460003479399999E-3</v>
      </c>
      <c r="AJ454" s="151">
        <v>1</v>
      </c>
      <c r="AK454" s="152">
        <v>0</v>
      </c>
    </row>
    <row r="455" spans="1:37" x14ac:dyDescent="0.2">
      <c r="A455" s="149" t="s">
        <v>1234</v>
      </c>
      <c r="B455" s="66" t="s">
        <v>1235</v>
      </c>
      <c r="C455" s="67">
        <v>56</v>
      </c>
      <c r="D455" s="84" t="s">
        <v>340</v>
      </c>
      <c r="E455" s="85">
        <v>23.2380089202662</v>
      </c>
      <c r="F455" s="91">
        <v>23.2380089202662</v>
      </c>
      <c r="G455" s="86">
        <v>16.184081856560201</v>
      </c>
      <c r="H455" s="86">
        <v>16.184081856560201</v>
      </c>
      <c r="I455" s="86">
        <v>8.98</v>
      </c>
      <c r="J455" s="86">
        <v>13.23</v>
      </c>
      <c r="K455" s="87">
        <v>0</v>
      </c>
      <c r="L455" s="85">
        <v>26.589997940899998</v>
      </c>
      <c r="M455" s="86">
        <v>0</v>
      </c>
      <c r="N455" s="86">
        <v>21.932195536334898</v>
      </c>
      <c r="O455" s="86">
        <v>64.271175825896293</v>
      </c>
      <c r="P455" s="86">
        <v>0.61699999999999999</v>
      </c>
      <c r="Q455" s="88">
        <v>1.0865</v>
      </c>
      <c r="R455" s="85">
        <v>0</v>
      </c>
      <c r="S455" s="86">
        <v>50.3</v>
      </c>
      <c r="T455" s="86">
        <v>1.43</v>
      </c>
      <c r="U455" s="88">
        <v>18.303241348057298</v>
      </c>
      <c r="V455" s="89">
        <v>2.72</v>
      </c>
      <c r="W455" s="85">
        <v>39.038115133241703</v>
      </c>
      <c r="X455" s="88">
        <v>37.733333333300003</v>
      </c>
      <c r="Y455" s="85">
        <v>100</v>
      </c>
      <c r="Z455" s="88"/>
      <c r="AA455" s="85">
        <v>0.03</v>
      </c>
      <c r="AB455" s="91">
        <v>0.03</v>
      </c>
      <c r="AC455" s="86">
        <v>0</v>
      </c>
      <c r="AD455" s="86">
        <v>0</v>
      </c>
      <c r="AE455" s="86">
        <v>0</v>
      </c>
      <c r="AF455" s="88">
        <v>1.93729975303</v>
      </c>
      <c r="AG455" s="150">
        <v>6.0042993655400001E-2</v>
      </c>
      <c r="AH455" s="86">
        <v>7.1058999999999997E-2</v>
      </c>
      <c r="AI455" s="88">
        <v>1.7939008710900001E-8</v>
      </c>
      <c r="AJ455" s="151">
        <v>1</v>
      </c>
      <c r="AK455" s="152">
        <v>0</v>
      </c>
    </row>
    <row r="456" spans="1:37" x14ac:dyDescent="0.2">
      <c r="A456" s="149" t="s">
        <v>1236</v>
      </c>
      <c r="B456" s="66" t="s">
        <v>1237</v>
      </c>
      <c r="C456" s="67">
        <v>56</v>
      </c>
      <c r="D456" s="84" t="s">
        <v>340</v>
      </c>
      <c r="E456" s="85">
        <v>23.451602071653198</v>
      </c>
      <c r="F456" s="91">
        <v>23.451602071653198</v>
      </c>
      <c r="G456" s="86">
        <v>19.5179031125673</v>
      </c>
      <c r="H456" s="86">
        <v>19.5179031125673</v>
      </c>
      <c r="I456" s="86">
        <v>26.07</v>
      </c>
      <c r="J456" s="86">
        <v>23.08</v>
      </c>
      <c r="K456" s="87">
        <v>0</v>
      </c>
      <c r="L456" s="85">
        <v>16.730000945299999</v>
      </c>
      <c r="M456" s="86">
        <v>0</v>
      </c>
      <c r="N456" s="86">
        <v>21.833163964123202</v>
      </c>
      <c r="O456" s="86">
        <v>70.0618752974774</v>
      </c>
      <c r="P456" s="86">
        <v>0.53600000000000003</v>
      </c>
      <c r="Q456" s="88">
        <v>1.0401</v>
      </c>
      <c r="R456" s="85">
        <v>0</v>
      </c>
      <c r="S456" s="86">
        <v>26.9</v>
      </c>
      <c r="T456" s="86">
        <v>2.44</v>
      </c>
      <c r="U456" s="88">
        <v>16.5569450238606</v>
      </c>
      <c r="V456" s="89">
        <v>2.7</v>
      </c>
      <c r="W456" s="85">
        <v>38.147605064852797</v>
      </c>
      <c r="X456" s="88">
        <v>71.599999999999994</v>
      </c>
      <c r="Y456" s="85">
        <v>-99.96</v>
      </c>
      <c r="Z456" s="88">
        <v>100</v>
      </c>
      <c r="AA456" s="85">
        <v>0</v>
      </c>
      <c r="AB456" s="91">
        <v>0</v>
      </c>
      <c r="AC456" s="86">
        <v>0</v>
      </c>
      <c r="AD456" s="86">
        <v>0</v>
      </c>
      <c r="AE456" s="86">
        <v>0.01</v>
      </c>
      <c r="AF456" s="88">
        <v>0</v>
      </c>
      <c r="AG456" s="150">
        <v>3.0884996963000001E-2</v>
      </c>
      <c r="AH456" s="86">
        <v>0.13944899999999999</v>
      </c>
      <c r="AI456" s="88">
        <v>2.05800007343E-2</v>
      </c>
      <c r="AJ456" s="151">
        <v>1</v>
      </c>
      <c r="AK456" s="152">
        <v>0</v>
      </c>
    </row>
    <row r="457" spans="1:37" x14ac:dyDescent="0.2">
      <c r="A457" s="149" t="s">
        <v>1238</v>
      </c>
      <c r="B457" s="66" t="s">
        <v>1239</v>
      </c>
      <c r="C457" s="67">
        <v>56</v>
      </c>
      <c r="D457" s="84" t="s">
        <v>340</v>
      </c>
      <c r="E457" s="85">
        <v>31.285531231388401</v>
      </c>
      <c r="F457" s="91">
        <v>31.2819217094696</v>
      </c>
      <c r="G457" s="86">
        <v>21.965745636990398</v>
      </c>
      <c r="H457" s="86">
        <v>21.962136115071601</v>
      </c>
      <c r="I457" s="86">
        <v>10.029999999999999</v>
      </c>
      <c r="J457" s="86">
        <v>12.81</v>
      </c>
      <c r="K457" s="87">
        <v>0</v>
      </c>
      <c r="L457" s="85">
        <v>20.000001505299998</v>
      </c>
      <c r="M457" s="86">
        <v>0</v>
      </c>
      <c r="N457" s="86">
        <v>38.545172837527403</v>
      </c>
      <c r="O457" s="86">
        <v>89.604591836734699</v>
      </c>
      <c r="P457" s="86">
        <v>1.006</v>
      </c>
      <c r="Q457" s="88">
        <v>1.4839</v>
      </c>
      <c r="R457" s="85">
        <v>0</v>
      </c>
      <c r="S457" s="86">
        <v>54</v>
      </c>
      <c r="T457" s="86">
        <v>1.67</v>
      </c>
      <c r="U457" s="88">
        <v>16.1111010846613</v>
      </c>
      <c r="V457" s="89">
        <v>3.12</v>
      </c>
      <c r="W457" s="85">
        <v>30.566666666700002</v>
      </c>
      <c r="X457" s="88">
        <v>71.533333333300007</v>
      </c>
      <c r="Y457" s="85">
        <v>-99.96</v>
      </c>
      <c r="Z457" s="88"/>
      <c r="AA457" s="85">
        <v>0.24</v>
      </c>
      <c r="AB457" s="91">
        <v>0.24</v>
      </c>
      <c r="AC457" s="86">
        <v>0.05</v>
      </c>
      <c r="AD457" s="86">
        <v>0.05</v>
      </c>
      <c r="AE457" s="86">
        <v>0</v>
      </c>
      <c r="AF457" s="88">
        <v>4.9987446111199996E-7</v>
      </c>
      <c r="AG457" s="150">
        <v>1.9109007164200002E-2</v>
      </c>
      <c r="AH457" s="86">
        <v>4.6297999999999999E-2</v>
      </c>
      <c r="AI457" s="88">
        <v>8.5971979751400002E-2</v>
      </c>
      <c r="AJ457" s="151">
        <v>1</v>
      </c>
      <c r="AK457" s="152">
        <v>0</v>
      </c>
    </row>
    <row r="458" spans="1:37" x14ac:dyDescent="0.2">
      <c r="A458" s="149" t="s">
        <v>1240</v>
      </c>
      <c r="B458" s="66" t="s">
        <v>1241</v>
      </c>
      <c r="C458" s="67">
        <v>56</v>
      </c>
      <c r="D458" s="84" t="s">
        <v>340</v>
      </c>
      <c r="E458" s="85">
        <v>12.5293341155764</v>
      </c>
      <c r="F458" s="91">
        <v>12.5293341155764</v>
      </c>
      <c r="G458" s="86">
        <v>8.5435611616309792</v>
      </c>
      <c r="H458" s="86">
        <v>8.5435611616309792</v>
      </c>
      <c r="I458" s="86">
        <v>21.32</v>
      </c>
      <c r="J458" s="86">
        <v>11</v>
      </c>
      <c r="K458" s="87">
        <v>0</v>
      </c>
      <c r="L458" s="85">
        <v>34.039993598400002</v>
      </c>
      <c r="M458" s="86">
        <v>3.5517345238463699E-3</v>
      </c>
      <c r="N458" s="86">
        <v>11.6554835724202</v>
      </c>
      <c r="O458" s="86">
        <v>27.4201394519215</v>
      </c>
      <c r="P458" s="86">
        <v>0.33</v>
      </c>
      <c r="Q458" s="88">
        <v>1.5889</v>
      </c>
      <c r="R458" s="85">
        <v>2.3969319271332699E-2</v>
      </c>
      <c r="S458" s="86">
        <v>27.9</v>
      </c>
      <c r="T458" s="86">
        <v>2.0099999999999998</v>
      </c>
      <c r="U458" s="88">
        <v>18.537327662071</v>
      </c>
      <c r="V458" s="89">
        <v>2.04</v>
      </c>
      <c r="W458" s="85">
        <v>24.250048087631001</v>
      </c>
      <c r="X458" s="88">
        <v>34.6</v>
      </c>
      <c r="Y458" s="85">
        <v>100</v>
      </c>
      <c r="Z458" s="88">
        <v>-100</v>
      </c>
      <c r="AA458" s="85">
        <v>0</v>
      </c>
      <c r="AB458" s="91">
        <v>0</v>
      </c>
      <c r="AC458" s="86">
        <v>0</v>
      </c>
      <c r="AD458" s="86">
        <v>0</v>
      </c>
      <c r="AE458" s="86">
        <v>0</v>
      </c>
      <c r="AF458" s="88">
        <v>1.8071573565099999E-3</v>
      </c>
      <c r="AG458" s="150">
        <v>1.7138999069299998E-2</v>
      </c>
      <c r="AH458" s="86">
        <v>3.8337999999999997E-2</v>
      </c>
      <c r="AI458" s="88">
        <v>7.7210683237399996E-9</v>
      </c>
      <c r="AJ458" s="151">
        <v>1</v>
      </c>
      <c r="AK458" s="152">
        <v>0</v>
      </c>
    </row>
    <row r="459" spans="1:37" x14ac:dyDescent="0.2">
      <c r="A459" s="149" t="s">
        <v>1242</v>
      </c>
      <c r="B459" s="66" t="s">
        <v>1243</v>
      </c>
      <c r="C459" s="67">
        <v>56</v>
      </c>
      <c r="D459" s="84" t="s">
        <v>340</v>
      </c>
      <c r="E459" s="85">
        <v>44.8627332018808</v>
      </c>
      <c r="F459" s="91">
        <v>44.8627332018808</v>
      </c>
      <c r="G459" s="86">
        <v>37.333535568026697</v>
      </c>
      <c r="H459" s="86">
        <v>37.333535568026697</v>
      </c>
      <c r="I459" s="86">
        <v>7.77</v>
      </c>
      <c r="J459" s="86">
        <v>8.3000000000000007</v>
      </c>
      <c r="K459" s="87">
        <v>0</v>
      </c>
      <c r="L459" s="85">
        <v>17.7500035238</v>
      </c>
      <c r="M459" s="86">
        <v>0</v>
      </c>
      <c r="N459" s="86">
        <v>49.371669667375897</v>
      </c>
      <c r="O459" s="86">
        <v>100</v>
      </c>
      <c r="P459" s="86">
        <v>0.65300000000000002</v>
      </c>
      <c r="Q459" s="88">
        <v>0.97750000000000004</v>
      </c>
      <c r="R459" s="85">
        <v>0</v>
      </c>
      <c r="S459" s="86">
        <v>25.9</v>
      </c>
      <c r="T459" s="86">
        <v>1.44</v>
      </c>
      <c r="U459" s="88">
        <v>12.211436371909601</v>
      </c>
      <c r="V459" s="89">
        <v>3.18</v>
      </c>
      <c r="W459" s="85">
        <v>32.315158929635402</v>
      </c>
      <c r="X459" s="88">
        <v>68.366666666699999</v>
      </c>
      <c r="Y459" s="85">
        <v>-65.06</v>
      </c>
      <c r="Z459" s="88"/>
      <c r="AA459" s="85">
        <v>0.02</v>
      </c>
      <c r="AB459" s="91">
        <v>0.02</v>
      </c>
      <c r="AC459" s="86">
        <v>0.01</v>
      </c>
      <c r="AD459" s="86">
        <v>0.01</v>
      </c>
      <c r="AE459" s="86">
        <v>0</v>
      </c>
      <c r="AF459" s="88">
        <v>17.7726948599</v>
      </c>
      <c r="AG459" s="150">
        <v>9.9239994249000008E-9</v>
      </c>
      <c r="AH459" s="86">
        <v>3.2065000000000003E-2</v>
      </c>
      <c r="AI459" s="88">
        <v>1.00000131426E-2</v>
      </c>
      <c r="AJ459" s="151">
        <v>1.01</v>
      </c>
      <c r="AK459" s="152">
        <v>0</v>
      </c>
    </row>
    <row r="460" spans="1:37" x14ac:dyDescent="0.2">
      <c r="A460" s="149" t="s">
        <v>1244</v>
      </c>
      <c r="B460" s="66" t="s">
        <v>1245</v>
      </c>
      <c r="C460" s="67">
        <v>56</v>
      </c>
      <c r="D460" s="84" t="s">
        <v>340</v>
      </c>
      <c r="E460" s="85">
        <v>30.3534102345746</v>
      </c>
      <c r="F460" s="91">
        <v>30.3243787257103</v>
      </c>
      <c r="G460" s="86">
        <v>20.337539676395402</v>
      </c>
      <c r="H460" s="86">
        <v>20.323991638925399</v>
      </c>
      <c r="I460" s="86">
        <v>18.93</v>
      </c>
      <c r="J460" s="86">
        <v>23.81</v>
      </c>
      <c r="K460" s="87">
        <v>0</v>
      </c>
      <c r="L460" s="85">
        <v>39.759998735499998</v>
      </c>
      <c r="M460" s="86">
        <v>0</v>
      </c>
      <c r="N460" s="86">
        <v>56.556062661897101</v>
      </c>
      <c r="O460" s="86">
        <v>55.421686746988001</v>
      </c>
      <c r="P460" s="86">
        <v>1.885</v>
      </c>
      <c r="Q460" s="88">
        <v>1.2042999999999999</v>
      </c>
      <c r="R460" s="85">
        <v>0</v>
      </c>
      <c r="S460" s="86">
        <v>30.8</v>
      </c>
      <c r="T460" s="86">
        <v>1.42</v>
      </c>
      <c r="U460" s="88">
        <v>17.3182627545096</v>
      </c>
      <c r="V460" s="89">
        <v>2.94</v>
      </c>
      <c r="W460" s="85">
        <v>38.1</v>
      </c>
      <c r="X460" s="88">
        <v>46.866666666699999</v>
      </c>
      <c r="Y460" s="85"/>
      <c r="Z460" s="88"/>
      <c r="AA460" s="85">
        <v>0</v>
      </c>
      <c r="AB460" s="91">
        <v>0</v>
      </c>
      <c r="AC460" s="86">
        <v>0</v>
      </c>
      <c r="AD460" s="86">
        <v>0</v>
      </c>
      <c r="AE460" s="86">
        <v>7.0000000000000007E-2</v>
      </c>
      <c r="AF460" s="88">
        <v>17.517195819800001</v>
      </c>
      <c r="AG460" s="150">
        <v>6.2526979142099998E-10</v>
      </c>
      <c r="AH460" s="86">
        <v>8.1146999999999997E-2</v>
      </c>
      <c r="AI460" s="88">
        <v>1.00000179798E-2</v>
      </c>
      <c r="AJ460" s="151">
        <v>1.01</v>
      </c>
      <c r="AK460" s="152">
        <v>0</v>
      </c>
    </row>
    <row r="461" spans="1:37" x14ac:dyDescent="0.2">
      <c r="A461" s="149" t="s">
        <v>1246</v>
      </c>
      <c r="B461" s="66" t="s">
        <v>1247</v>
      </c>
      <c r="C461" s="67">
        <v>56</v>
      </c>
      <c r="D461" s="84" t="s">
        <v>340</v>
      </c>
      <c r="E461" s="85">
        <v>15.867569655271501</v>
      </c>
      <c r="F461" s="91">
        <v>15.811881365979801</v>
      </c>
      <c r="G461" s="86">
        <v>11.1807713726265</v>
      </c>
      <c r="H461" s="86">
        <v>11.1556218226238</v>
      </c>
      <c r="I461" s="86">
        <v>28.18</v>
      </c>
      <c r="J461" s="86">
        <v>53.04</v>
      </c>
      <c r="K461" s="87">
        <v>0</v>
      </c>
      <c r="L461" s="85">
        <v>35.210000308300003</v>
      </c>
      <c r="M461" s="86">
        <v>0</v>
      </c>
      <c r="N461" s="86">
        <v>14.3391766791412</v>
      </c>
      <c r="O461" s="86">
        <v>50.852745424292799</v>
      </c>
      <c r="P461" s="86">
        <v>2.5139999999999998</v>
      </c>
      <c r="Q461" s="88">
        <v>1.8563000000000001</v>
      </c>
      <c r="R461" s="85">
        <v>0</v>
      </c>
      <c r="S461" s="86">
        <v>33.5</v>
      </c>
      <c r="T461" s="86">
        <v>2.88</v>
      </c>
      <c r="U461" s="88">
        <v>15.353800276645</v>
      </c>
      <c r="V461" s="89">
        <v>2.34</v>
      </c>
      <c r="W461" s="85">
        <v>37.774338660664903</v>
      </c>
      <c r="X461" s="88">
        <v>65.400000000000006</v>
      </c>
      <c r="Y461" s="85">
        <v>28.259999999999991</v>
      </c>
      <c r="Z461" s="88"/>
      <c r="AA461" s="85">
        <v>0</v>
      </c>
      <c r="AB461" s="91">
        <v>0</v>
      </c>
      <c r="AC461" s="86">
        <v>0</v>
      </c>
      <c r="AD461" s="86">
        <v>0</v>
      </c>
      <c r="AE461" s="86">
        <v>0</v>
      </c>
      <c r="AF461" s="88">
        <v>1.6388231570299999E-6</v>
      </c>
      <c r="AG461" s="150">
        <v>3.6600021245200001E-4</v>
      </c>
      <c r="AH461" s="86">
        <v>0.19134899999999999</v>
      </c>
      <c r="AI461" s="88">
        <v>7.9999978639899993E-2</v>
      </c>
      <c r="AJ461" s="151">
        <v>1</v>
      </c>
      <c r="AK461" s="152">
        <v>0</v>
      </c>
    </row>
    <row r="462" spans="1:37" x14ac:dyDescent="0.2">
      <c r="A462" s="149" t="s">
        <v>1248</v>
      </c>
      <c r="B462" s="66" t="s">
        <v>1249</v>
      </c>
      <c r="C462" s="67">
        <v>56</v>
      </c>
      <c r="D462" s="84" t="s">
        <v>340</v>
      </c>
      <c r="E462" s="85">
        <v>4.2489651652900404</v>
      </c>
      <c r="F462" s="91">
        <v>4.2489651652900404</v>
      </c>
      <c r="G462" s="86">
        <v>3.0808777666471401</v>
      </c>
      <c r="H462" s="86">
        <v>3.0808777666471401</v>
      </c>
      <c r="I462" s="86">
        <v>16.09</v>
      </c>
      <c r="J462" s="86">
        <v>15.76</v>
      </c>
      <c r="K462" s="87">
        <v>0</v>
      </c>
      <c r="L462" s="85">
        <v>38.269999920499998</v>
      </c>
      <c r="M462" s="86">
        <v>0</v>
      </c>
      <c r="N462" s="86">
        <v>3.5710228348543902</v>
      </c>
      <c r="O462" s="86">
        <v>13.4124271063744</v>
      </c>
      <c r="P462" s="86">
        <v>0.625</v>
      </c>
      <c r="Q462" s="88">
        <v>0.86099999999999999</v>
      </c>
      <c r="R462" s="85">
        <v>0</v>
      </c>
      <c r="S462" s="86">
        <v>15.8</v>
      </c>
      <c r="T462" s="86">
        <v>1.51</v>
      </c>
      <c r="U462" s="88">
        <v>15.7275974823747</v>
      </c>
      <c r="V462" s="89">
        <v>1.71</v>
      </c>
      <c r="W462" s="85">
        <v>23.435009287911502</v>
      </c>
      <c r="X462" s="88">
        <v>26.4666666667</v>
      </c>
      <c r="Y462" s="85"/>
      <c r="Z462" s="88"/>
      <c r="AA462" s="85">
        <v>0</v>
      </c>
      <c r="AB462" s="91">
        <v>0</v>
      </c>
      <c r="AC462" s="86">
        <v>0</v>
      </c>
      <c r="AD462" s="86">
        <v>0</v>
      </c>
      <c r="AE462" s="86">
        <v>0</v>
      </c>
      <c r="AF462" s="88">
        <v>0</v>
      </c>
      <c r="AG462" s="150">
        <v>0.28501200011099997</v>
      </c>
      <c r="AH462" s="86">
        <v>5.6010999999999998E-2</v>
      </c>
      <c r="AI462" s="88">
        <v>3.4800000013599999E-4</v>
      </c>
      <c r="AJ462" s="151">
        <v>1</v>
      </c>
      <c r="AK462" s="152">
        <v>0</v>
      </c>
    </row>
    <row r="463" spans="1:37" x14ac:dyDescent="0.2">
      <c r="A463" s="149" t="s">
        <v>1250</v>
      </c>
      <c r="B463" s="66" t="s">
        <v>1251</v>
      </c>
      <c r="C463" s="67">
        <v>56</v>
      </c>
      <c r="D463" s="84" t="s">
        <v>340</v>
      </c>
      <c r="E463" s="85">
        <v>5.24245024381056</v>
      </c>
      <c r="F463" s="91">
        <v>5.24245024381056</v>
      </c>
      <c r="G463" s="86">
        <v>4.3132494820333598</v>
      </c>
      <c r="H463" s="86">
        <v>4.3132494820333598</v>
      </c>
      <c r="I463" s="86">
        <v>5</v>
      </c>
      <c r="J463" s="86">
        <v>5.39</v>
      </c>
      <c r="K463" s="87">
        <v>0</v>
      </c>
      <c r="L463" s="85">
        <v>43.759999909199998</v>
      </c>
      <c r="M463" s="86">
        <v>0</v>
      </c>
      <c r="N463" s="86">
        <v>4.6078968437908197</v>
      </c>
      <c r="O463" s="86">
        <v>26.438535309503099</v>
      </c>
      <c r="P463" s="86">
        <v>0.31</v>
      </c>
      <c r="Q463" s="88">
        <v>1.1394</v>
      </c>
      <c r="R463" s="85">
        <v>0</v>
      </c>
      <c r="S463" s="86">
        <v>15.9</v>
      </c>
      <c r="T463" s="86">
        <v>1.55</v>
      </c>
      <c r="U463" s="88">
        <v>16.020341962622702</v>
      </c>
      <c r="V463" s="89">
        <v>1.63</v>
      </c>
      <c r="W463" s="85">
        <v>30.8496561844014</v>
      </c>
      <c r="X463" s="88">
        <v>34.4666666667</v>
      </c>
      <c r="Y463" s="85">
        <v>-100</v>
      </c>
      <c r="Z463" s="88"/>
      <c r="AA463" s="85">
        <v>0</v>
      </c>
      <c r="AB463" s="91">
        <v>0</v>
      </c>
      <c r="AC463" s="86">
        <v>0</v>
      </c>
      <c r="AD463" s="86">
        <v>0</v>
      </c>
      <c r="AE463" s="86">
        <v>0</v>
      </c>
      <c r="AF463" s="88">
        <v>0</v>
      </c>
      <c r="AG463" s="150">
        <v>3.4017000044200003E-2</v>
      </c>
      <c r="AH463" s="86">
        <v>1.7136999999999999E-2</v>
      </c>
      <c r="AI463" s="88">
        <v>0</v>
      </c>
      <c r="AJ463" s="151">
        <v>1</v>
      </c>
      <c r="AK463" s="152">
        <v>0</v>
      </c>
    </row>
    <row r="464" spans="1:37" x14ac:dyDescent="0.2">
      <c r="A464" s="149" t="s">
        <v>1252</v>
      </c>
      <c r="B464" s="66" t="s">
        <v>1253</v>
      </c>
      <c r="C464" s="67">
        <v>56</v>
      </c>
      <c r="D464" s="84" t="s">
        <v>340</v>
      </c>
      <c r="E464" s="85">
        <v>4.9788321595099196</v>
      </c>
      <c r="F464" s="91">
        <v>4.9788321595099196</v>
      </c>
      <c r="G464" s="86">
        <v>3.03178102503073</v>
      </c>
      <c r="H464" s="86">
        <v>3.03178102503073</v>
      </c>
      <c r="I464" s="86">
        <v>5.1100000000000003</v>
      </c>
      <c r="J464" s="86">
        <v>14.18</v>
      </c>
      <c r="K464" s="87">
        <v>0</v>
      </c>
      <c r="L464" s="85">
        <v>42.100000085399998</v>
      </c>
      <c r="M464" s="86">
        <v>0</v>
      </c>
      <c r="N464" s="86">
        <v>4.4282131910997897</v>
      </c>
      <c r="O464" s="86">
        <v>13.017975402081399</v>
      </c>
      <c r="P464" s="86">
        <v>0.621</v>
      </c>
      <c r="Q464" s="88">
        <v>1.9510000000000001</v>
      </c>
      <c r="R464" s="85">
        <v>0</v>
      </c>
      <c r="S464" s="86">
        <v>26.4</v>
      </c>
      <c r="T464" s="86">
        <v>1.51</v>
      </c>
      <c r="U464" s="88">
        <v>19.589519480266102</v>
      </c>
      <c r="V464" s="89">
        <v>1.73</v>
      </c>
      <c r="W464" s="85">
        <v>23.641379227405501</v>
      </c>
      <c r="X464" s="88">
        <v>28.666666666699999</v>
      </c>
      <c r="Y464" s="85"/>
      <c r="Z464" s="88"/>
      <c r="AA464" s="85">
        <v>0</v>
      </c>
      <c r="AB464" s="91">
        <v>0</v>
      </c>
      <c r="AC464" s="86">
        <v>0</v>
      </c>
      <c r="AD464" s="86">
        <v>0</v>
      </c>
      <c r="AE464" s="86">
        <v>0</v>
      </c>
      <c r="AF464" s="88">
        <v>0</v>
      </c>
      <c r="AG464" s="150">
        <v>4.7849995457100003E-2</v>
      </c>
      <c r="AH464" s="86">
        <v>4.7941999999999999E-2</v>
      </c>
      <c r="AI464" s="88">
        <v>3.4799996696100003E-4</v>
      </c>
      <c r="AJ464" s="151">
        <v>1</v>
      </c>
      <c r="AK464" s="152">
        <v>0</v>
      </c>
    </row>
    <row r="465" spans="1:37" x14ac:dyDescent="0.2">
      <c r="A465" s="149" t="s">
        <v>1254</v>
      </c>
      <c r="B465" s="66" t="s">
        <v>1255</v>
      </c>
      <c r="C465" s="67">
        <v>56</v>
      </c>
      <c r="D465" s="84" t="s">
        <v>340</v>
      </c>
      <c r="E465" s="85">
        <v>2.8376499912122299</v>
      </c>
      <c r="F465" s="91">
        <v>2.8376499912122299</v>
      </c>
      <c r="G465" s="86">
        <v>1.52907153242686</v>
      </c>
      <c r="H465" s="86">
        <v>1.52907153242686</v>
      </c>
      <c r="I465" s="86">
        <v>4.45</v>
      </c>
      <c r="J465" s="86">
        <v>8.8699999999999992</v>
      </c>
      <c r="K465" s="87">
        <v>0</v>
      </c>
      <c r="L465" s="85">
        <v>41.460000170900003</v>
      </c>
      <c r="M465" s="86">
        <v>0</v>
      </c>
      <c r="N465" s="86">
        <v>2.41389889073676</v>
      </c>
      <c r="O465" s="86">
        <v>4.5181876196553903</v>
      </c>
      <c r="P465" s="86">
        <v>0.308</v>
      </c>
      <c r="Q465" s="88">
        <v>1.0297000000000001</v>
      </c>
      <c r="R465" s="85">
        <v>0</v>
      </c>
      <c r="S465" s="86">
        <v>24</v>
      </c>
      <c r="T465" s="86">
        <v>1.33</v>
      </c>
      <c r="U465" s="88">
        <v>14.463067410165101</v>
      </c>
      <c r="V465" s="89">
        <v>1.45</v>
      </c>
      <c r="W465" s="85">
        <v>27.960849999441201</v>
      </c>
      <c r="X465" s="88">
        <v>32.233333333300003</v>
      </c>
      <c r="Y465" s="85">
        <v>99.419999999999987</v>
      </c>
      <c r="Z465" s="88"/>
      <c r="AA465" s="85">
        <v>0</v>
      </c>
      <c r="AB465" s="91">
        <v>0</v>
      </c>
      <c r="AC465" s="86">
        <v>0</v>
      </c>
      <c r="AD465" s="86">
        <v>0</v>
      </c>
      <c r="AE465" s="86">
        <v>0</v>
      </c>
      <c r="AF465" s="88">
        <v>0</v>
      </c>
      <c r="AG465" s="150">
        <v>3.3495001133400003E-2</v>
      </c>
      <c r="AH465" s="86">
        <v>3.6845000000000003E-2</v>
      </c>
      <c r="AI465" s="88">
        <v>3.3850507216E-11</v>
      </c>
      <c r="AJ465" s="151">
        <v>1</v>
      </c>
      <c r="AK465" s="152">
        <v>0</v>
      </c>
    </row>
    <row r="466" spans="1:37" x14ac:dyDescent="0.2">
      <c r="A466" s="149" t="s">
        <v>1256</v>
      </c>
      <c r="B466" s="66" t="s">
        <v>1257</v>
      </c>
      <c r="C466" s="67">
        <v>56</v>
      </c>
      <c r="D466" s="84" t="s">
        <v>340</v>
      </c>
      <c r="E466" s="85">
        <v>8.3412238786250601</v>
      </c>
      <c r="F466" s="91">
        <v>8.3412238786250601</v>
      </c>
      <c r="G466" s="86">
        <v>4.2036421289058197</v>
      </c>
      <c r="H466" s="86">
        <v>4.2036421289058197</v>
      </c>
      <c r="I466" s="86">
        <v>10.25</v>
      </c>
      <c r="J466" s="86">
        <v>9.98</v>
      </c>
      <c r="K466" s="87">
        <v>0</v>
      </c>
      <c r="L466" s="85">
        <v>42.6599997151</v>
      </c>
      <c r="M466" s="86">
        <v>0</v>
      </c>
      <c r="N466" s="86">
        <v>7.8493144606646803</v>
      </c>
      <c r="O466" s="86">
        <v>24.153948241539499</v>
      </c>
      <c r="P466" s="86">
        <v>0.59399999999999997</v>
      </c>
      <c r="Q466" s="88">
        <v>1.2233000000000001</v>
      </c>
      <c r="R466" s="85">
        <v>0</v>
      </c>
      <c r="S466" s="86">
        <v>39</v>
      </c>
      <c r="T466" s="86">
        <v>1.78</v>
      </c>
      <c r="U466" s="88">
        <v>12.6461585889503</v>
      </c>
      <c r="V466" s="89">
        <v>1.84</v>
      </c>
      <c r="W466" s="85">
        <v>23.006333272651698</v>
      </c>
      <c r="X466" s="88">
        <v>38.4</v>
      </c>
      <c r="Y466" s="85">
        <v>-100</v>
      </c>
      <c r="Z466" s="88"/>
      <c r="AA466" s="85">
        <v>0</v>
      </c>
      <c r="AB466" s="91">
        <v>0</v>
      </c>
      <c r="AC466" s="86">
        <v>0</v>
      </c>
      <c r="AD466" s="86">
        <v>0</v>
      </c>
      <c r="AE466" s="86">
        <v>0.01</v>
      </c>
      <c r="AF466" s="88">
        <v>0</v>
      </c>
      <c r="AG466" s="150">
        <v>3.4125024498499998E-9</v>
      </c>
      <c r="AH466" s="86">
        <v>2.9700000000000001E-2</v>
      </c>
      <c r="AI466" s="88">
        <v>0</v>
      </c>
      <c r="AJ466" s="151">
        <v>1</v>
      </c>
      <c r="AK466" s="152">
        <v>0</v>
      </c>
    </row>
    <row r="467" spans="1:37" x14ac:dyDescent="0.2">
      <c r="A467" s="149" t="s">
        <v>1258</v>
      </c>
      <c r="B467" s="66" t="s">
        <v>1259</v>
      </c>
      <c r="C467" s="67">
        <v>56</v>
      </c>
      <c r="D467" s="84" t="s">
        <v>340</v>
      </c>
      <c r="E467" s="85">
        <v>5.3333202156546404</v>
      </c>
      <c r="F467" s="91">
        <v>5.3264334343394601</v>
      </c>
      <c r="G467" s="86">
        <v>3.6204793199795402</v>
      </c>
      <c r="H467" s="86">
        <v>3.6204793199795402</v>
      </c>
      <c r="I467" s="86">
        <v>5.92</v>
      </c>
      <c r="J467" s="86">
        <v>5.67</v>
      </c>
      <c r="K467" s="87">
        <v>0</v>
      </c>
      <c r="L467" s="85">
        <v>38.050000094200001</v>
      </c>
      <c r="M467" s="86">
        <v>0</v>
      </c>
      <c r="N467" s="86">
        <v>4.8324574899594399</v>
      </c>
      <c r="O467" s="86">
        <v>18.7596557051424</v>
      </c>
      <c r="P467" s="86">
        <v>0.33800000000000002</v>
      </c>
      <c r="Q467" s="88">
        <v>0.76519999999999999</v>
      </c>
      <c r="R467" s="85">
        <v>0</v>
      </c>
      <c r="S467" s="86">
        <v>13.9</v>
      </c>
      <c r="T467" s="86">
        <v>1.57</v>
      </c>
      <c r="U467" s="88">
        <v>12.3194679469521</v>
      </c>
      <c r="V467" s="89">
        <v>1.72</v>
      </c>
      <c r="W467" s="85">
        <v>27.9410902283586</v>
      </c>
      <c r="X467" s="88">
        <v>26.1</v>
      </c>
      <c r="Y467" s="85"/>
      <c r="Z467" s="88"/>
      <c r="AA467" s="85">
        <v>0</v>
      </c>
      <c r="AB467" s="91">
        <v>0</v>
      </c>
      <c r="AC467" s="86">
        <v>0</v>
      </c>
      <c r="AD467" s="86">
        <v>0</v>
      </c>
      <c r="AE467" s="86">
        <v>0</v>
      </c>
      <c r="AF467" s="88">
        <v>6.8999994264200004E-3</v>
      </c>
      <c r="AG467" s="150">
        <v>3.4799998629400003E-2</v>
      </c>
      <c r="AH467" s="86">
        <v>3.8332999999999999E-2</v>
      </c>
      <c r="AI467" s="88">
        <v>0</v>
      </c>
      <c r="AJ467" s="151">
        <v>1</v>
      </c>
      <c r="AK467" s="152">
        <v>0</v>
      </c>
    </row>
    <row r="468" spans="1:37" x14ac:dyDescent="0.2">
      <c r="A468" s="149" t="s">
        <v>804</v>
      </c>
      <c r="B468" s="66" t="s">
        <v>1260</v>
      </c>
      <c r="C468" s="67">
        <v>56</v>
      </c>
      <c r="D468" s="84" t="s">
        <v>340</v>
      </c>
      <c r="E468" s="85">
        <v>4.74273369992145</v>
      </c>
      <c r="F468" s="91">
        <v>4.74273369992145</v>
      </c>
      <c r="G468" s="86">
        <v>2.9320502749410799</v>
      </c>
      <c r="H468" s="86">
        <v>2.9320502749410799</v>
      </c>
      <c r="I468" s="86">
        <v>8.0299999999999994</v>
      </c>
      <c r="J468" s="86">
        <v>8.74</v>
      </c>
      <c r="K468" s="87">
        <v>0</v>
      </c>
      <c r="L468" s="85">
        <v>37.600000010999999</v>
      </c>
      <c r="M468" s="86">
        <v>0</v>
      </c>
      <c r="N468" s="86">
        <v>4.2172006478884398</v>
      </c>
      <c r="O468" s="86">
        <v>19.636471990464798</v>
      </c>
      <c r="P468" s="86">
        <v>0.379</v>
      </c>
      <c r="Q468" s="88">
        <v>0.82920000000000005</v>
      </c>
      <c r="R468" s="85">
        <v>0</v>
      </c>
      <c r="S468" s="86">
        <v>5.7</v>
      </c>
      <c r="T468" s="86">
        <v>1.49</v>
      </c>
      <c r="U468" s="88">
        <v>11.3393558523174</v>
      </c>
      <c r="V468" s="89">
        <v>1.72</v>
      </c>
      <c r="W468" s="85">
        <v>26.951657082240501</v>
      </c>
      <c r="X468" s="88">
        <v>26.8</v>
      </c>
      <c r="Y468" s="85"/>
      <c r="Z468" s="88"/>
      <c r="AA468" s="85">
        <v>0</v>
      </c>
      <c r="AB468" s="91">
        <v>0</v>
      </c>
      <c r="AC468" s="86">
        <v>0</v>
      </c>
      <c r="AD468" s="86">
        <v>0</v>
      </c>
      <c r="AE468" s="86">
        <v>0</v>
      </c>
      <c r="AF468" s="88">
        <v>3.4759729472999998E-11</v>
      </c>
      <c r="AG468" s="150">
        <v>8.7792587385899998E-11</v>
      </c>
      <c r="AH468" s="86">
        <v>2.9127E-2</v>
      </c>
      <c r="AI468" s="88">
        <v>0</v>
      </c>
      <c r="AJ468" s="151">
        <v>1</v>
      </c>
      <c r="AK468" s="152">
        <v>0</v>
      </c>
    </row>
    <row r="469" spans="1:37" x14ac:dyDescent="0.2">
      <c r="A469" s="149" t="s">
        <v>1261</v>
      </c>
      <c r="B469" s="66" t="s">
        <v>1262</v>
      </c>
      <c r="C469" s="67">
        <v>56</v>
      </c>
      <c r="D469" s="84" t="s">
        <v>340</v>
      </c>
      <c r="E469" s="85">
        <v>5.4613853590253898</v>
      </c>
      <c r="F469" s="91">
        <v>5.4613853590253898</v>
      </c>
      <c r="G469" s="86">
        <v>3.84724743553291</v>
      </c>
      <c r="H469" s="86">
        <v>3.84724743553291</v>
      </c>
      <c r="I469" s="86">
        <v>13.05</v>
      </c>
      <c r="J469" s="86">
        <v>30.2</v>
      </c>
      <c r="K469" s="87">
        <v>0</v>
      </c>
      <c r="L469" s="85">
        <v>39.460000092999998</v>
      </c>
      <c r="M469" s="86">
        <v>0</v>
      </c>
      <c r="N469" s="86">
        <v>5.10931298379493</v>
      </c>
      <c r="O469" s="86">
        <v>28.053369825521699</v>
      </c>
      <c r="P469" s="86">
        <v>1.3120000000000001</v>
      </c>
      <c r="Q469" s="88">
        <v>0.77769999999999995</v>
      </c>
      <c r="R469" s="85">
        <v>0</v>
      </c>
      <c r="S469" s="86">
        <v>0.2</v>
      </c>
      <c r="T469" s="86">
        <v>1.36</v>
      </c>
      <c r="U469" s="88">
        <v>11.5198705190175</v>
      </c>
      <c r="V469" s="89">
        <v>1.9</v>
      </c>
      <c r="W469" s="85">
        <v>22.759476098746401</v>
      </c>
      <c r="X469" s="88">
        <v>21.2</v>
      </c>
      <c r="Y469" s="85"/>
      <c r="Z469" s="88"/>
      <c r="AA469" s="85">
        <v>0</v>
      </c>
      <c r="AB469" s="91">
        <v>0</v>
      </c>
      <c r="AC469" s="86">
        <v>0</v>
      </c>
      <c r="AD469" s="86">
        <v>0</v>
      </c>
      <c r="AE469" s="86">
        <v>0</v>
      </c>
      <c r="AF469" s="88">
        <v>0</v>
      </c>
      <c r="AG469" s="150">
        <v>0</v>
      </c>
      <c r="AH469" s="86">
        <v>9.3261999999999998E-2</v>
      </c>
      <c r="AI469" s="88">
        <v>3.3792000010899999E-2</v>
      </c>
      <c r="AJ469" s="151">
        <v>1</v>
      </c>
      <c r="AK469" s="152">
        <v>0</v>
      </c>
    </row>
    <row r="470" spans="1:37" x14ac:dyDescent="0.2">
      <c r="A470" s="149" t="s">
        <v>1263</v>
      </c>
      <c r="B470" s="66" t="s">
        <v>1264</v>
      </c>
      <c r="C470" s="67">
        <v>56</v>
      </c>
      <c r="D470" s="84" t="s">
        <v>340</v>
      </c>
      <c r="E470" s="85">
        <v>3.3303344058311302</v>
      </c>
      <c r="F470" s="91">
        <v>3.3303344058311302</v>
      </c>
      <c r="G470" s="86">
        <v>1.6285701215328099</v>
      </c>
      <c r="H470" s="86">
        <v>1.6285701215328099</v>
      </c>
      <c r="I470" s="86">
        <v>5.55</v>
      </c>
      <c r="J470" s="86">
        <v>5.33</v>
      </c>
      <c r="K470" s="87">
        <v>0</v>
      </c>
      <c r="L470" s="85">
        <v>52.979999737</v>
      </c>
      <c r="M470" s="86">
        <v>0</v>
      </c>
      <c r="N470" s="86">
        <v>2.9247825554330502</v>
      </c>
      <c r="O470" s="86">
        <v>8.5659747077069905</v>
      </c>
      <c r="P470" s="86">
        <v>0.251</v>
      </c>
      <c r="Q470" s="88">
        <v>0.69469999999999998</v>
      </c>
      <c r="R470" s="85">
        <v>0</v>
      </c>
      <c r="S470" s="86">
        <v>3.9</v>
      </c>
      <c r="T470" s="86">
        <v>1.2</v>
      </c>
      <c r="U470" s="88">
        <v>12.915719971332299</v>
      </c>
      <c r="V470" s="89">
        <v>1.63</v>
      </c>
      <c r="W470" s="85">
        <v>21.950679818389499</v>
      </c>
      <c r="X470" s="88">
        <v>29.866666666699999</v>
      </c>
      <c r="Y470" s="85"/>
      <c r="Z470" s="88"/>
      <c r="AA470" s="85">
        <v>0</v>
      </c>
      <c r="AB470" s="91">
        <v>0</v>
      </c>
      <c r="AC470" s="86">
        <v>0</v>
      </c>
      <c r="AD470" s="86">
        <v>0</v>
      </c>
      <c r="AE470" s="86">
        <v>0</v>
      </c>
      <c r="AF470" s="88">
        <v>0</v>
      </c>
      <c r="AG470" s="150">
        <v>4.4211993976299997E-2</v>
      </c>
      <c r="AH470" s="86">
        <v>2.1713E-2</v>
      </c>
      <c r="AI470" s="88">
        <v>0</v>
      </c>
      <c r="AJ470" s="151">
        <v>1</v>
      </c>
      <c r="AK470" s="152">
        <v>0</v>
      </c>
    </row>
    <row r="471" spans="1:37" x14ac:dyDescent="0.2">
      <c r="A471" s="149" t="s">
        <v>1265</v>
      </c>
      <c r="B471" s="66" t="s">
        <v>1266</v>
      </c>
      <c r="C471" s="67">
        <v>56</v>
      </c>
      <c r="D471" s="84" t="s">
        <v>340</v>
      </c>
      <c r="E471" s="85">
        <v>7.9927290696032802</v>
      </c>
      <c r="F471" s="91">
        <v>7.9927290696032802</v>
      </c>
      <c r="G471" s="86">
        <v>4.6131582662713502</v>
      </c>
      <c r="H471" s="86">
        <v>4.6131582662713502</v>
      </c>
      <c r="I471" s="86">
        <v>5.68</v>
      </c>
      <c r="J471" s="86">
        <v>6.22</v>
      </c>
      <c r="K471" s="87">
        <v>0</v>
      </c>
      <c r="L471" s="85">
        <v>45.370001092700001</v>
      </c>
      <c r="M471" s="86">
        <v>0</v>
      </c>
      <c r="N471" s="86">
        <v>7.3934613462773902</v>
      </c>
      <c r="O471" s="86">
        <v>24.7545435554627</v>
      </c>
      <c r="P471" s="86">
        <v>0.44800000000000001</v>
      </c>
      <c r="Q471" s="88">
        <v>1.1373</v>
      </c>
      <c r="R471" s="85">
        <v>0</v>
      </c>
      <c r="S471" s="86">
        <v>30.7</v>
      </c>
      <c r="T471" s="86">
        <v>1.63</v>
      </c>
      <c r="U471" s="88">
        <v>14.668925596498701</v>
      </c>
      <c r="V471" s="89">
        <v>1.67</v>
      </c>
      <c r="W471" s="85">
        <v>30.113664896757001</v>
      </c>
      <c r="X471" s="88">
        <v>33.266666666699997</v>
      </c>
      <c r="Y471" s="85"/>
      <c r="Z471" s="88"/>
      <c r="AA471" s="85">
        <v>0</v>
      </c>
      <c r="AB471" s="91">
        <v>0</v>
      </c>
      <c r="AC471" s="86">
        <v>0</v>
      </c>
      <c r="AD471" s="86">
        <v>0</v>
      </c>
      <c r="AE471" s="86">
        <v>0</v>
      </c>
      <c r="AF471" s="88">
        <v>5.7821073089800005E-10</v>
      </c>
      <c r="AG471" s="150">
        <v>1.3934011298400001E-2</v>
      </c>
      <c r="AH471" s="86">
        <v>2.3101E-2</v>
      </c>
      <c r="AI471" s="88">
        <v>1.3738585195E-9</v>
      </c>
      <c r="AJ471" s="151">
        <v>1</v>
      </c>
      <c r="AK471" s="152">
        <v>0</v>
      </c>
    </row>
    <row r="472" spans="1:37" x14ac:dyDescent="0.2">
      <c r="A472" s="149" t="s">
        <v>1267</v>
      </c>
      <c r="B472" s="66" t="s">
        <v>1268</v>
      </c>
      <c r="C472" s="67">
        <v>56</v>
      </c>
      <c r="D472" s="84" t="s">
        <v>340</v>
      </c>
      <c r="E472" s="85">
        <v>11.1655534873536</v>
      </c>
      <c r="F472" s="91">
        <v>11.043742472352999</v>
      </c>
      <c r="G472" s="86">
        <v>6.2534216577247399</v>
      </c>
      <c r="H472" s="86">
        <v>6.1781451877805802</v>
      </c>
      <c r="I472" s="86">
        <v>8.82</v>
      </c>
      <c r="J472" s="86">
        <v>13.57</v>
      </c>
      <c r="K472" s="87">
        <v>0</v>
      </c>
      <c r="L472" s="85">
        <v>51.640000529799998</v>
      </c>
      <c r="M472" s="86">
        <v>0</v>
      </c>
      <c r="N472" s="86">
        <v>22.190464225139799</v>
      </c>
      <c r="O472" s="86"/>
      <c r="P472" s="86">
        <v>1.4750000000000001</v>
      </c>
      <c r="Q472" s="88">
        <v>1.7032</v>
      </c>
      <c r="R472" s="85">
        <v>0</v>
      </c>
      <c r="S472" s="86">
        <v>35</v>
      </c>
      <c r="T472" s="86">
        <v>1.66</v>
      </c>
      <c r="U472" s="88">
        <v>20.3780247454287</v>
      </c>
      <c r="V472" s="89">
        <v>2.08</v>
      </c>
      <c r="W472" s="85">
        <v>42.333333333299997</v>
      </c>
      <c r="X472" s="88">
        <v>29.266666666700001</v>
      </c>
      <c r="Y472" s="85">
        <v>-100</v>
      </c>
      <c r="Z472" s="88"/>
      <c r="AA472" s="85">
        <v>0.05</v>
      </c>
      <c r="AB472" s="91">
        <v>0.05</v>
      </c>
      <c r="AC472" s="86">
        <v>0</v>
      </c>
      <c r="AD472" s="86">
        <v>0</v>
      </c>
      <c r="AE472" s="86">
        <v>0</v>
      </c>
      <c r="AF472" s="88">
        <v>9.0154763023100007E-9</v>
      </c>
      <c r="AG472" s="150">
        <v>3.9406002042299999E-2</v>
      </c>
      <c r="AH472" s="86">
        <v>6.5679000000000001E-2</v>
      </c>
      <c r="AI472" s="88">
        <v>6.9999993004099995E-2</v>
      </c>
      <c r="AJ472" s="151">
        <v>1</v>
      </c>
      <c r="AK472" s="152">
        <v>0</v>
      </c>
    </row>
    <row r="473" spans="1:37" x14ac:dyDescent="0.2">
      <c r="A473" s="149" t="s">
        <v>1269</v>
      </c>
      <c r="B473" s="66" t="s">
        <v>1270</v>
      </c>
      <c r="C473" s="67">
        <v>56</v>
      </c>
      <c r="D473" s="84" t="s">
        <v>340</v>
      </c>
      <c r="E473" s="85">
        <v>5.0290849105747499</v>
      </c>
      <c r="F473" s="91">
        <v>5.0290849105747499</v>
      </c>
      <c r="G473" s="86">
        <v>1.9317589859350599</v>
      </c>
      <c r="H473" s="86">
        <v>1.9317589859350599</v>
      </c>
      <c r="I473" s="86">
        <v>7.73</v>
      </c>
      <c r="J473" s="86">
        <v>10.75</v>
      </c>
      <c r="K473" s="87">
        <v>0</v>
      </c>
      <c r="L473" s="85">
        <v>54.819999164999999</v>
      </c>
      <c r="M473" s="86">
        <v>0</v>
      </c>
      <c r="N473" s="86">
        <v>4.8848387307249004</v>
      </c>
      <c r="O473" s="86">
        <v>4.6312684365781696</v>
      </c>
      <c r="P473" s="86">
        <v>0.52100000000000002</v>
      </c>
      <c r="Q473" s="88">
        <v>0.86819999999999997</v>
      </c>
      <c r="R473" s="85">
        <v>0</v>
      </c>
      <c r="S473" s="86">
        <v>39.299999999999997</v>
      </c>
      <c r="T473" s="86">
        <v>1.76</v>
      </c>
      <c r="U473" s="88">
        <v>13.7285118944261</v>
      </c>
      <c r="V473" s="89">
        <v>1.78</v>
      </c>
      <c r="W473" s="85">
        <v>21.409555378483201</v>
      </c>
      <c r="X473" s="88">
        <v>25.233333333299999</v>
      </c>
      <c r="Y473" s="85">
        <v>100</v>
      </c>
      <c r="Z473" s="88"/>
      <c r="AA473" s="85">
        <v>0</v>
      </c>
      <c r="AB473" s="91">
        <v>0</v>
      </c>
      <c r="AC473" s="86">
        <v>0</v>
      </c>
      <c r="AD473" s="86">
        <v>0</v>
      </c>
      <c r="AE473" s="86">
        <v>0</v>
      </c>
      <c r="AF473" s="88">
        <v>2.47090088267E-8</v>
      </c>
      <c r="AG473" s="150">
        <v>1.58558358648E-9</v>
      </c>
      <c r="AH473" s="86">
        <v>3.3104000000000001E-2</v>
      </c>
      <c r="AI473" s="88">
        <v>9.6847973863399996E-10</v>
      </c>
      <c r="AJ473" s="151">
        <v>1</v>
      </c>
      <c r="AK473" s="152">
        <v>0</v>
      </c>
    </row>
    <row r="474" spans="1:37" x14ac:dyDescent="0.2">
      <c r="A474" s="149" t="s">
        <v>1271</v>
      </c>
      <c r="B474" s="66" t="s">
        <v>1272</v>
      </c>
      <c r="C474" s="67">
        <v>56</v>
      </c>
      <c r="D474" s="84" t="s">
        <v>340</v>
      </c>
      <c r="E474" s="85">
        <v>11.0118335701923</v>
      </c>
      <c r="F474" s="91">
        <v>10.997762737621199</v>
      </c>
      <c r="G474" s="86">
        <v>6.9495842068975202</v>
      </c>
      <c r="H474" s="86">
        <v>6.9453629571261697</v>
      </c>
      <c r="I474" s="86">
        <v>17.63</v>
      </c>
      <c r="J474" s="86">
        <v>11.17</v>
      </c>
      <c r="K474" s="87">
        <v>0</v>
      </c>
      <c r="L474" s="85">
        <v>49.180000600200003</v>
      </c>
      <c r="M474" s="86">
        <v>0</v>
      </c>
      <c r="N474" s="86">
        <v>18.339045190085301</v>
      </c>
      <c r="O474" s="86">
        <v>24.124418319862801</v>
      </c>
      <c r="P474" s="86">
        <v>1.1719999999999999</v>
      </c>
      <c r="Q474" s="88">
        <v>1.3289</v>
      </c>
      <c r="R474" s="85">
        <v>0</v>
      </c>
      <c r="S474" s="86">
        <v>36</v>
      </c>
      <c r="T474" s="86">
        <v>2.5499999999999998</v>
      </c>
      <c r="U474" s="88">
        <v>15.9718020515274</v>
      </c>
      <c r="V474" s="89">
        <v>2.2999999999999998</v>
      </c>
      <c r="W474" s="85">
        <v>36.123742539681203</v>
      </c>
      <c r="X474" s="88">
        <v>67.566666666700002</v>
      </c>
      <c r="Y474" s="85">
        <v>-99.16</v>
      </c>
      <c r="Z474" s="88"/>
      <c r="AA474" s="85">
        <v>0.04</v>
      </c>
      <c r="AB474" s="91">
        <v>0.04</v>
      </c>
      <c r="AC474" s="86">
        <v>0</v>
      </c>
      <c r="AD474" s="86">
        <v>0</v>
      </c>
      <c r="AE474" s="86">
        <v>0</v>
      </c>
      <c r="AF474" s="88">
        <v>0.16529997038300001</v>
      </c>
      <c r="AG474" s="150">
        <v>6.2830028805100002E-3</v>
      </c>
      <c r="AH474" s="86">
        <v>5.1173000000000003E-2</v>
      </c>
      <c r="AI474" s="88">
        <v>1.00000051188E-2</v>
      </c>
      <c r="AJ474" s="151">
        <v>1</v>
      </c>
      <c r="AK474" s="152">
        <v>0</v>
      </c>
    </row>
    <row r="475" spans="1:37" x14ac:dyDescent="0.2">
      <c r="A475" s="149" t="s">
        <v>1273</v>
      </c>
      <c r="B475" s="66" t="s">
        <v>1274</v>
      </c>
      <c r="C475" s="67">
        <v>56</v>
      </c>
      <c r="D475" s="84" t="s">
        <v>340</v>
      </c>
      <c r="E475" s="85">
        <v>8.22472865436478</v>
      </c>
      <c r="F475" s="91">
        <v>8.22472865436478</v>
      </c>
      <c r="G475" s="86">
        <v>3.83935806995868</v>
      </c>
      <c r="H475" s="86">
        <v>3.83935806995868</v>
      </c>
      <c r="I475" s="86">
        <v>9.7100000000000009</v>
      </c>
      <c r="J475" s="86">
        <v>6.49</v>
      </c>
      <c r="K475" s="87">
        <v>0</v>
      </c>
      <c r="L475" s="85">
        <v>53.479998504999998</v>
      </c>
      <c r="M475" s="86">
        <v>0</v>
      </c>
      <c r="N475" s="86">
        <v>10.055964862567301</v>
      </c>
      <c r="O475" s="86">
        <v>13.2534246575342</v>
      </c>
      <c r="P475" s="86">
        <v>0.66500000000000004</v>
      </c>
      <c r="Q475" s="88">
        <v>0.95950000000000002</v>
      </c>
      <c r="R475" s="85">
        <v>0</v>
      </c>
      <c r="S475" s="86">
        <v>37.299999999999997</v>
      </c>
      <c r="T475" s="86">
        <v>1.63</v>
      </c>
      <c r="U475" s="88">
        <v>12.8160163670905</v>
      </c>
      <c r="V475" s="89">
        <v>2.2400000000000002</v>
      </c>
      <c r="W475" s="85">
        <v>34.840145888905901</v>
      </c>
      <c r="X475" s="88">
        <v>63.433333333299998</v>
      </c>
      <c r="Y475" s="85"/>
      <c r="Z475" s="88"/>
      <c r="AA475" s="85">
        <v>0.15</v>
      </c>
      <c r="AB475" s="91">
        <v>0.15</v>
      </c>
      <c r="AC475" s="86">
        <v>0</v>
      </c>
      <c r="AD475" s="86">
        <v>0</v>
      </c>
      <c r="AE475" s="86">
        <v>0</v>
      </c>
      <c r="AF475" s="88">
        <v>0</v>
      </c>
      <c r="AG475" s="150">
        <v>2.5010007844499998E-2</v>
      </c>
      <c r="AH475" s="86">
        <v>3.2369000000000002E-2</v>
      </c>
      <c r="AI475" s="88">
        <v>1.7569888793899999E-9</v>
      </c>
      <c r="AJ475" s="151">
        <v>1</v>
      </c>
      <c r="AK475" s="152">
        <v>0</v>
      </c>
    </row>
    <row r="476" spans="1:37" x14ac:dyDescent="0.2">
      <c r="A476" s="149" t="s">
        <v>1275</v>
      </c>
      <c r="B476" s="66" t="s">
        <v>1276</v>
      </c>
      <c r="C476" s="67">
        <v>54</v>
      </c>
      <c r="D476" s="84" t="s">
        <v>340</v>
      </c>
      <c r="E476" s="85">
        <v>15.3189922361678</v>
      </c>
      <c r="F476" s="91">
        <v>15.3189922361678</v>
      </c>
      <c r="G476" s="86">
        <v>8.5448184858992793</v>
      </c>
      <c r="H476" s="86">
        <v>8.5448184858992793</v>
      </c>
      <c r="I476" s="86">
        <v>6.85</v>
      </c>
      <c r="J476" s="86">
        <v>7.62</v>
      </c>
      <c r="K476" s="87">
        <v>0</v>
      </c>
      <c r="L476" s="85">
        <v>50.109999444499998</v>
      </c>
      <c r="M476" s="86">
        <v>0</v>
      </c>
      <c r="N476" s="86">
        <v>30.509010433133099</v>
      </c>
      <c r="O476" s="86"/>
      <c r="P476" s="86">
        <v>0.83399999999999996</v>
      </c>
      <c r="Q476" s="88">
        <v>1.8070999999999999</v>
      </c>
      <c r="R476" s="85">
        <v>0</v>
      </c>
      <c r="S476" s="86">
        <v>38</v>
      </c>
      <c r="T476" s="86">
        <v>1.56</v>
      </c>
      <c r="U476" s="88">
        <v>25.474882621904399</v>
      </c>
      <c r="V476" s="89">
        <v>3.17</v>
      </c>
      <c r="W476" s="85">
        <v>35.739484360243601</v>
      </c>
      <c r="X476" s="88">
        <v>41.1</v>
      </c>
      <c r="Y476" s="85">
        <v>-100</v>
      </c>
      <c r="Z476" s="88"/>
      <c r="AA476" s="85">
        <v>0</v>
      </c>
      <c r="AB476" s="91">
        <v>0</v>
      </c>
      <c r="AC476" s="86">
        <v>0</v>
      </c>
      <c r="AD476" s="86">
        <v>0</v>
      </c>
      <c r="AE476" s="86">
        <v>0</v>
      </c>
      <c r="AF476" s="88">
        <v>4.3000045534199997E-2</v>
      </c>
      <c r="AG476" s="150">
        <v>2.3423988899599998E-2</v>
      </c>
      <c r="AH476" s="86">
        <v>3.3059999999999999E-2</v>
      </c>
      <c r="AI476" s="88">
        <v>7.06233966722E-9</v>
      </c>
      <c r="AJ476" s="151">
        <v>1</v>
      </c>
      <c r="AK476" s="152">
        <v>0</v>
      </c>
    </row>
    <row r="477" spans="1:37" x14ac:dyDescent="0.2">
      <c r="A477" s="149" t="s">
        <v>1277</v>
      </c>
      <c r="B477" s="66" t="s">
        <v>1278</v>
      </c>
      <c r="C477" s="67">
        <v>54</v>
      </c>
      <c r="D477" s="84" t="s">
        <v>340</v>
      </c>
      <c r="E477" s="85">
        <v>15.5614588246977</v>
      </c>
      <c r="F477" s="91">
        <v>15.541597358424999</v>
      </c>
      <c r="G477" s="86">
        <v>7.55480523349636</v>
      </c>
      <c r="H477" s="86">
        <v>7.5349437672236101</v>
      </c>
      <c r="I477" s="86">
        <v>15.21</v>
      </c>
      <c r="J477" s="86">
        <v>11.28</v>
      </c>
      <c r="K477" s="87">
        <v>0</v>
      </c>
      <c r="L477" s="85">
        <v>57.059998471900002</v>
      </c>
      <c r="M477" s="86">
        <v>0</v>
      </c>
      <c r="N477" s="86">
        <v>33.050263223865599</v>
      </c>
      <c r="O477" s="86"/>
      <c r="P477" s="86">
        <v>1.129</v>
      </c>
      <c r="Q477" s="88">
        <v>1.5586</v>
      </c>
      <c r="R477" s="85">
        <v>0</v>
      </c>
      <c r="S477" s="86">
        <v>37.5</v>
      </c>
      <c r="T477" s="86">
        <v>1.71</v>
      </c>
      <c r="U477" s="88">
        <v>19.595819161349599</v>
      </c>
      <c r="V477" s="89">
        <v>3.12</v>
      </c>
      <c r="W477" s="85">
        <v>37.2429379946472</v>
      </c>
      <c r="X477" s="88">
        <v>62.8</v>
      </c>
      <c r="Y477" s="85">
        <v>-100</v>
      </c>
      <c r="Z477" s="88"/>
      <c r="AA477" s="85">
        <v>0.02</v>
      </c>
      <c r="AB477" s="91">
        <v>0.02</v>
      </c>
      <c r="AC477" s="86">
        <v>0</v>
      </c>
      <c r="AD477" s="86">
        <v>0</v>
      </c>
      <c r="AE477" s="86">
        <v>0</v>
      </c>
      <c r="AF477" s="88">
        <v>9.5087529121100006E-8</v>
      </c>
      <c r="AG477" s="150">
        <v>4.3859405404900001E-9</v>
      </c>
      <c r="AH477" s="86">
        <v>6.105E-2</v>
      </c>
      <c r="AI477" s="88">
        <v>7.7785996912799998E-2</v>
      </c>
      <c r="AJ477" s="151">
        <v>1</v>
      </c>
      <c r="AK477" s="152">
        <v>0</v>
      </c>
    </row>
    <row r="478" spans="1:37" x14ac:dyDescent="0.2">
      <c r="A478" s="149" t="s">
        <v>1279</v>
      </c>
      <c r="B478" s="66" t="s">
        <v>1280</v>
      </c>
      <c r="C478" s="67">
        <v>54</v>
      </c>
      <c r="D478" s="84" t="s">
        <v>340</v>
      </c>
      <c r="E478" s="85">
        <v>15.0741861397689</v>
      </c>
      <c r="F478" s="91">
        <v>15.0741861397689</v>
      </c>
      <c r="G478" s="86">
        <v>8.8512996245124107</v>
      </c>
      <c r="H478" s="86">
        <v>8.8512996245124107</v>
      </c>
      <c r="I478" s="86">
        <v>7.84</v>
      </c>
      <c r="J478" s="86">
        <v>6.69</v>
      </c>
      <c r="K478" s="87">
        <v>0</v>
      </c>
      <c r="L478" s="85">
        <v>55.480000153900001</v>
      </c>
      <c r="M478" s="86">
        <v>0</v>
      </c>
      <c r="N478" s="86">
        <v>30.0917813934084</v>
      </c>
      <c r="O478" s="86"/>
      <c r="P478" s="86">
        <v>0.81100000000000005</v>
      </c>
      <c r="Q478" s="88">
        <v>1.3164</v>
      </c>
      <c r="R478" s="85">
        <v>0</v>
      </c>
      <c r="S478" s="86">
        <v>33.4</v>
      </c>
      <c r="T478" s="86">
        <v>1.39</v>
      </c>
      <c r="U478" s="88">
        <v>19.9281834420911</v>
      </c>
      <c r="V478" s="89">
        <v>3.22</v>
      </c>
      <c r="W478" s="85">
        <v>38.586753807140298</v>
      </c>
      <c r="X478" s="88">
        <v>55.666666666700003</v>
      </c>
      <c r="Y478" s="85">
        <v>-100</v>
      </c>
      <c r="Z478" s="88"/>
      <c r="AA478" s="85">
        <v>0</v>
      </c>
      <c r="AB478" s="91">
        <v>0</v>
      </c>
      <c r="AC478" s="86">
        <v>0</v>
      </c>
      <c r="AD478" s="86">
        <v>0</v>
      </c>
      <c r="AE478" s="86">
        <v>0</v>
      </c>
      <c r="AF478" s="88">
        <v>0</v>
      </c>
      <c r="AG478" s="150">
        <v>2.5619990178299999E-2</v>
      </c>
      <c r="AH478" s="86">
        <v>2.3998999999999999E-2</v>
      </c>
      <c r="AI478" s="88">
        <v>6.3272437885799996E-10</v>
      </c>
      <c r="AJ478" s="151">
        <v>1</v>
      </c>
      <c r="AK478" s="152">
        <v>0</v>
      </c>
    </row>
    <row r="479" spans="1:37" x14ac:dyDescent="0.2">
      <c r="A479" s="149" t="s">
        <v>1281</v>
      </c>
      <c r="B479" s="66" t="s">
        <v>1282</v>
      </c>
      <c r="C479" s="67">
        <v>54</v>
      </c>
      <c r="D479" s="84" t="s">
        <v>340</v>
      </c>
      <c r="E479" s="85">
        <v>10.8760940449631</v>
      </c>
      <c r="F479" s="91">
        <v>10.8760940449631</v>
      </c>
      <c r="G479" s="86">
        <v>7.1070018877638601</v>
      </c>
      <c r="H479" s="86">
        <v>7.1070018877638601</v>
      </c>
      <c r="I479" s="86">
        <v>6.29</v>
      </c>
      <c r="J479" s="86">
        <v>5.52</v>
      </c>
      <c r="K479" s="87">
        <v>0</v>
      </c>
      <c r="L479" s="85">
        <v>56.799999570600001</v>
      </c>
      <c r="M479" s="86">
        <v>0</v>
      </c>
      <c r="N479" s="86">
        <v>22.9508196721311</v>
      </c>
      <c r="O479" s="86"/>
      <c r="P479" s="86">
        <v>0.93400000000000005</v>
      </c>
      <c r="Q479" s="88">
        <v>1.6922999999999999</v>
      </c>
      <c r="R479" s="85">
        <v>0</v>
      </c>
      <c r="S479" s="86">
        <v>34.700000000000003</v>
      </c>
      <c r="T479" s="86">
        <v>1.29</v>
      </c>
      <c r="U479" s="88">
        <v>22.0074652479835</v>
      </c>
      <c r="V479" s="89">
        <v>3.09</v>
      </c>
      <c r="W479" s="85">
        <v>33.562597979637999</v>
      </c>
      <c r="X479" s="88">
        <v>30.2</v>
      </c>
      <c r="Y479" s="85"/>
      <c r="Z479" s="88"/>
      <c r="AA479" s="85">
        <v>0.14000000000000001</v>
      </c>
      <c r="AB479" s="91">
        <v>0.14000000000000001</v>
      </c>
      <c r="AC479" s="86">
        <v>0</v>
      </c>
      <c r="AD479" s="86">
        <v>0</v>
      </c>
      <c r="AE479" s="86">
        <v>0</v>
      </c>
      <c r="AF479" s="88">
        <v>4.7680607692600002E-10</v>
      </c>
      <c r="AG479" s="150">
        <v>3.3489002983799997E-2</v>
      </c>
      <c r="AH479" s="86">
        <v>1.6239E-2</v>
      </c>
      <c r="AI479" s="88">
        <v>9.9999991695100005E-3</v>
      </c>
      <c r="AJ479" s="151">
        <v>1.01</v>
      </c>
      <c r="AK479" s="152">
        <v>0</v>
      </c>
    </row>
    <row r="480" spans="1:37" x14ac:dyDescent="0.2">
      <c r="A480" s="149" t="s">
        <v>1283</v>
      </c>
      <c r="B480" s="66" t="s">
        <v>1284</v>
      </c>
      <c r="C480" s="67">
        <v>54</v>
      </c>
      <c r="D480" s="84" t="s">
        <v>340</v>
      </c>
      <c r="E480" s="85">
        <v>17.0648385116904</v>
      </c>
      <c r="F480" s="91">
        <v>17.056732250182399</v>
      </c>
      <c r="G480" s="86">
        <v>10.341273609486599</v>
      </c>
      <c r="H480" s="86">
        <v>10.3331673479786</v>
      </c>
      <c r="I480" s="86">
        <v>10.050000000000001</v>
      </c>
      <c r="J480" s="86">
        <v>16.25</v>
      </c>
      <c r="K480" s="87">
        <v>0</v>
      </c>
      <c r="L480" s="85">
        <v>42.6500006136</v>
      </c>
      <c r="M480" s="86">
        <v>0</v>
      </c>
      <c r="N480" s="86">
        <v>32.190205452900898</v>
      </c>
      <c r="O480" s="86"/>
      <c r="P480" s="86">
        <v>1.3320000000000001</v>
      </c>
      <c r="Q480" s="88">
        <v>1.5183</v>
      </c>
      <c r="R480" s="85">
        <v>0</v>
      </c>
      <c r="S480" s="86">
        <v>33.299999999999997</v>
      </c>
      <c r="T480" s="86">
        <v>1.74</v>
      </c>
      <c r="U480" s="88">
        <v>19.547670607853799</v>
      </c>
      <c r="V480" s="89">
        <v>3.22</v>
      </c>
      <c r="W480" s="85">
        <v>38.157296757696201</v>
      </c>
      <c r="X480" s="88">
        <v>46.933333333299998</v>
      </c>
      <c r="Y480" s="85">
        <v>-100</v>
      </c>
      <c r="Z480" s="88"/>
      <c r="AA480" s="85">
        <v>0</v>
      </c>
      <c r="AB480" s="91">
        <v>0</v>
      </c>
      <c r="AC480" s="86">
        <v>0</v>
      </c>
      <c r="AD480" s="86">
        <v>0</v>
      </c>
      <c r="AE480" s="86">
        <v>0</v>
      </c>
      <c r="AF480" s="88">
        <v>1.25639989535</v>
      </c>
      <c r="AG480" s="150">
        <v>4.7640989629399999E-2</v>
      </c>
      <c r="AH480" s="86">
        <v>9.2377000000000001E-2</v>
      </c>
      <c r="AI480" s="88">
        <v>9.9999977975399994E-3</v>
      </c>
      <c r="AJ480" s="151">
        <v>1</v>
      </c>
      <c r="AK480" s="152">
        <v>0</v>
      </c>
    </row>
    <row r="481" spans="1:37" x14ac:dyDescent="0.2">
      <c r="A481" s="149" t="s">
        <v>1285</v>
      </c>
      <c r="B481" s="66" t="s">
        <v>1286</v>
      </c>
      <c r="C481" s="67">
        <v>54</v>
      </c>
      <c r="D481" s="84" t="s">
        <v>340</v>
      </c>
      <c r="E481" s="85">
        <v>6.6470340765670999</v>
      </c>
      <c r="F481" s="91">
        <v>6.6049642406394602</v>
      </c>
      <c r="G481" s="86">
        <v>3.2174278868138502</v>
      </c>
      <c r="H481" s="86">
        <v>3.17535805088621</v>
      </c>
      <c r="I481" s="86">
        <v>5.31</v>
      </c>
      <c r="J481" s="86">
        <v>9.16</v>
      </c>
      <c r="K481" s="87">
        <v>0</v>
      </c>
      <c r="L481" s="85">
        <v>49.0599986163</v>
      </c>
      <c r="M481" s="86">
        <v>0</v>
      </c>
      <c r="N481" s="86">
        <v>30.947612522399101</v>
      </c>
      <c r="O481" s="86">
        <v>0.27583670467083499</v>
      </c>
      <c r="P481" s="86">
        <v>1.2849999999999999</v>
      </c>
      <c r="Q481" s="88">
        <v>0.69099999999999995</v>
      </c>
      <c r="R481" s="85">
        <v>0</v>
      </c>
      <c r="S481" s="86">
        <v>42.9</v>
      </c>
      <c r="T481" s="86">
        <v>1.62</v>
      </c>
      <c r="U481" s="88">
        <v>15.531085950503901</v>
      </c>
      <c r="V481" s="89">
        <v>3.02</v>
      </c>
      <c r="W481" s="85">
        <v>32.651216843216098</v>
      </c>
      <c r="X481" s="88">
        <v>34.133333333300001</v>
      </c>
      <c r="Y481" s="85">
        <v>-100</v>
      </c>
      <c r="Z481" s="88"/>
      <c r="AA481" s="85">
        <v>0</v>
      </c>
      <c r="AB481" s="91">
        <v>0</v>
      </c>
      <c r="AC481" s="86">
        <v>0</v>
      </c>
      <c r="AD481" s="86">
        <v>0</v>
      </c>
      <c r="AE481" s="86">
        <v>0</v>
      </c>
      <c r="AF481" s="88">
        <v>3.0336485887799997E-7</v>
      </c>
      <c r="AG481" s="150">
        <v>1.1557035696E-7</v>
      </c>
      <c r="AH481" s="86">
        <v>3.2932000000000003E-2</v>
      </c>
      <c r="AI481" s="88">
        <v>1.5289774990400001E-9</v>
      </c>
      <c r="AJ481" s="151">
        <v>1</v>
      </c>
      <c r="AK481" s="152">
        <v>0</v>
      </c>
    </row>
    <row r="482" spans="1:37" x14ac:dyDescent="0.2">
      <c r="A482" s="149" t="s">
        <v>1287</v>
      </c>
      <c r="B482" s="66" t="s">
        <v>1288</v>
      </c>
      <c r="C482" s="67">
        <v>54</v>
      </c>
      <c r="D482" s="84" t="s">
        <v>340</v>
      </c>
      <c r="E482" s="85">
        <v>4.9182694443210604</v>
      </c>
      <c r="F482" s="91">
        <v>3.99769022342646</v>
      </c>
      <c r="G482" s="86">
        <v>3.27144316617066</v>
      </c>
      <c r="H482" s="86">
        <v>2.8050459734375699</v>
      </c>
      <c r="I482" s="86">
        <v>3.52</v>
      </c>
      <c r="J482" s="86">
        <v>17.21</v>
      </c>
      <c r="K482" s="87">
        <v>2.47E-2</v>
      </c>
      <c r="L482" s="85">
        <v>57.759999227100003</v>
      </c>
      <c r="M482" s="86">
        <v>0</v>
      </c>
      <c r="N482" s="86">
        <v>20.882875495421601</v>
      </c>
      <c r="O482" s="86">
        <v>0.81132675787464203</v>
      </c>
      <c r="P482" s="86">
        <v>1.486</v>
      </c>
      <c r="Q482" s="88">
        <v>0.876</v>
      </c>
      <c r="R482" s="85">
        <v>0</v>
      </c>
      <c r="S482" s="86">
        <v>38.700000000000003</v>
      </c>
      <c r="T482" s="86">
        <v>1.24</v>
      </c>
      <c r="U482" s="88">
        <v>15.192333318527099</v>
      </c>
      <c r="V482" s="89">
        <v>3.1</v>
      </c>
      <c r="W482" s="85">
        <v>38.525541024230797</v>
      </c>
      <c r="X482" s="88">
        <v>46.833333333299997</v>
      </c>
      <c r="Y482" s="85">
        <v>-60.18</v>
      </c>
      <c r="Z482" s="88"/>
      <c r="AA482" s="85">
        <v>0</v>
      </c>
      <c r="AB482" s="91">
        <v>0</v>
      </c>
      <c r="AC482" s="86">
        <v>0</v>
      </c>
      <c r="AD482" s="86">
        <v>0</v>
      </c>
      <c r="AE482" s="86">
        <v>0</v>
      </c>
      <c r="AF482" s="88">
        <v>0.40379998315600002</v>
      </c>
      <c r="AG482" s="150">
        <v>4.1053001986099999E-2</v>
      </c>
      <c r="AH482" s="86">
        <v>0.102883</v>
      </c>
      <c r="AI482" s="88">
        <v>2.9999999789899999E-2</v>
      </c>
      <c r="AJ482" s="151">
        <v>1</v>
      </c>
      <c r="AK482" s="152">
        <v>0</v>
      </c>
    </row>
    <row r="483" spans="1:37" x14ac:dyDescent="0.2">
      <c r="A483" s="149" t="s">
        <v>1289</v>
      </c>
      <c r="B483" s="66" t="s">
        <v>1290</v>
      </c>
      <c r="C483" s="67">
        <v>54</v>
      </c>
      <c r="D483" s="84" t="s">
        <v>340</v>
      </c>
      <c r="E483" s="85">
        <v>5.78783657424193</v>
      </c>
      <c r="F483" s="91">
        <v>5.78783657424193</v>
      </c>
      <c r="G483" s="86">
        <v>4.1047268286166796</v>
      </c>
      <c r="H483" s="86">
        <v>4.1047268286166796</v>
      </c>
      <c r="I483" s="86">
        <v>4.5199999999999996</v>
      </c>
      <c r="J483" s="86">
        <v>4.9000000000000004</v>
      </c>
      <c r="K483" s="87">
        <v>0</v>
      </c>
      <c r="L483" s="85">
        <v>54.090000325699997</v>
      </c>
      <c r="M483" s="86">
        <v>0</v>
      </c>
      <c r="N483" s="86">
        <v>14.6744462229566</v>
      </c>
      <c r="O483" s="86">
        <v>0.27196083763938</v>
      </c>
      <c r="P483" s="86">
        <v>1.1319999999999999</v>
      </c>
      <c r="Q483" s="88">
        <v>0.57250000000000001</v>
      </c>
      <c r="R483" s="85">
        <v>0</v>
      </c>
      <c r="S483" s="86">
        <v>30.9</v>
      </c>
      <c r="T483" s="86">
        <v>1.18</v>
      </c>
      <c r="U483" s="88">
        <v>10.9554796481117</v>
      </c>
      <c r="V483" s="89">
        <v>3.22</v>
      </c>
      <c r="W483" s="85">
        <v>60.942734585806797</v>
      </c>
      <c r="X483" s="88">
        <v>65.900000000000006</v>
      </c>
      <c r="Y483" s="85">
        <v>-100</v>
      </c>
      <c r="Z483" s="88"/>
      <c r="AA483" s="85">
        <v>0.11</v>
      </c>
      <c r="AB483" s="91">
        <v>0.11</v>
      </c>
      <c r="AC483" s="86">
        <v>0</v>
      </c>
      <c r="AD483" s="86">
        <v>0</v>
      </c>
      <c r="AE483" s="86">
        <v>0</v>
      </c>
      <c r="AF483" s="88">
        <v>5.0599993781800003E-2</v>
      </c>
      <c r="AG483" s="150">
        <v>7.5917028925800003E-9</v>
      </c>
      <c r="AH483" s="86">
        <v>1.7398E-2</v>
      </c>
      <c r="AI483" s="88">
        <v>0</v>
      </c>
      <c r="AJ483" s="151">
        <v>1</v>
      </c>
      <c r="AK483" s="152">
        <v>0</v>
      </c>
    </row>
    <row r="484" spans="1:37" x14ac:dyDescent="0.2">
      <c r="A484" s="149" t="s">
        <v>1291</v>
      </c>
      <c r="B484" s="66" t="s">
        <v>1292</v>
      </c>
      <c r="C484" s="67">
        <v>54</v>
      </c>
      <c r="D484" s="84" t="s">
        <v>340</v>
      </c>
      <c r="E484" s="85">
        <v>4.2726264807142398</v>
      </c>
      <c r="F484" s="91">
        <v>4.2632899574021099</v>
      </c>
      <c r="G484" s="86">
        <v>1.7587675789227999</v>
      </c>
      <c r="H484" s="86">
        <v>1.75760051350878</v>
      </c>
      <c r="I484" s="86">
        <v>2.99</v>
      </c>
      <c r="J484" s="86">
        <v>3.08</v>
      </c>
      <c r="K484" s="87">
        <v>0</v>
      </c>
      <c r="L484" s="85">
        <v>61.749999361500002</v>
      </c>
      <c r="M484" s="86">
        <v>0</v>
      </c>
      <c r="N484" s="86">
        <v>11.319193991331099</v>
      </c>
      <c r="O484" s="86">
        <v>0.12326656394453001</v>
      </c>
      <c r="P484" s="86">
        <v>1.2410000000000001</v>
      </c>
      <c r="Q484" s="88">
        <v>1.1671</v>
      </c>
      <c r="R484" s="85">
        <v>0</v>
      </c>
      <c r="S484" s="86">
        <v>25</v>
      </c>
      <c r="T484" s="86">
        <v>1.37</v>
      </c>
      <c r="U484" s="88">
        <v>14.8614109820855</v>
      </c>
      <c r="V484" s="89">
        <v>3.12</v>
      </c>
      <c r="W484" s="85">
        <v>30.7285825168195</v>
      </c>
      <c r="X484" s="88">
        <v>45.8</v>
      </c>
      <c r="Y484" s="85"/>
      <c r="Z484" s="88"/>
      <c r="AA484" s="85">
        <v>0</v>
      </c>
      <c r="AB484" s="91">
        <v>0</v>
      </c>
      <c r="AC484" s="86">
        <v>0</v>
      </c>
      <c r="AD484" s="86">
        <v>0</v>
      </c>
      <c r="AE484" s="86">
        <v>0</v>
      </c>
      <c r="AF484" s="88">
        <v>3.5786679721899997E-8</v>
      </c>
      <c r="AG484" s="150">
        <v>0.122105990306</v>
      </c>
      <c r="AH484" s="86">
        <v>1.7881000000000001E-2</v>
      </c>
      <c r="AI484" s="88">
        <v>2.9370596426200002E-11</v>
      </c>
      <c r="AJ484" s="151">
        <v>1</v>
      </c>
      <c r="AK484" s="152">
        <v>0</v>
      </c>
    </row>
    <row r="485" spans="1:37" x14ac:dyDescent="0.2">
      <c r="A485" s="149" t="s">
        <v>1293</v>
      </c>
      <c r="B485" s="66" t="s">
        <v>1294</v>
      </c>
      <c r="C485" s="67">
        <v>54</v>
      </c>
      <c r="D485" s="84" t="s">
        <v>340</v>
      </c>
      <c r="E485" s="85">
        <v>2.3681139591968101</v>
      </c>
      <c r="F485" s="91">
        <v>2.3479940445052501</v>
      </c>
      <c r="G485" s="86">
        <v>1.13275119713492</v>
      </c>
      <c r="H485" s="86">
        <v>1.11464327391252</v>
      </c>
      <c r="I485" s="86">
        <v>3.99</v>
      </c>
      <c r="J485" s="86">
        <v>3.9</v>
      </c>
      <c r="K485" s="87">
        <v>0</v>
      </c>
      <c r="L485" s="85">
        <v>62.2899951853</v>
      </c>
      <c r="M485" s="86">
        <v>0</v>
      </c>
      <c r="N485" s="86">
        <v>20.401211203633601</v>
      </c>
      <c r="O485" s="86">
        <v>0.113875262789068</v>
      </c>
      <c r="P485" s="86">
        <v>1.5980000000000001</v>
      </c>
      <c r="Q485" s="88">
        <v>1.2519</v>
      </c>
      <c r="R485" s="85">
        <v>0</v>
      </c>
      <c r="S485" s="86">
        <v>40.700000000000003</v>
      </c>
      <c r="T485" s="86">
        <v>1.56</v>
      </c>
      <c r="U485" s="88">
        <v>12.363687577964701</v>
      </c>
      <c r="V485" s="89">
        <v>3.01</v>
      </c>
      <c r="W485" s="85">
        <v>33.621233619084798</v>
      </c>
      <c r="X485" s="88">
        <v>41.5</v>
      </c>
      <c r="Y485" s="85"/>
      <c r="Z485" s="88"/>
      <c r="AA485" s="85">
        <v>7.0000000000000007E-2</v>
      </c>
      <c r="AB485" s="91">
        <v>7.0000000000000007E-2</v>
      </c>
      <c r="AC485" s="86">
        <v>0</v>
      </c>
      <c r="AD485" s="86">
        <v>0</v>
      </c>
      <c r="AE485" s="86">
        <v>0</v>
      </c>
      <c r="AF485" s="88">
        <v>2.35647083004E-10</v>
      </c>
      <c r="AG485" s="150">
        <v>4.6716001102799998E-2</v>
      </c>
      <c r="AH485" s="86">
        <v>1.3174E-2</v>
      </c>
      <c r="AI485" s="88">
        <v>0</v>
      </c>
      <c r="AJ485" s="151">
        <v>1</v>
      </c>
      <c r="AK485" s="152">
        <v>0</v>
      </c>
    </row>
    <row r="486" spans="1:37" x14ac:dyDescent="0.2">
      <c r="A486" s="149" t="s">
        <v>1295</v>
      </c>
      <c r="B486" s="66" t="s">
        <v>1296</v>
      </c>
      <c r="C486" s="67">
        <v>54</v>
      </c>
      <c r="D486" s="84" t="s">
        <v>340</v>
      </c>
      <c r="E486" s="85">
        <v>7.6596024458129701</v>
      </c>
      <c r="F486" s="91">
        <v>6.2964342852133504</v>
      </c>
      <c r="G486" s="86">
        <v>4.8631352867693796</v>
      </c>
      <c r="H486" s="86">
        <v>3.9470512174275099</v>
      </c>
      <c r="I486" s="86">
        <v>32.83</v>
      </c>
      <c r="J486" s="86">
        <v>52.23</v>
      </c>
      <c r="K486" s="87">
        <v>2.4400000000000002E-2</v>
      </c>
      <c r="L486" s="85">
        <v>45.670000471999998</v>
      </c>
      <c r="M486" s="86">
        <v>0</v>
      </c>
      <c r="N486" s="86">
        <v>13.8241723090046</v>
      </c>
      <c r="O486" s="86">
        <v>12.677657760091</v>
      </c>
      <c r="P486" s="86">
        <v>3.33</v>
      </c>
      <c r="Q486" s="88">
        <v>1.0713999999999999</v>
      </c>
      <c r="R486" s="85">
        <v>0</v>
      </c>
      <c r="S486" s="86">
        <v>17.399999999999999</v>
      </c>
      <c r="T486" s="86">
        <v>2.62</v>
      </c>
      <c r="U486" s="88">
        <v>10.055008875934201</v>
      </c>
      <c r="V486" s="89">
        <v>3.13</v>
      </c>
      <c r="W486" s="85">
        <v>60.715666684132302</v>
      </c>
      <c r="X486" s="88">
        <v>45.9</v>
      </c>
      <c r="Y486" s="85">
        <v>100</v>
      </c>
      <c r="Z486" s="88"/>
      <c r="AA486" s="85">
        <v>0</v>
      </c>
      <c r="AB486" s="91">
        <v>0.05</v>
      </c>
      <c r="AC486" s="86">
        <v>0</v>
      </c>
      <c r="AD486" s="86">
        <v>0</v>
      </c>
      <c r="AE486" s="86">
        <v>0</v>
      </c>
      <c r="AF486" s="88">
        <v>0</v>
      </c>
      <c r="AG486" s="150">
        <v>5.37599998659E-2</v>
      </c>
      <c r="AH486" s="86">
        <v>0.15751999999999999</v>
      </c>
      <c r="AI486" s="88">
        <v>8.69999970616E-4</v>
      </c>
      <c r="AJ486" s="151">
        <v>1</v>
      </c>
      <c r="AK486" s="152">
        <v>0</v>
      </c>
    </row>
    <row r="487" spans="1:37" x14ac:dyDescent="0.2">
      <c r="A487" s="149" t="s">
        <v>1297</v>
      </c>
      <c r="B487" s="66" t="s">
        <v>1298</v>
      </c>
      <c r="C487" s="67">
        <v>54</v>
      </c>
      <c r="D487" s="84" t="s">
        <v>340</v>
      </c>
      <c r="E487" s="85">
        <v>10.1629860377149</v>
      </c>
      <c r="F487" s="91">
        <v>10.1602047060132</v>
      </c>
      <c r="G487" s="86">
        <v>6.1300550703676899</v>
      </c>
      <c r="H487" s="86">
        <v>6.1300550703676899</v>
      </c>
      <c r="I487" s="86">
        <v>39.18</v>
      </c>
      <c r="J487" s="86">
        <v>11.13</v>
      </c>
      <c r="K487" s="87">
        <v>0</v>
      </c>
      <c r="L487" s="85">
        <v>45.560004975799998</v>
      </c>
      <c r="M487" s="86">
        <v>0</v>
      </c>
      <c r="N487" s="86">
        <v>19.311663479923499</v>
      </c>
      <c r="O487" s="86">
        <v>0.43559427504667098</v>
      </c>
      <c r="P487" s="86">
        <v>1.637</v>
      </c>
      <c r="Q487" s="88">
        <v>0.83440000000000003</v>
      </c>
      <c r="R487" s="85">
        <v>0</v>
      </c>
      <c r="S487" s="86">
        <v>20.6</v>
      </c>
      <c r="T487" s="86">
        <v>2.98</v>
      </c>
      <c r="U487" s="88">
        <v>11.365911998665</v>
      </c>
      <c r="V487" s="89">
        <v>3.09</v>
      </c>
      <c r="W487" s="85">
        <v>47.680120371432999</v>
      </c>
      <c r="X487" s="88">
        <v>37.299999999999997</v>
      </c>
      <c r="Y487" s="85">
        <v>100</v>
      </c>
      <c r="Z487" s="88">
        <v>-100</v>
      </c>
      <c r="AA487" s="85">
        <v>0</v>
      </c>
      <c r="AB487" s="91">
        <v>0</v>
      </c>
      <c r="AC487" s="86">
        <v>0</v>
      </c>
      <c r="AD487" s="86">
        <v>0</v>
      </c>
      <c r="AE487" s="86">
        <v>0</v>
      </c>
      <c r="AF487" s="88">
        <v>0</v>
      </c>
      <c r="AG487" s="150">
        <v>0.11356797713</v>
      </c>
      <c r="AH487" s="86">
        <v>5.2752E-2</v>
      </c>
      <c r="AI487" s="88">
        <v>0</v>
      </c>
      <c r="AJ487" s="151">
        <v>1</v>
      </c>
      <c r="AK487" s="152">
        <v>0</v>
      </c>
    </row>
    <row r="488" spans="1:37" x14ac:dyDescent="0.2">
      <c r="A488" s="149" t="s">
        <v>1299</v>
      </c>
      <c r="B488" s="66" t="s">
        <v>1300</v>
      </c>
      <c r="C488" s="67">
        <v>56</v>
      </c>
      <c r="D488" s="84" t="s">
        <v>340</v>
      </c>
      <c r="E488" s="85">
        <v>10.9335634972474</v>
      </c>
      <c r="F488" s="91">
        <v>10.4845105906504</v>
      </c>
      <c r="G488" s="86">
        <v>5.7630400298591002</v>
      </c>
      <c r="H488" s="86">
        <v>5.5997480638238297</v>
      </c>
      <c r="I488" s="86">
        <v>16.850000000000001</v>
      </c>
      <c r="J488" s="86">
        <v>10.48</v>
      </c>
      <c r="K488" s="87">
        <v>0</v>
      </c>
      <c r="L488" s="85">
        <v>47.469998789500004</v>
      </c>
      <c r="M488" s="86">
        <v>0</v>
      </c>
      <c r="N488" s="86">
        <v>14.886497241566399</v>
      </c>
      <c r="O488" s="86">
        <v>31.089743589743598</v>
      </c>
      <c r="P488" s="86">
        <v>1.2709999999999999</v>
      </c>
      <c r="Q488" s="88">
        <v>1.6977</v>
      </c>
      <c r="R488" s="85">
        <v>0</v>
      </c>
      <c r="S488" s="86">
        <v>28.2</v>
      </c>
      <c r="T488" s="86">
        <v>2.37</v>
      </c>
      <c r="U488" s="88">
        <v>18.979191938042401</v>
      </c>
      <c r="V488" s="89">
        <v>2.38</v>
      </c>
      <c r="W488" s="85">
        <v>33.506483888698398</v>
      </c>
      <c r="X488" s="88">
        <v>76.366666666699999</v>
      </c>
      <c r="Y488" s="85">
        <v>-58.46</v>
      </c>
      <c r="Z488" s="88"/>
      <c r="AA488" s="85">
        <v>0</v>
      </c>
      <c r="AB488" s="91">
        <v>0.17</v>
      </c>
      <c r="AC488" s="86">
        <v>0</v>
      </c>
      <c r="AD488" s="86">
        <v>0</v>
      </c>
      <c r="AE488" s="86">
        <v>0</v>
      </c>
      <c r="AF488" s="88">
        <v>1.9285674360999999E-8</v>
      </c>
      <c r="AG488" s="150">
        <v>4.6143985402299997E-2</v>
      </c>
      <c r="AH488" s="86">
        <v>5.9680999999999998E-2</v>
      </c>
      <c r="AI488" s="88">
        <v>9.9999974188900009E-3</v>
      </c>
      <c r="AJ488" s="151">
        <v>1</v>
      </c>
      <c r="AK488" s="152">
        <v>0</v>
      </c>
    </row>
    <row r="489" spans="1:37" x14ac:dyDescent="0.2">
      <c r="A489" s="149" t="s">
        <v>1301</v>
      </c>
      <c r="B489" s="66" t="s">
        <v>1302</v>
      </c>
      <c r="C489" s="67">
        <v>56</v>
      </c>
      <c r="D489" s="84" t="s">
        <v>340</v>
      </c>
      <c r="E489" s="85">
        <v>11.7991465714002</v>
      </c>
      <c r="F489" s="91">
        <v>11.7713605239655</v>
      </c>
      <c r="G489" s="86">
        <v>7.3573484171876604</v>
      </c>
      <c r="H489" s="86">
        <v>7.3335318051007299</v>
      </c>
      <c r="I489" s="86">
        <v>33.36</v>
      </c>
      <c r="J489" s="86">
        <v>20.46</v>
      </c>
      <c r="K489" s="87">
        <v>0</v>
      </c>
      <c r="L489" s="85">
        <v>41.240000153099999</v>
      </c>
      <c r="M489" s="86">
        <v>0</v>
      </c>
      <c r="N489" s="86">
        <v>17.3372212054472</v>
      </c>
      <c r="O489" s="86">
        <v>18.122977346278301</v>
      </c>
      <c r="P489" s="86">
        <v>1.889</v>
      </c>
      <c r="Q489" s="88">
        <v>1.3230999999999999</v>
      </c>
      <c r="R489" s="85">
        <v>0</v>
      </c>
      <c r="S489" s="86">
        <v>21.7</v>
      </c>
      <c r="T489" s="86">
        <v>2.88</v>
      </c>
      <c r="U489" s="88">
        <v>16.229036419569301</v>
      </c>
      <c r="V489" s="89">
        <v>2.5299999999999998</v>
      </c>
      <c r="W489" s="85">
        <v>38.676159607440702</v>
      </c>
      <c r="X489" s="88">
        <v>68.966666666699993</v>
      </c>
      <c r="Y489" s="85">
        <v>-100</v>
      </c>
      <c r="Z489" s="88"/>
      <c r="AA489" s="85">
        <v>0</v>
      </c>
      <c r="AB489" s="91">
        <v>0</v>
      </c>
      <c r="AC489" s="86">
        <v>0</v>
      </c>
      <c r="AD489" s="86">
        <v>0</v>
      </c>
      <c r="AE489" s="86">
        <v>0</v>
      </c>
      <c r="AF489" s="88">
        <v>9.3999996154099999E-3</v>
      </c>
      <c r="AG489" s="150">
        <v>1.7293123776400001E-9</v>
      </c>
      <c r="AH489" s="86">
        <v>6.7115999999999995E-2</v>
      </c>
      <c r="AI489" s="88">
        <v>4.3499990000000002E-4</v>
      </c>
      <c r="AJ489" s="151">
        <v>1</v>
      </c>
      <c r="AK489" s="152">
        <v>0</v>
      </c>
    </row>
    <row r="490" spans="1:37" x14ac:dyDescent="0.2">
      <c r="A490" s="149" t="s">
        <v>1303</v>
      </c>
      <c r="B490" s="66" t="s">
        <v>1304</v>
      </c>
      <c r="C490" s="67">
        <v>54</v>
      </c>
      <c r="D490" s="84" t="s">
        <v>340</v>
      </c>
      <c r="E490" s="85">
        <v>0.13496123787702799</v>
      </c>
      <c r="F490" s="91">
        <v>8.2650680560350701E-2</v>
      </c>
      <c r="G490" s="86">
        <v>7.9512047121350002E-2</v>
      </c>
      <c r="H490" s="86">
        <v>5.8587824194678999E-2</v>
      </c>
      <c r="I490" s="86">
        <v>4.04</v>
      </c>
      <c r="J490" s="86">
        <v>2.81</v>
      </c>
      <c r="K490" s="87">
        <v>0</v>
      </c>
      <c r="L490" s="85">
        <v>48.399999168800001</v>
      </c>
      <c r="M490" s="86">
        <v>0</v>
      </c>
      <c r="N490" s="86">
        <v>0.23904942698446199</v>
      </c>
      <c r="O490" s="86">
        <v>4.7404598246029897E-2</v>
      </c>
      <c r="P490" s="86">
        <v>1.581</v>
      </c>
      <c r="Q490" s="88">
        <v>0.76719999999999999</v>
      </c>
      <c r="R490" s="85">
        <v>0</v>
      </c>
      <c r="S490" s="86">
        <v>14.7</v>
      </c>
      <c r="T490" s="86">
        <v>1.86</v>
      </c>
      <c r="U490" s="88">
        <v>11.722795894667501</v>
      </c>
      <c r="V490" s="89">
        <v>2.84</v>
      </c>
      <c r="W490" s="85">
        <v>31.312973203271099</v>
      </c>
      <c r="X490" s="88">
        <v>35.933333333299998</v>
      </c>
      <c r="Y490" s="85"/>
      <c r="Z490" s="88"/>
      <c r="AA490" s="85">
        <v>0</v>
      </c>
      <c r="AB490" s="91">
        <v>0</v>
      </c>
      <c r="AC490" s="86">
        <v>0</v>
      </c>
      <c r="AD490" s="86">
        <v>0</v>
      </c>
      <c r="AE490" s="86">
        <v>0</v>
      </c>
      <c r="AF490" s="88">
        <v>4.4750088063699998E-7</v>
      </c>
      <c r="AG490" s="150">
        <v>0.23426298008499999</v>
      </c>
      <c r="AH490" s="86">
        <v>1.8067E-2</v>
      </c>
      <c r="AI490" s="88">
        <v>0</v>
      </c>
      <c r="AJ490" s="151">
        <v>1</v>
      </c>
      <c r="AK490" s="152">
        <v>0</v>
      </c>
    </row>
    <row r="491" spans="1:37" x14ac:dyDescent="0.2">
      <c r="A491" s="149" t="s">
        <v>1305</v>
      </c>
      <c r="B491" s="66" t="s">
        <v>1306</v>
      </c>
      <c r="C491" s="67">
        <v>54</v>
      </c>
      <c r="D491" s="84" t="s">
        <v>340</v>
      </c>
      <c r="E491" s="85">
        <v>0.79174131900008504</v>
      </c>
      <c r="F491" s="91">
        <v>0.73884480846344203</v>
      </c>
      <c r="G491" s="86">
        <v>0.32249808036856897</v>
      </c>
      <c r="H491" s="86">
        <v>0.29349031652589402</v>
      </c>
      <c r="I491" s="86">
        <v>17.09</v>
      </c>
      <c r="J491" s="86">
        <v>24.16</v>
      </c>
      <c r="K491" s="87">
        <v>0</v>
      </c>
      <c r="L491" s="85">
        <v>59.3199988852</v>
      </c>
      <c r="M491" s="86">
        <v>0</v>
      </c>
      <c r="N491" s="86">
        <v>2.22116358006312</v>
      </c>
      <c r="O491" s="86">
        <v>0</v>
      </c>
      <c r="P491" s="86">
        <v>2.274</v>
      </c>
      <c r="Q491" s="88">
        <v>0.30330000000000001</v>
      </c>
      <c r="R491" s="85">
        <v>0</v>
      </c>
      <c r="S491" s="86">
        <v>22.3</v>
      </c>
      <c r="T491" s="86">
        <v>1.1499999999999999</v>
      </c>
      <c r="U491" s="88">
        <v>8.2569746608651204</v>
      </c>
      <c r="V491" s="89">
        <v>3.08</v>
      </c>
      <c r="W491" s="85">
        <v>41.274213409668199</v>
      </c>
      <c r="X491" s="88">
        <v>45.833333333299997</v>
      </c>
      <c r="Y491" s="85"/>
      <c r="Z491" s="88"/>
      <c r="AA491" s="85">
        <v>0</v>
      </c>
      <c r="AB491" s="91">
        <v>0</v>
      </c>
      <c r="AC491" s="86">
        <v>0</v>
      </c>
      <c r="AD491" s="86">
        <v>0</v>
      </c>
      <c r="AE491" s="86">
        <v>0</v>
      </c>
      <c r="AF491" s="88">
        <v>1.4161120039399999E-8</v>
      </c>
      <c r="AG491" s="150">
        <v>8.2096003276199994E-2</v>
      </c>
      <c r="AH491" s="86">
        <v>9.5403000000000002E-2</v>
      </c>
      <c r="AI491" s="88">
        <v>8.6999986527300005E-4</v>
      </c>
      <c r="AJ491" s="151">
        <v>1</v>
      </c>
      <c r="AK491" s="152">
        <v>0</v>
      </c>
    </row>
    <row r="492" spans="1:37" x14ac:dyDescent="0.2">
      <c r="A492" s="149" t="s">
        <v>1307</v>
      </c>
      <c r="B492" s="66" t="s">
        <v>1308</v>
      </c>
      <c r="C492" s="67">
        <v>54</v>
      </c>
      <c r="D492" s="84" t="s">
        <v>340</v>
      </c>
      <c r="E492" s="85">
        <v>4.7165424235164801</v>
      </c>
      <c r="F492" s="91">
        <v>4.6954046474923503</v>
      </c>
      <c r="G492" s="86">
        <v>2.4998943111198799</v>
      </c>
      <c r="H492" s="86">
        <v>2.4984851260515999</v>
      </c>
      <c r="I492" s="86">
        <v>11.72</v>
      </c>
      <c r="J492" s="86">
        <v>7.95</v>
      </c>
      <c r="K492" s="87">
        <v>0</v>
      </c>
      <c r="L492" s="85">
        <v>63.349998619300003</v>
      </c>
      <c r="M492" s="86">
        <v>0</v>
      </c>
      <c r="N492" s="86">
        <v>13.188158642704099</v>
      </c>
      <c r="O492" s="86"/>
      <c r="P492" s="86">
        <v>1.3420000000000001</v>
      </c>
      <c r="Q492" s="88">
        <v>1.0647</v>
      </c>
      <c r="R492" s="85">
        <v>0</v>
      </c>
      <c r="S492" s="86">
        <v>20.399999999999999</v>
      </c>
      <c r="T492" s="86">
        <v>1.61</v>
      </c>
      <c r="U492" s="88">
        <v>12.461423558756</v>
      </c>
      <c r="V492" s="89">
        <v>3.32</v>
      </c>
      <c r="W492" s="85">
        <v>42.565696125434997</v>
      </c>
      <c r="X492" s="88"/>
      <c r="Y492" s="85">
        <v>100</v>
      </c>
      <c r="Z492" s="88">
        <v>-100</v>
      </c>
      <c r="AA492" s="85">
        <v>0.01</v>
      </c>
      <c r="AB492" s="91">
        <v>0.01</v>
      </c>
      <c r="AC492" s="86">
        <v>0</v>
      </c>
      <c r="AD492" s="86">
        <v>0</v>
      </c>
      <c r="AE492" s="86">
        <v>0</v>
      </c>
      <c r="AF492" s="88">
        <v>0.461199989107</v>
      </c>
      <c r="AG492" s="150">
        <v>0.106064026502</v>
      </c>
      <c r="AH492" s="86">
        <v>3.755E-2</v>
      </c>
      <c r="AI492" s="88">
        <v>5.8358930945800001E-11</v>
      </c>
      <c r="AJ492" s="151">
        <v>1</v>
      </c>
      <c r="AK492" s="152">
        <v>0</v>
      </c>
    </row>
    <row r="493" spans="1:37" x14ac:dyDescent="0.2">
      <c r="A493" s="149" t="s">
        <v>1309</v>
      </c>
      <c r="B493" s="66" t="s">
        <v>1310</v>
      </c>
      <c r="C493" s="67">
        <v>56</v>
      </c>
      <c r="D493" s="84" t="s">
        <v>340</v>
      </c>
      <c r="E493" s="85">
        <v>6.8982775879327596</v>
      </c>
      <c r="F493" s="91">
        <v>6.8982775879327596</v>
      </c>
      <c r="G493" s="86">
        <v>3.9125332228780501</v>
      </c>
      <c r="H493" s="86">
        <v>3.9125332228780501</v>
      </c>
      <c r="I493" s="86">
        <v>18.190000000000001</v>
      </c>
      <c r="J493" s="86">
        <v>11.02</v>
      </c>
      <c r="K493" s="87">
        <v>0</v>
      </c>
      <c r="L493" s="85">
        <v>46.779995226600001</v>
      </c>
      <c r="M493" s="86">
        <v>0</v>
      </c>
      <c r="N493" s="86">
        <v>6.6153605614717801</v>
      </c>
      <c r="O493" s="86">
        <v>2.6617526617526601</v>
      </c>
      <c r="P493" s="86">
        <v>0.442</v>
      </c>
      <c r="Q493" s="88">
        <v>1.4957</v>
      </c>
      <c r="R493" s="85">
        <v>0</v>
      </c>
      <c r="S493" s="86">
        <v>20.2</v>
      </c>
      <c r="T493" s="86">
        <v>1.68</v>
      </c>
      <c r="U493" s="88">
        <v>20.334127230679002</v>
      </c>
      <c r="V493" s="89">
        <v>1.76</v>
      </c>
      <c r="W493" s="85">
        <v>20.599139961003399</v>
      </c>
      <c r="X493" s="88"/>
      <c r="Y493" s="85"/>
      <c r="Z493" s="88">
        <v>-100</v>
      </c>
      <c r="AA493" s="85">
        <v>0</v>
      </c>
      <c r="AB493" s="91">
        <v>0</v>
      </c>
      <c r="AC493" s="86">
        <v>0</v>
      </c>
      <c r="AD493" s="86">
        <v>0</v>
      </c>
      <c r="AE493" s="86">
        <v>0</v>
      </c>
      <c r="AF493" s="88">
        <v>0.64409960927099996</v>
      </c>
      <c r="AG493" s="150">
        <v>3.1920040248799998E-2</v>
      </c>
      <c r="AH493" s="86">
        <v>4.2495999999999999E-2</v>
      </c>
      <c r="AI493" s="88">
        <v>1.37184375443E-10</v>
      </c>
      <c r="AJ493" s="151">
        <v>1</v>
      </c>
      <c r="AK493" s="152">
        <v>0</v>
      </c>
    </row>
    <row r="494" spans="1:37" x14ac:dyDescent="0.2">
      <c r="A494" s="149" t="s">
        <v>1311</v>
      </c>
      <c r="B494" s="66" t="s">
        <v>1312</v>
      </c>
      <c r="C494" s="67">
        <v>54</v>
      </c>
      <c r="D494" s="84" t="s">
        <v>340</v>
      </c>
      <c r="E494" s="85">
        <v>5.7160494857056996</v>
      </c>
      <c r="F494" s="91">
        <v>5.6710018102491802</v>
      </c>
      <c r="G494" s="86">
        <v>3.0607392824072099</v>
      </c>
      <c r="H494" s="86">
        <v>3.0357127960424801</v>
      </c>
      <c r="I494" s="86">
        <v>9.7100000000000009</v>
      </c>
      <c r="J494" s="86">
        <v>11.4</v>
      </c>
      <c r="K494" s="87">
        <v>0</v>
      </c>
      <c r="L494" s="85">
        <v>56.749998067699998</v>
      </c>
      <c r="M494" s="86">
        <v>0</v>
      </c>
      <c r="N494" s="86">
        <v>14.662933049455001</v>
      </c>
      <c r="O494" s="86">
        <v>4.9695121951219496</v>
      </c>
      <c r="P494" s="86">
        <v>2.1749999999999998</v>
      </c>
      <c r="Q494" s="88">
        <v>1.0011000000000001</v>
      </c>
      <c r="R494" s="85">
        <v>0</v>
      </c>
      <c r="S494" s="86">
        <v>19.8</v>
      </c>
      <c r="T494" s="86">
        <v>1.78</v>
      </c>
      <c r="U494" s="88">
        <v>11.503841565657</v>
      </c>
      <c r="V494" s="89">
        <v>2.89</v>
      </c>
      <c r="W494" s="85">
        <v>38.588029671877102</v>
      </c>
      <c r="X494" s="88"/>
      <c r="Y494" s="85">
        <v>-100</v>
      </c>
      <c r="Z494" s="88">
        <v>-100</v>
      </c>
      <c r="AA494" s="85">
        <v>0</v>
      </c>
      <c r="AB494" s="91">
        <v>0</v>
      </c>
      <c r="AC494" s="86">
        <v>0</v>
      </c>
      <c r="AD494" s="86">
        <v>0</v>
      </c>
      <c r="AE494" s="86">
        <v>0</v>
      </c>
      <c r="AF494" s="88">
        <v>0.88049986754999998</v>
      </c>
      <c r="AG494" s="150">
        <v>0.189503979386</v>
      </c>
      <c r="AH494" s="86">
        <v>9.1585E-2</v>
      </c>
      <c r="AI494" s="88">
        <v>5.8004864145899996E-4</v>
      </c>
      <c r="AJ494" s="151">
        <v>1</v>
      </c>
      <c r="AK494" s="152">
        <v>0</v>
      </c>
    </row>
    <row r="495" spans="1:37" x14ac:dyDescent="0.2">
      <c r="A495" s="149" t="s">
        <v>1313</v>
      </c>
      <c r="B495" s="66" t="s">
        <v>1314</v>
      </c>
      <c r="C495" s="67">
        <v>56</v>
      </c>
      <c r="D495" s="84" t="s">
        <v>340</v>
      </c>
      <c r="E495" s="85">
        <v>8.3681322147227704</v>
      </c>
      <c r="F495" s="91">
        <v>8.3315460796063796</v>
      </c>
      <c r="G495" s="86">
        <v>5.5648773102882698</v>
      </c>
      <c r="H495" s="86">
        <v>5.5333375386362196</v>
      </c>
      <c r="I495" s="86">
        <v>36.619999999999997</v>
      </c>
      <c r="J495" s="86">
        <v>28.52</v>
      </c>
      <c r="K495" s="87">
        <v>0</v>
      </c>
      <c r="L495" s="85">
        <v>39.210006181099999</v>
      </c>
      <c r="M495" s="86">
        <v>0</v>
      </c>
      <c r="N495" s="86">
        <v>8.4346780731918702</v>
      </c>
      <c r="O495" s="86">
        <v>11.806656101426301</v>
      </c>
      <c r="P495" s="86">
        <v>1.639</v>
      </c>
      <c r="Q495" s="88">
        <v>1.1214</v>
      </c>
      <c r="R495" s="85">
        <v>0</v>
      </c>
      <c r="S495" s="86">
        <v>17.899999999999999</v>
      </c>
      <c r="T495" s="86">
        <v>3.31</v>
      </c>
      <c r="U495" s="88">
        <v>14.0780924746105</v>
      </c>
      <c r="V495" s="89">
        <v>1.92</v>
      </c>
      <c r="W495" s="85">
        <v>26.7824859950818</v>
      </c>
      <c r="X495" s="88"/>
      <c r="Y495" s="85">
        <v>-90.44</v>
      </c>
      <c r="Z495" s="88">
        <v>-100</v>
      </c>
      <c r="AA495" s="85">
        <v>0.16</v>
      </c>
      <c r="AB495" s="91">
        <v>0.16</v>
      </c>
      <c r="AC495" s="86">
        <v>0</v>
      </c>
      <c r="AD495" s="86">
        <v>0</v>
      </c>
      <c r="AE495" s="86">
        <v>0</v>
      </c>
      <c r="AF495" s="88">
        <v>6.3003531980800002E-3</v>
      </c>
      <c r="AG495" s="150">
        <v>0.106175991121</v>
      </c>
      <c r="AH495" s="86">
        <v>0.144312</v>
      </c>
      <c r="AI495" s="88">
        <v>2.9000001866099999E-4</v>
      </c>
      <c r="AJ495" s="151">
        <v>1</v>
      </c>
      <c r="AK495" s="152">
        <v>0</v>
      </c>
    </row>
    <row r="496" spans="1:37" x14ac:dyDescent="0.2">
      <c r="A496" s="149" t="s">
        <v>1315</v>
      </c>
      <c r="B496" s="66" t="s">
        <v>1316</v>
      </c>
      <c r="C496" s="67">
        <v>56</v>
      </c>
      <c r="D496" s="84" t="s">
        <v>340</v>
      </c>
      <c r="E496" s="85">
        <v>6.5365490095608498</v>
      </c>
      <c r="F496" s="91">
        <v>6.5365490095608498</v>
      </c>
      <c r="G496" s="86">
        <v>3.1500739481314999</v>
      </c>
      <c r="H496" s="86">
        <v>3.1500739481314999</v>
      </c>
      <c r="I496" s="86">
        <v>15.61</v>
      </c>
      <c r="J496" s="86">
        <v>11.94</v>
      </c>
      <c r="K496" s="87">
        <v>0</v>
      </c>
      <c r="L496" s="85">
        <v>43.759994943300001</v>
      </c>
      <c r="M496" s="86">
        <v>0.63784668883548601</v>
      </c>
      <c r="N496" s="86">
        <v>6.1094641622628698</v>
      </c>
      <c r="O496" s="86">
        <v>10.7353730542136</v>
      </c>
      <c r="P496" s="86">
        <v>0.54200000000000004</v>
      </c>
      <c r="Q496" s="88">
        <v>0.85399999999999998</v>
      </c>
      <c r="R496" s="85">
        <v>2.1258503401360498E-2</v>
      </c>
      <c r="S496" s="86">
        <v>20.3</v>
      </c>
      <c r="T496" s="86">
        <v>1.69</v>
      </c>
      <c r="U496" s="88">
        <v>12.3010096540159</v>
      </c>
      <c r="V496" s="89">
        <v>1.97</v>
      </c>
      <c r="W496" s="85"/>
      <c r="X496" s="88">
        <v>28.166666666699999</v>
      </c>
      <c r="Y496" s="85">
        <v>-100</v>
      </c>
      <c r="Z496" s="88"/>
      <c r="AA496" s="85">
        <v>0</v>
      </c>
      <c r="AB496" s="91">
        <v>0</v>
      </c>
      <c r="AC496" s="86">
        <v>0</v>
      </c>
      <c r="AD496" s="86">
        <v>0</v>
      </c>
      <c r="AE496" s="86">
        <v>0</v>
      </c>
      <c r="AF496" s="88">
        <v>0.37149991031599999</v>
      </c>
      <c r="AG496" s="150">
        <v>4.2223987305099998E-2</v>
      </c>
      <c r="AH496" s="86">
        <v>6.9855E-2</v>
      </c>
      <c r="AI496" s="88">
        <v>4.3500586777399998E-4</v>
      </c>
      <c r="AJ496" s="151">
        <v>1</v>
      </c>
      <c r="AK496" s="152">
        <v>0</v>
      </c>
    </row>
    <row r="497" spans="1:37" x14ac:dyDescent="0.2">
      <c r="A497" s="149" t="s">
        <v>1317</v>
      </c>
      <c r="B497" s="66" t="s">
        <v>1318</v>
      </c>
      <c r="C497" s="67">
        <v>54</v>
      </c>
      <c r="D497" s="84" t="s">
        <v>340</v>
      </c>
      <c r="E497" s="85">
        <v>1.00112988412119</v>
      </c>
      <c r="F497" s="91">
        <v>0.93675276558845899</v>
      </c>
      <c r="G497" s="86">
        <v>0.559686785611057</v>
      </c>
      <c r="H497" s="86">
        <v>0.50187876080615901</v>
      </c>
      <c r="I497" s="86">
        <v>2.29</v>
      </c>
      <c r="J497" s="86">
        <v>2.27</v>
      </c>
      <c r="K497" s="87">
        <v>0</v>
      </c>
      <c r="L497" s="85">
        <v>55.010000218000002</v>
      </c>
      <c r="M497" s="86">
        <v>0</v>
      </c>
      <c r="N497" s="86">
        <v>3.2714628532249401</v>
      </c>
      <c r="O497" s="86">
        <v>0</v>
      </c>
      <c r="P497" s="86">
        <v>1.3919999999999999</v>
      </c>
      <c r="Q497" s="88">
        <v>0.3649</v>
      </c>
      <c r="R497" s="85">
        <v>0</v>
      </c>
      <c r="S497" s="86">
        <v>21.4</v>
      </c>
      <c r="T497" s="86">
        <v>1.46</v>
      </c>
      <c r="U497" s="88">
        <v>10.560475076858401</v>
      </c>
      <c r="V497" s="89">
        <v>2.93</v>
      </c>
      <c r="W497" s="85">
        <v>32.2151440724003</v>
      </c>
      <c r="X497" s="88">
        <v>40</v>
      </c>
      <c r="Y497" s="85"/>
      <c r="Z497" s="88"/>
      <c r="AA497" s="85">
        <v>0</v>
      </c>
      <c r="AB497" s="91">
        <v>0</v>
      </c>
      <c r="AC497" s="86">
        <v>0</v>
      </c>
      <c r="AD497" s="86">
        <v>0</v>
      </c>
      <c r="AE497" s="86">
        <v>0</v>
      </c>
      <c r="AF497" s="88">
        <v>1.0616572645800001E-8</v>
      </c>
      <c r="AG497" s="150">
        <v>0.34552002374099999</v>
      </c>
      <c r="AH497" s="86">
        <v>1.1738999999999999E-2</v>
      </c>
      <c r="AI497" s="88">
        <v>1.98663307868E-11</v>
      </c>
      <c r="AJ497" s="151">
        <v>1</v>
      </c>
      <c r="AK497" s="152">
        <v>0</v>
      </c>
    </row>
    <row r="498" spans="1:37" x14ac:dyDescent="0.2">
      <c r="A498" s="149" t="s">
        <v>1319</v>
      </c>
      <c r="B498" s="66" t="s">
        <v>1320</v>
      </c>
      <c r="C498" s="67">
        <v>54</v>
      </c>
      <c r="D498" s="84" t="s">
        <v>340</v>
      </c>
      <c r="E498" s="85">
        <v>1.1274437748052299</v>
      </c>
      <c r="F498" s="91">
        <v>1.0318976921946199</v>
      </c>
      <c r="G498" s="86">
        <v>0.63795384389239995</v>
      </c>
      <c r="H498" s="86">
        <v>0.59826547111568396</v>
      </c>
      <c r="I498" s="86">
        <v>2.2000000000000002</v>
      </c>
      <c r="J498" s="86">
        <v>4.71</v>
      </c>
      <c r="K498" s="87">
        <v>0</v>
      </c>
      <c r="L498" s="85">
        <v>55.219987890799999</v>
      </c>
      <c r="M498" s="86">
        <v>0</v>
      </c>
      <c r="N498" s="86">
        <v>3.82185723310171</v>
      </c>
      <c r="O498" s="86">
        <v>0.13245033112582799</v>
      </c>
      <c r="P498" s="86">
        <v>1.284</v>
      </c>
      <c r="Q498" s="88">
        <v>0.76759999999999995</v>
      </c>
      <c r="R498" s="85">
        <v>0</v>
      </c>
      <c r="S498" s="86">
        <v>21.6</v>
      </c>
      <c r="T498" s="86">
        <v>1.27</v>
      </c>
      <c r="U498" s="88">
        <v>10.6864618550639</v>
      </c>
      <c r="V498" s="89">
        <v>3.09</v>
      </c>
      <c r="W498" s="85">
        <v>34.314756309530601</v>
      </c>
      <c r="X498" s="88">
        <v>48.5333333333</v>
      </c>
      <c r="Y498" s="85"/>
      <c r="Z498" s="88"/>
      <c r="AA498" s="85">
        <v>0</v>
      </c>
      <c r="AB498" s="91">
        <v>0</v>
      </c>
      <c r="AC498" s="86">
        <v>0</v>
      </c>
      <c r="AD498" s="86">
        <v>0</v>
      </c>
      <c r="AE498" s="86">
        <v>0</v>
      </c>
      <c r="AF498" s="88">
        <v>5.5319002004299999E-9</v>
      </c>
      <c r="AG498" s="150">
        <v>0.47499203887300001</v>
      </c>
      <c r="AH498" s="86">
        <v>2.1416000000000001E-2</v>
      </c>
      <c r="AI498" s="88">
        <v>2.8999997740000001E-4</v>
      </c>
      <c r="AJ498" s="151">
        <v>1</v>
      </c>
      <c r="AK498" s="152">
        <v>0</v>
      </c>
    </row>
    <row r="499" spans="1:37" x14ac:dyDescent="0.2">
      <c r="A499" s="149" t="s">
        <v>1321</v>
      </c>
      <c r="B499" s="66" t="s">
        <v>1322</v>
      </c>
      <c r="C499" s="67">
        <v>55</v>
      </c>
      <c r="D499" s="84" t="s">
        <v>340</v>
      </c>
      <c r="E499" s="85">
        <v>11.097248215152099</v>
      </c>
      <c r="F499" s="91">
        <v>11.0903167671727</v>
      </c>
      <c r="G499" s="86">
        <v>6.7015549548300601</v>
      </c>
      <c r="H499" s="86">
        <v>6.69924447217024</v>
      </c>
      <c r="I499" s="86">
        <v>157.87</v>
      </c>
      <c r="J499" s="86">
        <v>133.38999999999999</v>
      </c>
      <c r="K499" s="87">
        <v>0</v>
      </c>
      <c r="L499" s="85">
        <v>29.870000067599999</v>
      </c>
      <c r="M499" s="86">
        <v>2.2530801786696301E-2</v>
      </c>
      <c r="N499" s="86">
        <v>17.942789327222101</v>
      </c>
      <c r="O499" s="86">
        <v>12.648425400103299</v>
      </c>
      <c r="P499" s="86">
        <v>5.758</v>
      </c>
      <c r="Q499" s="88">
        <v>0.78300000000000003</v>
      </c>
      <c r="R499" s="85">
        <v>2.64690312334569E-2</v>
      </c>
      <c r="S499" s="86">
        <v>12.6</v>
      </c>
      <c r="T499" s="86">
        <v>3.51</v>
      </c>
      <c r="U499" s="88">
        <v>8.0358586908805307</v>
      </c>
      <c r="V499" s="89">
        <v>2.99</v>
      </c>
      <c r="W499" s="85">
        <v>51.454903281032003</v>
      </c>
      <c r="X499" s="88"/>
      <c r="Y499" s="85">
        <v>-100</v>
      </c>
      <c r="Z499" s="88">
        <v>-100</v>
      </c>
      <c r="AA499" s="85">
        <v>0.13</v>
      </c>
      <c r="AB499" s="91">
        <v>0.13</v>
      </c>
      <c r="AC499" s="86">
        <v>0.05</v>
      </c>
      <c r="AD499" s="86">
        <v>0.05</v>
      </c>
      <c r="AE499" s="86">
        <v>0</v>
      </c>
      <c r="AF499" s="88">
        <v>0.15279999677700001</v>
      </c>
      <c r="AG499" s="150">
        <v>4.0593996095099998E-2</v>
      </c>
      <c r="AH499" s="86">
        <v>0.71538400000000002</v>
      </c>
      <c r="AI499" s="88">
        <v>0.49338494499500002</v>
      </c>
      <c r="AJ499" s="151">
        <v>1</v>
      </c>
      <c r="AK499" s="152">
        <v>0</v>
      </c>
    </row>
    <row r="500" spans="1:37" x14ac:dyDescent="0.2">
      <c r="A500" s="149" t="s">
        <v>1323</v>
      </c>
      <c r="B500" s="66" t="s">
        <v>1324</v>
      </c>
      <c r="C500" s="67">
        <v>55</v>
      </c>
      <c r="D500" s="84" t="s">
        <v>340</v>
      </c>
      <c r="E500" s="85">
        <v>10.5940857827902</v>
      </c>
      <c r="F500" s="91">
        <v>10.5940857827902</v>
      </c>
      <c r="G500" s="86">
        <v>6.4159488500133204</v>
      </c>
      <c r="H500" s="86">
        <v>6.4159488500133204</v>
      </c>
      <c r="I500" s="86">
        <v>9.7100000000000009</v>
      </c>
      <c r="J500" s="86">
        <v>6.76</v>
      </c>
      <c r="K500" s="87">
        <v>0</v>
      </c>
      <c r="L500" s="85">
        <v>37.269999300499997</v>
      </c>
      <c r="M500" s="86">
        <v>0</v>
      </c>
      <c r="N500" s="86">
        <v>20.7186509212884</v>
      </c>
      <c r="O500" s="86">
        <v>8.1777023203169197</v>
      </c>
      <c r="P500" s="86">
        <v>0.76</v>
      </c>
      <c r="Q500" s="88">
        <v>0.51800000000000002</v>
      </c>
      <c r="R500" s="85">
        <v>0</v>
      </c>
      <c r="S500" s="86">
        <v>18.899999999999999</v>
      </c>
      <c r="T500" s="86">
        <v>1.43</v>
      </c>
      <c r="U500" s="88">
        <v>4.7153893970340102</v>
      </c>
      <c r="V500" s="89">
        <v>3.07</v>
      </c>
      <c r="W500" s="85">
        <v>64.539171757704295</v>
      </c>
      <c r="X500" s="88">
        <v>65.8</v>
      </c>
      <c r="Y500" s="85">
        <v>-100</v>
      </c>
      <c r="Z500" s="88"/>
      <c r="AA500" s="85">
        <v>0</v>
      </c>
      <c r="AB500" s="91">
        <v>0</v>
      </c>
      <c r="AC500" s="86">
        <v>0</v>
      </c>
      <c r="AD500" s="86">
        <v>0</v>
      </c>
      <c r="AE500" s="86">
        <v>0</v>
      </c>
      <c r="AF500" s="88">
        <v>2.4728589717199999E-8</v>
      </c>
      <c r="AG500" s="150">
        <v>7.7839921454700006E-2</v>
      </c>
      <c r="AH500" s="86">
        <v>2.0326E-2</v>
      </c>
      <c r="AI500" s="88">
        <v>0</v>
      </c>
      <c r="AJ500" s="151">
        <v>1</v>
      </c>
      <c r="AK500" s="152">
        <v>0</v>
      </c>
    </row>
    <row r="501" spans="1:37" x14ac:dyDescent="0.2">
      <c r="A501" s="149" t="s">
        <v>1325</v>
      </c>
      <c r="B501" s="66" t="s">
        <v>1326</v>
      </c>
      <c r="C501" s="67">
        <v>55</v>
      </c>
      <c r="D501" s="84" t="s">
        <v>340</v>
      </c>
      <c r="E501" s="85">
        <v>6.0460344938129102</v>
      </c>
      <c r="F501" s="91">
        <v>5.92261332307495</v>
      </c>
      <c r="G501" s="86">
        <v>3.4381611848432398</v>
      </c>
      <c r="H501" s="86">
        <v>3.3451945887029599</v>
      </c>
      <c r="I501" s="86">
        <v>15.09</v>
      </c>
      <c r="J501" s="86">
        <v>15.35</v>
      </c>
      <c r="K501" s="87">
        <v>0</v>
      </c>
      <c r="L501" s="85">
        <v>34.280000008899997</v>
      </c>
      <c r="M501" s="86">
        <v>0</v>
      </c>
      <c r="N501" s="86">
        <v>11.2743008884372</v>
      </c>
      <c r="O501" s="86">
        <v>4.7852474323062602</v>
      </c>
      <c r="P501" s="86">
        <v>1.3440000000000001</v>
      </c>
      <c r="Q501" s="88">
        <v>0.374</v>
      </c>
      <c r="R501" s="85">
        <v>0</v>
      </c>
      <c r="S501" s="86">
        <v>19.7</v>
      </c>
      <c r="T501" s="86">
        <v>1.76</v>
      </c>
      <c r="U501" s="88">
        <v>6.5461306661537497</v>
      </c>
      <c r="V501" s="89">
        <v>3</v>
      </c>
      <c r="W501" s="85">
        <v>42.772085959272601</v>
      </c>
      <c r="X501" s="88">
        <v>56.6</v>
      </c>
      <c r="Y501" s="85">
        <v>-100</v>
      </c>
      <c r="Z501" s="88"/>
      <c r="AA501" s="85">
        <v>0</v>
      </c>
      <c r="AB501" s="91">
        <v>0</v>
      </c>
      <c r="AC501" s="86">
        <v>0</v>
      </c>
      <c r="AD501" s="86">
        <v>0</v>
      </c>
      <c r="AE501" s="86">
        <v>0</v>
      </c>
      <c r="AF501" s="88">
        <v>0</v>
      </c>
      <c r="AG501" s="150">
        <v>0.20484799994899999</v>
      </c>
      <c r="AH501" s="86">
        <v>6.3629000000000005E-2</v>
      </c>
      <c r="AI501" s="88">
        <v>2.8999999992700002E-4</v>
      </c>
      <c r="AJ501" s="151">
        <v>1</v>
      </c>
      <c r="AK501" s="152">
        <v>0</v>
      </c>
    </row>
    <row r="502" spans="1:37" x14ac:dyDescent="0.2">
      <c r="A502" s="149" t="s">
        <v>1327</v>
      </c>
      <c r="B502" s="66" t="s">
        <v>1328</v>
      </c>
      <c r="C502" s="67">
        <v>54</v>
      </c>
      <c r="D502" s="84" t="s">
        <v>340</v>
      </c>
      <c r="E502" s="85">
        <v>0.23499790180444799</v>
      </c>
      <c r="F502" s="91">
        <v>0.23499790180444799</v>
      </c>
      <c r="G502" s="86">
        <v>8.0570709190096498E-2</v>
      </c>
      <c r="H502" s="86">
        <v>8.0570709190096498E-2</v>
      </c>
      <c r="I502" s="86">
        <v>5.49</v>
      </c>
      <c r="J502" s="86">
        <v>2.41</v>
      </c>
      <c r="K502" s="87">
        <v>0</v>
      </c>
      <c r="L502" s="85">
        <v>49.569999707100003</v>
      </c>
      <c r="M502" s="86">
        <v>0</v>
      </c>
      <c r="N502" s="86">
        <v>0.66662351951330001</v>
      </c>
      <c r="O502" s="86">
        <v>7.2098053352559505E-2</v>
      </c>
      <c r="P502" s="86">
        <v>1.534</v>
      </c>
      <c r="Q502" s="88">
        <v>0.746</v>
      </c>
      <c r="R502" s="85">
        <v>0</v>
      </c>
      <c r="S502" s="86">
        <v>19.899999999999999</v>
      </c>
      <c r="T502" s="86">
        <v>2.34</v>
      </c>
      <c r="U502" s="88">
        <v>9.7876626101552695</v>
      </c>
      <c r="V502" s="89">
        <v>3.01</v>
      </c>
      <c r="W502" s="85">
        <v>27.3977631251609</v>
      </c>
      <c r="X502" s="88">
        <v>29.1</v>
      </c>
      <c r="Y502" s="85">
        <v>-100</v>
      </c>
      <c r="Z502" s="88"/>
      <c r="AA502" s="85">
        <v>0</v>
      </c>
      <c r="AB502" s="91">
        <v>0</v>
      </c>
      <c r="AC502" s="86">
        <v>0</v>
      </c>
      <c r="AD502" s="86">
        <v>0</v>
      </c>
      <c r="AE502" s="86">
        <v>0</v>
      </c>
      <c r="AF502" s="88">
        <v>0</v>
      </c>
      <c r="AG502" s="150">
        <v>0.76817797441400004</v>
      </c>
      <c r="AH502" s="86">
        <v>9.6419999999999995E-3</v>
      </c>
      <c r="AI502" s="88">
        <v>2.9000465395900003E-4</v>
      </c>
      <c r="AJ502" s="151">
        <v>1</v>
      </c>
      <c r="AK502" s="152">
        <v>0</v>
      </c>
    </row>
    <row r="503" spans="1:37" x14ac:dyDescent="0.2">
      <c r="A503" s="149" t="s">
        <v>1329</v>
      </c>
      <c r="B503" s="66" t="s">
        <v>1330</v>
      </c>
      <c r="C503" s="67">
        <v>55</v>
      </c>
      <c r="D503" s="84" t="s">
        <v>340</v>
      </c>
      <c r="E503" s="85">
        <v>9.2814537537904496</v>
      </c>
      <c r="F503" s="91">
        <v>9.2714569749747309</v>
      </c>
      <c r="G503" s="86">
        <v>5.5015606082484503</v>
      </c>
      <c r="H503" s="86">
        <v>5.5004498550467096</v>
      </c>
      <c r="I503" s="86">
        <v>15.54</v>
      </c>
      <c r="J503" s="86">
        <v>33.130000000000003</v>
      </c>
      <c r="K503" s="87">
        <v>0</v>
      </c>
      <c r="L503" s="85">
        <v>28.950000046700001</v>
      </c>
      <c r="M503" s="86">
        <v>0</v>
      </c>
      <c r="N503" s="86">
        <v>19.375518515725201</v>
      </c>
      <c r="O503" s="86">
        <v>29.666924864446202</v>
      </c>
      <c r="P503" s="86">
        <v>2.0219999999999998</v>
      </c>
      <c r="Q503" s="88">
        <v>0.48130000000000001</v>
      </c>
      <c r="R503" s="85">
        <v>0</v>
      </c>
      <c r="S503" s="86">
        <v>16.3</v>
      </c>
      <c r="T503" s="86">
        <v>1.66</v>
      </c>
      <c r="U503" s="88">
        <v>3.9420631129969199</v>
      </c>
      <c r="V503" s="89">
        <v>3.2</v>
      </c>
      <c r="W503" s="85">
        <v>52.086439077788903</v>
      </c>
      <c r="X503" s="88">
        <v>64.2</v>
      </c>
      <c r="Y503" s="85">
        <v>100</v>
      </c>
      <c r="Z503" s="88"/>
      <c r="AA503" s="85">
        <v>0</v>
      </c>
      <c r="AB503" s="91">
        <v>0</v>
      </c>
      <c r="AC503" s="86">
        <v>0</v>
      </c>
      <c r="AD503" s="86">
        <v>0</v>
      </c>
      <c r="AE503" s="86">
        <v>0.03</v>
      </c>
      <c r="AF503" s="88">
        <v>0</v>
      </c>
      <c r="AG503" s="150">
        <v>0.92675500324000004</v>
      </c>
      <c r="AH503" s="86">
        <v>0.20141800000000001</v>
      </c>
      <c r="AI503" s="88">
        <v>8.7000000304099997E-4</v>
      </c>
      <c r="AJ503" s="151">
        <v>1</v>
      </c>
      <c r="AK503" s="152">
        <v>0</v>
      </c>
    </row>
    <row r="504" spans="1:37" x14ac:dyDescent="0.2">
      <c r="A504" s="149" t="s">
        <v>1331</v>
      </c>
      <c r="B504" s="66" t="s">
        <v>1332</v>
      </c>
      <c r="C504" s="67">
        <v>55</v>
      </c>
      <c r="D504" s="84" t="s">
        <v>340</v>
      </c>
      <c r="E504" s="85">
        <v>28.763245618935901</v>
      </c>
      <c r="F504" s="91">
        <v>28.763245618935901</v>
      </c>
      <c r="G504" s="86">
        <v>14.9039983611747</v>
      </c>
      <c r="H504" s="86">
        <v>14.9039983611747</v>
      </c>
      <c r="I504" s="86">
        <v>63.71</v>
      </c>
      <c r="J504" s="86">
        <v>38.200000000000003</v>
      </c>
      <c r="K504" s="87">
        <v>2.07E-2</v>
      </c>
      <c r="L504" s="85">
        <v>7.7000000159899997</v>
      </c>
      <c r="M504" s="86">
        <v>9.0676150709465602E-5</v>
      </c>
      <c r="N504" s="86">
        <v>33.318777292576399</v>
      </c>
      <c r="O504" s="86">
        <v>57.624020887728499</v>
      </c>
      <c r="P504" s="86">
        <v>0.82899999999999996</v>
      </c>
      <c r="Q504" s="88">
        <v>0.49659999999999999</v>
      </c>
      <c r="R504" s="85">
        <v>2.4612355402411999E-2</v>
      </c>
      <c r="S504" s="86">
        <v>3.1</v>
      </c>
      <c r="T504" s="86">
        <v>4.12</v>
      </c>
      <c r="U504" s="88">
        <v>4.2963294038773103</v>
      </c>
      <c r="V504" s="89">
        <v>3.76</v>
      </c>
      <c r="W504" s="85">
        <v>84.465727154519101</v>
      </c>
      <c r="X504" s="88">
        <v>86.333333333300004</v>
      </c>
      <c r="Y504" s="85">
        <v>-74.52</v>
      </c>
      <c r="Z504" s="88"/>
      <c r="AA504" s="85">
        <v>0.09</v>
      </c>
      <c r="AB504" s="91">
        <v>0.09</v>
      </c>
      <c r="AC504" s="86">
        <v>0.02</v>
      </c>
      <c r="AD504" s="86">
        <v>0.02</v>
      </c>
      <c r="AE504" s="86">
        <v>0.09</v>
      </c>
      <c r="AF504" s="88">
        <v>1.1260000429799999</v>
      </c>
      <c r="AG504" s="150">
        <v>4.45499967466E-3</v>
      </c>
      <c r="AH504" s="86">
        <v>0.13128999999999999</v>
      </c>
      <c r="AI504" s="88">
        <v>1.4837030467000001E-9</v>
      </c>
      <c r="AJ504" s="151">
        <v>1</v>
      </c>
      <c r="AK504" s="152">
        <v>0</v>
      </c>
    </row>
    <row r="505" spans="1:37" x14ac:dyDescent="0.2">
      <c r="A505" s="149" t="s">
        <v>365</v>
      </c>
      <c r="B505" s="66" t="s">
        <v>1333</v>
      </c>
      <c r="C505" s="67">
        <v>55</v>
      </c>
      <c r="D505" s="84" t="s">
        <v>340</v>
      </c>
      <c r="E505" s="85">
        <v>1.47176026778598</v>
      </c>
      <c r="F505" s="91">
        <v>1.47176026778598</v>
      </c>
      <c r="G505" s="86">
        <v>0.974089226573154</v>
      </c>
      <c r="H505" s="86">
        <v>0.974089226573154</v>
      </c>
      <c r="I505" s="86">
        <v>12.14</v>
      </c>
      <c r="J505" s="86">
        <v>35.409999999999997</v>
      </c>
      <c r="K505" s="87">
        <v>0</v>
      </c>
      <c r="L505" s="85">
        <v>60.709998635200002</v>
      </c>
      <c r="M505" s="86">
        <v>0</v>
      </c>
      <c r="N505" s="86">
        <v>1.27884938980109</v>
      </c>
      <c r="O505" s="86">
        <v>6.3329706202393901</v>
      </c>
      <c r="P505" s="86">
        <v>1.36</v>
      </c>
      <c r="Q505" s="88">
        <v>0.51160000000000005</v>
      </c>
      <c r="R505" s="85">
        <v>0</v>
      </c>
      <c r="S505" s="86">
        <v>1.3</v>
      </c>
      <c r="T505" s="86">
        <v>1.37</v>
      </c>
      <c r="U505" s="88">
        <v>10.419212581690701</v>
      </c>
      <c r="V505" s="89">
        <v>2.9</v>
      </c>
      <c r="W505" s="85">
        <v>33.018853058433997</v>
      </c>
      <c r="X505" s="88">
        <v>31.633333333300001</v>
      </c>
      <c r="Y505" s="85"/>
      <c r="Z505" s="88"/>
      <c r="AA505" s="85">
        <v>0</v>
      </c>
      <c r="AB505" s="91">
        <v>0</v>
      </c>
      <c r="AC505" s="86">
        <v>0</v>
      </c>
      <c r="AD505" s="86">
        <v>0</v>
      </c>
      <c r="AE505" s="86">
        <v>0</v>
      </c>
      <c r="AF505" s="88">
        <v>0</v>
      </c>
      <c r="AG505" s="150">
        <v>6.6151044414899995E-2</v>
      </c>
      <c r="AH505" s="86">
        <v>0.135353</v>
      </c>
      <c r="AI505" s="88">
        <v>1.4640001491400001E-3</v>
      </c>
      <c r="AJ505" s="151">
        <v>1</v>
      </c>
      <c r="AK505" s="152">
        <v>0</v>
      </c>
    </row>
    <row r="506" spans="1:37" x14ac:dyDescent="0.2">
      <c r="A506" s="149" t="s">
        <v>1334</v>
      </c>
      <c r="B506" s="66" t="s">
        <v>1335</v>
      </c>
      <c r="C506" s="67">
        <v>55</v>
      </c>
      <c r="D506" s="84" t="s">
        <v>340</v>
      </c>
      <c r="E506" s="85">
        <v>3.1657691354408399</v>
      </c>
      <c r="F506" s="91">
        <v>3.1657691354408399</v>
      </c>
      <c r="G506" s="86">
        <v>2.4334737838264102</v>
      </c>
      <c r="H506" s="86">
        <v>2.4334737838264102</v>
      </c>
      <c r="I506" s="86">
        <v>15.56</v>
      </c>
      <c r="J506" s="86">
        <v>18.16</v>
      </c>
      <c r="K506" s="87">
        <v>0</v>
      </c>
      <c r="L506" s="85">
        <v>54.4400004612</v>
      </c>
      <c r="M506" s="86">
        <v>0</v>
      </c>
      <c r="N506" s="86">
        <v>2.89449954914337</v>
      </c>
      <c r="O506" s="86">
        <v>14.043754410726899</v>
      </c>
      <c r="P506" s="86">
        <v>0.72499999999999998</v>
      </c>
      <c r="Q506" s="88">
        <v>0.57579999999999998</v>
      </c>
      <c r="R506" s="85">
        <v>0</v>
      </c>
      <c r="S506" s="86">
        <v>1.2</v>
      </c>
      <c r="T506" s="86">
        <v>1.39</v>
      </c>
      <c r="U506" s="88">
        <v>11.9251481489827</v>
      </c>
      <c r="V506" s="89">
        <v>2.85</v>
      </c>
      <c r="W506" s="85">
        <v>31.659830802945599</v>
      </c>
      <c r="X506" s="88">
        <v>40.133333333300001</v>
      </c>
      <c r="Y506" s="85">
        <v>-91.88</v>
      </c>
      <c r="Z506" s="88"/>
      <c r="AA506" s="85">
        <v>0</v>
      </c>
      <c r="AB506" s="91">
        <v>0</v>
      </c>
      <c r="AC506" s="86">
        <v>0</v>
      </c>
      <c r="AD506" s="86">
        <v>0</v>
      </c>
      <c r="AE506" s="86">
        <v>0</v>
      </c>
      <c r="AF506" s="88">
        <v>0</v>
      </c>
      <c r="AG506" s="150">
        <v>1.8924000630999999E-2</v>
      </c>
      <c r="AH506" s="86">
        <v>0.10823199999999999</v>
      </c>
      <c r="AI506" s="88">
        <v>4.8799996240200003E-4</v>
      </c>
      <c r="AJ506" s="151">
        <v>1</v>
      </c>
      <c r="AK506" s="152">
        <v>0</v>
      </c>
    </row>
    <row r="507" spans="1:37" x14ac:dyDescent="0.2">
      <c r="A507" s="149" t="s">
        <v>1336</v>
      </c>
      <c r="B507" s="66" t="s">
        <v>1337</v>
      </c>
      <c r="C507" s="67">
        <v>55</v>
      </c>
      <c r="D507" s="84" t="s">
        <v>340</v>
      </c>
      <c r="E507" s="85">
        <v>1.8688885031533899</v>
      </c>
      <c r="F507" s="91">
        <v>1.8688885031533899</v>
      </c>
      <c r="G507" s="86">
        <v>1.53908464965573</v>
      </c>
      <c r="H507" s="86">
        <v>1.53908464965573</v>
      </c>
      <c r="I507" s="86">
        <v>39.630000000000003</v>
      </c>
      <c r="J507" s="86">
        <v>23.14</v>
      </c>
      <c r="K507" s="87">
        <v>0</v>
      </c>
      <c r="L507" s="85">
        <v>62.549999964900003</v>
      </c>
      <c r="M507" s="86">
        <v>0</v>
      </c>
      <c r="N507" s="86">
        <v>1.6849297222182</v>
      </c>
      <c r="O507" s="86">
        <v>5.5619430870939901</v>
      </c>
      <c r="P507" s="86">
        <v>1.022</v>
      </c>
      <c r="Q507" s="88">
        <v>0.91610000000000003</v>
      </c>
      <c r="R507" s="85">
        <v>0</v>
      </c>
      <c r="S507" s="86">
        <v>1.3</v>
      </c>
      <c r="T507" s="86">
        <v>2.71</v>
      </c>
      <c r="U507" s="88">
        <v>6.9909737892727</v>
      </c>
      <c r="V507" s="89">
        <v>2.86</v>
      </c>
      <c r="W507" s="85">
        <v>30.551505849445999</v>
      </c>
      <c r="X507" s="88">
        <v>41.666666666700003</v>
      </c>
      <c r="Y507" s="85">
        <v>-100</v>
      </c>
      <c r="Z507" s="88"/>
      <c r="AA507" s="85">
        <v>0</v>
      </c>
      <c r="AB507" s="91">
        <v>0</v>
      </c>
      <c r="AC507" s="86">
        <v>0</v>
      </c>
      <c r="AD507" s="86">
        <v>0</v>
      </c>
      <c r="AE507" s="86">
        <v>0</v>
      </c>
      <c r="AF507" s="88">
        <v>0</v>
      </c>
      <c r="AG507" s="150">
        <v>9.7358955249500001E-2</v>
      </c>
      <c r="AH507" s="86">
        <v>0.107039</v>
      </c>
      <c r="AI507" s="88">
        <v>2.4399989033699999E-4</v>
      </c>
      <c r="AJ507" s="151">
        <v>1</v>
      </c>
      <c r="AK507" s="152">
        <v>0</v>
      </c>
    </row>
    <row r="508" spans="1:37" x14ac:dyDescent="0.2">
      <c r="A508" s="149" t="s">
        <v>1338</v>
      </c>
      <c r="B508" s="66" t="s">
        <v>1339</v>
      </c>
      <c r="C508" s="67">
        <v>55</v>
      </c>
      <c r="D508" s="84" t="s">
        <v>340</v>
      </c>
      <c r="E508" s="85">
        <v>1.6851326274424201</v>
      </c>
      <c r="F508" s="91">
        <v>1.6851326274424201</v>
      </c>
      <c r="G508" s="86">
        <v>1.3139941054469999</v>
      </c>
      <c r="H508" s="86">
        <v>1.3139941054469999</v>
      </c>
      <c r="I508" s="86">
        <v>14.61</v>
      </c>
      <c r="J508" s="86">
        <v>7.85</v>
      </c>
      <c r="K508" s="87">
        <v>0</v>
      </c>
      <c r="L508" s="85">
        <v>58.7499999733</v>
      </c>
      <c r="M508" s="86">
        <v>0</v>
      </c>
      <c r="N508" s="86">
        <v>1.41263431661077</v>
      </c>
      <c r="O508" s="86">
        <v>9.3683651804670909</v>
      </c>
      <c r="P508" s="86">
        <v>0.41299999999999998</v>
      </c>
      <c r="Q508" s="88">
        <v>0.43969999999999998</v>
      </c>
      <c r="R508" s="85">
        <v>0</v>
      </c>
      <c r="S508" s="86">
        <v>4.5</v>
      </c>
      <c r="T508" s="86">
        <v>1.64</v>
      </c>
      <c r="U508" s="88">
        <v>6.8374085798493596</v>
      </c>
      <c r="V508" s="89">
        <v>2.9</v>
      </c>
      <c r="W508" s="85">
        <v>18.717168521545101</v>
      </c>
      <c r="X508" s="88">
        <v>23.9666666667</v>
      </c>
      <c r="Y508" s="85">
        <v>99.919999999999987</v>
      </c>
      <c r="Z508" s="88"/>
      <c r="AA508" s="85">
        <v>0</v>
      </c>
      <c r="AB508" s="91">
        <v>0</v>
      </c>
      <c r="AC508" s="86">
        <v>0</v>
      </c>
      <c r="AD508" s="86">
        <v>0</v>
      </c>
      <c r="AE508" s="86">
        <v>0</v>
      </c>
      <c r="AF508" s="88">
        <v>0</v>
      </c>
      <c r="AG508" s="150">
        <v>0</v>
      </c>
      <c r="AH508" s="86">
        <v>3.8337999999999997E-2</v>
      </c>
      <c r="AI508" s="88">
        <v>3.04440000313E-2</v>
      </c>
      <c r="AJ508" s="151">
        <v>1</v>
      </c>
      <c r="AK508" s="152">
        <v>0</v>
      </c>
    </row>
    <row r="509" spans="1:37" x14ac:dyDescent="0.2">
      <c r="A509" s="149" t="s">
        <v>1340</v>
      </c>
      <c r="B509" s="66" t="s">
        <v>1341</v>
      </c>
      <c r="C509" s="67">
        <v>55</v>
      </c>
      <c r="D509" s="84" t="s">
        <v>340</v>
      </c>
      <c r="E509" s="85">
        <v>2.4576259105617999</v>
      </c>
      <c r="F509" s="91">
        <v>2.4576259105617999</v>
      </c>
      <c r="G509" s="86">
        <v>1.4754308685797399</v>
      </c>
      <c r="H509" s="86">
        <v>1.4754308685797399</v>
      </c>
      <c r="I509" s="86">
        <v>13.84</v>
      </c>
      <c r="J509" s="86">
        <v>8.2200000000000006</v>
      </c>
      <c r="K509" s="87">
        <v>0</v>
      </c>
      <c r="L509" s="85">
        <v>54.720001416800002</v>
      </c>
      <c r="M509" s="86">
        <v>0</v>
      </c>
      <c r="N509" s="86">
        <v>2.2880157675992998</v>
      </c>
      <c r="O509" s="86">
        <v>11.491538764266</v>
      </c>
      <c r="P509" s="86">
        <v>0.53500000000000003</v>
      </c>
      <c r="Q509" s="88">
        <v>0.68110000000000004</v>
      </c>
      <c r="R509" s="85">
        <v>0</v>
      </c>
      <c r="S509" s="86">
        <v>1.8</v>
      </c>
      <c r="T509" s="86">
        <v>1.65</v>
      </c>
      <c r="U509" s="88">
        <v>7.4740908637329104</v>
      </c>
      <c r="V509" s="89">
        <v>2.82</v>
      </c>
      <c r="W509" s="85">
        <v>18.852557678067701</v>
      </c>
      <c r="X509" s="88">
        <v>27.5</v>
      </c>
      <c r="Y509" s="85">
        <v>-100</v>
      </c>
      <c r="Z509" s="88"/>
      <c r="AA509" s="85">
        <v>0</v>
      </c>
      <c r="AB509" s="91">
        <v>0</v>
      </c>
      <c r="AC509" s="86">
        <v>0</v>
      </c>
      <c r="AD509" s="86">
        <v>0</v>
      </c>
      <c r="AE509" s="86">
        <v>0</v>
      </c>
      <c r="AF509" s="88">
        <v>0</v>
      </c>
      <c r="AG509" s="150">
        <v>3.4860000037299999E-2</v>
      </c>
      <c r="AH509" s="86">
        <v>3.8796999999999998E-2</v>
      </c>
      <c r="AI509" s="88">
        <v>4.5988492352299997E-9</v>
      </c>
      <c r="AJ509" s="151">
        <v>1</v>
      </c>
      <c r="AK509" s="152">
        <v>0</v>
      </c>
    </row>
    <row r="510" spans="1:37" x14ac:dyDescent="0.2">
      <c r="A510" s="149" t="s">
        <v>1269</v>
      </c>
      <c r="B510" s="66" t="s">
        <v>1342</v>
      </c>
      <c r="C510" s="67">
        <v>55</v>
      </c>
      <c r="D510" s="84" t="s">
        <v>340</v>
      </c>
      <c r="E510" s="85">
        <v>3.6234704757391598</v>
      </c>
      <c r="F510" s="91">
        <v>3.6234704757391598</v>
      </c>
      <c r="G510" s="86">
        <v>3.0802037673261502</v>
      </c>
      <c r="H510" s="86">
        <v>3.0802037673261502</v>
      </c>
      <c r="I510" s="86">
        <v>28.25</v>
      </c>
      <c r="J510" s="86">
        <v>8.19</v>
      </c>
      <c r="K510" s="87">
        <v>0</v>
      </c>
      <c r="L510" s="85">
        <v>52.110000095099998</v>
      </c>
      <c r="M510" s="86">
        <v>0</v>
      </c>
      <c r="N510" s="86">
        <v>3.36883696959285</v>
      </c>
      <c r="O510" s="86">
        <v>21.1827169534969</v>
      </c>
      <c r="P510" s="86">
        <v>0.39500000000000002</v>
      </c>
      <c r="Q510" s="88">
        <v>0.41370000000000001</v>
      </c>
      <c r="R510" s="85">
        <v>0</v>
      </c>
      <c r="S510" s="86">
        <v>1.4</v>
      </c>
      <c r="T510" s="86">
        <v>1.77</v>
      </c>
      <c r="U510" s="88">
        <v>5.9488550781051703</v>
      </c>
      <c r="V510" s="89">
        <v>3.09</v>
      </c>
      <c r="W510" s="85">
        <v>35.263305836310202</v>
      </c>
      <c r="X510" s="88">
        <v>46.1</v>
      </c>
      <c r="Y510" s="85">
        <v>-58.32</v>
      </c>
      <c r="Z510" s="88">
        <v>100</v>
      </c>
      <c r="AA510" s="85">
        <v>0</v>
      </c>
      <c r="AB510" s="91">
        <v>0</v>
      </c>
      <c r="AC510" s="86">
        <v>0</v>
      </c>
      <c r="AD510" s="86">
        <v>0</v>
      </c>
      <c r="AE510" s="86">
        <v>0</v>
      </c>
      <c r="AF510" s="88">
        <v>0</v>
      </c>
      <c r="AG510" s="150">
        <v>0</v>
      </c>
      <c r="AH510" s="86">
        <v>3.4079999999999999E-2</v>
      </c>
      <c r="AI510" s="88">
        <v>0</v>
      </c>
      <c r="AJ510" s="151">
        <v>1</v>
      </c>
      <c r="AK510" s="152">
        <v>0</v>
      </c>
    </row>
    <row r="511" spans="1:37" x14ac:dyDescent="0.2">
      <c r="A511" s="149" t="s">
        <v>1343</v>
      </c>
      <c r="B511" s="66" t="s">
        <v>1344</v>
      </c>
      <c r="C511" s="67">
        <v>55</v>
      </c>
      <c r="D511" s="84" t="s">
        <v>340</v>
      </c>
      <c r="E511" s="85">
        <v>5.94755173120262</v>
      </c>
      <c r="F511" s="91">
        <v>5.94755173120262</v>
      </c>
      <c r="G511" s="86">
        <v>4.2224953902888798</v>
      </c>
      <c r="H511" s="86">
        <v>4.2224953902888798</v>
      </c>
      <c r="I511" s="86">
        <v>121.49</v>
      </c>
      <c r="J511" s="86">
        <v>59.2</v>
      </c>
      <c r="K511" s="87">
        <v>0</v>
      </c>
      <c r="L511" s="85">
        <v>34.179999899999999</v>
      </c>
      <c r="M511" s="86">
        <v>0</v>
      </c>
      <c r="N511" s="86">
        <v>5.5522337063295497</v>
      </c>
      <c r="O511" s="86">
        <v>61.195492405683503</v>
      </c>
      <c r="P511" s="86">
        <v>1.9359999999999999</v>
      </c>
      <c r="Q511" s="88">
        <v>0.2049</v>
      </c>
      <c r="R511" s="85">
        <v>0</v>
      </c>
      <c r="S511" s="86">
        <v>1.2</v>
      </c>
      <c r="T511" s="86">
        <v>2.31</v>
      </c>
      <c r="U511" s="88">
        <v>2.20446629788978</v>
      </c>
      <c r="V511" s="89">
        <v>3.06</v>
      </c>
      <c r="W511" s="85">
        <v>48.072114147454499</v>
      </c>
      <c r="X511" s="88"/>
      <c r="Y511" s="85">
        <v>-40.880000000000003</v>
      </c>
      <c r="Z511" s="88">
        <v>-100</v>
      </c>
      <c r="AA511" s="85">
        <v>7.0000000000000007E-2</v>
      </c>
      <c r="AB511" s="91">
        <v>7.0000000000000007E-2</v>
      </c>
      <c r="AC511" s="86">
        <v>0</v>
      </c>
      <c r="AD511" s="86">
        <v>0</v>
      </c>
      <c r="AE511" s="86">
        <v>0</v>
      </c>
      <c r="AF511" s="88">
        <v>0</v>
      </c>
      <c r="AG511" s="150">
        <v>3.3200000083499999E-2</v>
      </c>
      <c r="AH511" s="86">
        <v>0.38413599999999998</v>
      </c>
      <c r="AI511" s="88">
        <v>1.4290002252799999E-2</v>
      </c>
      <c r="AJ511" s="151">
        <v>1</v>
      </c>
      <c r="AK511" s="152">
        <v>0</v>
      </c>
    </row>
    <row r="512" spans="1:37" x14ac:dyDescent="0.2">
      <c r="A512" s="149" t="s">
        <v>1345</v>
      </c>
      <c r="B512" s="66" t="s">
        <v>1346</v>
      </c>
      <c r="C512" s="67">
        <v>55</v>
      </c>
      <c r="D512" s="84" t="s">
        <v>340</v>
      </c>
      <c r="E512" s="85">
        <v>4.8986534642175004</v>
      </c>
      <c r="F512" s="91">
        <v>4.8986534642175004</v>
      </c>
      <c r="G512" s="86">
        <v>4.0063478186500401</v>
      </c>
      <c r="H512" s="86">
        <v>4.0063478186500401</v>
      </c>
      <c r="I512" s="86">
        <v>99.27</v>
      </c>
      <c r="J512" s="86">
        <v>186.11</v>
      </c>
      <c r="K512" s="87">
        <v>0</v>
      </c>
      <c r="L512" s="85">
        <v>41.559999859500003</v>
      </c>
      <c r="M512" s="86">
        <v>0</v>
      </c>
      <c r="N512" s="86">
        <v>4.3736714023258303</v>
      </c>
      <c r="O512" s="86">
        <v>24.6852346432659</v>
      </c>
      <c r="P512" s="86">
        <v>6.0709999999999997</v>
      </c>
      <c r="Q512" s="88">
        <v>1.0452999999999999</v>
      </c>
      <c r="R512" s="85">
        <v>0</v>
      </c>
      <c r="S512" s="86">
        <v>1.1000000000000001</v>
      </c>
      <c r="T512" s="86">
        <v>2.92</v>
      </c>
      <c r="U512" s="88">
        <v>8.6797867589064293</v>
      </c>
      <c r="V512" s="89">
        <v>2.62</v>
      </c>
      <c r="W512" s="85">
        <v>34.387625330820001</v>
      </c>
      <c r="X512" s="88">
        <v>48.3</v>
      </c>
      <c r="Y512" s="85">
        <v>-100</v>
      </c>
      <c r="Z512" s="88"/>
      <c r="AA512" s="85">
        <v>0.19</v>
      </c>
      <c r="AB512" s="91">
        <v>0.19</v>
      </c>
      <c r="AC512" s="86">
        <v>0.06</v>
      </c>
      <c r="AD512" s="86">
        <v>0.06</v>
      </c>
      <c r="AE512" s="86">
        <v>0</v>
      </c>
      <c r="AF512" s="88">
        <v>0</v>
      </c>
      <c r="AG512" s="150">
        <v>0</v>
      </c>
      <c r="AH512" s="86">
        <v>1.3084750000000001</v>
      </c>
      <c r="AI512" s="88">
        <v>3.1438000104699999E-2</v>
      </c>
      <c r="AJ512" s="151">
        <v>1</v>
      </c>
      <c r="AK512" s="152">
        <v>0</v>
      </c>
    </row>
    <row r="513" spans="1:37" x14ac:dyDescent="0.2">
      <c r="A513" s="149" t="s">
        <v>1347</v>
      </c>
      <c r="B513" s="66" t="s">
        <v>1348</v>
      </c>
      <c r="C513" s="67">
        <v>55</v>
      </c>
      <c r="D513" s="84" t="s">
        <v>340</v>
      </c>
      <c r="E513" s="85">
        <v>4.0286254964151498</v>
      </c>
      <c r="F513" s="91">
        <v>4.0286254964151498</v>
      </c>
      <c r="G513" s="86">
        <v>3.07177696633706</v>
      </c>
      <c r="H513" s="86">
        <v>3.07177696633706</v>
      </c>
      <c r="I513" s="86">
        <v>217.44</v>
      </c>
      <c r="J513" s="86">
        <v>399.86</v>
      </c>
      <c r="K513" s="87">
        <v>0</v>
      </c>
      <c r="L513" s="85">
        <v>28.549999368800002</v>
      </c>
      <c r="M513" s="86">
        <v>2.0838125739851301E-2</v>
      </c>
      <c r="N513" s="86">
        <v>3.1271951153617499</v>
      </c>
      <c r="O513" s="86">
        <v>23.035277680754501</v>
      </c>
      <c r="P513" s="86">
        <v>19.122</v>
      </c>
      <c r="Q513" s="88">
        <v>0.68110000000000004</v>
      </c>
      <c r="R513" s="85">
        <v>3.62581580855693E-2</v>
      </c>
      <c r="S513" s="86">
        <v>0.8</v>
      </c>
      <c r="T513" s="86">
        <v>4.74</v>
      </c>
      <c r="U513" s="88">
        <v>5.0441109837682196</v>
      </c>
      <c r="V513" s="89">
        <v>2.2799999999999998</v>
      </c>
      <c r="W513" s="85">
        <v>52.407456150346199</v>
      </c>
      <c r="X513" s="88">
        <v>53</v>
      </c>
      <c r="Y513" s="85">
        <v>-95.26</v>
      </c>
      <c r="Z513" s="88"/>
      <c r="AA513" s="85">
        <v>0.02</v>
      </c>
      <c r="AB513" s="91">
        <v>0.02</v>
      </c>
      <c r="AC513" s="86">
        <v>0.01</v>
      </c>
      <c r="AD513" s="86">
        <v>0.01</v>
      </c>
      <c r="AE513" s="86">
        <v>0</v>
      </c>
      <c r="AF513" s="88">
        <v>0</v>
      </c>
      <c r="AG513" s="150">
        <v>2.2741999657200002E-2</v>
      </c>
      <c r="AH513" s="86">
        <v>2.0145050000000002</v>
      </c>
      <c r="AI513" s="88">
        <v>0.14575800055400001</v>
      </c>
      <c r="AJ513" s="151">
        <v>1</v>
      </c>
      <c r="AK513" s="152">
        <v>0</v>
      </c>
    </row>
    <row r="514" spans="1:37" x14ac:dyDescent="0.2">
      <c r="A514" s="149" t="s">
        <v>1349</v>
      </c>
      <c r="B514" s="66" t="s">
        <v>1350</v>
      </c>
      <c r="C514" s="67">
        <v>55</v>
      </c>
      <c r="D514" s="84" t="s">
        <v>340</v>
      </c>
      <c r="E514" s="85">
        <v>3.95311938689977</v>
      </c>
      <c r="F514" s="91">
        <v>3.95311938689977</v>
      </c>
      <c r="G514" s="86">
        <v>2.8604358759430002</v>
      </c>
      <c r="H514" s="86">
        <v>2.8604358759430002</v>
      </c>
      <c r="I514" s="86">
        <v>15.7</v>
      </c>
      <c r="J514" s="86">
        <v>7.68</v>
      </c>
      <c r="K514" s="87">
        <v>0</v>
      </c>
      <c r="L514" s="85">
        <v>35.100000102000003</v>
      </c>
      <c r="M514" s="86">
        <v>0</v>
      </c>
      <c r="N514" s="86">
        <v>3.6089524868854199</v>
      </c>
      <c r="O514" s="86">
        <v>18.976982097186699</v>
      </c>
      <c r="P514" s="86">
        <v>0.51300000000000001</v>
      </c>
      <c r="Q514" s="88">
        <v>0.6653</v>
      </c>
      <c r="R514" s="85">
        <v>0</v>
      </c>
      <c r="S514" s="86">
        <v>0.1</v>
      </c>
      <c r="T514" s="86">
        <v>1.64</v>
      </c>
      <c r="U514" s="88">
        <v>11.512094359956899</v>
      </c>
      <c r="V514" s="89">
        <v>3</v>
      </c>
      <c r="W514" s="85">
        <v>32.3415364447945</v>
      </c>
      <c r="X514" s="88">
        <v>37.766666666699997</v>
      </c>
      <c r="Y514" s="85">
        <v>-100</v>
      </c>
      <c r="Z514" s="88"/>
      <c r="AA514" s="85">
        <v>0</v>
      </c>
      <c r="AB514" s="91">
        <v>0</v>
      </c>
      <c r="AC514" s="86">
        <v>0</v>
      </c>
      <c r="AD514" s="86">
        <v>0</v>
      </c>
      <c r="AE514" s="86">
        <v>0</v>
      </c>
      <c r="AF514" s="88">
        <v>0</v>
      </c>
      <c r="AG514" s="150">
        <v>0</v>
      </c>
      <c r="AH514" s="86">
        <v>3.474E-2</v>
      </c>
      <c r="AI514" s="88">
        <v>2.0325000038300001E-2</v>
      </c>
      <c r="AJ514" s="151">
        <v>1</v>
      </c>
      <c r="AK514" s="152">
        <v>0</v>
      </c>
    </row>
    <row r="515" spans="1:37" x14ac:dyDescent="0.2">
      <c r="A515" s="149" t="s">
        <v>1351</v>
      </c>
      <c r="B515" s="66" t="s">
        <v>1352</v>
      </c>
      <c r="C515" s="67">
        <v>55</v>
      </c>
      <c r="D515" s="84" t="s">
        <v>340</v>
      </c>
      <c r="E515" s="85">
        <v>4.8638744424497</v>
      </c>
      <c r="F515" s="91">
        <v>4.8638744424497</v>
      </c>
      <c r="G515" s="86">
        <v>2.7724824637708001</v>
      </c>
      <c r="H515" s="86">
        <v>2.7724824637708001</v>
      </c>
      <c r="I515" s="86">
        <v>12.06</v>
      </c>
      <c r="J515" s="86">
        <v>8.91</v>
      </c>
      <c r="K515" s="87">
        <v>0</v>
      </c>
      <c r="L515" s="85">
        <v>28.589998632099999</v>
      </c>
      <c r="M515" s="86">
        <v>0</v>
      </c>
      <c r="N515" s="86">
        <v>4.4969199178644796</v>
      </c>
      <c r="O515" s="86">
        <v>9.5648427401981895</v>
      </c>
      <c r="P515" s="86">
        <v>0.35499999999999998</v>
      </c>
      <c r="Q515" s="88">
        <v>0.94599999999999995</v>
      </c>
      <c r="R515" s="85">
        <v>0</v>
      </c>
      <c r="S515" s="86">
        <v>0</v>
      </c>
      <c r="T515" s="86">
        <v>1.76</v>
      </c>
      <c r="U515" s="88">
        <v>14.2066591401233</v>
      </c>
      <c r="V515" s="89">
        <v>3.03</v>
      </c>
      <c r="W515" s="85">
        <v>38.3329771331668</v>
      </c>
      <c r="X515" s="88">
        <v>42.433333333299998</v>
      </c>
      <c r="Y515" s="85">
        <v>-100</v>
      </c>
      <c r="Z515" s="88"/>
      <c r="AA515" s="85">
        <v>0</v>
      </c>
      <c r="AB515" s="91">
        <v>0</v>
      </c>
      <c r="AC515" s="86">
        <v>0</v>
      </c>
      <c r="AD515" s="86">
        <v>0</v>
      </c>
      <c r="AE515" s="86">
        <v>0</v>
      </c>
      <c r="AF515" s="88">
        <v>4.5480195562800001E-10</v>
      </c>
      <c r="AG515" s="150">
        <v>4.1335679037899997E-9</v>
      </c>
      <c r="AH515" s="86">
        <v>3.1081999999999999E-2</v>
      </c>
      <c r="AI515" s="88">
        <v>3.1076010839099999E-2</v>
      </c>
      <c r="AJ515" s="151">
        <v>1</v>
      </c>
      <c r="AK515" s="152">
        <v>0</v>
      </c>
    </row>
    <row r="516" spans="1:37" x14ac:dyDescent="0.2">
      <c r="A516" s="149" t="s">
        <v>1353</v>
      </c>
      <c r="B516" s="66" t="s">
        <v>1354</v>
      </c>
      <c r="C516" s="67">
        <v>55</v>
      </c>
      <c r="D516" s="84" t="s">
        <v>340</v>
      </c>
      <c r="E516" s="85">
        <v>6.8759752961603597</v>
      </c>
      <c r="F516" s="91">
        <v>6.8759752961603597</v>
      </c>
      <c r="G516" s="86">
        <v>4.8891184421635598</v>
      </c>
      <c r="H516" s="86">
        <v>4.8891184421635598</v>
      </c>
      <c r="I516" s="86">
        <v>28.43</v>
      </c>
      <c r="J516" s="86">
        <v>28.62</v>
      </c>
      <c r="K516" s="87">
        <v>0</v>
      </c>
      <c r="L516" s="85">
        <v>21.719999527599999</v>
      </c>
      <c r="M516" s="86">
        <v>0</v>
      </c>
      <c r="N516" s="86">
        <v>6.1206963853540497</v>
      </c>
      <c r="O516" s="86">
        <v>31.094566766988802</v>
      </c>
      <c r="P516" s="86">
        <v>0.86399999999999999</v>
      </c>
      <c r="Q516" s="88">
        <v>0.65939999999999999</v>
      </c>
      <c r="R516" s="85">
        <v>0</v>
      </c>
      <c r="S516" s="86">
        <v>0</v>
      </c>
      <c r="T516" s="86">
        <v>1.45</v>
      </c>
      <c r="U516" s="88">
        <v>11.191454757247399</v>
      </c>
      <c r="V516" s="89">
        <v>2.93</v>
      </c>
      <c r="W516" s="85">
        <v>40.841447665135803</v>
      </c>
      <c r="X516" s="88">
        <v>56.866666666699999</v>
      </c>
      <c r="Y516" s="85">
        <v>-100</v>
      </c>
      <c r="Z516" s="88"/>
      <c r="AA516" s="85">
        <v>0.01</v>
      </c>
      <c r="AB516" s="91">
        <v>0.01</v>
      </c>
      <c r="AC516" s="86">
        <v>0.01</v>
      </c>
      <c r="AD516" s="86">
        <v>0.01</v>
      </c>
      <c r="AE516" s="86">
        <v>0</v>
      </c>
      <c r="AF516" s="88">
        <v>3.6116310028599998E-8</v>
      </c>
      <c r="AG516" s="150">
        <v>2.9465004117199999E-2</v>
      </c>
      <c r="AH516" s="86">
        <v>0.174513</v>
      </c>
      <c r="AI516" s="88">
        <v>0.144994013551</v>
      </c>
      <c r="AJ516" s="151">
        <v>1</v>
      </c>
      <c r="AK516" s="152">
        <v>0</v>
      </c>
    </row>
    <row r="517" spans="1:37" x14ac:dyDescent="0.2">
      <c r="A517" s="149" t="s">
        <v>1355</v>
      </c>
      <c r="B517" s="66" t="s">
        <v>1356</v>
      </c>
      <c r="C517" s="67">
        <v>55</v>
      </c>
      <c r="D517" s="84" t="s">
        <v>340</v>
      </c>
      <c r="E517" s="85">
        <v>6.5779396849709197</v>
      </c>
      <c r="F517" s="91">
        <v>6.5779396849709197</v>
      </c>
      <c r="G517" s="86">
        <v>4.5205224266760498</v>
      </c>
      <c r="H517" s="86">
        <v>4.5205224266760498</v>
      </c>
      <c r="I517" s="86">
        <v>37.130000000000003</v>
      </c>
      <c r="J517" s="86">
        <v>31.91</v>
      </c>
      <c r="K517" s="87">
        <v>0</v>
      </c>
      <c r="L517" s="85">
        <v>17.060002040099999</v>
      </c>
      <c r="M517" s="86">
        <v>0</v>
      </c>
      <c r="N517" s="86">
        <v>5.5143495301108301</v>
      </c>
      <c r="O517" s="86">
        <v>34.087442806303997</v>
      </c>
      <c r="P517" s="86">
        <v>0.94099999999999995</v>
      </c>
      <c r="Q517" s="88">
        <v>0.621</v>
      </c>
      <c r="R517" s="85">
        <v>0</v>
      </c>
      <c r="S517" s="86">
        <v>0</v>
      </c>
      <c r="T517" s="86">
        <v>1.87</v>
      </c>
      <c r="U517" s="88">
        <v>8.0475234408958194</v>
      </c>
      <c r="V517" s="89">
        <v>3.3</v>
      </c>
      <c r="W517" s="85">
        <v>50.284481081141998</v>
      </c>
      <c r="X517" s="88">
        <v>59.9</v>
      </c>
      <c r="Y517" s="85">
        <v>-65.680000000000007</v>
      </c>
      <c r="Z517" s="88"/>
      <c r="AA517" s="85">
        <v>0</v>
      </c>
      <c r="AB517" s="91">
        <v>0</v>
      </c>
      <c r="AC517" s="86">
        <v>0</v>
      </c>
      <c r="AD517" s="86">
        <v>0</v>
      </c>
      <c r="AE517" s="86">
        <v>0</v>
      </c>
      <c r="AF517" s="88">
        <v>9.30005655347E-3</v>
      </c>
      <c r="AG517" s="150">
        <v>3.6602994591799998E-2</v>
      </c>
      <c r="AH517" s="86">
        <v>0.103284</v>
      </c>
      <c r="AI517" s="88">
        <v>9.7778008454699999E-2</v>
      </c>
      <c r="AJ517" s="151">
        <v>1</v>
      </c>
      <c r="AK517" s="152">
        <v>0</v>
      </c>
    </row>
    <row r="518" spans="1:37" x14ac:dyDescent="0.2">
      <c r="A518" s="149" t="s">
        <v>1357</v>
      </c>
      <c r="B518" s="66" t="s">
        <v>1358</v>
      </c>
      <c r="C518" s="67">
        <v>55</v>
      </c>
      <c r="D518" s="84" t="s">
        <v>340</v>
      </c>
      <c r="E518" s="85">
        <v>13.563423763697401</v>
      </c>
      <c r="F518" s="91">
        <v>13.563423763697401</v>
      </c>
      <c r="G518" s="86">
        <v>8.9144963756233793</v>
      </c>
      <c r="H518" s="86">
        <v>8.9144963756233793</v>
      </c>
      <c r="I518" s="86">
        <v>29.53</v>
      </c>
      <c r="J518" s="86">
        <v>25.82</v>
      </c>
      <c r="K518" s="87">
        <v>0</v>
      </c>
      <c r="L518" s="85">
        <v>16.2499999528</v>
      </c>
      <c r="M518" s="86">
        <v>0</v>
      </c>
      <c r="N518" s="86">
        <v>12.3598010230419</v>
      </c>
      <c r="O518" s="86">
        <v>53.320634920634902</v>
      </c>
      <c r="P518" s="86">
        <v>0.64700000000000002</v>
      </c>
      <c r="Q518" s="88">
        <v>0.82930000000000004</v>
      </c>
      <c r="R518" s="85">
        <v>0</v>
      </c>
      <c r="S518" s="86">
        <v>0.5</v>
      </c>
      <c r="T518" s="86">
        <v>1.32</v>
      </c>
      <c r="U518" s="88">
        <v>8.6939804815162507</v>
      </c>
      <c r="V518" s="89">
        <v>3.23</v>
      </c>
      <c r="W518" s="85">
        <v>56.4122857076459</v>
      </c>
      <c r="X518" s="88">
        <v>68.533333333300007</v>
      </c>
      <c r="Y518" s="85">
        <v>-100</v>
      </c>
      <c r="Z518" s="88"/>
      <c r="AA518" s="85">
        <v>0</v>
      </c>
      <c r="AB518" s="91">
        <v>0</v>
      </c>
      <c r="AC518" s="86">
        <v>0</v>
      </c>
      <c r="AD518" s="86">
        <v>0</v>
      </c>
      <c r="AE518" s="86">
        <v>0.08</v>
      </c>
      <c r="AF518" s="88">
        <v>0.36449998511199999</v>
      </c>
      <c r="AG518" s="150">
        <v>3.6436996243000001E-2</v>
      </c>
      <c r="AH518" s="86">
        <v>0.148923</v>
      </c>
      <c r="AI518" s="88">
        <v>0.213022978035</v>
      </c>
      <c r="AJ518" s="151">
        <v>1</v>
      </c>
      <c r="AK518" s="152">
        <v>0</v>
      </c>
    </row>
    <row r="519" spans="1:37" x14ac:dyDescent="0.2">
      <c r="A519" s="149" t="s">
        <v>1359</v>
      </c>
      <c r="B519" s="66" t="s">
        <v>1360</v>
      </c>
      <c r="C519" s="67">
        <v>55</v>
      </c>
      <c r="D519" s="84" t="s">
        <v>340</v>
      </c>
      <c r="E519" s="85">
        <v>2.3964704702697301</v>
      </c>
      <c r="F519" s="91">
        <v>2.3964704702697301</v>
      </c>
      <c r="G519" s="86">
        <v>2.1999398375614199</v>
      </c>
      <c r="H519" s="86">
        <v>2.1999398375614199</v>
      </c>
      <c r="I519" s="86">
        <v>5.66</v>
      </c>
      <c r="J519" s="86">
        <v>14.03</v>
      </c>
      <c r="K519" s="87">
        <v>0</v>
      </c>
      <c r="L519" s="85">
        <v>49.770000156199998</v>
      </c>
      <c r="M519" s="86">
        <v>0</v>
      </c>
      <c r="N519" s="86">
        <v>2.16068595754935</v>
      </c>
      <c r="O519" s="86">
        <v>23.848987108655599</v>
      </c>
      <c r="P519" s="86">
        <v>0.58399999999999996</v>
      </c>
      <c r="Q519" s="88">
        <v>0.62390000000000001</v>
      </c>
      <c r="R519" s="85">
        <v>0</v>
      </c>
      <c r="S519" s="86">
        <v>0.4</v>
      </c>
      <c r="T519" s="86">
        <v>1.5</v>
      </c>
      <c r="U519" s="88">
        <v>14.1502055549985</v>
      </c>
      <c r="V519" s="89">
        <v>3</v>
      </c>
      <c r="W519" s="85">
        <v>29.450143692947499</v>
      </c>
      <c r="X519" s="88">
        <v>36.666666666700003</v>
      </c>
      <c r="Y519" s="85">
        <v>-63.56</v>
      </c>
      <c r="Z519" s="88"/>
      <c r="AA519" s="85">
        <v>0</v>
      </c>
      <c r="AB519" s="91">
        <v>0</v>
      </c>
      <c r="AC519" s="86">
        <v>0</v>
      </c>
      <c r="AD519" s="86">
        <v>0</v>
      </c>
      <c r="AE519" s="86">
        <v>0</v>
      </c>
      <c r="AF519" s="88">
        <v>0</v>
      </c>
      <c r="AG519" s="150">
        <v>5.6439990835200002E-3</v>
      </c>
      <c r="AH519" s="86">
        <v>4.5948000000000003E-2</v>
      </c>
      <c r="AI519" s="88">
        <v>0</v>
      </c>
      <c r="AJ519" s="151">
        <v>1</v>
      </c>
      <c r="AK519" s="152">
        <v>0</v>
      </c>
    </row>
    <row r="520" spans="1:37" x14ac:dyDescent="0.2">
      <c r="A520" s="149" t="s">
        <v>1361</v>
      </c>
      <c r="B520" s="66" t="s">
        <v>1362</v>
      </c>
      <c r="C520" s="67">
        <v>55</v>
      </c>
      <c r="D520" s="84" t="s">
        <v>340</v>
      </c>
      <c r="E520" s="85">
        <v>2.27162472843855</v>
      </c>
      <c r="F520" s="91">
        <v>2.27162472843855</v>
      </c>
      <c r="G520" s="86">
        <v>1.9404779481554899</v>
      </c>
      <c r="H520" s="86">
        <v>1.9404779481554899</v>
      </c>
      <c r="I520" s="86">
        <v>10.08</v>
      </c>
      <c r="J520" s="86">
        <v>9.89</v>
      </c>
      <c r="K520" s="87">
        <v>0</v>
      </c>
      <c r="L520" s="85">
        <v>52.979999429599999</v>
      </c>
      <c r="M520" s="86">
        <v>0</v>
      </c>
      <c r="N520" s="86">
        <v>1.9526214577037699</v>
      </c>
      <c r="O520" s="86">
        <v>17.961019490254898</v>
      </c>
      <c r="P520" s="86">
        <v>0.23699999999999999</v>
      </c>
      <c r="Q520" s="88">
        <v>0.51559999999999995</v>
      </c>
      <c r="R520" s="85">
        <v>0</v>
      </c>
      <c r="S520" s="86">
        <v>0.9</v>
      </c>
      <c r="T520" s="86">
        <v>1.01</v>
      </c>
      <c r="U520" s="88">
        <v>12.864103267174301</v>
      </c>
      <c r="V520" s="89">
        <v>2.97</v>
      </c>
      <c r="W520" s="85">
        <v>27.264708138778602</v>
      </c>
      <c r="X520" s="88">
        <v>29.1</v>
      </c>
      <c r="Y520" s="85">
        <v>-65.180000000000007</v>
      </c>
      <c r="Z520" s="88"/>
      <c r="AA520" s="85">
        <v>0</v>
      </c>
      <c r="AB520" s="91">
        <v>0</v>
      </c>
      <c r="AC520" s="86">
        <v>0</v>
      </c>
      <c r="AD520" s="86">
        <v>0</v>
      </c>
      <c r="AE520" s="86">
        <v>0</v>
      </c>
      <c r="AF520" s="88">
        <v>0</v>
      </c>
      <c r="AG520" s="150">
        <v>9.0780043515900002E-10</v>
      </c>
      <c r="AH520" s="86">
        <v>3.2059999999999998E-2</v>
      </c>
      <c r="AI520" s="88">
        <v>0</v>
      </c>
      <c r="AJ520" s="151">
        <v>1</v>
      </c>
      <c r="AK520" s="152">
        <v>0</v>
      </c>
    </row>
    <row r="521" spans="1:37" x14ac:dyDescent="0.2">
      <c r="A521" s="149" t="s">
        <v>1363</v>
      </c>
      <c r="B521" s="66" t="s">
        <v>1364</v>
      </c>
      <c r="C521" s="67">
        <v>55</v>
      </c>
      <c r="D521" s="84" t="s">
        <v>340</v>
      </c>
      <c r="E521" s="85">
        <v>2.636107962893</v>
      </c>
      <c r="F521" s="91">
        <v>2.636107962893</v>
      </c>
      <c r="G521" s="86">
        <v>2.0211560256894598</v>
      </c>
      <c r="H521" s="86">
        <v>2.0211560256894598</v>
      </c>
      <c r="I521" s="86">
        <v>11.04</v>
      </c>
      <c r="J521" s="86">
        <v>15.15</v>
      </c>
      <c r="K521" s="87">
        <v>0</v>
      </c>
      <c r="L521" s="85">
        <v>44.810000098700002</v>
      </c>
      <c r="M521" s="86">
        <v>0</v>
      </c>
      <c r="N521" s="86">
        <v>2.18149533895618</v>
      </c>
      <c r="O521" s="86">
        <v>21.1943793911007</v>
      </c>
      <c r="P521" s="86">
        <v>0.44900000000000001</v>
      </c>
      <c r="Q521" s="88">
        <v>0.53639999999999999</v>
      </c>
      <c r="R521" s="85">
        <v>0</v>
      </c>
      <c r="S521" s="86">
        <v>0</v>
      </c>
      <c r="T521" s="86">
        <v>1.57</v>
      </c>
      <c r="U521" s="88">
        <v>10.6136926499601</v>
      </c>
      <c r="V521" s="89">
        <v>2.5099999999999998</v>
      </c>
      <c r="W521" s="85">
        <v>36.959096700574896</v>
      </c>
      <c r="X521" s="88">
        <v>57.733333333300003</v>
      </c>
      <c r="Y521" s="85">
        <v>-6.9599999999999937</v>
      </c>
      <c r="Z521" s="88"/>
      <c r="AA521" s="85">
        <v>0</v>
      </c>
      <c r="AB521" s="91">
        <v>0</v>
      </c>
      <c r="AC521" s="86">
        <v>0</v>
      </c>
      <c r="AD521" s="86">
        <v>0</v>
      </c>
      <c r="AE521" s="86">
        <v>0</v>
      </c>
      <c r="AF521" s="88">
        <v>0</v>
      </c>
      <c r="AG521" s="150">
        <v>6.8558000221599996E-2</v>
      </c>
      <c r="AH521" s="86">
        <v>4.8017999999999998E-2</v>
      </c>
      <c r="AI521" s="88">
        <v>0</v>
      </c>
      <c r="AJ521" s="151">
        <v>1</v>
      </c>
      <c r="AK521" s="152">
        <v>0</v>
      </c>
    </row>
    <row r="522" spans="1:37" x14ac:dyDescent="0.2">
      <c r="A522" s="149" t="s">
        <v>1365</v>
      </c>
      <c r="B522" s="66" t="s">
        <v>1366</v>
      </c>
      <c r="C522" s="67">
        <v>55</v>
      </c>
      <c r="D522" s="84" t="s">
        <v>340</v>
      </c>
      <c r="E522" s="85">
        <v>2.5228891149542201</v>
      </c>
      <c r="F522" s="91">
        <v>2.5228891149542201</v>
      </c>
      <c r="G522" s="86">
        <v>2.0040691759918601</v>
      </c>
      <c r="H522" s="86">
        <v>2.0040691759918601</v>
      </c>
      <c r="I522" s="86">
        <v>17.61</v>
      </c>
      <c r="J522" s="86">
        <v>15.14</v>
      </c>
      <c r="K522" s="87">
        <v>0</v>
      </c>
      <c r="L522" s="85">
        <v>49.599999911399998</v>
      </c>
      <c r="M522" s="86">
        <v>0</v>
      </c>
      <c r="N522" s="86">
        <v>2.14732264202229</v>
      </c>
      <c r="O522" s="86">
        <v>32.496754651665903</v>
      </c>
      <c r="P522" s="86">
        <v>0.66700000000000004</v>
      </c>
      <c r="Q522" s="88">
        <v>0.58399999999999996</v>
      </c>
      <c r="R522" s="85">
        <v>0</v>
      </c>
      <c r="S522" s="86">
        <v>0</v>
      </c>
      <c r="T522" s="86">
        <v>1.28</v>
      </c>
      <c r="U522" s="88">
        <v>10.2967107494066</v>
      </c>
      <c r="V522" s="89">
        <v>3.06</v>
      </c>
      <c r="W522" s="85">
        <v>27.054468200934</v>
      </c>
      <c r="X522" s="88">
        <v>37.9</v>
      </c>
      <c r="Y522" s="85">
        <v>15.760000000000005</v>
      </c>
      <c r="Z522" s="88"/>
      <c r="AA522" s="85">
        <v>0</v>
      </c>
      <c r="AB522" s="91">
        <v>0</v>
      </c>
      <c r="AC522" s="86">
        <v>0</v>
      </c>
      <c r="AD522" s="86">
        <v>0</v>
      </c>
      <c r="AE522" s="86">
        <v>0</v>
      </c>
      <c r="AF522" s="88">
        <v>0</v>
      </c>
      <c r="AG522" s="150">
        <v>0</v>
      </c>
      <c r="AH522" s="86">
        <v>5.9877E-2</v>
      </c>
      <c r="AI522" s="88">
        <v>3.9556999899299998E-2</v>
      </c>
      <c r="AJ522" s="151">
        <v>1</v>
      </c>
      <c r="AK522" s="152">
        <v>0</v>
      </c>
    </row>
    <row r="523" spans="1:37" x14ac:dyDescent="0.2">
      <c r="A523" s="149" t="s">
        <v>948</v>
      </c>
      <c r="B523" s="66" t="s">
        <v>1367</v>
      </c>
      <c r="C523" s="67">
        <v>55</v>
      </c>
      <c r="D523" s="84" t="s">
        <v>340</v>
      </c>
      <c r="E523" s="85">
        <v>3.6905285488836599</v>
      </c>
      <c r="F523" s="91">
        <v>3.6905285488836599</v>
      </c>
      <c r="G523" s="86">
        <v>2.6634413887667199</v>
      </c>
      <c r="H523" s="86">
        <v>2.6634413887667199</v>
      </c>
      <c r="I523" s="86">
        <v>294.07</v>
      </c>
      <c r="J523" s="86">
        <v>218.06</v>
      </c>
      <c r="K523" s="87">
        <v>0</v>
      </c>
      <c r="L523" s="85">
        <v>34.3000004632</v>
      </c>
      <c r="M523" s="86">
        <v>0</v>
      </c>
      <c r="N523" s="86">
        <v>2.92559049507003</v>
      </c>
      <c r="O523" s="86">
        <v>16.837637071100101</v>
      </c>
      <c r="P523" s="86">
        <v>5.899</v>
      </c>
      <c r="Q523" s="88">
        <v>0.91990000000000005</v>
      </c>
      <c r="R523" s="85">
        <v>0</v>
      </c>
      <c r="S523" s="86">
        <v>0</v>
      </c>
      <c r="T523" s="86">
        <v>2.92</v>
      </c>
      <c r="U523" s="88">
        <v>8.4650609267068493</v>
      </c>
      <c r="V523" s="89">
        <v>2.68</v>
      </c>
      <c r="W523" s="85">
        <v>38.895460419185</v>
      </c>
      <c r="X523" s="88">
        <v>54.733333333300003</v>
      </c>
      <c r="Y523" s="85">
        <v>-2.9599999999999937</v>
      </c>
      <c r="Z523" s="88"/>
      <c r="AA523" s="85">
        <v>0.06</v>
      </c>
      <c r="AB523" s="91">
        <v>0.06</v>
      </c>
      <c r="AC523" s="86">
        <v>0</v>
      </c>
      <c r="AD523" s="86">
        <v>0</v>
      </c>
      <c r="AE523" s="86">
        <v>0</v>
      </c>
      <c r="AF523" s="88">
        <v>0</v>
      </c>
      <c r="AG523" s="150">
        <v>3.1125007003299999E-2</v>
      </c>
      <c r="AH523" s="86">
        <v>1.130638</v>
      </c>
      <c r="AI523" s="88">
        <v>0.18273804318799999</v>
      </c>
      <c r="AJ523" s="151">
        <v>1</v>
      </c>
      <c r="AK523" s="152">
        <v>0</v>
      </c>
    </row>
    <row r="524" spans="1:37" x14ac:dyDescent="0.2">
      <c r="A524" s="149" t="s">
        <v>1368</v>
      </c>
      <c r="B524" s="66" t="s">
        <v>1369</v>
      </c>
      <c r="C524" s="67">
        <v>55</v>
      </c>
      <c r="D524" s="84" t="s">
        <v>340</v>
      </c>
      <c r="E524" s="85">
        <v>10.8500319081047</v>
      </c>
      <c r="F524" s="91">
        <v>10.8500319081047</v>
      </c>
      <c r="G524" s="86">
        <v>7.6681557115507299</v>
      </c>
      <c r="H524" s="86">
        <v>7.6681557115507299</v>
      </c>
      <c r="I524" s="86">
        <v>28.81</v>
      </c>
      <c r="J524" s="86">
        <v>15.58</v>
      </c>
      <c r="K524" s="87">
        <v>0</v>
      </c>
      <c r="L524" s="85">
        <v>20.010000220599998</v>
      </c>
      <c r="M524" s="86">
        <v>0</v>
      </c>
      <c r="N524" s="86">
        <v>9.5285183134245699</v>
      </c>
      <c r="O524" s="86">
        <v>54.729538374398203</v>
      </c>
      <c r="P524" s="86">
        <v>0.45500000000000002</v>
      </c>
      <c r="Q524" s="88">
        <v>0.46800000000000003</v>
      </c>
      <c r="R524" s="85">
        <v>0</v>
      </c>
      <c r="S524" s="86">
        <v>0</v>
      </c>
      <c r="T524" s="86">
        <v>0.96</v>
      </c>
      <c r="U524" s="88">
        <v>7.39885130823229</v>
      </c>
      <c r="V524" s="89">
        <v>2.1800000000000002</v>
      </c>
      <c r="W524" s="85">
        <v>53.041444796170701</v>
      </c>
      <c r="X524" s="88">
        <v>60.9666666667</v>
      </c>
      <c r="Y524" s="85">
        <v>-33.459999999999994</v>
      </c>
      <c r="Z524" s="88"/>
      <c r="AA524" s="85">
        <v>0</v>
      </c>
      <c r="AB524" s="91">
        <v>0</v>
      </c>
      <c r="AC524" s="86">
        <v>0</v>
      </c>
      <c r="AD524" s="86">
        <v>0</v>
      </c>
      <c r="AE524" s="86">
        <v>0</v>
      </c>
      <c r="AF524" s="88">
        <v>0</v>
      </c>
      <c r="AG524" s="150">
        <v>3.3116997386300001E-2</v>
      </c>
      <c r="AH524" s="86">
        <v>7.8725000000000003E-2</v>
      </c>
      <c r="AI524" s="88">
        <v>3.69110101043E-2</v>
      </c>
      <c r="AJ524" s="151">
        <v>1</v>
      </c>
      <c r="AK524" s="152">
        <v>0</v>
      </c>
    </row>
    <row r="525" spans="1:37" x14ac:dyDescent="0.2">
      <c r="A525" s="149" t="s">
        <v>1325</v>
      </c>
      <c r="B525" s="66" t="s">
        <v>1370</v>
      </c>
      <c r="C525" s="67">
        <v>55</v>
      </c>
      <c r="D525" s="84" t="s">
        <v>340</v>
      </c>
      <c r="E525" s="85">
        <v>7.1619885460444701</v>
      </c>
      <c r="F525" s="91">
        <v>7.1619885460444701</v>
      </c>
      <c r="G525" s="86">
        <v>4.3616488469829902</v>
      </c>
      <c r="H525" s="86">
        <v>4.3616488469829902</v>
      </c>
      <c r="I525" s="86">
        <v>15.88</v>
      </c>
      <c r="J525" s="86">
        <v>16.68</v>
      </c>
      <c r="K525" s="87">
        <v>0</v>
      </c>
      <c r="L525" s="85">
        <v>35.680000251300001</v>
      </c>
      <c r="M525" s="86">
        <v>0</v>
      </c>
      <c r="N525" s="86">
        <v>6.6547870468144996</v>
      </c>
      <c r="O525" s="86">
        <v>18.9741451209341</v>
      </c>
      <c r="P525" s="86">
        <v>1.9590000000000001</v>
      </c>
      <c r="Q525" s="88">
        <v>0.96779999999999999</v>
      </c>
      <c r="R525" s="85">
        <v>0</v>
      </c>
      <c r="S525" s="86">
        <v>0</v>
      </c>
      <c r="T525" s="86">
        <v>1.6</v>
      </c>
      <c r="U525" s="88">
        <v>8.5599808374888404</v>
      </c>
      <c r="V525" s="89">
        <v>2.91</v>
      </c>
      <c r="W525" s="85">
        <v>48.745556938270802</v>
      </c>
      <c r="X525" s="88">
        <v>56.833333333299997</v>
      </c>
      <c r="Y525" s="85">
        <v>14.519999999999996</v>
      </c>
      <c r="Z525" s="88"/>
      <c r="AA525" s="85">
        <v>0</v>
      </c>
      <c r="AB525" s="91">
        <v>0</v>
      </c>
      <c r="AC525" s="86">
        <v>0</v>
      </c>
      <c r="AD525" s="86">
        <v>0</v>
      </c>
      <c r="AE525" s="86">
        <v>0</v>
      </c>
      <c r="AF525" s="88">
        <v>0</v>
      </c>
      <c r="AG525" s="150">
        <v>1.4275990144399999E-2</v>
      </c>
      <c r="AH525" s="86">
        <v>5.1527000000000003E-2</v>
      </c>
      <c r="AI525" s="88">
        <v>8.8055940009700004E-2</v>
      </c>
      <c r="AJ525" s="151">
        <v>1</v>
      </c>
      <c r="AK525" s="152">
        <v>0</v>
      </c>
    </row>
    <row r="526" spans="1:37" x14ac:dyDescent="0.2">
      <c r="A526" s="149" t="s">
        <v>1371</v>
      </c>
      <c r="B526" s="66" t="s">
        <v>1372</v>
      </c>
      <c r="C526" s="67">
        <v>55</v>
      </c>
      <c r="D526" s="84" t="s">
        <v>340</v>
      </c>
      <c r="E526" s="85">
        <v>9.2031775427652391</v>
      </c>
      <c r="F526" s="91">
        <v>9.2031775427652391</v>
      </c>
      <c r="G526" s="86">
        <v>6.1806130903065402</v>
      </c>
      <c r="H526" s="86">
        <v>6.1806130903065402</v>
      </c>
      <c r="I526" s="86">
        <v>22.86</v>
      </c>
      <c r="J526" s="86">
        <v>49.83</v>
      </c>
      <c r="K526" s="87">
        <v>0</v>
      </c>
      <c r="L526" s="85">
        <v>22.890000162700002</v>
      </c>
      <c r="M526" s="86">
        <v>0</v>
      </c>
      <c r="N526" s="86">
        <v>7.5377693678097302</v>
      </c>
      <c r="O526" s="86">
        <v>48.265460030165897</v>
      </c>
      <c r="P526" s="86">
        <v>2.7810000000000001</v>
      </c>
      <c r="Q526" s="88">
        <v>0.4874</v>
      </c>
      <c r="R526" s="85">
        <v>0</v>
      </c>
      <c r="S526" s="86">
        <v>0</v>
      </c>
      <c r="T526" s="86">
        <v>1.77</v>
      </c>
      <c r="U526" s="88">
        <v>7.11048296700619</v>
      </c>
      <c r="V526" s="89">
        <v>2.8</v>
      </c>
      <c r="W526" s="85">
        <v>50.727966213470602</v>
      </c>
      <c r="X526" s="88">
        <v>80.099999999999994</v>
      </c>
      <c r="Y526" s="85">
        <v>-79.12</v>
      </c>
      <c r="Z526" s="88"/>
      <c r="AA526" s="85">
        <v>0</v>
      </c>
      <c r="AB526" s="91">
        <v>0</v>
      </c>
      <c r="AC526" s="86">
        <v>0</v>
      </c>
      <c r="AD526" s="86">
        <v>0</v>
      </c>
      <c r="AE526" s="86">
        <v>0</v>
      </c>
      <c r="AF526" s="88">
        <v>0</v>
      </c>
      <c r="AG526" s="150">
        <v>3.4524470508600001E-10</v>
      </c>
      <c r="AH526" s="86">
        <v>0.34096799999999999</v>
      </c>
      <c r="AI526" s="88">
        <v>0.26604999190700002</v>
      </c>
      <c r="AJ526" s="151">
        <v>1</v>
      </c>
      <c r="AK526" s="152">
        <v>0</v>
      </c>
    </row>
    <row r="527" spans="1:37" x14ac:dyDescent="0.2">
      <c r="A527" s="149" t="s">
        <v>1373</v>
      </c>
      <c r="B527" s="66" t="s">
        <v>1374</v>
      </c>
      <c r="C527" s="67">
        <v>55</v>
      </c>
      <c r="D527" s="84" t="s">
        <v>340</v>
      </c>
      <c r="E527" s="85">
        <v>7.1722940154837902</v>
      </c>
      <c r="F527" s="91">
        <v>7.1722940154837902</v>
      </c>
      <c r="G527" s="86">
        <v>4.8144005180889602</v>
      </c>
      <c r="H527" s="86">
        <v>4.8144005180889602</v>
      </c>
      <c r="I527" s="86">
        <v>32.4</v>
      </c>
      <c r="J527" s="86">
        <v>34.840000000000003</v>
      </c>
      <c r="K527" s="87">
        <v>0</v>
      </c>
      <c r="L527" s="85">
        <v>31.969998307299999</v>
      </c>
      <c r="M527" s="86">
        <v>0</v>
      </c>
      <c r="N527" s="86">
        <v>6.5740533273582802</v>
      </c>
      <c r="O527" s="86">
        <v>42.905982905982903</v>
      </c>
      <c r="P527" s="86">
        <v>1.776</v>
      </c>
      <c r="Q527" s="88">
        <v>0.67049999999999998</v>
      </c>
      <c r="R527" s="85">
        <v>0</v>
      </c>
      <c r="S527" s="86">
        <v>1.3</v>
      </c>
      <c r="T527" s="86">
        <v>1.98</v>
      </c>
      <c r="U527" s="88">
        <v>8.0907244414353396</v>
      </c>
      <c r="V527" s="89">
        <v>2.93</v>
      </c>
      <c r="W527" s="85">
        <v>44.591429384522698</v>
      </c>
      <c r="X527" s="88">
        <v>51.233333333300003</v>
      </c>
      <c r="Y527" s="85">
        <v>-95.24</v>
      </c>
      <c r="Z527" s="88"/>
      <c r="AA527" s="85">
        <v>0</v>
      </c>
      <c r="AB527" s="91">
        <v>0</v>
      </c>
      <c r="AC527" s="86">
        <v>0</v>
      </c>
      <c r="AD527" s="86">
        <v>0</v>
      </c>
      <c r="AE527" s="86">
        <v>0.11</v>
      </c>
      <c r="AF527" s="88">
        <v>0</v>
      </c>
      <c r="AG527" s="150">
        <v>2.2856002791599998E-9</v>
      </c>
      <c r="AH527" s="86">
        <v>0.15837399999999999</v>
      </c>
      <c r="AI527" s="88">
        <v>0.23538399197900001</v>
      </c>
      <c r="AJ527" s="151">
        <v>1</v>
      </c>
      <c r="AK527" s="152">
        <v>0</v>
      </c>
    </row>
    <row r="528" spans="1:37" x14ac:dyDescent="0.2">
      <c r="A528" s="149" t="s">
        <v>1375</v>
      </c>
      <c r="B528" s="66" t="s">
        <v>1376</v>
      </c>
      <c r="C528" s="67">
        <v>55</v>
      </c>
      <c r="D528" s="84" t="s">
        <v>340</v>
      </c>
      <c r="E528" s="85">
        <v>17.4008039094685</v>
      </c>
      <c r="F528" s="91">
        <v>17.4008039094685</v>
      </c>
      <c r="G528" s="86">
        <v>11.022899744817099</v>
      </c>
      <c r="H528" s="86">
        <v>11.022899744817099</v>
      </c>
      <c r="I528" s="86">
        <v>21.18</v>
      </c>
      <c r="J528" s="86">
        <v>26.5</v>
      </c>
      <c r="K528" s="87">
        <v>0</v>
      </c>
      <c r="L528" s="85">
        <v>16.6200010349</v>
      </c>
      <c r="M528" s="86">
        <v>3.3953292322729998E-4</v>
      </c>
      <c r="N528" s="86">
        <v>15.772369087764099</v>
      </c>
      <c r="O528" s="86">
        <v>60.930888575458397</v>
      </c>
      <c r="P528" s="86">
        <v>0.85</v>
      </c>
      <c r="Q528" s="88">
        <v>0.83389999999999997</v>
      </c>
      <c r="R528" s="85">
        <v>2.9603315571344001E-2</v>
      </c>
      <c r="S528" s="86">
        <v>0.5</v>
      </c>
      <c r="T528" s="86">
        <v>1.54</v>
      </c>
      <c r="U528" s="88">
        <v>6.7331587637807102</v>
      </c>
      <c r="V528" s="89">
        <v>3.33</v>
      </c>
      <c r="W528" s="85">
        <v>61.068026015381399</v>
      </c>
      <c r="X528" s="88">
        <v>74.766666666700004</v>
      </c>
      <c r="Y528" s="85">
        <v>-68.22</v>
      </c>
      <c r="Z528" s="88"/>
      <c r="AA528" s="85">
        <v>0</v>
      </c>
      <c r="AB528" s="91">
        <v>0</v>
      </c>
      <c r="AC528" s="86">
        <v>0</v>
      </c>
      <c r="AD528" s="86">
        <v>0</v>
      </c>
      <c r="AE528" s="86">
        <v>0.01</v>
      </c>
      <c r="AF528" s="88">
        <v>8.3459708010800002E-10</v>
      </c>
      <c r="AG528" s="150">
        <v>1.4275998484299999E-2</v>
      </c>
      <c r="AH528" s="86">
        <v>0.105644</v>
      </c>
      <c r="AI528" s="88">
        <v>9.8803006232599994E-2</v>
      </c>
      <c r="AJ528" s="151">
        <v>1</v>
      </c>
      <c r="AK528" s="152">
        <v>0</v>
      </c>
    </row>
    <row r="529" spans="1:37" x14ac:dyDescent="0.2">
      <c r="A529" s="149" t="s">
        <v>1377</v>
      </c>
      <c r="B529" s="66" t="s">
        <v>1378</v>
      </c>
      <c r="C529" s="67">
        <v>55</v>
      </c>
      <c r="D529" s="84" t="s">
        <v>340</v>
      </c>
      <c r="E529" s="85">
        <v>20.322314049586801</v>
      </c>
      <c r="F529" s="91">
        <v>20.315230224321098</v>
      </c>
      <c r="G529" s="86">
        <v>12.9952774498229</v>
      </c>
      <c r="H529" s="86">
        <v>12.988193624557301</v>
      </c>
      <c r="I529" s="86">
        <v>72.94</v>
      </c>
      <c r="J529" s="86">
        <v>112.17</v>
      </c>
      <c r="K529" s="87">
        <v>0</v>
      </c>
      <c r="L529" s="85">
        <v>11.5399998433</v>
      </c>
      <c r="M529" s="86"/>
      <c r="N529" s="86">
        <v>17.810309960189802</v>
      </c>
      <c r="O529" s="86">
        <v>55.538013116346903</v>
      </c>
      <c r="P529" s="86">
        <v>3.4569999999999999</v>
      </c>
      <c r="Q529" s="88">
        <v>0.91830000000000001</v>
      </c>
      <c r="R529" s="85">
        <v>1.6436554898093401E-2</v>
      </c>
      <c r="S529" s="86">
        <v>1.7</v>
      </c>
      <c r="T529" s="86">
        <v>1.66</v>
      </c>
      <c r="U529" s="88">
        <v>7.6953955135773304</v>
      </c>
      <c r="V529" s="89">
        <v>3.28</v>
      </c>
      <c r="W529" s="85">
        <v>67.686648640930599</v>
      </c>
      <c r="X529" s="88">
        <v>77.900000000000006</v>
      </c>
      <c r="Y529" s="85">
        <v>-43.1</v>
      </c>
      <c r="Z529" s="88"/>
      <c r="AA529" s="85">
        <v>0.01</v>
      </c>
      <c r="AB529" s="91">
        <v>0.01</v>
      </c>
      <c r="AC529" s="86">
        <v>0.01</v>
      </c>
      <c r="AD529" s="86">
        <v>0.02</v>
      </c>
      <c r="AE529" s="86">
        <v>0.83</v>
      </c>
      <c r="AF529" s="88">
        <v>4.8700012913400002E-2</v>
      </c>
      <c r="AG529" s="150">
        <v>2.0900002685500001E-2</v>
      </c>
      <c r="AH529" s="86">
        <v>0.624112</v>
      </c>
      <c r="AI529" s="88">
        <v>0.29423017234999999</v>
      </c>
      <c r="AJ529" s="151">
        <v>1</v>
      </c>
      <c r="AK529" s="152">
        <v>0</v>
      </c>
    </row>
    <row r="530" spans="1:37" x14ac:dyDescent="0.2">
      <c r="A530" s="149" t="s">
        <v>1379</v>
      </c>
      <c r="B530" s="66" t="s">
        <v>1380</v>
      </c>
      <c r="C530" s="67">
        <v>55</v>
      </c>
      <c r="D530" s="84" t="s">
        <v>340</v>
      </c>
      <c r="E530" s="85">
        <v>4.3481548699334498</v>
      </c>
      <c r="F530" s="91">
        <v>4.3481548699334498</v>
      </c>
      <c r="G530" s="86">
        <v>2.82251966122202</v>
      </c>
      <c r="H530" s="86">
        <v>2.82251966122202</v>
      </c>
      <c r="I530" s="86">
        <v>152.93</v>
      </c>
      <c r="J530" s="86">
        <v>123.9</v>
      </c>
      <c r="K530" s="87">
        <v>2.1000000000000001E-2</v>
      </c>
      <c r="L530" s="85">
        <v>36.650000003300001</v>
      </c>
      <c r="M530" s="86">
        <v>0</v>
      </c>
      <c r="N530" s="86">
        <v>4.0292339481135704</v>
      </c>
      <c r="O530" s="86">
        <v>22.8728270814273</v>
      </c>
      <c r="P530" s="86">
        <v>3.9329999999999998</v>
      </c>
      <c r="Q530" s="88">
        <v>1.0083</v>
      </c>
      <c r="R530" s="85">
        <v>0</v>
      </c>
      <c r="S530" s="86">
        <v>1.1000000000000001</v>
      </c>
      <c r="T530" s="86">
        <v>3.26</v>
      </c>
      <c r="U530" s="88">
        <v>7.8304597701149401</v>
      </c>
      <c r="V530" s="89">
        <v>2.78</v>
      </c>
      <c r="W530" s="85">
        <v>43.825014959366499</v>
      </c>
      <c r="X530" s="88">
        <v>53.666666666700003</v>
      </c>
      <c r="Y530" s="85">
        <v>-100</v>
      </c>
      <c r="Z530" s="88">
        <v>100</v>
      </c>
      <c r="AA530" s="85">
        <v>0.01</v>
      </c>
      <c r="AB530" s="91">
        <v>0.01</v>
      </c>
      <c r="AC530" s="86">
        <v>0</v>
      </c>
      <c r="AD530" s="86">
        <v>0</v>
      </c>
      <c r="AE530" s="86">
        <v>0</v>
      </c>
      <c r="AF530" s="88">
        <v>0.68529999262300001</v>
      </c>
      <c r="AG530" s="150">
        <v>0</v>
      </c>
      <c r="AH530" s="86">
        <v>0.43920199999999998</v>
      </c>
      <c r="AI530" s="88">
        <v>3.8339999828299999E-3</v>
      </c>
      <c r="AJ530" s="151">
        <v>1</v>
      </c>
      <c r="AK530" s="152">
        <v>0</v>
      </c>
    </row>
    <row r="531" spans="1:37" x14ac:dyDescent="0.2">
      <c r="A531" s="149" t="s">
        <v>1381</v>
      </c>
      <c r="B531" s="66" t="s">
        <v>1382</v>
      </c>
      <c r="C531" s="67">
        <v>55</v>
      </c>
      <c r="D531" s="84" t="s">
        <v>340</v>
      </c>
      <c r="E531" s="85">
        <v>8.3326352822918395</v>
      </c>
      <c r="F531" s="91">
        <v>8.3326352822918395</v>
      </c>
      <c r="G531" s="86">
        <v>6.3704138046574004</v>
      </c>
      <c r="H531" s="86">
        <v>6.3704138046574004</v>
      </c>
      <c r="I531" s="86">
        <v>79</v>
      </c>
      <c r="J531" s="86">
        <v>71.41</v>
      </c>
      <c r="K531" s="87">
        <v>0</v>
      </c>
      <c r="L531" s="85">
        <v>29.5800000427</v>
      </c>
      <c r="M531" s="86">
        <v>0</v>
      </c>
      <c r="N531" s="86">
        <v>7.7793585100879499</v>
      </c>
      <c r="O531" s="86">
        <v>64.432245015891397</v>
      </c>
      <c r="P531" s="86">
        <v>1.962</v>
      </c>
      <c r="Q531" s="88">
        <v>0.8609</v>
      </c>
      <c r="R531" s="85">
        <v>0</v>
      </c>
      <c r="S531" s="86">
        <v>1</v>
      </c>
      <c r="T531" s="86">
        <v>1.86</v>
      </c>
      <c r="U531" s="88">
        <v>9.8781202881554702</v>
      </c>
      <c r="V531" s="89">
        <v>2.77</v>
      </c>
      <c r="W531" s="85">
        <v>53.598010613094502</v>
      </c>
      <c r="X531" s="88">
        <v>67.066666666700002</v>
      </c>
      <c r="Y531" s="85">
        <v>-73.78</v>
      </c>
      <c r="Z531" s="88"/>
      <c r="AA531" s="85">
        <v>0.01</v>
      </c>
      <c r="AB531" s="91">
        <v>0.01</v>
      </c>
      <c r="AC531" s="86">
        <v>0</v>
      </c>
      <c r="AD531" s="86">
        <v>0</v>
      </c>
      <c r="AE531" s="86">
        <v>0</v>
      </c>
      <c r="AF531" s="88">
        <v>0</v>
      </c>
      <c r="AG531" s="150">
        <v>2.40700003307E-2</v>
      </c>
      <c r="AH531" s="86">
        <v>0.21718599999999999</v>
      </c>
      <c r="AI531" s="88">
        <v>3.10200004063E-3</v>
      </c>
      <c r="AJ531" s="151">
        <v>1</v>
      </c>
      <c r="AK531" s="152">
        <v>0</v>
      </c>
    </row>
    <row r="532" spans="1:37" x14ac:dyDescent="0.2">
      <c r="A532" s="149" t="s">
        <v>1383</v>
      </c>
      <c r="B532" s="66" t="s">
        <v>1384</v>
      </c>
      <c r="C532" s="67">
        <v>55</v>
      </c>
      <c r="D532" s="84" t="s">
        <v>340</v>
      </c>
      <c r="E532" s="85">
        <v>9.3897939292676096</v>
      </c>
      <c r="F532" s="91">
        <v>8.7231968810916207</v>
      </c>
      <c r="G532" s="86">
        <v>6.44145084934559</v>
      </c>
      <c r="H532" s="86">
        <v>6.2378167641325497</v>
      </c>
      <c r="I532" s="86">
        <v>165.73</v>
      </c>
      <c r="J532" s="86">
        <v>349.93</v>
      </c>
      <c r="K532" s="87">
        <v>1.9300000000000001E-2</v>
      </c>
      <c r="L532" s="85">
        <v>20.690000053799999</v>
      </c>
      <c r="M532" s="86">
        <v>0</v>
      </c>
      <c r="N532" s="86">
        <v>7.6323529411764701</v>
      </c>
      <c r="O532" s="86">
        <v>50.967866821525398</v>
      </c>
      <c r="P532" s="86">
        <v>10.045999999999999</v>
      </c>
      <c r="Q532" s="88">
        <v>0.90890000000000004</v>
      </c>
      <c r="R532" s="85">
        <v>0</v>
      </c>
      <c r="S532" s="86">
        <v>0.8</v>
      </c>
      <c r="T532" s="86">
        <v>3.3</v>
      </c>
      <c r="U532" s="88">
        <v>4.88721804511278</v>
      </c>
      <c r="V532" s="89">
        <v>2.88</v>
      </c>
      <c r="W532" s="85">
        <v>60.7908343324629</v>
      </c>
      <c r="X532" s="88">
        <v>73.099999999999994</v>
      </c>
      <c r="Y532" s="85">
        <v>-24.900000000000006</v>
      </c>
      <c r="Z532" s="88">
        <v>100</v>
      </c>
      <c r="AA532" s="85">
        <v>0.08</v>
      </c>
      <c r="AB532" s="91">
        <v>0.08</v>
      </c>
      <c r="AC532" s="86">
        <v>0</v>
      </c>
      <c r="AD532" s="86">
        <v>0</v>
      </c>
      <c r="AE532" s="86">
        <v>0</v>
      </c>
      <c r="AF532" s="88">
        <v>0</v>
      </c>
      <c r="AG532" s="150">
        <v>2.3038832945899999E-10</v>
      </c>
      <c r="AH532" s="86">
        <v>1.327642</v>
      </c>
      <c r="AI532" s="88">
        <v>3.7153997229500003E-2</v>
      </c>
      <c r="AJ532" s="151">
        <v>1</v>
      </c>
      <c r="AK532" s="152">
        <v>0</v>
      </c>
    </row>
    <row r="533" spans="1:37" x14ac:dyDescent="0.2">
      <c r="A533" s="149" t="s">
        <v>910</v>
      </c>
      <c r="B533" s="66" t="s">
        <v>1385</v>
      </c>
      <c r="C533" s="67">
        <v>55</v>
      </c>
      <c r="D533" s="84" t="s">
        <v>340</v>
      </c>
      <c r="E533" s="85">
        <v>6.9249468246733503</v>
      </c>
      <c r="F533" s="91">
        <v>6.9249468246733503</v>
      </c>
      <c r="G533" s="86">
        <v>5.4952901853540004</v>
      </c>
      <c r="H533" s="86">
        <v>5.4952901853540004</v>
      </c>
      <c r="I533" s="86">
        <v>45.98</v>
      </c>
      <c r="J533" s="86">
        <v>45.21</v>
      </c>
      <c r="K533" s="87">
        <v>0</v>
      </c>
      <c r="L533" s="85">
        <v>27.3899999323</v>
      </c>
      <c r="M533" s="86">
        <v>0</v>
      </c>
      <c r="N533" s="86">
        <v>6.3581865292918103</v>
      </c>
      <c r="O533" s="86">
        <v>42.274569402228998</v>
      </c>
      <c r="P533" s="86">
        <v>1.1319999999999999</v>
      </c>
      <c r="Q533" s="88">
        <v>0.89470000000000005</v>
      </c>
      <c r="R533" s="85">
        <v>0</v>
      </c>
      <c r="S533" s="86">
        <v>0.9</v>
      </c>
      <c r="T533" s="86">
        <v>1.8</v>
      </c>
      <c r="U533" s="88">
        <v>10.1048313582498</v>
      </c>
      <c r="V533" s="89">
        <v>2.98</v>
      </c>
      <c r="W533" s="85">
        <v>43.167026011735899</v>
      </c>
      <c r="X533" s="88">
        <v>62.766666666699997</v>
      </c>
      <c r="Y533" s="85">
        <v>-59.12</v>
      </c>
      <c r="Z533" s="88">
        <v>100</v>
      </c>
      <c r="AA533" s="85">
        <v>0</v>
      </c>
      <c r="AB533" s="91">
        <v>0</v>
      </c>
      <c r="AC533" s="86">
        <v>0</v>
      </c>
      <c r="AD533" s="86">
        <v>0</v>
      </c>
      <c r="AE533" s="86">
        <v>0</v>
      </c>
      <c r="AF533" s="88">
        <v>0</v>
      </c>
      <c r="AG533" s="150">
        <v>3.5191998922500002E-2</v>
      </c>
      <c r="AH533" s="86">
        <v>0.200351</v>
      </c>
      <c r="AI533" s="88">
        <v>4.2870037772700003E-3</v>
      </c>
      <c r="AJ533" s="151">
        <v>1</v>
      </c>
      <c r="AK533" s="152">
        <v>0</v>
      </c>
    </row>
    <row r="534" spans="1:37" x14ac:dyDescent="0.2">
      <c r="A534" s="149" t="s">
        <v>1386</v>
      </c>
      <c r="B534" s="66" t="s">
        <v>1387</v>
      </c>
      <c r="C534" s="67">
        <v>55</v>
      </c>
      <c r="D534" s="84" t="s">
        <v>340</v>
      </c>
      <c r="E534" s="85">
        <v>14.4057249533292</v>
      </c>
      <c r="F534" s="91">
        <v>14.4057249533292</v>
      </c>
      <c r="G534" s="86">
        <v>10.0743457898012</v>
      </c>
      <c r="H534" s="86">
        <v>10.0743457898012</v>
      </c>
      <c r="I534" s="86">
        <v>39.47</v>
      </c>
      <c r="J534" s="86">
        <v>32.799999999999997</v>
      </c>
      <c r="K534" s="87">
        <v>0</v>
      </c>
      <c r="L534" s="85">
        <v>24.730000057000002</v>
      </c>
      <c r="M534" s="86">
        <v>0</v>
      </c>
      <c r="N534" s="86">
        <v>12.707943527810899</v>
      </c>
      <c r="O534" s="86">
        <v>58.309514087382603</v>
      </c>
      <c r="P534" s="86">
        <v>0.623</v>
      </c>
      <c r="Q534" s="88">
        <v>0.58220000000000005</v>
      </c>
      <c r="R534" s="85">
        <v>0</v>
      </c>
      <c r="S534" s="86">
        <v>1</v>
      </c>
      <c r="T534" s="86">
        <v>1.26</v>
      </c>
      <c r="U534" s="88">
        <v>8.3041299577506305</v>
      </c>
      <c r="V534" s="89">
        <v>3.26</v>
      </c>
      <c r="W534" s="85">
        <v>68.526452528392099</v>
      </c>
      <c r="X534" s="88">
        <v>77.466666666699993</v>
      </c>
      <c r="Y534" s="85">
        <v>-53.46</v>
      </c>
      <c r="Z534" s="88"/>
      <c r="AA534" s="85">
        <v>0</v>
      </c>
      <c r="AB534" s="91">
        <v>0</v>
      </c>
      <c r="AC534" s="86">
        <v>0</v>
      </c>
      <c r="AD534" s="86">
        <v>0</v>
      </c>
      <c r="AE534" s="86">
        <v>0</v>
      </c>
      <c r="AF534" s="88">
        <v>0</v>
      </c>
      <c r="AG534" s="150">
        <v>2.5149000783900002E-2</v>
      </c>
      <c r="AH534" s="86">
        <v>0.13459299999999999</v>
      </c>
      <c r="AI534" s="88">
        <v>9.9206996074599998E-2</v>
      </c>
      <c r="AJ534" s="151">
        <v>1</v>
      </c>
      <c r="AK534" s="152">
        <v>0</v>
      </c>
    </row>
    <row r="535" spans="1:37" x14ac:dyDescent="0.2">
      <c r="A535" s="149" t="s">
        <v>1388</v>
      </c>
      <c r="B535" s="66" t="s">
        <v>1389</v>
      </c>
      <c r="C535" s="67">
        <v>55</v>
      </c>
      <c r="D535" s="84" t="s">
        <v>340</v>
      </c>
      <c r="E535" s="85">
        <v>9.5085862404147292</v>
      </c>
      <c r="F535" s="91">
        <v>9.5085862404147292</v>
      </c>
      <c r="G535" s="86">
        <v>6.48234150556216</v>
      </c>
      <c r="H535" s="86">
        <v>6.48234150556216</v>
      </c>
      <c r="I535" s="86">
        <v>53.6</v>
      </c>
      <c r="J535" s="86">
        <v>27.45</v>
      </c>
      <c r="K535" s="87">
        <v>0</v>
      </c>
      <c r="L535" s="85">
        <v>30.639998740700001</v>
      </c>
      <c r="M535" s="86">
        <v>0</v>
      </c>
      <c r="N535" s="86">
        <v>8.4341331218190199</v>
      </c>
      <c r="O535" s="86">
        <v>33.882499222878501</v>
      </c>
      <c r="P535" s="86">
        <v>0.82499999999999996</v>
      </c>
      <c r="Q535" s="88">
        <v>1.512</v>
      </c>
      <c r="R535" s="85">
        <v>0</v>
      </c>
      <c r="S535" s="86">
        <v>1</v>
      </c>
      <c r="T535" s="86">
        <v>2.62</v>
      </c>
      <c r="U535" s="88">
        <v>12.420347769737599</v>
      </c>
      <c r="V535" s="89">
        <v>3.13</v>
      </c>
      <c r="W535" s="85">
        <v>49.709389603645903</v>
      </c>
      <c r="X535" s="88">
        <v>74.599999999999994</v>
      </c>
      <c r="Y535" s="85">
        <v>-77.2</v>
      </c>
      <c r="Z535" s="88"/>
      <c r="AA535" s="85">
        <v>7.0000000000000007E-2</v>
      </c>
      <c r="AB535" s="91">
        <v>7.0000000000000007E-2</v>
      </c>
      <c r="AC535" s="86">
        <v>0.02</v>
      </c>
      <c r="AD535" s="86">
        <v>0.02</v>
      </c>
      <c r="AE535" s="86">
        <v>0</v>
      </c>
      <c r="AF535" s="88">
        <v>5.9000022817200003E-3</v>
      </c>
      <c r="AG535" s="150">
        <v>3.0960531344899999E-11</v>
      </c>
      <c r="AH535" s="86">
        <v>8.4218000000000001E-2</v>
      </c>
      <c r="AI535" s="88">
        <v>9.7778010361999998E-2</v>
      </c>
      <c r="AJ535" s="151">
        <v>1</v>
      </c>
      <c r="AK535" s="152">
        <v>0</v>
      </c>
    </row>
    <row r="536" spans="1:37" x14ac:dyDescent="0.2">
      <c r="A536" s="149" t="s">
        <v>1390</v>
      </c>
      <c r="B536" s="66" t="s">
        <v>1391</v>
      </c>
      <c r="C536" s="67">
        <v>55</v>
      </c>
      <c r="D536" s="84" t="s">
        <v>340</v>
      </c>
      <c r="E536" s="85">
        <v>18.2195319718655</v>
      </c>
      <c r="F536" s="91">
        <v>18.2195319718655</v>
      </c>
      <c r="G536" s="86">
        <v>11.4631064848862</v>
      </c>
      <c r="H536" s="86">
        <v>11.4631064848862</v>
      </c>
      <c r="I536" s="86">
        <v>37.79</v>
      </c>
      <c r="J536" s="86">
        <v>23.47</v>
      </c>
      <c r="K536" s="87">
        <v>0</v>
      </c>
      <c r="L536" s="85">
        <v>19.510000013199999</v>
      </c>
      <c r="M536" s="86">
        <v>0</v>
      </c>
      <c r="N536" s="86">
        <v>16.2695086416796</v>
      </c>
      <c r="O536" s="86">
        <v>53.560311284046698</v>
      </c>
      <c r="P536" s="86">
        <v>0.48499999999999999</v>
      </c>
      <c r="Q536" s="88">
        <v>0.73329999999999995</v>
      </c>
      <c r="R536" s="85">
        <v>0</v>
      </c>
      <c r="S536" s="86">
        <v>0</v>
      </c>
      <c r="T536" s="86">
        <v>2.02</v>
      </c>
      <c r="U536" s="88">
        <v>8.4629744866210306</v>
      </c>
      <c r="V536" s="89">
        <v>3.52</v>
      </c>
      <c r="W536" s="85">
        <v>71.263857566091502</v>
      </c>
      <c r="X536" s="88">
        <v>79.900000000000006</v>
      </c>
      <c r="Y536" s="85">
        <v>-100</v>
      </c>
      <c r="Z536" s="88"/>
      <c r="AA536" s="85">
        <v>0</v>
      </c>
      <c r="AB536" s="91">
        <v>0</v>
      </c>
      <c r="AC536" s="86">
        <v>0</v>
      </c>
      <c r="AD536" s="86">
        <v>0</v>
      </c>
      <c r="AE536" s="86">
        <v>0</v>
      </c>
      <c r="AF536" s="88">
        <v>2.30999998905E-2</v>
      </c>
      <c r="AG536" s="150">
        <v>2.9799996861999998E-4</v>
      </c>
      <c r="AH536" s="86">
        <v>8.2056000000000004E-2</v>
      </c>
      <c r="AI536" s="88">
        <v>9.7777989703900003E-2</v>
      </c>
      <c r="AJ536" s="151">
        <v>1</v>
      </c>
      <c r="AK536" s="152">
        <v>0</v>
      </c>
    </row>
    <row r="537" spans="1:37" x14ac:dyDescent="0.2">
      <c r="A537" s="149" t="s">
        <v>1392</v>
      </c>
      <c r="B537" s="66" t="s">
        <v>1393</v>
      </c>
      <c r="C537" s="67">
        <v>55</v>
      </c>
      <c r="D537" s="84" t="s">
        <v>340</v>
      </c>
      <c r="E537" s="85">
        <v>14.5873672965213</v>
      </c>
      <c r="F537" s="91">
        <v>14.5873672965213</v>
      </c>
      <c r="G537" s="86">
        <v>8.2309541296654896</v>
      </c>
      <c r="H537" s="86">
        <v>8.2309541296654896</v>
      </c>
      <c r="I537" s="86">
        <v>17.149999999999999</v>
      </c>
      <c r="J537" s="86">
        <v>14.55</v>
      </c>
      <c r="K537" s="87">
        <v>0</v>
      </c>
      <c r="L537" s="85">
        <v>19.479999766999999</v>
      </c>
      <c r="M537" s="86">
        <v>0</v>
      </c>
      <c r="N537" s="86">
        <v>13.2406424556702</v>
      </c>
      <c r="O537" s="86">
        <v>37.034574468085097</v>
      </c>
      <c r="P537" s="86">
        <v>0.435</v>
      </c>
      <c r="Q537" s="88">
        <v>0.59350000000000003</v>
      </c>
      <c r="R537" s="85">
        <v>0</v>
      </c>
      <c r="S537" s="86">
        <v>0</v>
      </c>
      <c r="T537" s="86">
        <v>1.55</v>
      </c>
      <c r="U537" s="88">
        <v>5.8740068104426797</v>
      </c>
      <c r="V537" s="89">
        <v>3.4</v>
      </c>
      <c r="W537" s="85">
        <v>67.180974120911102</v>
      </c>
      <c r="X537" s="88">
        <v>79.366666666699999</v>
      </c>
      <c r="Y537" s="85">
        <v>-93.26</v>
      </c>
      <c r="Z537" s="88"/>
      <c r="AA537" s="85">
        <v>0</v>
      </c>
      <c r="AB537" s="91">
        <v>0</v>
      </c>
      <c r="AC537" s="86">
        <v>0</v>
      </c>
      <c r="AD537" s="86">
        <v>0</v>
      </c>
      <c r="AE537" s="86">
        <v>0</v>
      </c>
      <c r="AF537" s="88">
        <v>0.24289998090699999</v>
      </c>
      <c r="AG537" s="150">
        <v>3.39192217112E-9</v>
      </c>
      <c r="AH537" s="86">
        <v>5.6292000000000002E-2</v>
      </c>
      <c r="AI537" s="88">
        <v>9.7777989406999999E-2</v>
      </c>
      <c r="AJ537" s="151">
        <v>1</v>
      </c>
      <c r="AK537" s="152">
        <v>0</v>
      </c>
    </row>
    <row r="538" spans="1:37" x14ac:dyDescent="0.2">
      <c r="A538" s="149" t="s">
        <v>1394</v>
      </c>
      <c r="B538" s="66" t="s">
        <v>1395</v>
      </c>
      <c r="C538" s="67">
        <v>55</v>
      </c>
      <c r="D538" s="84" t="s">
        <v>340</v>
      </c>
      <c r="E538" s="85">
        <v>21.102202921143999</v>
      </c>
      <c r="F538" s="91">
        <v>21.093851493049801</v>
      </c>
      <c r="G538" s="86">
        <v>13.265779559415799</v>
      </c>
      <c r="H538" s="86">
        <v>13.2602119406863</v>
      </c>
      <c r="I538" s="86">
        <v>51.56</v>
      </c>
      <c r="J538" s="86">
        <v>136.49</v>
      </c>
      <c r="K538" s="87">
        <v>0</v>
      </c>
      <c r="L538" s="85">
        <v>9.9800000631600003</v>
      </c>
      <c r="M538" s="86">
        <v>2.0311145427063599E-4</v>
      </c>
      <c r="N538" s="86">
        <v>19.191417301276701</v>
      </c>
      <c r="O538" s="86">
        <v>55.6530481674436</v>
      </c>
      <c r="P538" s="86">
        <v>4.4420000000000002</v>
      </c>
      <c r="Q538" s="88">
        <v>0.98980000000000001</v>
      </c>
      <c r="R538" s="85">
        <v>1.28650456709121E-2</v>
      </c>
      <c r="S538" s="86">
        <v>1.1000000000000001</v>
      </c>
      <c r="T538" s="86">
        <v>1.97</v>
      </c>
      <c r="U538" s="88">
        <v>7.0569567396024704</v>
      </c>
      <c r="V538" s="89">
        <v>3.15</v>
      </c>
      <c r="W538" s="85">
        <v>72.628615507245499</v>
      </c>
      <c r="X538" s="88">
        <v>84.533333333300007</v>
      </c>
      <c r="Y538" s="85">
        <v>-98.72</v>
      </c>
      <c r="Z538" s="88">
        <v>-100</v>
      </c>
      <c r="AA538" s="85">
        <v>0.34</v>
      </c>
      <c r="AB538" s="91">
        <v>0.36</v>
      </c>
      <c r="AC538" s="86">
        <v>0.08</v>
      </c>
      <c r="AD538" s="86">
        <v>0.08</v>
      </c>
      <c r="AE538" s="86">
        <v>1.33</v>
      </c>
      <c r="AF538" s="88">
        <v>0.17879999985</v>
      </c>
      <c r="AG538" s="150">
        <v>1.7159999212E-2</v>
      </c>
      <c r="AH538" s="86">
        <v>0.96032799999999996</v>
      </c>
      <c r="AI538" s="88">
        <v>1.05922792713</v>
      </c>
      <c r="AJ538" s="151">
        <v>1</v>
      </c>
      <c r="AK538" s="152">
        <v>0</v>
      </c>
    </row>
    <row r="539" spans="1:37" x14ac:dyDescent="0.2">
      <c r="A539" s="149" t="s">
        <v>1396</v>
      </c>
      <c r="B539" s="66" t="s">
        <v>1397</v>
      </c>
      <c r="C539" s="67">
        <v>55</v>
      </c>
      <c r="D539" s="84" t="s">
        <v>340</v>
      </c>
      <c r="E539" s="85">
        <v>3.6977874128799799</v>
      </c>
      <c r="F539" s="91">
        <v>3.6759182664422698</v>
      </c>
      <c r="G539" s="86">
        <v>1.88740242081943</v>
      </c>
      <c r="H539" s="86">
        <v>1.8655332743817199</v>
      </c>
      <c r="I539" s="86">
        <v>8.42</v>
      </c>
      <c r="J539" s="86">
        <v>15.35</v>
      </c>
      <c r="K539" s="87">
        <v>0</v>
      </c>
      <c r="L539" s="85">
        <v>44.049998905700001</v>
      </c>
      <c r="M539" s="86">
        <v>0</v>
      </c>
      <c r="N539" s="86">
        <v>3.14306668063585</v>
      </c>
      <c r="O539" s="86">
        <v>14.780474502318</v>
      </c>
      <c r="P539" s="86">
        <v>0.54800000000000004</v>
      </c>
      <c r="Q539" s="88">
        <v>0.48599999999999999</v>
      </c>
      <c r="R539" s="85">
        <v>0</v>
      </c>
      <c r="S539" s="86">
        <v>12.2</v>
      </c>
      <c r="T539" s="86">
        <v>0.94</v>
      </c>
      <c r="U539" s="88">
        <v>11.7085508362571</v>
      </c>
      <c r="V539" s="89">
        <v>3.11</v>
      </c>
      <c r="W539" s="85">
        <v>25.9064487762585</v>
      </c>
      <c r="X539" s="88">
        <v>41.333333333299997</v>
      </c>
      <c r="Y539" s="85"/>
      <c r="Z539" s="88"/>
      <c r="AA539" s="85">
        <v>0</v>
      </c>
      <c r="AB539" s="91">
        <v>0</v>
      </c>
      <c r="AC539" s="86">
        <v>0</v>
      </c>
      <c r="AD539" s="86">
        <v>0</v>
      </c>
      <c r="AE539" s="86">
        <v>0</v>
      </c>
      <c r="AF539" s="88">
        <v>0</v>
      </c>
      <c r="AG539" s="150">
        <v>0.17789601650299999</v>
      </c>
      <c r="AH539" s="86">
        <v>0.108476</v>
      </c>
      <c r="AI539" s="88">
        <v>5.4839999551099999E-2</v>
      </c>
      <c r="AJ539" s="151">
        <v>1</v>
      </c>
      <c r="AK539" s="152">
        <v>0</v>
      </c>
    </row>
    <row r="540" spans="1:37" x14ac:dyDescent="0.2">
      <c r="A540" s="149" t="s">
        <v>1398</v>
      </c>
      <c r="B540" s="66" t="s">
        <v>1399</v>
      </c>
      <c r="C540" s="67">
        <v>55</v>
      </c>
      <c r="D540" s="84" t="s">
        <v>340</v>
      </c>
      <c r="E540" s="85">
        <v>5.9540820033421298</v>
      </c>
      <c r="F540" s="91">
        <v>5.9540820033421298</v>
      </c>
      <c r="G540" s="86">
        <v>3.6896660289167098</v>
      </c>
      <c r="H540" s="86">
        <v>3.6896660289167098</v>
      </c>
      <c r="I540" s="86">
        <v>18.64</v>
      </c>
      <c r="J540" s="86">
        <v>9.4700000000000006</v>
      </c>
      <c r="K540" s="87">
        <v>0</v>
      </c>
      <c r="L540" s="85">
        <v>32.399999991400001</v>
      </c>
      <c r="M540" s="86">
        <v>0</v>
      </c>
      <c r="N540" s="86">
        <v>5.3581279036983496</v>
      </c>
      <c r="O540" s="86">
        <v>28.348332451032299</v>
      </c>
      <c r="P540" s="86">
        <v>0.33800000000000002</v>
      </c>
      <c r="Q540" s="88">
        <v>0.52470000000000006</v>
      </c>
      <c r="R540" s="85">
        <v>0</v>
      </c>
      <c r="S540" s="86">
        <v>4.2</v>
      </c>
      <c r="T540" s="86">
        <v>1.18</v>
      </c>
      <c r="U540" s="88">
        <v>7.4156595868348996</v>
      </c>
      <c r="V540" s="89">
        <v>3.06</v>
      </c>
      <c r="W540" s="85">
        <v>33.806538129565702</v>
      </c>
      <c r="X540" s="88">
        <v>42.433333333299998</v>
      </c>
      <c r="Y540" s="85"/>
      <c r="Z540" s="88"/>
      <c r="AA540" s="85">
        <v>0</v>
      </c>
      <c r="AB540" s="91">
        <v>0</v>
      </c>
      <c r="AC540" s="86">
        <v>0</v>
      </c>
      <c r="AD540" s="86">
        <v>0</v>
      </c>
      <c r="AE540" s="86">
        <v>0.03</v>
      </c>
      <c r="AF540" s="88">
        <v>0</v>
      </c>
      <c r="AG540" s="150">
        <v>4.5869999488400003E-2</v>
      </c>
      <c r="AH540" s="86">
        <v>5.1457999999999997E-2</v>
      </c>
      <c r="AI540" s="88">
        <v>5.8846005633399999E-2</v>
      </c>
      <c r="AJ540" s="151">
        <v>1</v>
      </c>
      <c r="AK540" s="152">
        <v>0</v>
      </c>
    </row>
    <row r="541" spans="1:37" x14ac:dyDescent="0.2">
      <c r="A541" s="149" t="s">
        <v>1400</v>
      </c>
      <c r="B541" s="66" t="s">
        <v>1401</v>
      </c>
      <c r="C541" s="67">
        <v>55</v>
      </c>
      <c r="D541" s="84" t="s">
        <v>340</v>
      </c>
      <c r="E541" s="85">
        <v>8.5770595191170695</v>
      </c>
      <c r="F541" s="91">
        <v>8.5770595191170695</v>
      </c>
      <c r="G541" s="86">
        <v>5.1616081986598301</v>
      </c>
      <c r="H541" s="86">
        <v>5.1616081986598301</v>
      </c>
      <c r="I541" s="86">
        <v>18.46</v>
      </c>
      <c r="J541" s="86">
        <v>14.7</v>
      </c>
      <c r="K541" s="87">
        <v>2.1899999999999999E-2</v>
      </c>
      <c r="L541" s="85">
        <v>35.070000012599998</v>
      </c>
      <c r="M541" s="86">
        <v>0</v>
      </c>
      <c r="N541" s="86">
        <v>8.1995320316282108</v>
      </c>
      <c r="O541" s="86">
        <v>69.679930795847795</v>
      </c>
      <c r="P541" s="86">
        <v>0.47099999999999997</v>
      </c>
      <c r="Q541" s="88">
        <v>0.28470000000000001</v>
      </c>
      <c r="R541" s="85">
        <v>0</v>
      </c>
      <c r="S541" s="86">
        <v>2.2000000000000002</v>
      </c>
      <c r="T541" s="86">
        <v>0.88</v>
      </c>
      <c r="U541" s="88">
        <v>4.20575482853764</v>
      </c>
      <c r="V541" s="89">
        <v>3.35</v>
      </c>
      <c r="W541" s="85">
        <v>49.296389634892698</v>
      </c>
      <c r="X541" s="88">
        <v>62.766666666699997</v>
      </c>
      <c r="Y541" s="85">
        <v>99.460000000000008</v>
      </c>
      <c r="Z541" s="88"/>
      <c r="AA541" s="85">
        <v>0</v>
      </c>
      <c r="AB541" s="91">
        <v>0</v>
      </c>
      <c r="AC541" s="86">
        <v>0</v>
      </c>
      <c r="AD541" s="86">
        <v>0</v>
      </c>
      <c r="AE541" s="86">
        <v>0.04</v>
      </c>
      <c r="AF541" s="88">
        <v>0</v>
      </c>
      <c r="AG541" s="150">
        <v>0.122154999996</v>
      </c>
      <c r="AH541" s="86">
        <v>5.3845999999999998E-2</v>
      </c>
      <c r="AI541" s="88">
        <v>0.117691999996</v>
      </c>
      <c r="AJ541" s="151">
        <v>1</v>
      </c>
      <c r="AK541" s="152">
        <v>0</v>
      </c>
    </row>
    <row r="542" spans="1:37" x14ac:dyDescent="0.2">
      <c r="A542" s="149" t="s">
        <v>1402</v>
      </c>
      <c r="B542" s="66" t="s">
        <v>1403</v>
      </c>
      <c r="C542" s="67">
        <v>55</v>
      </c>
      <c r="D542" s="84" t="s">
        <v>340</v>
      </c>
      <c r="E542" s="85">
        <v>4.5978730164663704</v>
      </c>
      <c r="F542" s="91">
        <v>4.5978730164663704</v>
      </c>
      <c r="G542" s="86">
        <v>2.5194848886978298</v>
      </c>
      <c r="H542" s="86">
        <v>2.5194848886978298</v>
      </c>
      <c r="I542" s="86">
        <v>64.91</v>
      </c>
      <c r="J542" s="86">
        <v>471.54</v>
      </c>
      <c r="K542" s="87">
        <v>0</v>
      </c>
      <c r="L542" s="85">
        <v>12.859999971500001</v>
      </c>
      <c r="M542" s="86">
        <v>0</v>
      </c>
      <c r="N542" s="86">
        <v>3.3296169617717601</v>
      </c>
      <c r="O542" s="86">
        <v>32.229580573951402</v>
      </c>
      <c r="P542" s="86">
        <v>24.390999999999998</v>
      </c>
      <c r="Q542" s="88">
        <v>4.1500000000000002E-2</v>
      </c>
      <c r="R542" s="85">
        <v>0</v>
      </c>
      <c r="S542" s="86">
        <v>1.5</v>
      </c>
      <c r="T542" s="86">
        <v>3.66</v>
      </c>
      <c r="U542" s="88">
        <v>0.63734743846139497</v>
      </c>
      <c r="V542" s="89">
        <v>2.4700000000000002</v>
      </c>
      <c r="W542" s="85">
        <v>59.666666666700003</v>
      </c>
      <c r="X542" s="88"/>
      <c r="Y542" s="85">
        <v>-100</v>
      </c>
      <c r="Z542" s="88"/>
      <c r="AA542" s="85">
        <v>0.37</v>
      </c>
      <c r="AB542" s="91">
        <v>0.37</v>
      </c>
      <c r="AC542" s="86">
        <v>0</v>
      </c>
      <c r="AD542" s="86">
        <v>0</v>
      </c>
      <c r="AE542" s="86">
        <v>3.15</v>
      </c>
      <c r="AF542" s="88">
        <v>0</v>
      </c>
      <c r="AG542" s="150">
        <v>8.9704998164000002E-2</v>
      </c>
      <c r="AH542" s="86">
        <v>1.7214290000000001</v>
      </c>
      <c r="AI542" s="88">
        <v>4.29575791208</v>
      </c>
      <c r="AJ542" s="151">
        <v>1</v>
      </c>
      <c r="AK542" s="152">
        <v>0</v>
      </c>
    </row>
    <row r="543" spans="1:37" x14ac:dyDescent="0.2">
      <c r="A543" s="149" t="s">
        <v>1404</v>
      </c>
      <c r="B543" s="66" t="s">
        <v>1405</v>
      </c>
      <c r="C543" s="67">
        <v>55</v>
      </c>
      <c r="D543" s="84" t="s">
        <v>340</v>
      </c>
      <c r="E543" s="85">
        <v>5.7280947926410999</v>
      </c>
      <c r="F543" s="91">
        <v>5.7208190416796603</v>
      </c>
      <c r="G543" s="86">
        <v>3.3780272320964602</v>
      </c>
      <c r="H543" s="86">
        <v>3.3707514811350201</v>
      </c>
      <c r="I543" s="86">
        <v>33.130000000000003</v>
      </c>
      <c r="J543" s="86">
        <v>18.170000000000002</v>
      </c>
      <c r="K543" s="87">
        <v>0</v>
      </c>
      <c r="L543" s="85">
        <v>33.869999971799999</v>
      </c>
      <c r="M543" s="86">
        <v>0</v>
      </c>
      <c r="N543" s="86">
        <v>5.1488597972973</v>
      </c>
      <c r="O543" s="86">
        <v>28.7985865724382</v>
      </c>
      <c r="P543" s="86">
        <v>0.48399999999999999</v>
      </c>
      <c r="Q543" s="88">
        <v>0.55430000000000001</v>
      </c>
      <c r="R543" s="85">
        <v>0</v>
      </c>
      <c r="S543" s="86">
        <v>2.1</v>
      </c>
      <c r="T543" s="86">
        <v>1.05</v>
      </c>
      <c r="U543" s="88">
        <v>8.6986799708970004</v>
      </c>
      <c r="V543" s="89">
        <v>3.1</v>
      </c>
      <c r="W543" s="85">
        <v>31.945591377289499</v>
      </c>
      <c r="X543" s="88">
        <v>57.933333333299998</v>
      </c>
      <c r="Y543" s="85"/>
      <c r="Z543" s="88"/>
      <c r="AA543" s="85">
        <v>0</v>
      </c>
      <c r="AB543" s="91">
        <v>0</v>
      </c>
      <c r="AC543" s="86">
        <v>0</v>
      </c>
      <c r="AD543" s="86">
        <v>0</v>
      </c>
      <c r="AE543" s="86">
        <v>0.38</v>
      </c>
      <c r="AF543" s="88">
        <v>0</v>
      </c>
      <c r="AG543" s="150">
        <v>0.24958999970699999</v>
      </c>
      <c r="AH543" s="86">
        <v>0.116033</v>
      </c>
      <c r="AI543" s="88">
        <v>5.8845999930899999E-2</v>
      </c>
      <c r="AJ543" s="151">
        <v>1</v>
      </c>
      <c r="AK543" s="152">
        <v>0</v>
      </c>
    </row>
    <row r="544" spans="1:37" x14ac:dyDescent="0.2">
      <c r="A544" s="149" t="s">
        <v>1406</v>
      </c>
      <c r="B544" s="66" t="s">
        <v>1407</v>
      </c>
      <c r="C544" s="67">
        <v>55</v>
      </c>
      <c r="D544" s="84" t="s">
        <v>340</v>
      </c>
      <c r="E544" s="85">
        <v>15.940330574476899</v>
      </c>
      <c r="F544" s="91">
        <v>15.846334139017101</v>
      </c>
      <c r="G544" s="86">
        <v>9.4777704533802094</v>
      </c>
      <c r="H544" s="86">
        <v>9.4106301423374603</v>
      </c>
      <c r="I544" s="86">
        <v>62.6</v>
      </c>
      <c r="J544" s="86">
        <v>150.87</v>
      </c>
      <c r="K544" s="87">
        <v>2.7099999999999999E-2</v>
      </c>
      <c r="L544" s="85">
        <v>16.600000026</v>
      </c>
      <c r="M544" s="86">
        <v>0</v>
      </c>
      <c r="N544" s="86">
        <v>15.177303063604</v>
      </c>
      <c r="O544" s="86">
        <v>64.770523594053003</v>
      </c>
      <c r="P544" s="86">
        <v>3.2370000000000001</v>
      </c>
      <c r="Q544" s="88">
        <v>0.71889999999999998</v>
      </c>
      <c r="R544" s="85">
        <v>0</v>
      </c>
      <c r="S544" s="86">
        <v>1.8</v>
      </c>
      <c r="T544" s="86">
        <v>1.88</v>
      </c>
      <c r="U544" s="88">
        <v>6.8043653409507101</v>
      </c>
      <c r="V544" s="89">
        <v>3.02</v>
      </c>
      <c r="W544" s="85">
        <v>54.295028717241003</v>
      </c>
      <c r="X544" s="88">
        <v>73.933333333299998</v>
      </c>
      <c r="Y544" s="85">
        <v>-100</v>
      </c>
      <c r="Z544" s="88"/>
      <c r="AA544" s="85">
        <v>0.05</v>
      </c>
      <c r="AB544" s="91">
        <v>0.16</v>
      </c>
      <c r="AC544" s="86">
        <v>0</v>
      </c>
      <c r="AD544" s="86">
        <v>0</v>
      </c>
      <c r="AE544" s="86">
        <v>1.1399999999999999</v>
      </c>
      <c r="AF544" s="88">
        <v>0.119000002928</v>
      </c>
      <c r="AG544" s="150">
        <v>3.8499999974400001E-4</v>
      </c>
      <c r="AH544" s="86">
        <v>0.81411100000000003</v>
      </c>
      <c r="AI544" s="88">
        <v>1.00038199933</v>
      </c>
      <c r="AJ544" s="151">
        <v>1</v>
      </c>
      <c r="AK544" s="152">
        <v>0</v>
      </c>
    </row>
    <row r="545" spans="1:37" x14ac:dyDescent="0.2">
      <c r="A545" s="149" t="s">
        <v>1408</v>
      </c>
      <c r="B545" s="66" t="s">
        <v>1409</v>
      </c>
      <c r="C545" s="67">
        <v>55</v>
      </c>
      <c r="D545" s="84" t="s">
        <v>340</v>
      </c>
      <c r="E545" s="85">
        <v>10.4790189691512</v>
      </c>
      <c r="F545" s="91">
        <v>10.461774286261701</v>
      </c>
      <c r="G545" s="86">
        <v>6.6219582295458901</v>
      </c>
      <c r="H545" s="86">
        <v>6.6162100019160803</v>
      </c>
      <c r="I545" s="86">
        <v>49.82</v>
      </c>
      <c r="J545" s="86">
        <v>51.93</v>
      </c>
      <c r="K545" s="87">
        <v>0</v>
      </c>
      <c r="L545" s="85">
        <v>26.499999913500002</v>
      </c>
      <c r="M545" s="86">
        <v>0</v>
      </c>
      <c r="N545" s="86">
        <v>18.033072236727602</v>
      </c>
      <c r="O545" s="86">
        <v>14.6150299677271</v>
      </c>
      <c r="P545" s="86">
        <v>2.58</v>
      </c>
      <c r="Q545" s="88">
        <v>0.42580000000000001</v>
      </c>
      <c r="R545" s="85">
        <v>0</v>
      </c>
      <c r="S545" s="86">
        <v>7.6</v>
      </c>
      <c r="T545" s="86">
        <v>1.96</v>
      </c>
      <c r="U545" s="88">
        <v>3.95478060931213</v>
      </c>
      <c r="V545" s="89">
        <v>3.05</v>
      </c>
      <c r="W545" s="85">
        <v>46.204409868053503</v>
      </c>
      <c r="X545" s="88">
        <v>55.7</v>
      </c>
      <c r="Y545" s="85"/>
      <c r="Z545" s="88"/>
      <c r="AA545" s="85">
        <v>0</v>
      </c>
      <c r="AB545" s="91">
        <v>0</v>
      </c>
      <c r="AC545" s="86">
        <v>0</v>
      </c>
      <c r="AD545" s="86">
        <v>0</v>
      </c>
      <c r="AE545" s="86">
        <v>0.98</v>
      </c>
      <c r="AF545" s="88">
        <v>0</v>
      </c>
      <c r="AG545" s="150">
        <v>0.84655399887000005</v>
      </c>
      <c r="AH545" s="86">
        <v>0.181695</v>
      </c>
      <c r="AI545" s="88">
        <v>0.11769199984299999</v>
      </c>
      <c r="AJ545" s="151">
        <v>1</v>
      </c>
      <c r="AK545" s="152">
        <v>0</v>
      </c>
    </row>
    <row r="546" spans="1:37" x14ac:dyDescent="0.2">
      <c r="A546" s="149" t="s">
        <v>1410</v>
      </c>
      <c r="B546" s="66" t="s">
        <v>1411</v>
      </c>
      <c r="C546" s="67">
        <v>55</v>
      </c>
      <c r="D546" s="84" t="s">
        <v>340</v>
      </c>
      <c r="E546" s="85">
        <v>13.7626496735726</v>
      </c>
      <c r="F546" s="91">
        <v>13.7148321997014</v>
      </c>
      <c r="G546" s="86">
        <v>8.00796307319977</v>
      </c>
      <c r="H546" s="86">
        <v>7.9689284006518797</v>
      </c>
      <c r="I546" s="86">
        <v>81.400000000000006</v>
      </c>
      <c r="J546" s="86">
        <v>121.13</v>
      </c>
      <c r="K546" s="87">
        <v>0</v>
      </c>
      <c r="L546" s="85">
        <v>25.480000428499999</v>
      </c>
      <c r="M546" s="86">
        <v>0</v>
      </c>
      <c r="N546" s="86">
        <v>20.927465335735199</v>
      </c>
      <c r="O546" s="86">
        <v>10.4231681438023</v>
      </c>
      <c r="P546" s="86">
        <v>3.7349999999999999</v>
      </c>
      <c r="Q546" s="88">
        <v>0.69389999999999996</v>
      </c>
      <c r="R546" s="85">
        <v>0</v>
      </c>
      <c r="S546" s="86">
        <v>3.1</v>
      </c>
      <c r="T546" s="86">
        <v>1.84</v>
      </c>
      <c r="U546" s="88">
        <v>5.5673201721429102</v>
      </c>
      <c r="V546" s="89">
        <v>3.18</v>
      </c>
      <c r="W546" s="85">
        <v>43.797652182175099</v>
      </c>
      <c r="X546" s="88">
        <v>75.099999999999994</v>
      </c>
      <c r="Y546" s="85">
        <v>58</v>
      </c>
      <c r="Z546" s="88"/>
      <c r="AA546" s="85">
        <v>0.31</v>
      </c>
      <c r="AB546" s="91">
        <v>0.24</v>
      </c>
      <c r="AC546" s="86">
        <v>0.02</v>
      </c>
      <c r="AD546" s="86">
        <v>0.03</v>
      </c>
      <c r="AE546" s="86">
        <v>1.3</v>
      </c>
      <c r="AF546" s="88">
        <v>0</v>
      </c>
      <c r="AG546" s="150">
        <v>0.66198901691599998</v>
      </c>
      <c r="AH546" s="86">
        <v>0.82581000000000004</v>
      </c>
      <c r="AI546" s="88">
        <v>0.88268999280299998</v>
      </c>
      <c r="AJ546" s="151">
        <v>1</v>
      </c>
      <c r="AK546" s="152">
        <v>0</v>
      </c>
    </row>
    <row r="547" spans="1:37" x14ac:dyDescent="0.2">
      <c r="A547" s="149" t="s">
        <v>1412</v>
      </c>
      <c r="B547" s="66" t="s">
        <v>1413</v>
      </c>
      <c r="C547" s="67">
        <v>55</v>
      </c>
      <c r="D547" s="84" t="s">
        <v>340</v>
      </c>
      <c r="E547" s="85">
        <v>14.744870165244199</v>
      </c>
      <c r="F547" s="91">
        <v>14.6858543671691</v>
      </c>
      <c r="G547" s="86">
        <v>7.8385085648568502</v>
      </c>
      <c r="H547" s="86">
        <v>7.8021911506567401</v>
      </c>
      <c r="I547" s="86">
        <v>236.67</v>
      </c>
      <c r="J547" s="86">
        <v>1243.96</v>
      </c>
      <c r="K547" s="87">
        <v>1.6799999999999999E-2</v>
      </c>
      <c r="L547" s="85">
        <v>0.30000000054100001</v>
      </c>
      <c r="M547" s="86">
        <v>0</v>
      </c>
      <c r="N547" s="86">
        <v>18.3266649305145</v>
      </c>
      <c r="O547" s="86">
        <v>29.460269865067499</v>
      </c>
      <c r="P547" s="86">
        <v>29.9</v>
      </c>
      <c r="Q547" s="88">
        <v>0.63890000000000002</v>
      </c>
      <c r="R547" s="85">
        <v>0</v>
      </c>
      <c r="S547" s="86">
        <v>0.4</v>
      </c>
      <c r="T547" s="86">
        <v>2.98</v>
      </c>
      <c r="U547" s="88">
        <v>3.7179952787361499</v>
      </c>
      <c r="V547" s="89">
        <v>1.98</v>
      </c>
      <c r="W547" s="85">
        <v>64.515583762137993</v>
      </c>
      <c r="X547" s="88">
        <v>78.533333333300007</v>
      </c>
      <c r="Y547" s="85">
        <v>-100</v>
      </c>
      <c r="Z547" s="88"/>
      <c r="AA547" s="85">
        <v>0.92</v>
      </c>
      <c r="AB547" s="91">
        <v>0.93</v>
      </c>
      <c r="AC547" s="86">
        <v>0.09</v>
      </c>
      <c r="AD547" s="86">
        <v>0.09</v>
      </c>
      <c r="AE547" s="86">
        <v>4.99</v>
      </c>
      <c r="AF547" s="88">
        <v>0</v>
      </c>
      <c r="AG547" s="150">
        <v>5.4999999923199999E-5</v>
      </c>
      <c r="AH547" s="86">
        <v>5.2782530000000003</v>
      </c>
      <c r="AI547" s="88">
        <v>6.0022919916199999</v>
      </c>
      <c r="AJ547" s="151">
        <v>1</v>
      </c>
      <c r="AK547" s="152">
        <v>0</v>
      </c>
    </row>
    <row r="548" spans="1:37" x14ac:dyDescent="0.2">
      <c r="A548" s="149" t="s">
        <v>1414</v>
      </c>
      <c r="B548" s="66" t="s">
        <v>1415</v>
      </c>
      <c r="C548" s="67">
        <v>54</v>
      </c>
      <c r="D548" s="84" t="s">
        <v>340</v>
      </c>
      <c r="E548" s="85">
        <v>0.25331435016548598</v>
      </c>
      <c r="F548" s="91">
        <v>0.208938113640146</v>
      </c>
      <c r="G548" s="86">
        <v>0.177504946101363</v>
      </c>
      <c r="H548" s="86">
        <v>0.16825989682525</v>
      </c>
      <c r="I548" s="86">
        <v>6.12</v>
      </c>
      <c r="J548" s="86">
        <v>34.35</v>
      </c>
      <c r="K548" s="87">
        <v>0</v>
      </c>
      <c r="L548" s="85">
        <v>39.939999958000001</v>
      </c>
      <c r="M548" s="86">
        <v>0</v>
      </c>
      <c r="N548" s="86">
        <v>1.7426960533060001</v>
      </c>
      <c r="O548" s="86">
        <v>3.22788896061975E-2</v>
      </c>
      <c r="P548" s="86">
        <v>2.5870000000000002</v>
      </c>
      <c r="Q548" s="88">
        <v>0.73960000000000004</v>
      </c>
      <c r="R548" s="85">
        <v>0</v>
      </c>
      <c r="S548" s="86">
        <v>5.0999999999999996</v>
      </c>
      <c r="T548" s="86">
        <v>1.82</v>
      </c>
      <c r="U548" s="88">
        <v>9.6888116413660494</v>
      </c>
      <c r="V548" s="89">
        <v>2.83</v>
      </c>
      <c r="W548" s="85"/>
      <c r="X548" s="88"/>
      <c r="Y548" s="85"/>
      <c r="Z548" s="88"/>
      <c r="AA548" s="85">
        <v>0</v>
      </c>
      <c r="AB548" s="91">
        <v>0</v>
      </c>
      <c r="AC548" s="86">
        <v>0</v>
      </c>
      <c r="AD548" s="86">
        <v>0</v>
      </c>
      <c r="AE548" s="86">
        <v>0.11</v>
      </c>
      <c r="AF548" s="88">
        <v>1.22746263537E-8</v>
      </c>
      <c r="AG548" s="150">
        <v>6.2639997303400004E-3</v>
      </c>
      <c r="AH548" s="86">
        <v>0.12317400000000001</v>
      </c>
      <c r="AI548" s="88">
        <v>0.11370799463800001</v>
      </c>
      <c r="AJ548" s="151">
        <v>1</v>
      </c>
      <c r="AK548" s="152">
        <v>0</v>
      </c>
    </row>
    <row r="549" spans="1:37" x14ac:dyDescent="0.2">
      <c r="A549" s="149" t="s">
        <v>1416</v>
      </c>
      <c r="B549" s="66" t="s">
        <v>1417</v>
      </c>
      <c r="C549" s="67">
        <v>54</v>
      </c>
      <c r="D549" s="84" t="s">
        <v>340</v>
      </c>
      <c r="E549" s="85">
        <v>1.1409302970114099</v>
      </c>
      <c r="F549" s="91">
        <v>1.0778019000107799</v>
      </c>
      <c r="G549" s="86">
        <v>0.88841670900888403</v>
      </c>
      <c r="H549" s="86">
        <v>0.85916208600859201</v>
      </c>
      <c r="I549" s="86">
        <v>3.96</v>
      </c>
      <c r="J549" s="86">
        <v>2.79</v>
      </c>
      <c r="K549" s="87">
        <v>0</v>
      </c>
      <c r="L549" s="85">
        <v>36.660000104700003</v>
      </c>
      <c r="M549" s="86">
        <v>0</v>
      </c>
      <c r="N549" s="86"/>
      <c r="O549" s="86">
        <v>0.31300593631948198</v>
      </c>
      <c r="P549" s="86">
        <v>1.0569999999999999</v>
      </c>
      <c r="Q549" s="88">
        <v>0.75280000000000002</v>
      </c>
      <c r="R549" s="85">
        <v>0</v>
      </c>
      <c r="S549" s="86">
        <v>5</v>
      </c>
      <c r="T549" s="86">
        <v>1.19</v>
      </c>
      <c r="U549" s="88">
        <v>15.9191340631592</v>
      </c>
      <c r="V549" s="89">
        <v>3.22</v>
      </c>
      <c r="W549" s="85">
        <v>39.532356791953099</v>
      </c>
      <c r="X549" s="88">
        <v>42.866666666699999</v>
      </c>
      <c r="Y549" s="85"/>
      <c r="Z549" s="88"/>
      <c r="AA549" s="85">
        <v>0</v>
      </c>
      <c r="AB549" s="91">
        <v>0</v>
      </c>
      <c r="AC549" s="86">
        <v>0</v>
      </c>
      <c r="AD549" s="86">
        <v>0</v>
      </c>
      <c r="AE549" s="86">
        <v>0</v>
      </c>
      <c r="AF549" s="88">
        <v>0.502699953197</v>
      </c>
      <c r="AG549" s="150">
        <v>1.2660004065799999E-3</v>
      </c>
      <c r="AH549" s="86">
        <v>1.1697000000000001E-2</v>
      </c>
      <c r="AI549" s="88">
        <v>6.9723131087699997E-9</v>
      </c>
      <c r="AJ549" s="151">
        <v>1</v>
      </c>
      <c r="AK549" s="152">
        <v>0</v>
      </c>
    </row>
    <row r="550" spans="1:37" x14ac:dyDescent="0.2">
      <c r="A550" s="149" t="s">
        <v>1418</v>
      </c>
      <c r="B550" s="66" t="s">
        <v>1419</v>
      </c>
      <c r="C550" s="67">
        <v>54</v>
      </c>
      <c r="D550" s="84" t="s">
        <v>340</v>
      </c>
      <c r="E550" s="85">
        <v>2.8736313688288102</v>
      </c>
      <c r="F550" s="91">
        <v>2.8551853169427002</v>
      </c>
      <c r="G550" s="86">
        <v>1.7629155302581101</v>
      </c>
      <c r="H550" s="86">
        <v>1.7497397789108899</v>
      </c>
      <c r="I550" s="86">
        <v>4.01</v>
      </c>
      <c r="J550" s="86">
        <v>14.77</v>
      </c>
      <c r="K550" s="87">
        <v>0</v>
      </c>
      <c r="L550" s="85">
        <v>32.6300001141</v>
      </c>
      <c r="M550" s="86">
        <v>0</v>
      </c>
      <c r="N550" s="86">
        <v>17.925334853234499</v>
      </c>
      <c r="O550" s="86">
        <v>4.2713851008677999</v>
      </c>
      <c r="P550" s="86">
        <v>1.5129999999999999</v>
      </c>
      <c r="Q550" s="88">
        <v>0.89300000000000002</v>
      </c>
      <c r="R550" s="85">
        <v>0</v>
      </c>
      <c r="S550" s="86">
        <v>7.4</v>
      </c>
      <c r="T550" s="86">
        <v>1.32</v>
      </c>
      <c r="U550" s="88">
        <v>12.140137291328999</v>
      </c>
      <c r="V550" s="89">
        <v>3.14</v>
      </c>
      <c r="W550" s="85">
        <v>35.7258437357739</v>
      </c>
      <c r="X550" s="88">
        <v>56.166666666700003</v>
      </c>
      <c r="Y550" s="85">
        <v>99.5</v>
      </c>
      <c r="Z550" s="88"/>
      <c r="AA550" s="85">
        <v>0</v>
      </c>
      <c r="AB550" s="91">
        <v>0</v>
      </c>
      <c r="AC550" s="86">
        <v>0</v>
      </c>
      <c r="AD550" s="86">
        <v>0</v>
      </c>
      <c r="AE550" s="86">
        <v>0</v>
      </c>
      <c r="AF550" s="88">
        <v>0.48350000547900002</v>
      </c>
      <c r="AG550" s="150">
        <v>1.1340000016700001E-3</v>
      </c>
      <c r="AH550" s="86">
        <v>7.4020000000000002E-2</v>
      </c>
      <c r="AI550" s="88">
        <v>0.101867000066</v>
      </c>
      <c r="AJ550" s="151">
        <v>1</v>
      </c>
      <c r="AK550" s="152">
        <v>0</v>
      </c>
    </row>
    <row r="551" spans="1:37" x14ac:dyDescent="0.2">
      <c r="A551" s="149" t="s">
        <v>1420</v>
      </c>
      <c r="B551" s="66" t="s">
        <v>1421</v>
      </c>
      <c r="C551" s="67">
        <v>54</v>
      </c>
      <c r="D551" s="84" t="s">
        <v>340</v>
      </c>
      <c r="E551" s="85">
        <v>9.7133700838246</v>
      </c>
      <c r="F551" s="91">
        <v>9.7133700838246</v>
      </c>
      <c r="G551" s="86">
        <v>6.2168916737417304</v>
      </c>
      <c r="H551" s="86">
        <v>6.2168916737417304</v>
      </c>
      <c r="I551" s="86">
        <v>4.82</v>
      </c>
      <c r="J551" s="86">
        <v>2.92</v>
      </c>
      <c r="K551" s="87">
        <v>0</v>
      </c>
      <c r="L551" s="85">
        <v>19.930000065800002</v>
      </c>
      <c r="M551" s="86">
        <v>0</v>
      </c>
      <c r="N551" s="86">
        <v>21.820007086335199</v>
      </c>
      <c r="O551" s="86">
        <v>13.2281668725649</v>
      </c>
      <c r="P551" s="86">
        <v>1.1259999999999999</v>
      </c>
      <c r="Q551" s="88">
        <v>1.0496000000000001</v>
      </c>
      <c r="R551" s="85">
        <v>0</v>
      </c>
      <c r="S551" s="86">
        <v>23.2</v>
      </c>
      <c r="T551" s="86">
        <v>1.65</v>
      </c>
      <c r="U551" s="88">
        <v>9.7767467444724794</v>
      </c>
      <c r="V551" s="89">
        <v>3.13</v>
      </c>
      <c r="W551" s="85">
        <v>48.079131467759296</v>
      </c>
      <c r="X551" s="88">
        <v>65.533333333300007</v>
      </c>
      <c r="Y551" s="85">
        <v>-100</v>
      </c>
      <c r="Z551" s="88"/>
      <c r="AA551" s="85">
        <v>0</v>
      </c>
      <c r="AB551" s="91">
        <v>0</v>
      </c>
      <c r="AC551" s="86">
        <v>0</v>
      </c>
      <c r="AD551" s="86">
        <v>0</v>
      </c>
      <c r="AE551" s="86">
        <v>0</v>
      </c>
      <c r="AF551" s="88">
        <v>0</v>
      </c>
      <c r="AG551" s="150">
        <v>0</v>
      </c>
      <c r="AH551" s="86">
        <v>1.6455999999999998E-2</v>
      </c>
      <c r="AI551" s="88">
        <v>0</v>
      </c>
      <c r="AJ551" s="151">
        <v>1</v>
      </c>
      <c r="AK551" s="152">
        <v>0</v>
      </c>
    </row>
    <row r="552" spans="1:37" x14ac:dyDescent="0.2">
      <c r="A552" s="149" t="s">
        <v>1422</v>
      </c>
      <c r="B552" s="66" t="s">
        <v>1423</v>
      </c>
      <c r="C552" s="67">
        <v>54</v>
      </c>
      <c r="D552" s="84" t="s">
        <v>340</v>
      </c>
      <c r="E552" s="85">
        <v>0.32530904359141199</v>
      </c>
      <c r="F552" s="91">
        <v>0.30953648390213101</v>
      </c>
      <c r="G552" s="86">
        <v>0.16561187673744601</v>
      </c>
      <c r="H552" s="86">
        <v>0.155754026931646</v>
      </c>
      <c r="I552" s="86">
        <v>6.34</v>
      </c>
      <c r="J552" s="86">
        <v>3.23</v>
      </c>
      <c r="K552" s="87">
        <v>0</v>
      </c>
      <c r="L552" s="85">
        <v>59.8299999113</v>
      </c>
      <c r="M552" s="86">
        <v>0</v>
      </c>
      <c r="N552" s="86">
        <v>1.4911838790931999</v>
      </c>
      <c r="O552" s="86">
        <v>0.31570639305445902</v>
      </c>
      <c r="P552" s="86">
        <v>1.591</v>
      </c>
      <c r="Q552" s="88">
        <v>1.0515000000000001</v>
      </c>
      <c r="R552" s="85">
        <v>0</v>
      </c>
      <c r="S552" s="86">
        <v>22.1</v>
      </c>
      <c r="T552" s="86">
        <v>2.0699999999999998</v>
      </c>
      <c r="U552" s="88">
        <v>9.2092032885786992</v>
      </c>
      <c r="V552" s="89">
        <v>2.98</v>
      </c>
      <c r="W552" s="85">
        <v>27.721169395058599</v>
      </c>
      <c r="X552" s="88">
        <v>31.433333333299998</v>
      </c>
      <c r="Y552" s="85">
        <v>-100</v>
      </c>
      <c r="Z552" s="88"/>
      <c r="AA552" s="85">
        <v>0</v>
      </c>
      <c r="AB552" s="91">
        <v>0</v>
      </c>
      <c r="AC552" s="86">
        <v>0</v>
      </c>
      <c r="AD552" s="86">
        <v>0</v>
      </c>
      <c r="AE552" s="86">
        <v>0</v>
      </c>
      <c r="AF552" s="88">
        <v>0</v>
      </c>
      <c r="AG552" s="150">
        <v>0.69787199845900005</v>
      </c>
      <c r="AH552" s="86">
        <v>1.0992999999999999E-2</v>
      </c>
      <c r="AI552" s="88">
        <v>2.8999999936000001E-4</v>
      </c>
      <c r="AJ552" s="151">
        <v>1</v>
      </c>
      <c r="AK552" s="152">
        <v>0</v>
      </c>
    </row>
    <row r="553" spans="1:37" x14ac:dyDescent="0.2">
      <c r="A553" s="149" t="s">
        <v>1424</v>
      </c>
      <c r="B553" s="66" t="s">
        <v>1425</v>
      </c>
      <c r="C553" s="67">
        <v>54</v>
      </c>
      <c r="D553" s="84" t="s">
        <v>340</v>
      </c>
      <c r="E553" s="85">
        <v>2.75771947414075</v>
      </c>
      <c r="F553" s="91">
        <v>2.7509603577825601</v>
      </c>
      <c r="G553" s="86">
        <v>1.5816332278160199</v>
      </c>
      <c r="H553" s="86">
        <v>1.5816332278160199</v>
      </c>
      <c r="I553" s="86">
        <v>3.33</v>
      </c>
      <c r="J553" s="86">
        <v>3.14</v>
      </c>
      <c r="K553" s="87">
        <v>0</v>
      </c>
      <c r="L553" s="85">
        <v>39.930000153800002</v>
      </c>
      <c r="M553" s="86">
        <v>1.2407941795039901E-2</v>
      </c>
      <c r="N553" s="86">
        <v>10.6556069548572</v>
      </c>
      <c r="O553" s="86">
        <v>1.77132052940591</v>
      </c>
      <c r="P553" s="86">
        <v>0.75700000000000001</v>
      </c>
      <c r="Q553" s="88">
        <v>0.56330000000000002</v>
      </c>
      <c r="R553" s="85">
        <v>2.460024600246E-2</v>
      </c>
      <c r="S553" s="86">
        <v>8.1</v>
      </c>
      <c r="T553" s="86">
        <v>1.17</v>
      </c>
      <c r="U553" s="88">
        <v>10.112764591242399</v>
      </c>
      <c r="V553" s="89">
        <v>3.1</v>
      </c>
      <c r="W553" s="85">
        <v>28.795417777436501</v>
      </c>
      <c r="X553" s="88">
        <v>58.9</v>
      </c>
      <c r="Y553" s="85">
        <v>42.379999999999995</v>
      </c>
      <c r="Z553" s="88"/>
      <c r="AA553" s="85">
        <v>0</v>
      </c>
      <c r="AB553" s="91">
        <v>0</v>
      </c>
      <c r="AC553" s="86">
        <v>0</v>
      </c>
      <c r="AD553" s="86">
        <v>0</v>
      </c>
      <c r="AE553" s="86">
        <v>0</v>
      </c>
      <c r="AF553" s="88">
        <v>4.6403998137200002</v>
      </c>
      <c r="AG553" s="150">
        <v>3.1800526622600001E-4</v>
      </c>
      <c r="AH553" s="86">
        <v>1.8268E-2</v>
      </c>
      <c r="AI553" s="88">
        <v>0</v>
      </c>
      <c r="AJ553" s="151">
        <v>1</v>
      </c>
      <c r="AK553" s="152">
        <v>0</v>
      </c>
    </row>
    <row r="554" spans="1:37" x14ac:dyDescent="0.2">
      <c r="A554" s="149" t="s">
        <v>1426</v>
      </c>
      <c r="B554" s="66" t="s">
        <v>1427</v>
      </c>
      <c r="C554" s="67">
        <v>54</v>
      </c>
      <c r="D554" s="84" t="s">
        <v>340</v>
      </c>
      <c r="E554" s="85">
        <v>1.46486964206805</v>
      </c>
      <c r="F554" s="91">
        <v>1.46486964206805</v>
      </c>
      <c r="G554" s="86">
        <v>0.96332302253645596</v>
      </c>
      <c r="H554" s="86">
        <v>0.96332302253645596</v>
      </c>
      <c r="I554" s="86">
        <v>11.53</v>
      </c>
      <c r="J554" s="86">
        <v>3.9</v>
      </c>
      <c r="K554" s="87">
        <v>0</v>
      </c>
      <c r="L554" s="85">
        <v>50.250000030000002</v>
      </c>
      <c r="M554" s="86">
        <v>0</v>
      </c>
      <c r="N554" s="86">
        <v>5.7508616445100902</v>
      </c>
      <c r="O554" s="86">
        <v>0.78866461702980895</v>
      </c>
      <c r="P554" s="86">
        <v>0.98899999999999999</v>
      </c>
      <c r="Q554" s="88">
        <v>0.36820000000000003</v>
      </c>
      <c r="R554" s="85">
        <v>0</v>
      </c>
      <c r="S554" s="86">
        <v>9.1999999999999993</v>
      </c>
      <c r="T554" s="86">
        <v>1.71</v>
      </c>
      <c r="U554" s="88">
        <v>6.6990720282810399</v>
      </c>
      <c r="V554" s="89">
        <v>3.02</v>
      </c>
      <c r="W554" s="85">
        <v>27.995292088688402</v>
      </c>
      <c r="X554" s="88">
        <v>41.9</v>
      </c>
      <c r="Y554" s="85">
        <v>-100</v>
      </c>
      <c r="Z554" s="88"/>
      <c r="AA554" s="85">
        <v>0</v>
      </c>
      <c r="AB554" s="91">
        <v>0</v>
      </c>
      <c r="AC554" s="86">
        <v>0</v>
      </c>
      <c r="AD554" s="86">
        <v>0</v>
      </c>
      <c r="AE554" s="86">
        <v>0</v>
      </c>
      <c r="AF554" s="88">
        <v>0</v>
      </c>
      <c r="AG554" s="150">
        <v>3.6900000036899998E-3</v>
      </c>
      <c r="AH554" s="86">
        <v>1.1952000000000001E-2</v>
      </c>
      <c r="AI554" s="88">
        <v>0</v>
      </c>
      <c r="AJ554" s="151">
        <v>1</v>
      </c>
      <c r="AK554" s="152">
        <v>0</v>
      </c>
    </row>
    <row r="555" spans="1:37" x14ac:dyDescent="0.2">
      <c r="A555" s="149" t="s">
        <v>1428</v>
      </c>
      <c r="B555" s="66" t="s">
        <v>1429</v>
      </c>
      <c r="C555" s="67">
        <v>54</v>
      </c>
      <c r="D555" s="84" t="s">
        <v>340</v>
      </c>
      <c r="E555" s="85">
        <v>2.2791810820529999</v>
      </c>
      <c r="F555" s="91">
        <v>2.2791810820529999</v>
      </c>
      <c r="G555" s="86">
        <v>1.5798023387026801</v>
      </c>
      <c r="H555" s="86">
        <v>1.5798023387026801</v>
      </c>
      <c r="I555" s="86">
        <v>3.44</v>
      </c>
      <c r="J555" s="86">
        <v>3.01</v>
      </c>
      <c r="K555" s="87">
        <v>0</v>
      </c>
      <c r="L555" s="85">
        <v>34.8900000175</v>
      </c>
      <c r="M555" s="86">
        <v>0</v>
      </c>
      <c r="N555" s="86">
        <v>8.8615782664941793</v>
      </c>
      <c r="O555" s="86">
        <v>2.9715974388442001</v>
      </c>
      <c r="P555" s="86">
        <v>0.82199999999999995</v>
      </c>
      <c r="Q555" s="88">
        <v>0.95069999999999999</v>
      </c>
      <c r="R555" s="85">
        <v>0</v>
      </c>
      <c r="S555" s="86">
        <v>5.2</v>
      </c>
      <c r="T555" s="86">
        <v>1.34</v>
      </c>
      <c r="U555" s="88">
        <v>12.370571531316999</v>
      </c>
      <c r="V555" s="89">
        <v>3.2</v>
      </c>
      <c r="W555" s="85">
        <v>28.451153932283798</v>
      </c>
      <c r="X555" s="88">
        <v>50.7</v>
      </c>
      <c r="Y555" s="85">
        <v>60.319999999999993</v>
      </c>
      <c r="Z555" s="88"/>
      <c r="AA555" s="85">
        <v>0</v>
      </c>
      <c r="AB555" s="91">
        <v>0</v>
      </c>
      <c r="AC555" s="86">
        <v>0</v>
      </c>
      <c r="AD555" s="86">
        <v>0</v>
      </c>
      <c r="AE555" s="86">
        <v>0</v>
      </c>
      <c r="AF555" s="88">
        <v>0.29289999618899998</v>
      </c>
      <c r="AG555" s="150">
        <v>4.8599999998199996E-3</v>
      </c>
      <c r="AH555" s="86">
        <v>1.5917000000000001E-2</v>
      </c>
      <c r="AI555" s="88">
        <v>0</v>
      </c>
      <c r="AJ555" s="151">
        <v>1</v>
      </c>
      <c r="AK555" s="152">
        <v>0</v>
      </c>
    </row>
    <row r="556" spans="1:37" x14ac:dyDescent="0.2">
      <c r="A556" s="149" t="s">
        <v>1430</v>
      </c>
      <c r="B556" s="66" t="s">
        <v>1431</v>
      </c>
      <c r="C556" s="67">
        <v>54</v>
      </c>
      <c r="D556" s="84" t="s">
        <v>340</v>
      </c>
      <c r="E556" s="85">
        <v>2.1153148797292398</v>
      </c>
      <c r="F556" s="91">
        <v>2.1153148797292398</v>
      </c>
      <c r="G556" s="86">
        <v>1.92594383335348</v>
      </c>
      <c r="H556" s="86">
        <v>1.92594383335348</v>
      </c>
      <c r="I556" s="86">
        <v>4.76</v>
      </c>
      <c r="J556" s="86">
        <v>3.11</v>
      </c>
      <c r="K556" s="87">
        <v>0</v>
      </c>
      <c r="L556" s="85">
        <v>36.760000496799996</v>
      </c>
      <c r="M556" s="86">
        <v>0</v>
      </c>
      <c r="N556" s="86">
        <v>12.1325909620614</v>
      </c>
      <c r="O556" s="86">
        <v>3.3776635937736099</v>
      </c>
      <c r="P556" s="86">
        <v>1.0489999999999999</v>
      </c>
      <c r="Q556" s="88">
        <v>0.82820000000000005</v>
      </c>
      <c r="R556" s="85">
        <v>0</v>
      </c>
      <c r="S556" s="86">
        <v>5.7</v>
      </c>
      <c r="T556" s="86">
        <v>1.34</v>
      </c>
      <c r="U556" s="88">
        <v>14.227003505378899</v>
      </c>
      <c r="V556" s="89">
        <v>3.18</v>
      </c>
      <c r="W556" s="85">
        <v>28.838446513876701</v>
      </c>
      <c r="X556" s="88">
        <v>55.866666666699999</v>
      </c>
      <c r="Y556" s="85">
        <v>-14.959999999999994</v>
      </c>
      <c r="Z556" s="88"/>
      <c r="AA556" s="85">
        <v>0</v>
      </c>
      <c r="AB556" s="91">
        <v>0</v>
      </c>
      <c r="AC556" s="86">
        <v>0</v>
      </c>
      <c r="AD556" s="86">
        <v>0</v>
      </c>
      <c r="AE556" s="86">
        <v>0</v>
      </c>
      <c r="AF556" s="88">
        <v>0</v>
      </c>
      <c r="AG556" s="150">
        <v>5.92200737731E-3</v>
      </c>
      <c r="AH556" s="86">
        <v>1.0366E-2</v>
      </c>
      <c r="AI556" s="88">
        <v>2.7831194795899998E-12</v>
      </c>
      <c r="AJ556" s="151">
        <v>1</v>
      </c>
      <c r="AK556" s="152">
        <v>0</v>
      </c>
    </row>
    <row r="557" spans="1:37" x14ac:dyDescent="0.2">
      <c r="A557" s="149" t="s">
        <v>1432</v>
      </c>
      <c r="B557" s="66" t="s">
        <v>1433</v>
      </c>
      <c r="C557" s="67">
        <v>54</v>
      </c>
      <c r="D557" s="84" t="s">
        <v>340</v>
      </c>
      <c r="E557" s="85">
        <v>5.1307257500425401</v>
      </c>
      <c r="F557" s="91">
        <v>5.1156020190180902</v>
      </c>
      <c r="G557" s="86">
        <v>4.0758455110875902</v>
      </c>
      <c r="H557" s="86">
        <v>4.0645027128192499</v>
      </c>
      <c r="I557" s="86">
        <v>5.3</v>
      </c>
      <c r="J557" s="86">
        <v>3.95</v>
      </c>
      <c r="K557" s="87">
        <v>0</v>
      </c>
      <c r="L557" s="85">
        <v>42.929999901599999</v>
      </c>
      <c r="M557" s="86">
        <v>0</v>
      </c>
      <c r="N557" s="86">
        <v>63.223029324724202</v>
      </c>
      <c r="O557" s="86">
        <v>4.4909126441274196</v>
      </c>
      <c r="P557" s="86">
        <v>0.91100000000000003</v>
      </c>
      <c r="Q557" s="88">
        <v>0.50409999999999999</v>
      </c>
      <c r="R557" s="85">
        <v>0</v>
      </c>
      <c r="S557" s="86">
        <v>4.7</v>
      </c>
      <c r="T557" s="86">
        <v>1.23</v>
      </c>
      <c r="U557" s="88">
        <v>8.7528593303968094</v>
      </c>
      <c r="V557" s="89">
        <v>3.27</v>
      </c>
      <c r="W557" s="85">
        <v>36.724084380252698</v>
      </c>
      <c r="X557" s="88">
        <v>57.166666666700003</v>
      </c>
      <c r="Y557" s="85">
        <v>31.039999999999992</v>
      </c>
      <c r="Z557" s="88"/>
      <c r="AA557" s="85">
        <v>0</v>
      </c>
      <c r="AB557" s="91">
        <v>0</v>
      </c>
      <c r="AC557" s="86">
        <v>0</v>
      </c>
      <c r="AD557" s="86">
        <v>0</v>
      </c>
      <c r="AE557" s="86">
        <v>0</v>
      </c>
      <c r="AF557" s="88">
        <v>0</v>
      </c>
      <c r="AG557" s="150">
        <v>3.8499999363300001E-4</v>
      </c>
      <c r="AH557" s="86">
        <v>1.3693E-2</v>
      </c>
      <c r="AI557" s="88">
        <v>0</v>
      </c>
      <c r="AJ557" s="151">
        <v>1</v>
      </c>
      <c r="AK557" s="152">
        <v>0</v>
      </c>
    </row>
    <row r="558" spans="1:37" x14ac:dyDescent="0.2">
      <c r="A558" s="149" t="s">
        <v>1434</v>
      </c>
      <c r="B558" s="66" t="s">
        <v>1435</v>
      </c>
      <c r="C558" s="67">
        <v>54</v>
      </c>
      <c r="D558" s="84" t="s">
        <v>340</v>
      </c>
      <c r="E558" s="85">
        <v>1.78326989067862</v>
      </c>
      <c r="F558" s="91">
        <v>1.78326989067862</v>
      </c>
      <c r="G558" s="86">
        <v>1.1569690037315501</v>
      </c>
      <c r="H558" s="86">
        <v>1.1569690037315501</v>
      </c>
      <c r="I558" s="86">
        <v>21.46</v>
      </c>
      <c r="J558" s="86">
        <v>31.7</v>
      </c>
      <c r="K558" s="87">
        <v>0</v>
      </c>
      <c r="L558" s="85">
        <v>37.059999637700002</v>
      </c>
      <c r="M558" s="86">
        <v>0</v>
      </c>
      <c r="N558" s="86">
        <v>9.8895823331733101</v>
      </c>
      <c r="O558" s="86">
        <v>0.80040300011194498</v>
      </c>
      <c r="P558" s="86">
        <v>2.069</v>
      </c>
      <c r="Q558" s="88">
        <v>1.6043000000000001</v>
      </c>
      <c r="R558" s="85">
        <v>0</v>
      </c>
      <c r="S558" s="86">
        <v>4.8</v>
      </c>
      <c r="T558" s="86">
        <v>2.02</v>
      </c>
      <c r="U558" s="88">
        <v>17.467044197341</v>
      </c>
      <c r="V558" s="89">
        <v>2.94</v>
      </c>
      <c r="W558" s="85">
        <v>31.988215456411101</v>
      </c>
      <c r="X558" s="88">
        <v>44.233333333300003</v>
      </c>
      <c r="Y558" s="85"/>
      <c r="Z558" s="88"/>
      <c r="AA558" s="85">
        <v>0.01</v>
      </c>
      <c r="AB558" s="91">
        <v>0</v>
      </c>
      <c r="AC558" s="86">
        <v>0</v>
      </c>
      <c r="AD558" s="86">
        <v>0</v>
      </c>
      <c r="AE558" s="86">
        <v>0.1</v>
      </c>
      <c r="AF558" s="88">
        <v>0</v>
      </c>
      <c r="AG558" s="150">
        <v>0</v>
      </c>
      <c r="AH558" s="86">
        <v>0.110083</v>
      </c>
      <c r="AI558" s="88">
        <v>8.2495994152600005E-2</v>
      </c>
      <c r="AJ558" s="151">
        <v>1</v>
      </c>
      <c r="AK558" s="152">
        <v>0</v>
      </c>
    </row>
    <row r="559" spans="1:37" x14ac:dyDescent="0.2">
      <c r="A559" s="149" t="s">
        <v>1436</v>
      </c>
      <c r="B559" s="66" t="s">
        <v>1437</v>
      </c>
      <c r="C559" s="67">
        <v>54</v>
      </c>
      <c r="D559" s="84" t="s">
        <v>340</v>
      </c>
      <c r="E559" s="85">
        <v>2.14749344013258</v>
      </c>
      <c r="F559" s="91">
        <v>2.14749344013258</v>
      </c>
      <c r="G559" s="86">
        <v>1.8609308106615099</v>
      </c>
      <c r="H559" s="86">
        <v>1.8609308106615099</v>
      </c>
      <c r="I559" s="86">
        <v>2.94</v>
      </c>
      <c r="J559" s="86">
        <v>3.49</v>
      </c>
      <c r="K559" s="87">
        <v>0</v>
      </c>
      <c r="L559" s="85">
        <v>37.280000075300002</v>
      </c>
      <c r="M559" s="86">
        <v>0</v>
      </c>
      <c r="N559" s="86"/>
      <c r="O559" s="86">
        <v>1.6372348921820901</v>
      </c>
      <c r="P559" s="86">
        <v>0.95</v>
      </c>
      <c r="Q559" s="88">
        <v>0.3261</v>
      </c>
      <c r="R559" s="85">
        <v>0</v>
      </c>
      <c r="S559" s="86">
        <v>13</v>
      </c>
      <c r="T559" s="86">
        <v>0.92</v>
      </c>
      <c r="U559" s="88">
        <v>8.0375638723933207</v>
      </c>
      <c r="V559" s="89">
        <v>3.16</v>
      </c>
      <c r="W559" s="85">
        <v>37.788328905771102</v>
      </c>
      <c r="X559" s="88">
        <v>53.566666666700002</v>
      </c>
      <c r="Y559" s="85"/>
      <c r="Z559" s="88"/>
      <c r="AA559" s="85">
        <v>0</v>
      </c>
      <c r="AB559" s="91">
        <v>0</v>
      </c>
      <c r="AC559" s="86">
        <v>0</v>
      </c>
      <c r="AD559" s="86">
        <v>0</v>
      </c>
      <c r="AE559" s="86">
        <v>0</v>
      </c>
      <c r="AF559" s="88">
        <v>0</v>
      </c>
      <c r="AG559" s="150">
        <v>1.16760000175E-2</v>
      </c>
      <c r="AH559" s="86">
        <v>1.3591000000000001E-2</v>
      </c>
      <c r="AI559" s="88">
        <v>7.2815000108999994E-2</v>
      </c>
      <c r="AJ559" s="151">
        <v>1</v>
      </c>
      <c r="AK559" s="152">
        <v>0</v>
      </c>
    </row>
    <row r="560" spans="1:37" x14ac:dyDescent="0.2">
      <c r="A560" s="149" t="s">
        <v>1438</v>
      </c>
      <c r="B560" s="66" t="s">
        <v>1439</v>
      </c>
      <c r="C560" s="67">
        <v>54</v>
      </c>
      <c r="D560" s="84" t="s">
        <v>340</v>
      </c>
      <c r="E560" s="85">
        <v>18.1835349809264</v>
      </c>
      <c r="F560" s="91">
        <v>18.175981064850401</v>
      </c>
      <c r="G560" s="86">
        <v>8.8481536970124299</v>
      </c>
      <c r="H560" s="86">
        <v>8.8481536970124299</v>
      </c>
      <c r="I560" s="86">
        <v>6.16</v>
      </c>
      <c r="J560" s="86">
        <v>9.08</v>
      </c>
      <c r="K560" s="87">
        <v>0</v>
      </c>
      <c r="L560" s="85">
        <v>18.160000862299999</v>
      </c>
      <c r="M560" s="86">
        <v>0</v>
      </c>
      <c r="N560" s="86">
        <v>34.968855304809601</v>
      </c>
      <c r="O560" s="86">
        <v>13.150250858199099</v>
      </c>
      <c r="P560" s="86">
        <v>0.94099999999999995</v>
      </c>
      <c r="Q560" s="88">
        <v>0.76939999999999997</v>
      </c>
      <c r="R560" s="85">
        <v>0</v>
      </c>
      <c r="S560" s="86">
        <v>17.5</v>
      </c>
      <c r="T560" s="86">
        <v>1.7</v>
      </c>
      <c r="U560" s="88">
        <v>8.3835878583388901</v>
      </c>
      <c r="V560" s="89">
        <v>3.46</v>
      </c>
      <c r="W560" s="85">
        <v>55.171788462647299</v>
      </c>
      <c r="X560" s="88">
        <v>69.400000000000006</v>
      </c>
      <c r="Y560" s="85">
        <v>38.44</v>
      </c>
      <c r="Z560" s="88"/>
      <c r="AA560" s="85">
        <v>0</v>
      </c>
      <c r="AB560" s="91">
        <v>0</v>
      </c>
      <c r="AC560" s="86">
        <v>0</v>
      </c>
      <c r="AD560" s="86">
        <v>0</v>
      </c>
      <c r="AE560" s="86">
        <v>0</v>
      </c>
      <c r="AF560" s="88">
        <v>0</v>
      </c>
      <c r="AG560" s="150">
        <v>0</v>
      </c>
      <c r="AH560" s="86">
        <v>4.8364999999999998E-2</v>
      </c>
      <c r="AI560" s="88">
        <v>5.9258330549699999E-9</v>
      </c>
      <c r="AJ560" s="151">
        <v>1</v>
      </c>
      <c r="AK560" s="152">
        <v>0</v>
      </c>
    </row>
    <row r="561" spans="1:37" x14ac:dyDescent="0.2">
      <c r="A561" s="149" t="s">
        <v>1440</v>
      </c>
      <c r="B561" s="66" t="s">
        <v>1441</v>
      </c>
      <c r="C561" s="67">
        <v>55</v>
      </c>
      <c r="D561" s="84" t="s">
        <v>340</v>
      </c>
      <c r="E561" s="85">
        <v>28.2002647912187</v>
      </c>
      <c r="F561" s="91">
        <v>28.195569911454601</v>
      </c>
      <c r="G561" s="86">
        <v>16.153203316463099</v>
      </c>
      <c r="H561" s="86">
        <v>16.148508436698901</v>
      </c>
      <c r="I561" s="86">
        <v>7.13</v>
      </c>
      <c r="J561" s="86">
        <v>7.93</v>
      </c>
      <c r="K561" s="87">
        <v>0</v>
      </c>
      <c r="L561" s="85">
        <v>12.209999982699999</v>
      </c>
      <c r="M561" s="86">
        <v>0</v>
      </c>
      <c r="N561" s="86">
        <v>39.785831960461302</v>
      </c>
      <c r="O561" s="86">
        <v>20.765503348396599</v>
      </c>
      <c r="P561" s="86">
        <v>1.0940000000000001</v>
      </c>
      <c r="Q561" s="88">
        <v>1.4815</v>
      </c>
      <c r="R561" s="85">
        <v>0</v>
      </c>
      <c r="S561" s="86">
        <v>16.8</v>
      </c>
      <c r="T561" s="86">
        <v>1.52</v>
      </c>
      <c r="U561" s="88">
        <v>8.3935060423102605</v>
      </c>
      <c r="V561" s="89">
        <v>3.56</v>
      </c>
      <c r="W561" s="85">
        <v>55.361971809307803</v>
      </c>
      <c r="X561" s="88">
        <v>77.833333333300004</v>
      </c>
      <c r="Y561" s="85">
        <v>25.760000000000005</v>
      </c>
      <c r="Z561" s="88"/>
      <c r="AA561" s="85">
        <v>0.11</v>
      </c>
      <c r="AB561" s="91">
        <v>0.11</v>
      </c>
      <c r="AC561" s="86">
        <v>0.08</v>
      </c>
      <c r="AD561" s="86">
        <v>0.08</v>
      </c>
      <c r="AE561" s="86">
        <v>0</v>
      </c>
      <c r="AF561" s="88">
        <v>0.71230000156700002</v>
      </c>
      <c r="AG561" s="150">
        <v>3.8087999434399999E-2</v>
      </c>
      <c r="AH561" s="86">
        <v>5.5667000000000001E-2</v>
      </c>
      <c r="AI561" s="88">
        <v>6.9473998968399994E-2</v>
      </c>
      <c r="AJ561" s="151">
        <v>1</v>
      </c>
      <c r="AK561" s="152">
        <v>0</v>
      </c>
    </row>
    <row r="562" spans="1:37" x14ac:dyDescent="0.2">
      <c r="A562" s="149" t="s">
        <v>1442</v>
      </c>
      <c r="B562" s="66" t="s">
        <v>1443</v>
      </c>
      <c r="C562" s="67">
        <v>55</v>
      </c>
      <c r="D562" s="84" t="s">
        <v>340</v>
      </c>
      <c r="E562" s="85">
        <v>21.405383867149499</v>
      </c>
      <c r="F562" s="91">
        <v>21.377257438854301</v>
      </c>
      <c r="G562" s="86">
        <v>10.587256384113299</v>
      </c>
      <c r="H562" s="86">
        <v>10.568505431916501</v>
      </c>
      <c r="I562" s="86">
        <v>105.98</v>
      </c>
      <c r="J562" s="86">
        <v>204.86</v>
      </c>
      <c r="K562" s="87">
        <v>0</v>
      </c>
      <c r="L562" s="85">
        <v>19.120000017100001</v>
      </c>
      <c r="M562" s="86">
        <v>0</v>
      </c>
      <c r="N562" s="86">
        <v>29.726841063199799</v>
      </c>
      <c r="O562" s="86">
        <v>12.788906009245</v>
      </c>
      <c r="P562" s="86">
        <v>5.0439999999999996</v>
      </c>
      <c r="Q562" s="88">
        <v>0.9375</v>
      </c>
      <c r="R562" s="85">
        <v>0</v>
      </c>
      <c r="S562" s="86">
        <v>1.5</v>
      </c>
      <c r="T562" s="86">
        <v>1.9</v>
      </c>
      <c r="U562" s="88">
        <v>4.8248543871368499</v>
      </c>
      <c r="V562" s="89">
        <v>3.34</v>
      </c>
      <c r="W562" s="85">
        <v>50.1528711531219</v>
      </c>
      <c r="X562" s="88">
        <v>62.3</v>
      </c>
      <c r="Y562" s="85">
        <v>100</v>
      </c>
      <c r="Z562" s="88"/>
      <c r="AA562" s="85">
        <v>0.5</v>
      </c>
      <c r="AB562" s="91">
        <v>0.42</v>
      </c>
      <c r="AC562" s="86">
        <v>0.04</v>
      </c>
      <c r="AD562" s="86">
        <v>0.04</v>
      </c>
      <c r="AE562" s="86">
        <v>1.82</v>
      </c>
      <c r="AF562" s="88">
        <v>0</v>
      </c>
      <c r="AG562" s="150">
        <v>0.41992500168899999</v>
      </c>
      <c r="AH562" s="86">
        <v>1.162185</v>
      </c>
      <c r="AI562" s="88">
        <v>1.9419180005400001</v>
      </c>
      <c r="AJ562" s="151">
        <v>1</v>
      </c>
      <c r="AK562" s="152">
        <v>0</v>
      </c>
    </row>
    <row r="563" spans="1:37" x14ac:dyDescent="0.2">
      <c r="A563" s="149" t="s">
        <v>1444</v>
      </c>
      <c r="B563" s="66" t="s">
        <v>1445</v>
      </c>
      <c r="C563" s="67">
        <v>55</v>
      </c>
      <c r="D563" s="84" t="s">
        <v>340</v>
      </c>
      <c r="E563" s="85">
        <v>29.396739371862601</v>
      </c>
      <c r="F563" s="91">
        <v>29.370085735862499</v>
      </c>
      <c r="G563" s="86">
        <v>14.3596463950957</v>
      </c>
      <c r="H563" s="86">
        <v>14.3596463950957</v>
      </c>
      <c r="I563" s="86">
        <v>75.430000000000007</v>
      </c>
      <c r="J563" s="86">
        <v>227.62</v>
      </c>
      <c r="K563" s="87">
        <v>0</v>
      </c>
      <c r="L563" s="85">
        <v>6.6299999933400002</v>
      </c>
      <c r="M563" s="86">
        <v>0</v>
      </c>
      <c r="N563" s="86">
        <v>43.768360752056402</v>
      </c>
      <c r="O563" s="86">
        <v>34.537072608528597</v>
      </c>
      <c r="P563" s="86">
        <v>4.09</v>
      </c>
      <c r="Q563" s="88">
        <v>1.7276</v>
      </c>
      <c r="R563" s="85">
        <v>0</v>
      </c>
      <c r="S563" s="86">
        <v>1</v>
      </c>
      <c r="T563" s="86">
        <v>1.91</v>
      </c>
      <c r="U563" s="88">
        <v>7.43414330771623</v>
      </c>
      <c r="V563" s="89">
        <v>3.61</v>
      </c>
      <c r="W563" s="85">
        <v>58.733945847793102</v>
      </c>
      <c r="X563" s="88">
        <v>90.966666666699993</v>
      </c>
      <c r="Y563" s="85">
        <v>-98.94</v>
      </c>
      <c r="Z563" s="88"/>
      <c r="AA563" s="85">
        <v>0.49</v>
      </c>
      <c r="AB563" s="91">
        <v>0.43</v>
      </c>
      <c r="AC563" s="86">
        <v>0.06</v>
      </c>
      <c r="AD563" s="86">
        <v>0.06</v>
      </c>
      <c r="AE563" s="86">
        <v>2.5</v>
      </c>
      <c r="AF563" s="88">
        <v>0.46599999023299998</v>
      </c>
      <c r="AG563" s="150">
        <v>3.1349999901099999E-3</v>
      </c>
      <c r="AH563" s="86">
        <v>0.65833299999999995</v>
      </c>
      <c r="AI563" s="88">
        <v>0.353075998886</v>
      </c>
      <c r="AJ563" s="151">
        <v>1</v>
      </c>
      <c r="AK563" s="152">
        <v>0</v>
      </c>
    </row>
    <row r="564" spans="1:37" x14ac:dyDescent="0.2">
      <c r="A564" s="149" t="s">
        <v>1446</v>
      </c>
      <c r="B564" s="66" t="s">
        <v>1447</v>
      </c>
      <c r="C564" s="67">
        <v>55</v>
      </c>
      <c r="D564" s="84" t="s">
        <v>340</v>
      </c>
      <c r="E564" s="85">
        <v>18.8168210976479</v>
      </c>
      <c r="F564" s="91">
        <v>18.8168210976479</v>
      </c>
      <c r="G564" s="86">
        <v>9.9508988675061403</v>
      </c>
      <c r="H564" s="86">
        <v>9.9508988675061403</v>
      </c>
      <c r="I564" s="86">
        <v>8.66</v>
      </c>
      <c r="J564" s="86">
        <v>9.9600000000000009</v>
      </c>
      <c r="K564" s="87">
        <v>0</v>
      </c>
      <c r="L564" s="85">
        <v>4.93999999561</v>
      </c>
      <c r="M564" s="86">
        <v>0</v>
      </c>
      <c r="N564" s="86">
        <v>39.343641527295702</v>
      </c>
      <c r="O564" s="86">
        <v>24.230588970473399</v>
      </c>
      <c r="P564" s="86">
        <v>0.35199999999999998</v>
      </c>
      <c r="Q564" s="88">
        <v>0.2787</v>
      </c>
      <c r="R564" s="85">
        <v>0</v>
      </c>
      <c r="S564" s="86">
        <v>3</v>
      </c>
      <c r="T564" s="86">
        <v>0.64</v>
      </c>
      <c r="U564" s="88">
        <v>6.9031968533037702</v>
      </c>
      <c r="V564" s="89">
        <v>3.41</v>
      </c>
      <c r="W564" s="85">
        <v>51.298285357127497</v>
      </c>
      <c r="X564" s="88">
        <v>87.7</v>
      </c>
      <c r="Y564" s="85">
        <v>-99.06</v>
      </c>
      <c r="Z564" s="88"/>
      <c r="AA564" s="85">
        <v>0</v>
      </c>
      <c r="AB564" s="91">
        <v>0</v>
      </c>
      <c r="AC564" s="86">
        <v>0</v>
      </c>
      <c r="AD564" s="86">
        <v>0</v>
      </c>
      <c r="AE564" s="86">
        <v>7.0000000000000007E-2</v>
      </c>
      <c r="AF564" s="88">
        <v>0</v>
      </c>
      <c r="AG564" s="150">
        <v>2.4914999961099998E-2</v>
      </c>
      <c r="AH564" s="86">
        <v>5.1943999999999997E-2</v>
      </c>
      <c r="AI564" s="88">
        <v>5.8845999908199997E-2</v>
      </c>
      <c r="AJ564" s="151">
        <v>1</v>
      </c>
      <c r="AK564" s="152">
        <v>0</v>
      </c>
    </row>
    <row r="565" spans="1:37" x14ac:dyDescent="0.2">
      <c r="A565" s="149" t="s">
        <v>1448</v>
      </c>
      <c r="B565" s="66" t="s">
        <v>1449</v>
      </c>
      <c r="C565" s="67">
        <v>55</v>
      </c>
      <c r="D565" s="84" t="s">
        <v>340</v>
      </c>
      <c r="E565" s="85">
        <v>7.0366952038445598</v>
      </c>
      <c r="F565" s="91">
        <v>7.0366952038445598</v>
      </c>
      <c r="G565" s="86">
        <v>4.6322523153305104</v>
      </c>
      <c r="H565" s="86">
        <v>4.6322523153305104</v>
      </c>
      <c r="I565" s="86">
        <v>20.09</v>
      </c>
      <c r="J565" s="86">
        <v>10.31</v>
      </c>
      <c r="K565" s="87">
        <v>0</v>
      </c>
      <c r="L565" s="85">
        <v>42.859998946099999</v>
      </c>
      <c r="M565" s="86">
        <v>0</v>
      </c>
      <c r="N565" s="86">
        <v>6.5143851283868699</v>
      </c>
      <c r="O565" s="86">
        <v>68.373275236020305</v>
      </c>
      <c r="P565" s="86">
        <v>0.29199999999999998</v>
      </c>
      <c r="Q565" s="88">
        <v>0.442</v>
      </c>
      <c r="R565" s="85">
        <v>0</v>
      </c>
      <c r="S565" s="86">
        <v>2</v>
      </c>
      <c r="T565" s="86">
        <v>1.19</v>
      </c>
      <c r="U565" s="88">
        <v>4.87094618248942</v>
      </c>
      <c r="V565" s="89">
        <v>3.06</v>
      </c>
      <c r="W565" s="85">
        <v>37.473857926703403</v>
      </c>
      <c r="X565" s="88">
        <v>38.799999999999997</v>
      </c>
      <c r="Y565" s="85">
        <v>-18.959999999999994</v>
      </c>
      <c r="Z565" s="88"/>
      <c r="AA565" s="85">
        <v>0</v>
      </c>
      <c r="AB565" s="91">
        <v>0</v>
      </c>
      <c r="AC565" s="86">
        <v>0</v>
      </c>
      <c r="AD565" s="86">
        <v>0</v>
      </c>
      <c r="AE565" s="86">
        <v>0.03</v>
      </c>
      <c r="AF565" s="88">
        <v>0</v>
      </c>
      <c r="AG565" s="150">
        <v>6.5065001275400006E-2</v>
      </c>
      <c r="AH565" s="86">
        <v>4.3799999999999999E-2</v>
      </c>
      <c r="AI565" s="88">
        <v>1.6056992435799999E-9</v>
      </c>
      <c r="AJ565" s="151">
        <v>1</v>
      </c>
      <c r="AK565" s="152">
        <v>0</v>
      </c>
    </row>
    <row r="566" spans="1:37" x14ac:dyDescent="0.2">
      <c r="A566" s="149" t="s">
        <v>1450</v>
      </c>
      <c r="B566" s="66" t="s">
        <v>1451</v>
      </c>
      <c r="C566" s="67">
        <v>54</v>
      </c>
      <c r="D566" s="84" t="s">
        <v>340</v>
      </c>
      <c r="E566" s="85">
        <v>2.3828796924010902</v>
      </c>
      <c r="F566" s="91">
        <v>2.33566056190765</v>
      </c>
      <c r="G566" s="86">
        <v>1.78420857364498</v>
      </c>
      <c r="H566" s="86">
        <v>1.7471078282572801</v>
      </c>
      <c r="I566" s="86">
        <v>14.15</v>
      </c>
      <c r="J566" s="86">
        <v>29.93</v>
      </c>
      <c r="K566" s="87">
        <v>0</v>
      </c>
      <c r="L566" s="85">
        <v>37.4400000073</v>
      </c>
      <c r="M566" s="86">
        <v>0</v>
      </c>
      <c r="N566" s="86">
        <v>4.1213202497769803</v>
      </c>
      <c r="O566" s="86">
        <v>4.6062923691986803</v>
      </c>
      <c r="P566" s="86">
        <v>2.0289999999999999</v>
      </c>
      <c r="Q566" s="88">
        <v>0.56210000000000004</v>
      </c>
      <c r="R566" s="85">
        <v>0</v>
      </c>
      <c r="S566" s="86">
        <v>2.4</v>
      </c>
      <c r="T566" s="86">
        <v>1.27</v>
      </c>
      <c r="U566" s="88">
        <v>7.9193227427569202</v>
      </c>
      <c r="V566" s="89">
        <v>3.01</v>
      </c>
      <c r="W566" s="85">
        <v>30.374043725911498</v>
      </c>
      <c r="X566" s="88">
        <v>41.233333333300003</v>
      </c>
      <c r="Y566" s="85">
        <v>100</v>
      </c>
      <c r="Z566" s="88"/>
      <c r="AA566" s="85">
        <v>0</v>
      </c>
      <c r="AB566" s="91">
        <v>0</v>
      </c>
      <c r="AC566" s="86">
        <v>0</v>
      </c>
      <c r="AD566" s="86">
        <v>0</v>
      </c>
      <c r="AE566" s="86">
        <v>7.0000000000000007E-2</v>
      </c>
      <c r="AF566" s="88">
        <v>0</v>
      </c>
      <c r="AG566" s="150">
        <v>0.29749500040600002</v>
      </c>
      <c r="AH566" s="86">
        <v>0.118047</v>
      </c>
      <c r="AI566" s="88">
        <v>0.17591300024000001</v>
      </c>
      <c r="AJ566" s="151">
        <v>1</v>
      </c>
      <c r="AK566" s="152">
        <v>0</v>
      </c>
    </row>
    <row r="567" spans="1:37" x14ac:dyDescent="0.2">
      <c r="A567" s="149" t="s">
        <v>1452</v>
      </c>
      <c r="B567" s="66" t="s">
        <v>1453</v>
      </c>
      <c r="C567" s="67">
        <v>55</v>
      </c>
      <c r="D567" s="84" t="s">
        <v>340</v>
      </c>
      <c r="E567" s="85">
        <v>14.8093323317573</v>
      </c>
      <c r="F567" s="91">
        <v>14.8093323317573</v>
      </c>
      <c r="G567" s="86">
        <v>9.0970350404312708</v>
      </c>
      <c r="H567" s="86">
        <v>9.0970350404312708</v>
      </c>
      <c r="I567" s="86">
        <v>14.3</v>
      </c>
      <c r="J567" s="86">
        <v>10.24</v>
      </c>
      <c r="K567" s="87">
        <v>0</v>
      </c>
      <c r="L567" s="85">
        <v>19.610000027800002</v>
      </c>
      <c r="M567" s="86">
        <v>0</v>
      </c>
      <c r="N567" s="86">
        <v>25.8513327441994</v>
      </c>
      <c r="O567" s="86">
        <v>11.3039309683605</v>
      </c>
      <c r="P567" s="86">
        <v>0.64500000000000002</v>
      </c>
      <c r="Q567" s="88">
        <v>0.81010000000000004</v>
      </c>
      <c r="R567" s="85">
        <v>0</v>
      </c>
      <c r="S567" s="86">
        <v>15.5</v>
      </c>
      <c r="T567" s="86">
        <v>1.7</v>
      </c>
      <c r="U567" s="88">
        <v>5.9961999027882102</v>
      </c>
      <c r="V567" s="89">
        <v>3.34</v>
      </c>
      <c r="W567" s="85">
        <v>46.173557177006202</v>
      </c>
      <c r="X567" s="88">
        <v>70.666666666699996</v>
      </c>
      <c r="Y567" s="85">
        <v>100</v>
      </c>
      <c r="Z567" s="88"/>
      <c r="AA567" s="85">
        <v>0.03</v>
      </c>
      <c r="AB567" s="91">
        <v>0.03</v>
      </c>
      <c r="AC567" s="86">
        <v>0</v>
      </c>
      <c r="AD567" s="86">
        <v>0</v>
      </c>
      <c r="AE567" s="86">
        <v>0.01</v>
      </c>
      <c r="AF567" s="88">
        <v>0</v>
      </c>
      <c r="AG567" s="150">
        <v>7.4880000057699998E-3</v>
      </c>
      <c r="AH567" s="86">
        <v>5.9762999999999997E-2</v>
      </c>
      <c r="AI567" s="88">
        <v>0</v>
      </c>
      <c r="AJ567" s="151">
        <v>1</v>
      </c>
      <c r="AK567" s="152">
        <v>0</v>
      </c>
    </row>
    <row r="568" spans="1:37" x14ac:dyDescent="0.2">
      <c r="A568" s="149" t="s">
        <v>1454</v>
      </c>
      <c r="B568" s="66" t="s">
        <v>1455</v>
      </c>
      <c r="C568" s="67">
        <v>55</v>
      </c>
      <c r="D568" s="84" t="s">
        <v>340</v>
      </c>
      <c r="E568" s="85">
        <v>20.404146437475401</v>
      </c>
      <c r="F568" s="91">
        <v>20.404146437475401</v>
      </c>
      <c r="G568" s="86">
        <v>11.474143084168</v>
      </c>
      <c r="H568" s="86">
        <v>11.474143084168</v>
      </c>
      <c r="I568" s="86">
        <v>27.44</v>
      </c>
      <c r="J568" s="86">
        <v>21.03</v>
      </c>
      <c r="K568" s="87">
        <v>0</v>
      </c>
      <c r="L568" s="85">
        <v>18.1199999699</v>
      </c>
      <c r="M568" s="86">
        <v>0</v>
      </c>
      <c r="N568" s="86">
        <v>24.401165820610299</v>
      </c>
      <c r="O568" s="86">
        <v>87.458471760797295</v>
      </c>
      <c r="P568" s="86">
        <v>0.61599999999999999</v>
      </c>
      <c r="Q568" s="88">
        <v>0.63180000000000003</v>
      </c>
      <c r="R568" s="85">
        <v>0</v>
      </c>
      <c r="S568" s="86">
        <v>2.1</v>
      </c>
      <c r="T568" s="86">
        <v>1.45</v>
      </c>
      <c r="U568" s="88">
        <v>4.4249077840469999</v>
      </c>
      <c r="V568" s="89">
        <v>3.49</v>
      </c>
      <c r="W568" s="85">
        <v>57.519685038471799</v>
      </c>
      <c r="X568" s="88">
        <v>90.533333333300007</v>
      </c>
      <c r="Y568" s="85">
        <v>79.52000000000001</v>
      </c>
      <c r="Z568" s="88"/>
      <c r="AA568" s="85">
        <v>0</v>
      </c>
      <c r="AB568" s="91">
        <v>0</v>
      </c>
      <c r="AC568" s="86">
        <v>0</v>
      </c>
      <c r="AD568" s="86">
        <v>0</v>
      </c>
      <c r="AE568" s="86">
        <v>0</v>
      </c>
      <c r="AF568" s="88">
        <v>0</v>
      </c>
      <c r="AG568" s="150">
        <v>8.36000002109E-2</v>
      </c>
      <c r="AH568" s="86">
        <v>9.5273999999999998E-2</v>
      </c>
      <c r="AI568" s="88">
        <v>5.8846000148400003E-2</v>
      </c>
      <c r="AJ568" s="151">
        <v>1</v>
      </c>
      <c r="AK568" s="152">
        <v>0</v>
      </c>
    </row>
    <row r="569" spans="1:37" x14ac:dyDescent="0.2">
      <c r="A569" s="149" t="s">
        <v>1456</v>
      </c>
      <c r="B569" s="66" t="s">
        <v>1457</v>
      </c>
      <c r="C569" s="67">
        <v>54</v>
      </c>
      <c r="D569" s="84" t="s">
        <v>340</v>
      </c>
      <c r="E569" s="85">
        <v>9.7463615040573401</v>
      </c>
      <c r="F569" s="91">
        <v>9.7463615040573401</v>
      </c>
      <c r="G569" s="86">
        <v>4.5133375096516701</v>
      </c>
      <c r="H569" s="86">
        <v>4.5133375096516701</v>
      </c>
      <c r="I569" s="86">
        <v>3.04</v>
      </c>
      <c r="J569" s="86">
        <v>4.3099999999999996</v>
      </c>
      <c r="K569" s="87">
        <v>0</v>
      </c>
      <c r="L569" s="85">
        <v>24.830000012100001</v>
      </c>
      <c r="M569" s="86">
        <v>0</v>
      </c>
      <c r="N569" s="86">
        <v>21.6490176954159</v>
      </c>
      <c r="O569" s="86">
        <v>3.44391213956431</v>
      </c>
      <c r="P569" s="86">
        <v>0.58099999999999996</v>
      </c>
      <c r="Q569" s="88">
        <v>0.48559999999999998</v>
      </c>
      <c r="R569" s="85">
        <v>0</v>
      </c>
      <c r="S569" s="86">
        <v>22.7</v>
      </c>
      <c r="T569" s="86">
        <v>1.2</v>
      </c>
      <c r="U569" s="88">
        <v>7.8451654259116301</v>
      </c>
      <c r="V569" s="89">
        <v>3.39</v>
      </c>
      <c r="W569" s="85">
        <v>31.055390962791801</v>
      </c>
      <c r="X569" s="88">
        <v>46</v>
      </c>
      <c r="Y569" s="85"/>
      <c r="Z569" s="88"/>
      <c r="AA569" s="85">
        <v>0.09</v>
      </c>
      <c r="AB569" s="91">
        <v>0.09</v>
      </c>
      <c r="AC569" s="86">
        <v>0.01</v>
      </c>
      <c r="AD569" s="86">
        <v>0.01</v>
      </c>
      <c r="AE569" s="86">
        <v>0</v>
      </c>
      <c r="AF569" s="88">
        <v>0</v>
      </c>
      <c r="AG569" s="150">
        <v>6.5880000021999998E-3</v>
      </c>
      <c r="AH569" s="86">
        <v>2.1111999999999999E-2</v>
      </c>
      <c r="AI569" s="88">
        <v>0</v>
      </c>
      <c r="AJ569" s="151">
        <v>1</v>
      </c>
      <c r="AK569" s="152">
        <v>0</v>
      </c>
    </row>
    <row r="570" spans="1:37" x14ac:dyDescent="0.2">
      <c r="A570" s="149" t="s">
        <v>1458</v>
      </c>
      <c r="B570" s="66" t="s">
        <v>1459</v>
      </c>
      <c r="C570" s="67">
        <v>55</v>
      </c>
      <c r="D570" s="84" t="s">
        <v>340</v>
      </c>
      <c r="E570" s="85">
        <v>17.847673865258699</v>
      </c>
      <c r="F570" s="91">
        <v>17.847673865258699</v>
      </c>
      <c r="G570" s="86">
        <v>9.5832672392304392</v>
      </c>
      <c r="H570" s="86">
        <v>9.5832672392304392</v>
      </c>
      <c r="I570" s="86">
        <v>5.6</v>
      </c>
      <c r="J570" s="86">
        <v>6.38</v>
      </c>
      <c r="K570" s="87">
        <v>0</v>
      </c>
      <c r="L570" s="85">
        <v>13.569999968899999</v>
      </c>
      <c r="M570" s="86">
        <v>0</v>
      </c>
      <c r="N570" s="86">
        <v>24.873419843744799</v>
      </c>
      <c r="O570" s="86">
        <v>12.7544097693351</v>
      </c>
      <c r="P570" s="86">
        <v>0.70699999999999996</v>
      </c>
      <c r="Q570" s="88">
        <v>1.0071000000000001</v>
      </c>
      <c r="R570" s="85">
        <v>0</v>
      </c>
      <c r="S570" s="86">
        <v>19.7</v>
      </c>
      <c r="T570" s="86">
        <v>1.08</v>
      </c>
      <c r="U570" s="88">
        <v>12.5586349112828</v>
      </c>
      <c r="V570" s="89">
        <v>3.49</v>
      </c>
      <c r="W570" s="85">
        <v>35.446986447772503</v>
      </c>
      <c r="X570" s="88">
        <v>60.9</v>
      </c>
      <c r="Y570" s="85"/>
      <c r="Z570" s="88"/>
      <c r="AA570" s="85">
        <v>0.12</v>
      </c>
      <c r="AB570" s="91">
        <v>0.12</v>
      </c>
      <c r="AC570" s="86">
        <v>0</v>
      </c>
      <c r="AD570" s="86">
        <v>0</v>
      </c>
      <c r="AE570" s="86">
        <v>0</v>
      </c>
      <c r="AF570" s="88">
        <v>2.54379516358E-8</v>
      </c>
      <c r="AG570" s="150">
        <v>6.4620005548400002E-3</v>
      </c>
      <c r="AH570" s="86">
        <v>1.8565000000000002E-2</v>
      </c>
      <c r="AI570" s="88">
        <v>6.9474000934600003E-2</v>
      </c>
      <c r="AJ570" s="151">
        <v>1</v>
      </c>
      <c r="AK570" s="152">
        <v>0</v>
      </c>
    </row>
    <row r="571" spans="1:37" x14ac:dyDescent="0.2">
      <c r="A571" s="149" t="s">
        <v>1460</v>
      </c>
      <c r="B571" s="66" t="s">
        <v>1461</v>
      </c>
      <c r="C571" s="67">
        <v>55</v>
      </c>
      <c r="D571" s="84" t="s">
        <v>340</v>
      </c>
      <c r="E571" s="85">
        <v>26.889095823207398</v>
      </c>
      <c r="F571" s="91">
        <v>26.889095823207398</v>
      </c>
      <c r="G571" s="86">
        <v>13.2072043425924</v>
      </c>
      <c r="H571" s="86">
        <v>13.2072043425924</v>
      </c>
      <c r="I571" s="86">
        <v>18.2</v>
      </c>
      <c r="J571" s="86">
        <v>29.8</v>
      </c>
      <c r="K571" s="87">
        <v>0</v>
      </c>
      <c r="L571" s="85">
        <v>10.8399999985</v>
      </c>
      <c r="M571" s="86">
        <v>0</v>
      </c>
      <c r="N571" s="86">
        <v>29.172255870357599</v>
      </c>
      <c r="O571" s="86">
        <v>57.207890743550799</v>
      </c>
      <c r="P571" s="86">
        <v>0.94599999999999995</v>
      </c>
      <c r="Q571" s="88">
        <v>1.552</v>
      </c>
      <c r="R571" s="85">
        <v>0</v>
      </c>
      <c r="S571" s="86">
        <v>6.1</v>
      </c>
      <c r="T571" s="86">
        <v>1.7</v>
      </c>
      <c r="U571" s="88">
        <v>6.8682005042131298</v>
      </c>
      <c r="V571" s="89">
        <v>3.67</v>
      </c>
      <c r="W571" s="85">
        <v>80.227491676612004</v>
      </c>
      <c r="X571" s="88">
        <v>82.333333333300004</v>
      </c>
      <c r="Y571" s="85">
        <v>59.639999999999986</v>
      </c>
      <c r="Z571" s="88"/>
      <c r="AA571" s="85">
        <v>0.34</v>
      </c>
      <c r="AB571" s="91">
        <v>0.34</v>
      </c>
      <c r="AC571" s="86">
        <v>0.05</v>
      </c>
      <c r="AD571" s="86">
        <v>0.05</v>
      </c>
      <c r="AE571" s="86">
        <v>0</v>
      </c>
      <c r="AF571" s="88">
        <v>0</v>
      </c>
      <c r="AG571" s="150">
        <v>3.0984000012199999E-2</v>
      </c>
      <c r="AH571" s="86">
        <v>0.17120099999999999</v>
      </c>
      <c r="AI571" s="88">
        <v>7.6672000030199999E-2</v>
      </c>
      <c r="AJ571" s="151">
        <v>1</v>
      </c>
      <c r="AK571" s="152">
        <v>0</v>
      </c>
    </row>
    <row r="572" spans="1:37" x14ac:dyDescent="0.2">
      <c r="A572" s="149" t="s">
        <v>1462</v>
      </c>
      <c r="B572" s="66" t="s">
        <v>1463</v>
      </c>
      <c r="C572" s="67">
        <v>55</v>
      </c>
      <c r="D572" s="84" t="s">
        <v>340</v>
      </c>
      <c r="E572" s="85">
        <v>3.02769863141669</v>
      </c>
      <c r="F572" s="91">
        <v>3.02769863141669</v>
      </c>
      <c r="G572" s="86">
        <v>1.93656873277594</v>
      </c>
      <c r="H572" s="86">
        <v>1.93656873277594</v>
      </c>
      <c r="I572" s="86">
        <v>3.99</v>
      </c>
      <c r="J572" s="86">
        <v>3.37</v>
      </c>
      <c r="K572" s="87">
        <v>0</v>
      </c>
      <c r="L572" s="85">
        <v>32.600000092000002</v>
      </c>
      <c r="M572" s="86">
        <v>0</v>
      </c>
      <c r="N572" s="86">
        <v>3.1298248973680698</v>
      </c>
      <c r="O572" s="86">
        <v>16.464296039317698</v>
      </c>
      <c r="P572" s="86">
        <v>0.19800000000000001</v>
      </c>
      <c r="Q572" s="88">
        <v>0.35289999999999999</v>
      </c>
      <c r="R572" s="85">
        <v>0</v>
      </c>
      <c r="S572" s="86">
        <v>2.6</v>
      </c>
      <c r="T572" s="86">
        <v>0.98</v>
      </c>
      <c r="U572" s="88">
        <v>10.4759680508197</v>
      </c>
      <c r="V572" s="89">
        <v>3.16</v>
      </c>
      <c r="W572" s="85">
        <v>32.241230442062701</v>
      </c>
      <c r="X572" s="88">
        <v>42.2</v>
      </c>
      <c r="Y572" s="85"/>
      <c r="Z572" s="88"/>
      <c r="AA572" s="85">
        <v>0</v>
      </c>
      <c r="AB572" s="91">
        <v>0</v>
      </c>
      <c r="AC572" s="86">
        <v>0</v>
      </c>
      <c r="AD572" s="86">
        <v>0</v>
      </c>
      <c r="AE572" s="86">
        <v>0</v>
      </c>
      <c r="AF572" s="88">
        <v>0</v>
      </c>
      <c r="AG572" s="150">
        <v>6.1985002279000001E-2</v>
      </c>
      <c r="AH572" s="86">
        <v>2.5898000000000001E-2</v>
      </c>
      <c r="AI572" s="88">
        <v>2.5160996664199999E-2</v>
      </c>
      <c r="AJ572" s="151">
        <v>1</v>
      </c>
      <c r="AK572" s="152">
        <v>0</v>
      </c>
    </row>
    <row r="573" spans="1:37" x14ac:dyDescent="0.2">
      <c r="A573" s="149" t="s">
        <v>1464</v>
      </c>
      <c r="B573" s="66" t="s">
        <v>1465</v>
      </c>
      <c r="C573" s="67">
        <v>55</v>
      </c>
      <c r="D573" s="84" t="s">
        <v>340</v>
      </c>
      <c r="E573" s="85">
        <v>9.8877209135783506</v>
      </c>
      <c r="F573" s="91">
        <v>9.8877209135783506</v>
      </c>
      <c r="G573" s="86">
        <v>6.1702345328524997</v>
      </c>
      <c r="H573" s="86">
        <v>6.1702345328524997</v>
      </c>
      <c r="I573" s="86">
        <v>11.11</v>
      </c>
      <c r="J573" s="86">
        <v>9.93</v>
      </c>
      <c r="K573" s="87">
        <v>0</v>
      </c>
      <c r="L573" s="85">
        <v>19.530000171200001</v>
      </c>
      <c r="M573" s="86">
        <v>0</v>
      </c>
      <c r="N573" s="86">
        <v>16.397512590736099</v>
      </c>
      <c r="O573" s="86">
        <v>36.542890040299397</v>
      </c>
      <c r="P573" s="86">
        <v>0.38600000000000001</v>
      </c>
      <c r="Q573" s="88">
        <v>0.61099999999999999</v>
      </c>
      <c r="R573" s="85">
        <v>0</v>
      </c>
      <c r="S573" s="86">
        <v>2.4</v>
      </c>
      <c r="T573" s="86">
        <v>1.39</v>
      </c>
      <c r="U573" s="88">
        <v>9.1063710069311199</v>
      </c>
      <c r="V573" s="89">
        <v>3.3</v>
      </c>
      <c r="W573" s="85">
        <v>38.665602638337901</v>
      </c>
      <c r="X573" s="88">
        <v>68.633333333300001</v>
      </c>
      <c r="Y573" s="85">
        <v>-100</v>
      </c>
      <c r="Z573" s="88"/>
      <c r="AA573" s="85">
        <v>0</v>
      </c>
      <c r="AB573" s="91">
        <v>0</v>
      </c>
      <c r="AC573" s="86">
        <v>0</v>
      </c>
      <c r="AD573" s="86">
        <v>0</v>
      </c>
      <c r="AE573" s="86">
        <v>0</v>
      </c>
      <c r="AF573" s="88">
        <v>0</v>
      </c>
      <c r="AG573" s="150">
        <v>4.2464000535300001E-2</v>
      </c>
      <c r="AH573" s="86">
        <v>5.2291999999999998E-2</v>
      </c>
      <c r="AI573" s="88">
        <v>2.4052555010299999E-10</v>
      </c>
      <c r="AJ573" s="151">
        <v>1</v>
      </c>
      <c r="AK573" s="152">
        <v>0</v>
      </c>
    </row>
    <row r="574" spans="1:37" x14ac:dyDescent="0.2">
      <c r="A574" s="149" t="s">
        <v>1466</v>
      </c>
      <c r="B574" s="66" t="s">
        <v>1467</v>
      </c>
      <c r="C574" s="67">
        <v>55</v>
      </c>
      <c r="D574" s="84" t="s">
        <v>340</v>
      </c>
      <c r="E574" s="85">
        <v>19.086428261097499</v>
      </c>
      <c r="F574" s="91">
        <v>18.711890814843699</v>
      </c>
      <c r="G574" s="86">
        <v>9.9971535154084705</v>
      </c>
      <c r="H574" s="86">
        <v>9.9117589776625898</v>
      </c>
      <c r="I574" s="86">
        <v>25.57</v>
      </c>
      <c r="J574" s="86">
        <v>76.48</v>
      </c>
      <c r="K574" s="87">
        <v>1.66E-2</v>
      </c>
      <c r="L574" s="85">
        <v>7.5399999976899998</v>
      </c>
      <c r="M574" s="86">
        <v>3.1798360881857502E-5</v>
      </c>
      <c r="N574" s="86">
        <v>30.546256226014499</v>
      </c>
      <c r="O574" s="86">
        <v>35.487077534791197</v>
      </c>
      <c r="P574" s="86">
        <v>3.355</v>
      </c>
      <c r="Q574" s="88">
        <v>1.1652</v>
      </c>
      <c r="R574" s="85">
        <v>5.0289162685441299E-2</v>
      </c>
      <c r="S574" s="86">
        <v>8.8000000000000007</v>
      </c>
      <c r="T574" s="86">
        <v>2.06</v>
      </c>
      <c r="U574" s="88">
        <v>6.0705029288828296</v>
      </c>
      <c r="V574" s="89">
        <v>3.45</v>
      </c>
      <c r="W574" s="85">
        <v>65.687954077544603</v>
      </c>
      <c r="X574" s="88">
        <v>90.833333333300004</v>
      </c>
      <c r="Y574" s="85">
        <v>-100</v>
      </c>
      <c r="Z574" s="88"/>
      <c r="AA574" s="85">
        <v>0</v>
      </c>
      <c r="AB574" s="91">
        <v>0</v>
      </c>
      <c r="AC574" s="86">
        <v>0</v>
      </c>
      <c r="AD574" s="86">
        <v>0</v>
      </c>
      <c r="AE574" s="86">
        <v>7.0000000000000007E-2</v>
      </c>
      <c r="AF574" s="88">
        <v>0</v>
      </c>
      <c r="AG574" s="150">
        <v>1.37600000048E-2</v>
      </c>
      <c r="AH574" s="86">
        <v>0.33892600000000001</v>
      </c>
      <c r="AI574" s="88">
        <v>0.25035700008799999</v>
      </c>
      <c r="AJ574" s="151">
        <v>1</v>
      </c>
      <c r="AK574" s="152">
        <v>0</v>
      </c>
    </row>
    <row r="575" spans="1:37" x14ac:dyDescent="0.2">
      <c r="A575" s="149" t="s">
        <v>1468</v>
      </c>
      <c r="B575" s="66" t="s">
        <v>1469</v>
      </c>
      <c r="C575" s="67">
        <v>55</v>
      </c>
      <c r="D575" s="84" t="s">
        <v>340</v>
      </c>
      <c r="E575" s="85">
        <v>26.258097408829201</v>
      </c>
      <c r="F575" s="91">
        <v>26.255098368522098</v>
      </c>
      <c r="G575" s="86">
        <v>12.7564179462572</v>
      </c>
      <c r="H575" s="86">
        <v>12.7564179462572</v>
      </c>
      <c r="I575" s="86">
        <v>6.87</v>
      </c>
      <c r="J575" s="86">
        <v>17.57</v>
      </c>
      <c r="K575" s="87">
        <v>0</v>
      </c>
      <c r="L575" s="85">
        <v>10.2500000171</v>
      </c>
      <c r="M575" s="86">
        <v>0</v>
      </c>
      <c r="N575" s="86">
        <v>36.689655172413801</v>
      </c>
      <c r="O575" s="86">
        <v>21.145422689443699</v>
      </c>
      <c r="P575" s="86">
        <v>1.4</v>
      </c>
      <c r="Q575" s="88">
        <v>1.2162999999999999</v>
      </c>
      <c r="R575" s="85">
        <v>0</v>
      </c>
      <c r="S575" s="86">
        <v>14.5</v>
      </c>
      <c r="T575" s="86">
        <v>1.5</v>
      </c>
      <c r="U575" s="88">
        <v>9.3989923224568095</v>
      </c>
      <c r="V575" s="89">
        <v>3.68</v>
      </c>
      <c r="W575" s="85">
        <v>55.500035320494099</v>
      </c>
      <c r="X575" s="88"/>
      <c r="Y575" s="85"/>
      <c r="Z575" s="88"/>
      <c r="AA575" s="85">
        <v>0.2</v>
      </c>
      <c r="AB575" s="91">
        <v>0.2</v>
      </c>
      <c r="AC575" s="86">
        <v>0.1</v>
      </c>
      <c r="AD575" s="86">
        <v>0.1</v>
      </c>
      <c r="AE575" s="86">
        <v>0</v>
      </c>
      <c r="AF575" s="88">
        <v>0</v>
      </c>
      <c r="AG575" s="150">
        <v>7.2357997294399998E-2</v>
      </c>
      <c r="AH575" s="86">
        <v>7.7041999999999999E-2</v>
      </c>
      <c r="AI575" s="88">
        <v>0.10421099602800001</v>
      </c>
      <c r="AJ575" s="151">
        <v>1</v>
      </c>
      <c r="AK575" s="152">
        <v>0</v>
      </c>
    </row>
    <row r="576" spans="1:37" x14ac:dyDescent="0.2">
      <c r="A576" s="149" t="s">
        <v>1470</v>
      </c>
      <c r="B576" s="66" t="s">
        <v>1471</v>
      </c>
      <c r="C576" s="67">
        <v>54</v>
      </c>
      <c r="D576" s="84" t="s">
        <v>340</v>
      </c>
      <c r="E576" s="85">
        <v>13.2352777808636</v>
      </c>
      <c r="F576" s="91">
        <v>13.108635035604401</v>
      </c>
      <c r="G576" s="86">
        <v>6.2910339158159001</v>
      </c>
      <c r="H576" s="86">
        <v>6.2254907406378797</v>
      </c>
      <c r="I576" s="86">
        <v>4.09</v>
      </c>
      <c r="J576" s="86">
        <v>5.88</v>
      </c>
      <c r="K576" s="87">
        <v>1.23E-2</v>
      </c>
      <c r="L576" s="85">
        <v>19.420000014399999</v>
      </c>
      <c r="M576" s="86">
        <v>0</v>
      </c>
      <c r="N576" s="86">
        <v>24.5350929814037</v>
      </c>
      <c r="O576" s="86">
        <v>11.5329932257255</v>
      </c>
      <c r="P576" s="86">
        <v>1.048</v>
      </c>
      <c r="Q576" s="88">
        <v>0.6542</v>
      </c>
      <c r="R576" s="85">
        <v>0</v>
      </c>
      <c r="S576" s="86">
        <v>22.4</v>
      </c>
      <c r="T576" s="86">
        <v>1.56</v>
      </c>
      <c r="U576" s="88">
        <v>8.7350167190641805</v>
      </c>
      <c r="V576" s="89">
        <v>3.34</v>
      </c>
      <c r="W576" s="85">
        <v>34.560799322807398</v>
      </c>
      <c r="X576" s="88">
        <v>61.6</v>
      </c>
      <c r="Y576" s="85"/>
      <c r="Z576" s="88"/>
      <c r="AA576" s="85">
        <v>0</v>
      </c>
      <c r="AB576" s="91">
        <v>0</v>
      </c>
      <c r="AC576" s="86">
        <v>0</v>
      </c>
      <c r="AD576" s="86">
        <v>0</v>
      </c>
      <c r="AE576" s="86">
        <v>0</v>
      </c>
      <c r="AF576" s="88">
        <v>0</v>
      </c>
      <c r="AG576" s="150">
        <v>1.48499999893E-2</v>
      </c>
      <c r="AH576" s="86">
        <v>3.5631999999999997E-2</v>
      </c>
      <c r="AI576" s="88">
        <v>0</v>
      </c>
      <c r="AJ576" s="151">
        <v>1</v>
      </c>
      <c r="AK576" s="152">
        <v>0</v>
      </c>
    </row>
    <row r="577" spans="1:37" x14ac:dyDescent="0.2">
      <c r="A577" s="149" t="s">
        <v>1472</v>
      </c>
      <c r="B577" s="66" t="s">
        <v>1473</v>
      </c>
      <c r="C577" s="67">
        <v>54</v>
      </c>
      <c r="D577" s="84" t="s">
        <v>340</v>
      </c>
      <c r="E577" s="85">
        <v>25.945393254836802</v>
      </c>
      <c r="F577" s="91">
        <v>25.945393254836802</v>
      </c>
      <c r="G577" s="86">
        <v>10.774367740801701</v>
      </c>
      <c r="H577" s="86">
        <v>10.774367740801701</v>
      </c>
      <c r="I577" s="86">
        <v>5.22</v>
      </c>
      <c r="J577" s="86">
        <v>7.09</v>
      </c>
      <c r="K577" s="87">
        <v>0</v>
      </c>
      <c r="L577" s="85">
        <v>14.099999925200001</v>
      </c>
      <c r="M577" s="86">
        <v>0</v>
      </c>
      <c r="N577" s="86">
        <v>40.7076379551267</v>
      </c>
      <c r="O577" s="86">
        <v>22.391857506361301</v>
      </c>
      <c r="P577" s="86">
        <v>0.747</v>
      </c>
      <c r="Q577" s="88">
        <v>0.94079999999999997</v>
      </c>
      <c r="R577" s="85">
        <v>0</v>
      </c>
      <c r="S577" s="86">
        <v>19.3</v>
      </c>
      <c r="T577" s="86">
        <v>1.38</v>
      </c>
      <c r="U577" s="88">
        <v>6.7691275382231204</v>
      </c>
      <c r="V577" s="89">
        <v>3.67</v>
      </c>
      <c r="W577" s="85">
        <v>37.572115684134097</v>
      </c>
      <c r="X577" s="88">
        <v>51.3</v>
      </c>
      <c r="Y577" s="85">
        <v>100</v>
      </c>
      <c r="Z577" s="88"/>
      <c r="AA577" s="85">
        <v>0</v>
      </c>
      <c r="AB577" s="91">
        <v>0</v>
      </c>
      <c r="AC577" s="86">
        <v>0</v>
      </c>
      <c r="AD577" s="86">
        <v>0</v>
      </c>
      <c r="AE577" s="86">
        <v>0</v>
      </c>
      <c r="AF577" s="88">
        <v>0</v>
      </c>
      <c r="AG577" s="150">
        <v>2.5559999960599999E-2</v>
      </c>
      <c r="AH577" s="86">
        <v>2.9332E-2</v>
      </c>
      <c r="AI577" s="88">
        <v>3.4736999946399998E-2</v>
      </c>
      <c r="AJ577" s="151">
        <v>1</v>
      </c>
      <c r="AK577" s="152">
        <v>0</v>
      </c>
    </row>
    <row r="578" spans="1:37" x14ac:dyDescent="0.2">
      <c r="A578" s="149" t="s">
        <v>1474</v>
      </c>
      <c r="B578" s="66" t="s">
        <v>1475</v>
      </c>
      <c r="C578" s="67">
        <v>55</v>
      </c>
      <c r="D578" s="84" t="s">
        <v>340</v>
      </c>
      <c r="E578" s="85">
        <v>29.390267115030799</v>
      </c>
      <c r="F578" s="91">
        <v>29.375039654844201</v>
      </c>
      <c r="G578" s="86">
        <v>13.815113254235101</v>
      </c>
      <c r="H578" s="86">
        <v>13.806230569126299</v>
      </c>
      <c r="I578" s="86">
        <v>8.68</v>
      </c>
      <c r="J578" s="86">
        <v>11.45</v>
      </c>
      <c r="K578" s="87">
        <v>0</v>
      </c>
      <c r="L578" s="85">
        <v>8.1800000737499996</v>
      </c>
      <c r="M578" s="86">
        <v>0</v>
      </c>
      <c r="N578" s="86">
        <v>33.839904645400097</v>
      </c>
      <c r="O578" s="86">
        <v>68.081093823668098</v>
      </c>
      <c r="P578" s="86">
        <v>0.68300000000000005</v>
      </c>
      <c r="Q578" s="88">
        <v>1.0434000000000001</v>
      </c>
      <c r="R578" s="85">
        <v>0</v>
      </c>
      <c r="S578" s="86">
        <v>7.3</v>
      </c>
      <c r="T578" s="86">
        <v>1.73</v>
      </c>
      <c r="U578" s="88">
        <v>6.61886936108115</v>
      </c>
      <c r="V578" s="89">
        <v>3.81</v>
      </c>
      <c r="W578" s="85">
        <v>60.748078206078901</v>
      </c>
      <c r="X578" s="88">
        <v>86.866666666699999</v>
      </c>
      <c r="Y578" s="85">
        <v>-100</v>
      </c>
      <c r="Z578" s="88"/>
      <c r="AA578" s="85">
        <v>0</v>
      </c>
      <c r="AB578" s="91">
        <v>0</v>
      </c>
      <c r="AC578" s="86">
        <v>0</v>
      </c>
      <c r="AD578" s="86">
        <v>0</v>
      </c>
      <c r="AE578" s="86">
        <v>0</v>
      </c>
      <c r="AF578" s="88">
        <v>0</v>
      </c>
      <c r="AG578" s="150">
        <v>3.42880027613E-2</v>
      </c>
      <c r="AH578" s="86">
        <v>5.9492000000000003E-2</v>
      </c>
      <c r="AI578" s="88">
        <v>3.4737004020400003E-2</v>
      </c>
      <c r="AJ578" s="151">
        <v>1</v>
      </c>
      <c r="AK578" s="152">
        <v>0</v>
      </c>
    </row>
    <row r="579" spans="1:37" x14ac:dyDescent="0.2">
      <c r="A579" s="149" t="s">
        <v>1476</v>
      </c>
      <c r="B579" s="66" t="s">
        <v>1477</v>
      </c>
      <c r="C579" s="67">
        <v>55</v>
      </c>
      <c r="D579" s="84" t="s">
        <v>340</v>
      </c>
      <c r="E579" s="85">
        <v>23.205672110187699</v>
      </c>
      <c r="F579" s="91">
        <v>23.1727397764476</v>
      </c>
      <c r="G579" s="86">
        <v>12.783557079483201</v>
      </c>
      <c r="H579" s="86">
        <v>12.766122314561899</v>
      </c>
      <c r="I579" s="86">
        <v>24.34</v>
      </c>
      <c r="J579" s="86">
        <v>33.32</v>
      </c>
      <c r="K579" s="87">
        <v>0</v>
      </c>
      <c r="L579" s="85">
        <v>13.250000011099999</v>
      </c>
      <c r="M579" s="86">
        <v>0</v>
      </c>
      <c r="N579" s="86">
        <v>26.376782636929001</v>
      </c>
      <c r="O579" s="86">
        <v>45.795741609527198</v>
      </c>
      <c r="P579" s="86">
        <v>1.5589999999999999</v>
      </c>
      <c r="Q579" s="88">
        <v>0.81789999999999996</v>
      </c>
      <c r="R579" s="85">
        <v>0</v>
      </c>
      <c r="S579" s="86">
        <v>4.2</v>
      </c>
      <c r="T579" s="86">
        <v>1.63</v>
      </c>
      <c r="U579" s="88">
        <v>8.5720927529493807</v>
      </c>
      <c r="V579" s="89">
        <v>3.42</v>
      </c>
      <c r="W579" s="85">
        <v>58.090503503731703</v>
      </c>
      <c r="X579" s="88">
        <v>76.433333333299998</v>
      </c>
      <c r="Y579" s="85">
        <v>-97.48</v>
      </c>
      <c r="Z579" s="88"/>
      <c r="AA579" s="85">
        <v>0</v>
      </c>
      <c r="AB579" s="91">
        <v>0</v>
      </c>
      <c r="AC579" s="86">
        <v>0</v>
      </c>
      <c r="AD579" s="86">
        <v>0</v>
      </c>
      <c r="AE579" s="86">
        <v>0</v>
      </c>
      <c r="AF579" s="88">
        <v>0</v>
      </c>
      <c r="AG579" s="150">
        <v>2.40000000161E-2</v>
      </c>
      <c r="AH579" s="86">
        <v>0.11383</v>
      </c>
      <c r="AI579" s="88">
        <v>1.67740000112E-2</v>
      </c>
      <c r="AJ579" s="151">
        <v>1</v>
      </c>
      <c r="AK579" s="152">
        <v>0</v>
      </c>
    </row>
    <row r="580" spans="1:37" x14ac:dyDescent="0.2">
      <c r="A580" s="149" t="s">
        <v>1478</v>
      </c>
      <c r="B580" s="66" t="s">
        <v>1479</v>
      </c>
      <c r="C580" s="67">
        <v>55</v>
      </c>
      <c r="D580" s="84" t="s">
        <v>340</v>
      </c>
      <c r="E580" s="85">
        <v>4.2731433783167496</v>
      </c>
      <c r="F580" s="91">
        <v>4.2731433783167496</v>
      </c>
      <c r="G580" s="86">
        <v>2.1315047207255899</v>
      </c>
      <c r="H580" s="86">
        <v>2.1315047207255899</v>
      </c>
      <c r="I580" s="86">
        <v>4.88</v>
      </c>
      <c r="J580" s="86">
        <v>9.7899999999999991</v>
      </c>
      <c r="K580" s="87">
        <v>0</v>
      </c>
      <c r="L580" s="85">
        <v>37.350000098000002</v>
      </c>
      <c r="M580" s="86">
        <v>0</v>
      </c>
      <c r="N580" s="86">
        <v>3.3912451030488802</v>
      </c>
      <c r="O580" s="86">
        <v>13.006908981676199</v>
      </c>
      <c r="P580" s="86">
        <v>0.32600000000000001</v>
      </c>
      <c r="Q580" s="88">
        <v>0.39410000000000001</v>
      </c>
      <c r="R580" s="85">
        <v>0</v>
      </c>
      <c r="S580" s="86">
        <v>20.399999999999999</v>
      </c>
      <c r="T580" s="86">
        <v>1.32</v>
      </c>
      <c r="U580" s="88">
        <v>9.7387133278159705</v>
      </c>
      <c r="V580" s="89">
        <v>3.12</v>
      </c>
      <c r="W580" s="85">
        <v>28.3430765364227</v>
      </c>
      <c r="X580" s="88">
        <v>32.1</v>
      </c>
      <c r="Y580" s="85"/>
      <c r="Z580" s="88"/>
      <c r="AA580" s="85">
        <v>0</v>
      </c>
      <c r="AB580" s="91">
        <v>0</v>
      </c>
      <c r="AC580" s="86">
        <v>0</v>
      </c>
      <c r="AD580" s="86">
        <v>0</v>
      </c>
      <c r="AE580" s="86">
        <v>0</v>
      </c>
      <c r="AF580" s="88">
        <v>0</v>
      </c>
      <c r="AG580" s="150">
        <v>6.2830983401199997E-2</v>
      </c>
      <c r="AH580" s="86">
        <v>3.9227999999999999E-2</v>
      </c>
      <c r="AI580" s="88">
        <v>4.1676767976100002E-10</v>
      </c>
      <c r="AJ580" s="151">
        <v>1</v>
      </c>
      <c r="AK580" s="152">
        <v>0</v>
      </c>
    </row>
    <row r="581" spans="1:37" x14ac:dyDescent="0.2">
      <c r="A581" s="149" t="s">
        <v>1480</v>
      </c>
      <c r="B581" s="66" t="s">
        <v>1481</v>
      </c>
      <c r="C581" s="67">
        <v>55</v>
      </c>
      <c r="D581" s="84" t="s">
        <v>340</v>
      </c>
      <c r="E581" s="85">
        <v>3.8267039021813001</v>
      </c>
      <c r="F581" s="91">
        <v>3.8267039021813001</v>
      </c>
      <c r="G581" s="86">
        <v>2.9360706468412698</v>
      </c>
      <c r="H581" s="86">
        <v>2.9360706468412698</v>
      </c>
      <c r="I581" s="86">
        <v>9.1300000000000008</v>
      </c>
      <c r="J581" s="86">
        <v>12.29</v>
      </c>
      <c r="K581" s="87">
        <v>0</v>
      </c>
      <c r="L581" s="85">
        <v>32.379998975900001</v>
      </c>
      <c r="M581" s="86">
        <v>0</v>
      </c>
      <c r="N581" s="86">
        <v>3.1753974057965402</v>
      </c>
      <c r="O581" s="86">
        <v>10.4969290898939</v>
      </c>
      <c r="P581" s="86">
        <v>0.52400000000000002</v>
      </c>
      <c r="Q581" s="88">
        <v>0.67090000000000005</v>
      </c>
      <c r="R581" s="85">
        <v>0</v>
      </c>
      <c r="S581" s="86">
        <v>9.8000000000000007</v>
      </c>
      <c r="T581" s="86">
        <v>1.56</v>
      </c>
      <c r="U581" s="88">
        <v>11.3763302890784</v>
      </c>
      <c r="V581" s="89">
        <v>3.01</v>
      </c>
      <c r="W581" s="85">
        <v>36.5360756430889</v>
      </c>
      <c r="X581" s="88">
        <v>40.233333333300003</v>
      </c>
      <c r="Y581" s="85">
        <v>100</v>
      </c>
      <c r="Z581" s="88"/>
      <c r="AA581" s="85">
        <v>0</v>
      </c>
      <c r="AB581" s="91">
        <v>0</v>
      </c>
      <c r="AC581" s="86">
        <v>0</v>
      </c>
      <c r="AD581" s="86">
        <v>0</v>
      </c>
      <c r="AE581" s="86">
        <v>0</v>
      </c>
      <c r="AF581" s="88">
        <v>0</v>
      </c>
      <c r="AG581" s="150">
        <v>5.8704065319399999E-2</v>
      </c>
      <c r="AH581" s="86">
        <v>4.437E-2</v>
      </c>
      <c r="AI581" s="88">
        <v>0</v>
      </c>
      <c r="AJ581" s="151">
        <v>1</v>
      </c>
      <c r="AK581" s="152">
        <v>0</v>
      </c>
    </row>
    <row r="582" spans="1:37" x14ac:dyDescent="0.2">
      <c r="A582" s="149" t="s">
        <v>1482</v>
      </c>
      <c r="B582" s="66" t="s">
        <v>1483</v>
      </c>
      <c r="C582" s="67">
        <v>55</v>
      </c>
      <c r="D582" s="84" t="s">
        <v>340</v>
      </c>
      <c r="E582" s="85">
        <v>4.4906470037170196</v>
      </c>
      <c r="F582" s="91">
        <v>4.4906470037170196</v>
      </c>
      <c r="G582" s="86">
        <v>3.4299356320449701</v>
      </c>
      <c r="H582" s="86">
        <v>3.4299356320449701</v>
      </c>
      <c r="I582" s="86">
        <v>5.54</v>
      </c>
      <c r="J582" s="86">
        <v>9.36</v>
      </c>
      <c r="K582" s="87">
        <v>0</v>
      </c>
      <c r="L582" s="85">
        <v>30.290000426700001</v>
      </c>
      <c r="M582" s="86">
        <v>0</v>
      </c>
      <c r="N582" s="86">
        <v>4.0020892995443198</v>
      </c>
      <c r="O582" s="86">
        <v>24.054142204827102</v>
      </c>
      <c r="P582" s="86">
        <v>0.4</v>
      </c>
      <c r="Q582" s="88">
        <v>0.62119999999999997</v>
      </c>
      <c r="R582" s="85">
        <v>0</v>
      </c>
      <c r="S582" s="86">
        <v>10.8</v>
      </c>
      <c r="T582" s="86">
        <v>1.36</v>
      </c>
      <c r="U582" s="88">
        <v>8.7032727932066098</v>
      </c>
      <c r="V582" s="89">
        <v>3.06</v>
      </c>
      <c r="W582" s="85">
        <v>42.703053621981098</v>
      </c>
      <c r="X582" s="88">
        <v>47.666666666700003</v>
      </c>
      <c r="Y582" s="85">
        <v>100</v>
      </c>
      <c r="Z582" s="88"/>
      <c r="AA582" s="85">
        <v>0</v>
      </c>
      <c r="AB582" s="91">
        <v>0</v>
      </c>
      <c r="AC582" s="86">
        <v>0</v>
      </c>
      <c r="AD582" s="86">
        <v>0</v>
      </c>
      <c r="AE582" s="86">
        <v>0</v>
      </c>
      <c r="AF582" s="88">
        <v>0</v>
      </c>
      <c r="AG582" s="150">
        <v>0.174534930767</v>
      </c>
      <c r="AH582" s="86">
        <v>4.0801999999999998E-2</v>
      </c>
      <c r="AI582" s="88">
        <v>1.45480735318E-9</v>
      </c>
      <c r="AJ582" s="151">
        <v>1</v>
      </c>
      <c r="AK582" s="152">
        <v>0</v>
      </c>
    </row>
    <row r="583" spans="1:37" x14ac:dyDescent="0.2">
      <c r="A583" s="149" t="s">
        <v>1484</v>
      </c>
      <c r="B583" s="66" t="s">
        <v>1485</v>
      </c>
      <c r="C583" s="67">
        <v>55</v>
      </c>
      <c r="D583" s="84" t="s">
        <v>340</v>
      </c>
      <c r="E583" s="85">
        <v>14.237136001933299</v>
      </c>
      <c r="F583" s="91">
        <v>14.2285053423783</v>
      </c>
      <c r="G583" s="86">
        <v>8.8464260438782691</v>
      </c>
      <c r="H583" s="86">
        <v>8.84124764814527</v>
      </c>
      <c r="I583" s="86">
        <v>15.18</v>
      </c>
      <c r="J583" s="86">
        <v>13.36</v>
      </c>
      <c r="K583" s="87">
        <v>0</v>
      </c>
      <c r="L583" s="85">
        <v>24.010000078800001</v>
      </c>
      <c r="M583" s="86">
        <v>7.8181775605444699E-4</v>
      </c>
      <c r="N583" s="86">
        <v>14.341660238533199</v>
      </c>
      <c r="O583" s="86">
        <v>70.568206001276906</v>
      </c>
      <c r="P583" s="86">
        <v>0.58499999999999996</v>
      </c>
      <c r="Q583" s="88">
        <v>0.6905</v>
      </c>
      <c r="R583" s="85">
        <v>2.7708506511499E-2</v>
      </c>
      <c r="S583" s="86">
        <v>2</v>
      </c>
      <c r="T583" s="86">
        <v>1.7</v>
      </c>
      <c r="U583" s="88">
        <v>7.2549324219356803</v>
      </c>
      <c r="V583" s="89">
        <v>3.47</v>
      </c>
      <c r="W583" s="85">
        <v>54.821425150604398</v>
      </c>
      <c r="X583" s="88">
        <v>68.966666666699993</v>
      </c>
      <c r="Y583" s="85">
        <v>-99.84</v>
      </c>
      <c r="Z583" s="88"/>
      <c r="AA583" s="85">
        <v>0</v>
      </c>
      <c r="AB583" s="91">
        <v>0</v>
      </c>
      <c r="AC583" s="86">
        <v>0</v>
      </c>
      <c r="AD583" s="86">
        <v>0</v>
      </c>
      <c r="AE583" s="86">
        <v>0.03</v>
      </c>
      <c r="AF583" s="88">
        <v>0</v>
      </c>
      <c r="AG583" s="150">
        <v>1.37920000322E-2</v>
      </c>
      <c r="AH583" s="86">
        <v>5.2720000000000003E-2</v>
      </c>
      <c r="AI583" s="88">
        <v>8.3870000196000008E-3</v>
      </c>
      <c r="AJ583" s="151">
        <v>1</v>
      </c>
      <c r="AK583" s="152">
        <v>0</v>
      </c>
    </row>
    <row r="584" spans="1:37" x14ac:dyDescent="0.2">
      <c r="A584" s="149" t="s">
        <v>1486</v>
      </c>
      <c r="B584" s="66" t="s">
        <v>1487</v>
      </c>
      <c r="C584" s="67">
        <v>55</v>
      </c>
      <c r="D584" s="84" t="s">
        <v>340</v>
      </c>
      <c r="E584" s="85">
        <v>6.3026474127557197</v>
      </c>
      <c r="F584" s="91">
        <v>6.3026474127557197</v>
      </c>
      <c r="G584" s="86">
        <v>3.8075361010830302</v>
      </c>
      <c r="H584" s="86">
        <v>3.8075361010830302</v>
      </c>
      <c r="I584" s="86">
        <v>40.22</v>
      </c>
      <c r="J584" s="86">
        <v>28.28</v>
      </c>
      <c r="K584" s="87">
        <v>0</v>
      </c>
      <c r="L584" s="85">
        <v>28.289999866599999</v>
      </c>
      <c r="M584" s="86">
        <v>0</v>
      </c>
      <c r="N584" s="86">
        <v>5.31465336734305</v>
      </c>
      <c r="O584" s="86">
        <v>13.195835002002401</v>
      </c>
      <c r="P584" s="86">
        <v>1.2529999999999999</v>
      </c>
      <c r="Q584" s="88">
        <v>0.77300000000000002</v>
      </c>
      <c r="R584" s="85">
        <v>0</v>
      </c>
      <c r="S584" s="86">
        <v>18.7</v>
      </c>
      <c r="T584" s="86">
        <v>2.12</v>
      </c>
      <c r="U584" s="88">
        <v>10.174112515042101</v>
      </c>
      <c r="V584" s="89">
        <v>3</v>
      </c>
      <c r="W584" s="85">
        <v>33.166357527003598</v>
      </c>
      <c r="X584" s="88">
        <v>50.7</v>
      </c>
      <c r="Y584" s="85"/>
      <c r="Z584" s="88"/>
      <c r="AA584" s="85">
        <v>0</v>
      </c>
      <c r="AB584" s="91">
        <v>0</v>
      </c>
      <c r="AC584" s="86">
        <v>0</v>
      </c>
      <c r="AD584" s="86">
        <v>0</v>
      </c>
      <c r="AE584" s="86">
        <v>0</v>
      </c>
      <c r="AF584" s="88">
        <v>0</v>
      </c>
      <c r="AG584" s="150">
        <v>0.202437003629</v>
      </c>
      <c r="AH584" s="86">
        <v>9.8628999999999994E-2</v>
      </c>
      <c r="AI584" s="88">
        <v>3.2904000517200001E-2</v>
      </c>
      <c r="AJ584" s="151">
        <v>1</v>
      </c>
      <c r="AK584" s="152">
        <v>0</v>
      </c>
    </row>
    <row r="585" spans="1:37" x14ac:dyDescent="0.2">
      <c r="A585" s="149" t="s">
        <v>1488</v>
      </c>
      <c r="B585" s="66" t="s">
        <v>1489</v>
      </c>
      <c r="C585" s="67">
        <v>55</v>
      </c>
      <c r="D585" s="84" t="s">
        <v>340</v>
      </c>
      <c r="E585" s="85">
        <v>12.0259152022475</v>
      </c>
      <c r="F585" s="91">
        <v>12.0259152022475</v>
      </c>
      <c r="G585" s="86">
        <v>7.9193303328268803</v>
      </c>
      <c r="H585" s="86">
        <v>7.9193303328268803</v>
      </c>
      <c r="I585" s="86">
        <v>12.2</v>
      </c>
      <c r="J585" s="86">
        <v>10.53</v>
      </c>
      <c r="K585" s="87">
        <v>0</v>
      </c>
      <c r="L585" s="85">
        <v>20.869999954699999</v>
      </c>
      <c r="M585" s="86">
        <v>0</v>
      </c>
      <c r="N585" s="86">
        <v>12.6025173955833</v>
      </c>
      <c r="O585" s="86">
        <v>48.0282935455349</v>
      </c>
      <c r="P585" s="86">
        <v>0.79800000000000004</v>
      </c>
      <c r="Q585" s="88">
        <v>1.3536999999999999</v>
      </c>
      <c r="R585" s="85">
        <v>0</v>
      </c>
      <c r="S585" s="86">
        <v>9.6</v>
      </c>
      <c r="T585" s="86">
        <v>2.27</v>
      </c>
      <c r="U585" s="88">
        <v>9.8027692572313097</v>
      </c>
      <c r="V585" s="89">
        <v>3.09</v>
      </c>
      <c r="W585" s="85">
        <v>50.451780399330502</v>
      </c>
      <c r="X585" s="88">
        <v>63.866666666699999</v>
      </c>
      <c r="Y585" s="85"/>
      <c r="Z585" s="88"/>
      <c r="AA585" s="85">
        <v>0</v>
      </c>
      <c r="AB585" s="91">
        <v>0</v>
      </c>
      <c r="AC585" s="86">
        <v>0</v>
      </c>
      <c r="AD585" s="86">
        <v>0</v>
      </c>
      <c r="AE585" s="86">
        <v>0</v>
      </c>
      <c r="AF585" s="88">
        <v>1.5799999202800001E-2</v>
      </c>
      <c r="AG585" s="150">
        <v>7.0442000052099996E-2</v>
      </c>
      <c r="AH585" s="86">
        <v>5.0383999999999998E-2</v>
      </c>
      <c r="AI585" s="88">
        <v>8.3870000061999992E-3</v>
      </c>
      <c r="AJ585" s="151">
        <v>1</v>
      </c>
      <c r="AK585" s="152">
        <v>0</v>
      </c>
    </row>
    <row r="586" spans="1:37" x14ac:dyDescent="0.2">
      <c r="A586" s="149" t="s">
        <v>1490</v>
      </c>
      <c r="B586" s="66" t="s">
        <v>1491</v>
      </c>
      <c r="C586" s="67">
        <v>55</v>
      </c>
      <c r="D586" s="84" t="s">
        <v>340</v>
      </c>
      <c r="E586" s="85">
        <v>19.732801468958701</v>
      </c>
      <c r="F586" s="91">
        <v>19.732801468958701</v>
      </c>
      <c r="G586" s="86">
        <v>10.8272390540412</v>
      </c>
      <c r="H586" s="86">
        <v>10.8272390540412</v>
      </c>
      <c r="I586" s="86">
        <v>26.84</v>
      </c>
      <c r="J586" s="86">
        <v>12.05</v>
      </c>
      <c r="K586" s="87">
        <v>0</v>
      </c>
      <c r="L586" s="85">
        <v>17.309999971</v>
      </c>
      <c r="M586" s="86">
        <v>0</v>
      </c>
      <c r="N586" s="86">
        <v>20.1062569551639</v>
      </c>
      <c r="O586" s="86">
        <v>73.945325683428905</v>
      </c>
      <c r="P586" s="86">
        <v>0.84599999999999997</v>
      </c>
      <c r="Q586" s="88">
        <v>1.0729</v>
      </c>
      <c r="R586" s="85">
        <v>0</v>
      </c>
      <c r="S586" s="86">
        <v>1.7</v>
      </c>
      <c r="T586" s="86">
        <v>1.85</v>
      </c>
      <c r="U586" s="88">
        <v>7.7088675721024504</v>
      </c>
      <c r="V586" s="89">
        <v>3.5</v>
      </c>
      <c r="W586" s="85">
        <v>61.145495803237999</v>
      </c>
      <c r="X586" s="88">
        <v>81.900000000000006</v>
      </c>
      <c r="Y586" s="85">
        <v>100</v>
      </c>
      <c r="Z586" s="88"/>
      <c r="AA586" s="85">
        <v>0.06</v>
      </c>
      <c r="AB586" s="91">
        <v>0.06</v>
      </c>
      <c r="AC586" s="86">
        <v>0.02</v>
      </c>
      <c r="AD586" s="86">
        <v>0.02</v>
      </c>
      <c r="AE586" s="86">
        <v>0</v>
      </c>
      <c r="AF586" s="88">
        <v>0</v>
      </c>
      <c r="AG586" s="150">
        <v>0</v>
      </c>
      <c r="AH586" s="86">
        <v>5.0705E-2</v>
      </c>
      <c r="AI586" s="88">
        <v>0</v>
      </c>
      <c r="AJ586" s="151">
        <v>1</v>
      </c>
      <c r="AK586" s="152">
        <v>0</v>
      </c>
    </row>
    <row r="587" spans="1:37" x14ac:dyDescent="0.2">
      <c r="A587" s="149" t="s">
        <v>1492</v>
      </c>
      <c r="B587" s="66" t="s">
        <v>1493</v>
      </c>
      <c r="C587" s="67">
        <v>55</v>
      </c>
      <c r="D587" s="84" t="s">
        <v>340</v>
      </c>
      <c r="E587" s="85">
        <v>14.627571393562</v>
      </c>
      <c r="F587" s="91">
        <v>14.627571393562</v>
      </c>
      <c r="G587" s="86">
        <v>8.8742810188989303</v>
      </c>
      <c r="H587" s="86">
        <v>8.8742810188989303</v>
      </c>
      <c r="I587" s="86">
        <v>16.2</v>
      </c>
      <c r="J587" s="86">
        <v>34.28</v>
      </c>
      <c r="K587" s="87">
        <v>0</v>
      </c>
      <c r="L587" s="85">
        <v>23.4900000132</v>
      </c>
      <c r="M587" s="86">
        <v>0</v>
      </c>
      <c r="N587" s="86">
        <v>14.0549964824274</v>
      </c>
      <c r="O587" s="86">
        <v>57.910359157019897</v>
      </c>
      <c r="P587" s="86">
        <v>2.0369999999999999</v>
      </c>
      <c r="Q587" s="88">
        <v>0.99309999999999998</v>
      </c>
      <c r="R587" s="85">
        <v>0</v>
      </c>
      <c r="S587" s="86">
        <v>2.9</v>
      </c>
      <c r="T587" s="86">
        <v>1.96</v>
      </c>
      <c r="U587" s="88">
        <v>6.9555565165996303</v>
      </c>
      <c r="V587" s="89">
        <v>3.13</v>
      </c>
      <c r="W587" s="85">
        <v>48.349757946082804</v>
      </c>
      <c r="X587" s="88">
        <v>67.333333333300004</v>
      </c>
      <c r="Y587" s="85">
        <v>-99.86</v>
      </c>
      <c r="Z587" s="88"/>
      <c r="AA587" s="85">
        <v>0</v>
      </c>
      <c r="AB587" s="91">
        <v>0</v>
      </c>
      <c r="AC587" s="86">
        <v>0</v>
      </c>
      <c r="AD587" s="86">
        <v>0</v>
      </c>
      <c r="AE587" s="86">
        <v>0.35</v>
      </c>
      <c r="AF587" s="88">
        <v>0</v>
      </c>
      <c r="AG587" s="150">
        <v>1.1488000033900001E-2</v>
      </c>
      <c r="AH587" s="86">
        <v>0.16106899999999999</v>
      </c>
      <c r="AI587" s="88">
        <v>4.1935000123900001E-2</v>
      </c>
      <c r="AJ587" s="151">
        <v>1</v>
      </c>
      <c r="AK587" s="152">
        <v>0</v>
      </c>
    </row>
    <row r="588" spans="1:37" x14ac:dyDescent="0.2">
      <c r="A588" s="149" t="s">
        <v>1325</v>
      </c>
      <c r="B588" s="66" t="s">
        <v>1494</v>
      </c>
      <c r="C588" s="67">
        <v>72</v>
      </c>
      <c r="D588" s="84" t="s">
        <v>340</v>
      </c>
      <c r="E588" s="85">
        <v>10.3452201743178</v>
      </c>
      <c r="F588" s="91">
        <v>10.3388951436414</v>
      </c>
      <c r="G588" s="86">
        <v>6.0910045413720297</v>
      </c>
      <c r="H588" s="86">
        <v>6.0910045413720297</v>
      </c>
      <c r="I588" s="86">
        <v>17.52</v>
      </c>
      <c r="J588" s="86">
        <v>34.96</v>
      </c>
      <c r="K588" s="87">
        <v>0</v>
      </c>
      <c r="L588" s="85">
        <v>34.0300000019</v>
      </c>
      <c r="M588" s="86">
        <v>0</v>
      </c>
      <c r="N588" s="86">
        <v>42.364759540442201</v>
      </c>
      <c r="O588" s="86">
        <v>8.2763584023029892</v>
      </c>
      <c r="P588" s="86">
        <v>1.5609999999999999</v>
      </c>
      <c r="Q588" s="88">
        <v>0.66059999999999997</v>
      </c>
      <c r="R588" s="85">
        <v>0</v>
      </c>
      <c r="S588" s="86">
        <v>14.5</v>
      </c>
      <c r="T588" s="86">
        <v>1.71</v>
      </c>
      <c r="U588" s="88">
        <v>10.214924542384001</v>
      </c>
      <c r="V588" s="89">
        <v>3</v>
      </c>
      <c r="W588" s="85">
        <v>39.991971715948601</v>
      </c>
      <c r="X588" s="88">
        <v>54.633333333300001</v>
      </c>
      <c r="Y588" s="85">
        <v>100</v>
      </c>
      <c r="Z588" s="88"/>
      <c r="AA588" s="85">
        <v>0</v>
      </c>
      <c r="AB588" s="91">
        <v>0</v>
      </c>
      <c r="AC588" s="86">
        <v>0</v>
      </c>
      <c r="AD588" s="86">
        <v>0</v>
      </c>
      <c r="AE588" s="86">
        <v>0</v>
      </c>
      <c r="AF588" s="88">
        <v>0</v>
      </c>
      <c r="AG588" s="150">
        <v>3.39079999927E-2</v>
      </c>
      <c r="AH588" s="86">
        <v>0.191941</v>
      </c>
      <c r="AI588" s="88">
        <v>3.4736999992500003E-2</v>
      </c>
      <c r="AJ588" s="151">
        <v>1</v>
      </c>
      <c r="AK588" s="152">
        <v>0</v>
      </c>
    </row>
    <row r="589" spans="1:37" x14ac:dyDescent="0.2">
      <c r="A589" s="149" t="s">
        <v>1495</v>
      </c>
      <c r="B589" s="66" t="s">
        <v>1496</v>
      </c>
      <c r="C589" s="67">
        <v>72</v>
      </c>
      <c r="D589" s="84" t="s">
        <v>340</v>
      </c>
      <c r="E589" s="85">
        <v>7.0685988816255803</v>
      </c>
      <c r="F589" s="91">
        <v>7.0685988816255803</v>
      </c>
      <c r="G589" s="86">
        <v>4.3514215956525204</v>
      </c>
      <c r="H589" s="86">
        <v>4.3514215956525204</v>
      </c>
      <c r="I589" s="86">
        <v>4.8899999999999997</v>
      </c>
      <c r="J589" s="86">
        <v>9.1999999999999993</v>
      </c>
      <c r="K589" s="87">
        <v>0</v>
      </c>
      <c r="L589" s="85">
        <v>28.3499989094</v>
      </c>
      <c r="M589" s="86">
        <v>0</v>
      </c>
      <c r="N589" s="86">
        <v>35.725141120277897</v>
      </c>
      <c r="O589" s="86">
        <v>6.0097560975609801</v>
      </c>
      <c r="P589" s="86">
        <v>1.206</v>
      </c>
      <c r="Q589" s="88">
        <v>0.70009999999999994</v>
      </c>
      <c r="R589" s="85">
        <v>0</v>
      </c>
      <c r="S589" s="86">
        <v>7.5</v>
      </c>
      <c r="T589" s="86">
        <v>1.62</v>
      </c>
      <c r="U589" s="88">
        <v>9.6065999842482501</v>
      </c>
      <c r="V589" s="89">
        <v>3.21</v>
      </c>
      <c r="W589" s="85">
        <v>32.365243372352303</v>
      </c>
      <c r="X589" s="88">
        <v>42.6</v>
      </c>
      <c r="Y589" s="85">
        <v>100</v>
      </c>
      <c r="Z589" s="88"/>
      <c r="AA589" s="85">
        <v>0</v>
      </c>
      <c r="AB589" s="91">
        <v>0</v>
      </c>
      <c r="AC589" s="86">
        <v>0</v>
      </c>
      <c r="AD589" s="86">
        <v>0</v>
      </c>
      <c r="AE589" s="86">
        <v>0</v>
      </c>
      <c r="AF589" s="88">
        <v>0</v>
      </c>
      <c r="AG589" s="150">
        <v>1.90200003632E-2</v>
      </c>
      <c r="AH589" s="86">
        <v>3.1233E-2</v>
      </c>
      <c r="AI589" s="88">
        <v>0.238235016578</v>
      </c>
      <c r="AJ589" s="151">
        <v>1</v>
      </c>
      <c r="AK589" s="152">
        <v>0</v>
      </c>
    </row>
    <row r="590" spans="1:37" x14ac:dyDescent="0.2">
      <c r="A590" s="149" t="s">
        <v>1497</v>
      </c>
      <c r="B590" s="66" t="s">
        <v>1498</v>
      </c>
      <c r="C590" s="67">
        <v>72</v>
      </c>
      <c r="D590" s="84" t="s">
        <v>340</v>
      </c>
      <c r="E590" s="85">
        <v>29.2547761411696</v>
      </c>
      <c r="F590" s="91">
        <v>29.237948867524501</v>
      </c>
      <c r="G590" s="86">
        <v>16.986571835631199</v>
      </c>
      <c r="H590" s="86">
        <v>16.9764754714441</v>
      </c>
      <c r="I590" s="86">
        <v>3.95</v>
      </c>
      <c r="J590" s="86">
        <v>40.01</v>
      </c>
      <c r="K590" s="87">
        <v>0</v>
      </c>
      <c r="L590" s="85">
        <v>7.3200000481999998</v>
      </c>
      <c r="M590" s="86">
        <v>0</v>
      </c>
      <c r="N590" s="86">
        <v>46.319255717998097</v>
      </c>
      <c r="O590" s="86">
        <v>82.514304947829004</v>
      </c>
      <c r="P590" s="86">
        <v>1.6319999999999999</v>
      </c>
      <c r="Q590" s="88">
        <v>0.77280000000000004</v>
      </c>
      <c r="R590" s="85">
        <v>0</v>
      </c>
      <c r="S590" s="86">
        <v>3.6</v>
      </c>
      <c r="T590" s="86">
        <v>1.3</v>
      </c>
      <c r="U590" s="88">
        <v>9.8630259925286907</v>
      </c>
      <c r="V590" s="89">
        <v>3.75</v>
      </c>
      <c r="W590" s="85">
        <v>84.187830895675702</v>
      </c>
      <c r="X590" s="88">
        <v>85.1</v>
      </c>
      <c r="Y590" s="85">
        <v>-98.74</v>
      </c>
      <c r="Z590" s="88"/>
      <c r="AA590" s="85">
        <v>0.04</v>
      </c>
      <c r="AB590" s="91">
        <v>0.04</v>
      </c>
      <c r="AC590" s="86">
        <v>0.06</v>
      </c>
      <c r="AD590" s="86">
        <v>0.06</v>
      </c>
      <c r="AE590" s="86">
        <v>0</v>
      </c>
      <c r="AF590" s="88">
        <v>0</v>
      </c>
      <c r="AG590" s="150">
        <v>0.101625995757</v>
      </c>
      <c r="AH590" s="86">
        <v>0.218666</v>
      </c>
      <c r="AI590" s="88">
        <v>0.33286998506999999</v>
      </c>
      <c r="AJ590" s="151">
        <v>1</v>
      </c>
      <c r="AK590" s="152">
        <v>0</v>
      </c>
    </row>
    <row r="591" spans="1:37" x14ac:dyDescent="0.2">
      <c r="A591" s="149" t="s">
        <v>1499</v>
      </c>
      <c r="B591" s="66" t="s">
        <v>1500</v>
      </c>
      <c r="C591" s="67">
        <v>55</v>
      </c>
      <c r="D591" s="84" t="s">
        <v>340</v>
      </c>
      <c r="E591" s="85">
        <v>13.687225349937499</v>
      </c>
      <c r="F591" s="91">
        <v>13.687225349937499</v>
      </c>
      <c r="G591" s="86">
        <v>7.0240217894899404</v>
      </c>
      <c r="H591" s="86">
        <v>7.0240217894899404</v>
      </c>
      <c r="I591" s="86">
        <v>8.3699999999999992</v>
      </c>
      <c r="J591" s="86">
        <v>5.75</v>
      </c>
      <c r="K591" s="87">
        <v>0</v>
      </c>
      <c r="L591" s="85">
        <v>26.659999985100001</v>
      </c>
      <c r="M591" s="86">
        <v>0</v>
      </c>
      <c r="N591" s="86">
        <v>14.7049787364779</v>
      </c>
      <c r="O591" s="86">
        <v>57.681082515256001</v>
      </c>
      <c r="P591" s="86">
        <v>0.55700000000000005</v>
      </c>
      <c r="Q591" s="88">
        <v>0.68640000000000001</v>
      </c>
      <c r="R591" s="85">
        <v>0</v>
      </c>
      <c r="S591" s="86">
        <v>2</v>
      </c>
      <c r="T591" s="86">
        <v>1.37</v>
      </c>
      <c r="U591" s="88">
        <v>9.8586210285425508</v>
      </c>
      <c r="V591" s="89">
        <v>3.31</v>
      </c>
      <c r="W591" s="85">
        <v>45.500140696250099</v>
      </c>
      <c r="X591" s="88">
        <v>64.8</v>
      </c>
      <c r="Y591" s="85"/>
      <c r="Z591" s="88"/>
      <c r="AA591" s="85">
        <v>0.02</v>
      </c>
      <c r="AB591" s="91">
        <v>0.02</v>
      </c>
      <c r="AC591" s="86">
        <v>0</v>
      </c>
      <c r="AD591" s="86">
        <v>0</v>
      </c>
      <c r="AE591" s="86">
        <v>0</v>
      </c>
      <c r="AF591" s="88">
        <v>0</v>
      </c>
      <c r="AG591" s="150">
        <v>3.3280000037000002E-3</v>
      </c>
      <c r="AH591" s="86">
        <v>2.6816E-2</v>
      </c>
      <c r="AI591" s="88">
        <v>0</v>
      </c>
      <c r="AJ591" s="151">
        <v>1</v>
      </c>
      <c r="AK591" s="152">
        <v>0</v>
      </c>
    </row>
    <row r="592" spans="1:37" x14ac:dyDescent="0.2">
      <c r="A592" s="149" t="s">
        <v>948</v>
      </c>
      <c r="B592" s="66" t="s">
        <v>1501</v>
      </c>
      <c r="C592" s="67">
        <v>55</v>
      </c>
      <c r="D592" s="84" t="s">
        <v>340</v>
      </c>
      <c r="E592" s="85">
        <v>15.741781399269501</v>
      </c>
      <c r="F592" s="91">
        <v>15.741781399269501</v>
      </c>
      <c r="G592" s="86">
        <v>9.9971902219724704</v>
      </c>
      <c r="H592" s="86">
        <v>9.9971902219724704</v>
      </c>
      <c r="I592" s="86">
        <v>9.2799999999999994</v>
      </c>
      <c r="J592" s="86">
        <v>5.25</v>
      </c>
      <c r="K592" s="87">
        <v>0</v>
      </c>
      <c r="L592" s="85">
        <v>34.6499998906</v>
      </c>
      <c r="M592" s="86">
        <v>0</v>
      </c>
      <c r="N592" s="86">
        <v>17.356803770054398</v>
      </c>
      <c r="O592" s="86">
        <v>69.924812030075202</v>
      </c>
      <c r="P592" s="86">
        <v>0.36299999999999999</v>
      </c>
      <c r="Q592" s="88">
        <v>0.74929999999999997</v>
      </c>
      <c r="R592" s="85">
        <v>0</v>
      </c>
      <c r="S592" s="86">
        <v>2</v>
      </c>
      <c r="T592" s="86">
        <v>1.3</v>
      </c>
      <c r="U592" s="88">
        <v>8.7763416690081506</v>
      </c>
      <c r="V592" s="89">
        <v>3.25</v>
      </c>
      <c r="W592" s="85">
        <v>46.430110721018202</v>
      </c>
      <c r="X592" s="88">
        <v>64.933333333299998</v>
      </c>
      <c r="Y592" s="85">
        <v>-100</v>
      </c>
      <c r="Z592" s="88"/>
      <c r="AA592" s="85">
        <v>0</v>
      </c>
      <c r="AB592" s="91">
        <v>0</v>
      </c>
      <c r="AC592" s="86">
        <v>0</v>
      </c>
      <c r="AD592" s="86">
        <v>0</v>
      </c>
      <c r="AE592" s="86">
        <v>0</v>
      </c>
      <c r="AF592" s="88">
        <v>0</v>
      </c>
      <c r="AG592" s="150">
        <v>1.02720000091E-2</v>
      </c>
      <c r="AH592" s="86">
        <v>2.5388999999999998E-2</v>
      </c>
      <c r="AI592" s="88">
        <v>0</v>
      </c>
      <c r="AJ592" s="151">
        <v>1</v>
      </c>
      <c r="AK592" s="152">
        <v>0</v>
      </c>
    </row>
    <row r="593" spans="1:37" x14ac:dyDescent="0.2">
      <c r="A593" s="149" t="s">
        <v>1502</v>
      </c>
      <c r="B593" s="66" t="s">
        <v>1503</v>
      </c>
      <c r="C593" s="67">
        <v>55</v>
      </c>
      <c r="D593" s="84" t="s">
        <v>340</v>
      </c>
      <c r="E593" s="85">
        <v>35.980484318310701</v>
      </c>
      <c r="F593" s="91">
        <v>35.9610618644002</v>
      </c>
      <c r="G593" s="86">
        <v>19.013805480239601</v>
      </c>
      <c r="H593" s="86">
        <v>18.9943830263291</v>
      </c>
      <c r="I593" s="86">
        <v>10.71</v>
      </c>
      <c r="J593" s="86">
        <v>10.79</v>
      </c>
      <c r="K593" s="87">
        <v>0</v>
      </c>
      <c r="L593" s="85">
        <v>9.3100002166899998</v>
      </c>
      <c r="M593" s="86">
        <v>8.9778928239417702E-4</v>
      </c>
      <c r="N593" s="86">
        <v>36.753096288046798</v>
      </c>
      <c r="O593" s="86">
        <v>80.470491126702399</v>
      </c>
      <c r="P593" s="86">
        <v>0.47199999999999998</v>
      </c>
      <c r="Q593" s="88">
        <v>0.89770000000000005</v>
      </c>
      <c r="R593" s="85">
        <v>1.9280825219319401E-2</v>
      </c>
      <c r="S593" s="86">
        <v>1.6</v>
      </c>
      <c r="T593" s="86">
        <v>1.34</v>
      </c>
      <c r="U593" s="88">
        <v>7.4753140610797297</v>
      </c>
      <c r="V593" s="89">
        <v>3.88</v>
      </c>
      <c r="W593" s="85">
        <v>75.992097702534195</v>
      </c>
      <c r="X593" s="88">
        <v>79.400000000000006</v>
      </c>
      <c r="Y593" s="85">
        <v>34.400000000000006</v>
      </c>
      <c r="Z593" s="88"/>
      <c r="AA593" s="85">
        <v>7.0000000000000007E-2</v>
      </c>
      <c r="AB593" s="91">
        <v>0.09</v>
      </c>
      <c r="AC593" s="86">
        <v>0.02</v>
      </c>
      <c r="AD593" s="86">
        <v>0.04</v>
      </c>
      <c r="AE593" s="86">
        <v>0</v>
      </c>
      <c r="AF593" s="88">
        <v>0</v>
      </c>
      <c r="AG593" s="150">
        <v>2.1238005301799999E-2</v>
      </c>
      <c r="AH593" s="86">
        <v>8.8275000000000006E-2</v>
      </c>
      <c r="AI593" s="88">
        <v>1.68065339539E-8</v>
      </c>
      <c r="AJ593" s="151">
        <v>1</v>
      </c>
      <c r="AK593" s="152">
        <v>0</v>
      </c>
    </row>
    <row r="594" spans="1:37" x14ac:dyDescent="0.2">
      <c r="A594" s="149" t="s">
        <v>1504</v>
      </c>
      <c r="B594" s="66" t="s">
        <v>1505</v>
      </c>
      <c r="C594" s="67">
        <v>54</v>
      </c>
      <c r="D594" s="84" t="s">
        <v>340</v>
      </c>
      <c r="E594" s="85">
        <v>10.199999999999999</v>
      </c>
      <c r="F594" s="91">
        <v>10.199999999999999</v>
      </c>
      <c r="G594" s="86">
        <v>5.85742574257426</v>
      </c>
      <c r="H594" s="86">
        <v>5.85742574257426</v>
      </c>
      <c r="I594" s="86">
        <v>4.8499999999999996</v>
      </c>
      <c r="J594" s="86">
        <v>3</v>
      </c>
      <c r="K594" s="87">
        <v>0</v>
      </c>
      <c r="L594" s="85">
        <v>39.580000064499998</v>
      </c>
      <c r="M594" s="86">
        <v>0</v>
      </c>
      <c r="N594" s="86">
        <v>31.9255366301526</v>
      </c>
      <c r="O594" s="86">
        <v>3.8906152889993799</v>
      </c>
      <c r="P594" s="86">
        <v>0.56699999999999995</v>
      </c>
      <c r="Q594" s="88">
        <v>0.94610000000000005</v>
      </c>
      <c r="R594" s="85">
        <v>0</v>
      </c>
      <c r="S594" s="86">
        <v>5.0999999999999996</v>
      </c>
      <c r="T594" s="86">
        <v>1.87</v>
      </c>
      <c r="U594" s="88">
        <v>8.9366336633663401</v>
      </c>
      <c r="V594" s="89">
        <v>3.3</v>
      </c>
      <c r="W594" s="85">
        <v>39.3839478377907</v>
      </c>
      <c r="X594" s="88">
        <v>54.3</v>
      </c>
      <c r="Y594" s="85"/>
      <c r="Z594" s="88"/>
      <c r="AA594" s="85">
        <v>0</v>
      </c>
      <c r="AB594" s="91">
        <v>0</v>
      </c>
      <c r="AC594" s="86">
        <v>0</v>
      </c>
      <c r="AD594" s="86">
        <v>0</v>
      </c>
      <c r="AE594" s="86">
        <v>0</v>
      </c>
      <c r="AF594" s="88">
        <v>9.7885999838999993</v>
      </c>
      <c r="AG594" s="150">
        <v>0.15873900010200001</v>
      </c>
      <c r="AH594" s="86">
        <v>1.0007E-2</v>
      </c>
      <c r="AI594" s="88">
        <v>0</v>
      </c>
      <c r="AJ594" s="151">
        <v>1</v>
      </c>
      <c r="AK594" s="152">
        <v>0</v>
      </c>
    </row>
    <row r="595" spans="1:37" x14ac:dyDescent="0.2">
      <c r="A595" s="149" t="s">
        <v>1506</v>
      </c>
      <c r="B595" s="66" t="s">
        <v>1507</v>
      </c>
      <c r="C595" s="67">
        <v>72</v>
      </c>
      <c r="D595" s="84" t="s">
        <v>340</v>
      </c>
      <c r="E595" s="85">
        <v>39.008655448631799</v>
      </c>
      <c r="F595" s="91">
        <v>38.971023063276199</v>
      </c>
      <c r="G595" s="86">
        <v>19.1226278157088</v>
      </c>
      <c r="H595" s="86">
        <v>19.095747540454798</v>
      </c>
      <c r="I595" s="86">
        <v>9.94</v>
      </c>
      <c r="J595" s="86">
        <v>13.2</v>
      </c>
      <c r="K595" s="87">
        <v>0</v>
      </c>
      <c r="L595" s="85">
        <v>9.1099999899400004</v>
      </c>
      <c r="M595" s="86">
        <v>0</v>
      </c>
      <c r="N595" s="86">
        <v>60.866672714627001</v>
      </c>
      <c r="O595" s="86">
        <v>26.9247436082623</v>
      </c>
      <c r="P595" s="86">
        <v>1.3640000000000001</v>
      </c>
      <c r="Q595" s="88">
        <v>1.0552999999999999</v>
      </c>
      <c r="R595" s="85">
        <v>0</v>
      </c>
      <c r="S595" s="86">
        <v>5.0999999999999996</v>
      </c>
      <c r="T595" s="86">
        <v>1.63</v>
      </c>
      <c r="U595" s="88">
        <v>5.7398347759080997</v>
      </c>
      <c r="V595" s="89">
        <v>3.79</v>
      </c>
      <c r="W595" s="85">
        <v>60.363639626716001</v>
      </c>
      <c r="X595" s="88">
        <v>67.433333333299998</v>
      </c>
      <c r="Y595" s="85"/>
      <c r="Z595" s="88"/>
      <c r="AA595" s="85">
        <v>0.06</v>
      </c>
      <c r="AB595" s="91">
        <v>0.06</v>
      </c>
      <c r="AC595" s="86">
        <v>0</v>
      </c>
      <c r="AD595" s="86">
        <v>0</v>
      </c>
      <c r="AE595" s="86">
        <v>0</v>
      </c>
      <c r="AF595" s="88">
        <v>26.450399369599999</v>
      </c>
      <c r="AG595" s="150">
        <v>3.8499999961600001E-2</v>
      </c>
      <c r="AH595" s="86">
        <v>4.7955999999999999E-2</v>
      </c>
      <c r="AI595" s="88">
        <v>0.47646999952500002</v>
      </c>
      <c r="AJ595" s="151">
        <v>1</v>
      </c>
      <c r="AK595" s="152">
        <v>0</v>
      </c>
    </row>
    <row r="596" spans="1:37" x14ac:dyDescent="0.2">
      <c r="A596" s="149" t="s">
        <v>1508</v>
      </c>
      <c r="B596" s="66" t="s">
        <v>1509</v>
      </c>
      <c r="C596" s="67">
        <v>55</v>
      </c>
      <c r="D596" s="84" t="s">
        <v>340</v>
      </c>
      <c r="E596" s="85">
        <v>3.78803219764086</v>
      </c>
      <c r="F596" s="91">
        <v>3.78803219764086</v>
      </c>
      <c r="G596" s="86">
        <v>2.57808940414114</v>
      </c>
      <c r="H596" s="86">
        <v>2.57808940414114</v>
      </c>
      <c r="I596" s="86">
        <v>11.98</v>
      </c>
      <c r="J596" s="86">
        <v>16.03</v>
      </c>
      <c r="K596" s="87">
        <v>0</v>
      </c>
      <c r="L596" s="85">
        <v>37.669999664300001</v>
      </c>
      <c r="M596" s="86">
        <v>0</v>
      </c>
      <c r="N596" s="86">
        <v>3.3654152590987301</v>
      </c>
      <c r="O596" s="86">
        <v>25.878999049730801</v>
      </c>
      <c r="P596" s="86">
        <v>0.69899999999999995</v>
      </c>
      <c r="Q596" s="88">
        <v>0.4219</v>
      </c>
      <c r="R596" s="85">
        <v>0</v>
      </c>
      <c r="S596" s="86">
        <v>7.1</v>
      </c>
      <c r="T596" s="86">
        <v>1.77</v>
      </c>
      <c r="U596" s="88">
        <v>4.8954589176327596</v>
      </c>
      <c r="V596" s="89">
        <v>2.46</v>
      </c>
      <c r="W596" s="85">
        <v>34.868960306420398</v>
      </c>
      <c r="X596" s="88">
        <v>40.5</v>
      </c>
      <c r="Y596" s="85">
        <v>100</v>
      </c>
      <c r="Z596" s="88"/>
      <c r="AA596" s="85">
        <v>0</v>
      </c>
      <c r="AB596" s="91">
        <v>0</v>
      </c>
      <c r="AC596" s="86">
        <v>0</v>
      </c>
      <c r="AD596" s="86">
        <v>0</v>
      </c>
      <c r="AE596" s="86">
        <v>0</v>
      </c>
      <c r="AF596" s="88">
        <v>0</v>
      </c>
      <c r="AG596" s="150">
        <v>0.46007988181600001</v>
      </c>
      <c r="AH596" s="86">
        <v>8.5334999999999994E-2</v>
      </c>
      <c r="AI596" s="88">
        <v>1.3799998316699999E-4</v>
      </c>
      <c r="AJ596" s="151">
        <v>1</v>
      </c>
      <c r="AK596" s="152">
        <v>0</v>
      </c>
    </row>
    <row r="597" spans="1:37" x14ac:dyDescent="0.2">
      <c r="A597" s="149" t="s">
        <v>1510</v>
      </c>
      <c r="B597" s="66" t="s">
        <v>1511</v>
      </c>
      <c r="C597" s="67">
        <v>55</v>
      </c>
      <c r="D597" s="84" t="s">
        <v>340</v>
      </c>
      <c r="E597" s="85">
        <v>3.0820476216621802</v>
      </c>
      <c r="F597" s="91">
        <v>3.0820476216621802</v>
      </c>
      <c r="G597" s="86">
        <v>1.9143834989659401</v>
      </c>
      <c r="H597" s="86">
        <v>1.9143834989659401</v>
      </c>
      <c r="I597" s="86">
        <v>11.93</v>
      </c>
      <c r="J597" s="86">
        <v>16.34</v>
      </c>
      <c r="K597" s="87">
        <v>0</v>
      </c>
      <c r="L597" s="85">
        <v>18.100001484100002</v>
      </c>
      <c r="M597" s="86">
        <v>0</v>
      </c>
      <c r="N597" s="86">
        <v>2.6339385787939902</v>
      </c>
      <c r="O597" s="86">
        <v>18.587809293904598</v>
      </c>
      <c r="P597" s="86">
        <v>0.66500000000000004</v>
      </c>
      <c r="Q597" s="88">
        <v>0.122</v>
      </c>
      <c r="R597" s="85">
        <v>0</v>
      </c>
      <c r="S597" s="86">
        <v>12.1</v>
      </c>
      <c r="T597" s="86">
        <v>1.65</v>
      </c>
      <c r="U597" s="88">
        <v>3.2010102673914198</v>
      </c>
      <c r="V597" s="89">
        <v>1.75</v>
      </c>
      <c r="W597" s="85">
        <v>40.5</v>
      </c>
      <c r="X597" s="88">
        <v>40.5</v>
      </c>
      <c r="Y597" s="85">
        <v>-99.58</v>
      </c>
      <c r="Z597" s="88"/>
      <c r="AA597" s="85">
        <v>0</v>
      </c>
      <c r="AB597" s="91">
        <v>0</v>
      </c>
      <c r="AC597" s="86">
        <v>0</v>
      </c>
      <c r="AD597" s="86">
        <v>0</v>
      </c>
      <c r="AE597" s="86">
        <v>0</v>
      </c>
      <c r="AF597" s="88">
        <v>0</v>
      </c>
      <c r="AG597" s="150">
        <v>5.22900230358E-2</v>
      </c>
      <c r="AH597" s="86">
        <v>6.4476000000000006E-2</v>
      </c>
      <c r="AI597" s="88">
        <v>7.1625074448899998E-12</v>
      </c>
      <c r="AJ597" s="151">
        <v>1</v>
      </c>
      <c r="AK597" s="152">
        <v>0</v>
      </c>
    </row>
    <row r="598" spans="1:37" x14ac:dyDescent="0.2">
      <c r="A598" s="149" t="s">
        <v>1512</v>
      </c>
      <c r="B598" s="66" t="s">
        <v>1513</v>
      </c>
      <c r="C598" s="67">
        <v>55</v>
      </c>
      <c r="D598" s="84" t="s">
        <v>340</v>
      </c>
      <c r="E598" s="85">
        <v>5.4242348842995796</v>
      </c>
      <c r="F598" s="91">
        <v>5.4242348842995796</v>
      </c>
      <c r="G598" s="86">
        <v>3.8181139586961899</v>
      </c>
      <c r="H598" s="86">
        <v>3.8181139586961899</v>
      </c>
      <c r="I598" s="86">
        <v>6.7</v>
      </c>
      <c r="J598" s="86">
        <v>8.77</v>
      </c>
      <c r="K598" s="87">
        <v>0</v>
      </c>
      <c r="L598" s="85">
        <v>17.4799995913</v>
      </c>
      <c r="M598" s="86">
        <v>0</v>
      </c>
      <c r="N598" s="86">
        <v>5.0480041089936902</v>
      </c>
      <c r="O598" s="86">
        <v>36.708860759493703</v>
      </c>
      <c r="P598" s="86">
        <v>0.30599999999999999</v>
      </c>
      <c r="Q598" s="88">
        <v>0.45619999999999999</v>
      </c>
      <c r="R598" s="85">
        <v>0</v>
      </c>
      <c r="S598" s="86">
        <v>14.7</v>
      </c>
      <c r="T598" s="86">
        <v>1.46</v>
      </c>
      <c r="U598" s="88">
        <v>5.11321224185121</v>
      </c>
      <c r="V598" s="89">
        <v>2.92</v>
      </c>
      <c r="W598" s="85">
        <v>31.876081484403201</v>
      </c>
      <c r="X598" s="88">
        <v>34.5</v>
      </c>
      <c r="Y598" s="85">
        <v>100</v>
      </c>
      <c r="Z598" s="88"/>
      <c r="AA598" s="85">
        <v>0</v>
      </c>
      <c r="AB598" s="91">
        <v>0</v>
      </c>
      <c r="AC598" s="86">
        <v>0</v>
      </c>
      <c r="AD598" s="86">
        <v>0</v>
      </c>
      <c r="AE598" s="86">
        <v>0</v>
      </c>
      <c r="AF598" s="88">
        <v>0</v>
      </c>
      <c r="AG598" s="150">
        <v>1.24500095288E-3</v>
      </c>
      <c r="AH598" s="86">
        <v>4.8742000000000001E-2</v>
      </c>
      <c r="AI598" s="88">
        <v>1.8364082025300001E-9</v>
      </c>
      <c r="AJ598" s="151">
        <v>1</v>
      </c>
      <c r="AK598" s="152">
        <v>0</v>
      </c>
    </row>
    <row r="599" spans="1:37" x14ac:dyDescent="0.2">
      <c r="A599" s="149" t="s">
        <v>1514</v>
      </c>
      <c r="B599" s="66" t="s">
        <v>1515</v>
      </c>
      <c r="C599" s="67">
        <v>55</v>
      </c>
      <c r="D599" s="84" t="s">
        <v>340</v>
      </c>
      <c r="E599" s="85">
        <v>6.6221413364466697</v>
      </c>
      <c r="F599" s="91">
        <v>6.6221413364466697</v>
      </c>
      <c r="G599" s="86">
        <v>3.8870956665064198</v>
      </c>
      <c r="H599" s="86">
        <v>3.8870956665064198</v>
      </c>
      <c r="I599" s="86">
        <v>10.78</v>
      </c>
      <c r="J599" s="86">
        <v>6.49</v>
      </c>
      <c r="K599" s="87">
        <v>0</v>
      </c>
      <c r="L599" s="85">
        <v>19.600000001200002</v>
      </c>
      <c r="M599" s="86">
        <v>0</v>
      </c>
      <c r="N599" s="86">
        <v>6.18579916506435</v>
      </c>
      <c r="O599" s="86">
        <v>6.9190069190069199</v>
      </c>
      <c r="P599" s="86">
        <v>0.309</v>
      </c>
      <c r="Q599" s="88">
        <v>0.43880000000000002</v>
      </c>
      <c r="R599" s="85">
        <v>0</v>
      </c>
      <c r="S599" s="86">
        <v>20.8</v>
      </c>
      <c r="T599" s="86">
        <v>1.52</v>
      </c>
      <c r="U599" s="88">
        <v>8.47812650230067</v>
      </c>
      <c r="V599" s="89">
        <v>2.44</v>
      </c>
      <c r="W599" s="85">
        <v>37.866666666699999</v>
      </c>
      <c r="X599" s="88">
        <v>37.866666666699999</v>
      </c>
      <c r="Y599" s="85">
        <v>9.86</v>
      </c>
      <c r="Z599" s="88"/>
      <c r="AA599" s="85">
        <v>0</v>
      </c>
      <c r="AB599" s="91">
        <v>0</v>
      </c>
      <c r="AC599" s="86">
        <v>0</v>
      </c>
      <c r="AD599" s="86">
        <v>0</v>
      </c>
      <c r="AE599" s="86">
        <v>0</v>
      </c>
      <c r="AF599" s="88">
        <v>0</v>
      </c>
      <c r="AG599" s="150">
        <v>4.8721000033199999E-2</v>
      </c>
      <c r="AH599" s="86">
        <v>2.4915E-2</v>
      </c>
      <c r="AI599" s="88">
        <v>1.0968000007499999E-2</v>
      </c>
      <c r="AJ599" s="151">
        <v>1</v>
      </c>
      <c r="AK599" s="152">
        <v>0</v>
      </c>
    </row>
    <row r="600" spans="1:37" x14ac:dyDescent="0.2">
      <c r="A600" s="149" t="s">
        <v>1516</v>
      </c>
      <c r="B600" s="66" t="s">
        <v>1517</v>
      </c>
      <c r="C600" s="67">
        <v>55</v>
      </c>
      <c r="D600" s="84" t="s">
        <v>340</v>
      </c>
      <c r="E600" s="85">
        <v>13.5679606549108</v>
      </c>
      <c r="F600" s="91">
        <v>13.5679606549108</v>
      </c>
      <c r="G600" s="86">
        <v>5.5886000126106099</v>
      </c>
      <c r="H600" s="86">
        <v>5.5886000126106099</v>
      </c>
      <c r="I600" s="86">
        <v>12.71</v>
      </c>
      <c r="J600" s="86">
        <v>7.9</v>
      </c>
      <c r="K600" s="87">
        <v>0</v>
      </c>
      <c r="L600" s="85">
        <v>9.8900000022400008</v>
      </c>
      <c r="M600" s="86">
        <v>0</v>
      </c>
      <c r="N600" s="86">
        <v>13.849511774842</v>
      </c>
      <c r="O600" s="86">
        <v>44.1313100030969</v>
      </c>
      <c r="P600" s="86">
        <v>0.28299999999999997</v>
      </c>
      <c r="Q600" s="88">
        <v>0.57210000000000005</v>
      </c>
      <c r="R600" s="85">
        <v>0</v>
      </c>
      <c r="S600" s="86">
        <v>1.6</v>
      </c>
      <c r="T600" s="86">
        <v>1.65</v>
      </c>
      <c r="U600" s="88">
        <v>3.06122448979592</v>
      </c>
      <c r="V600" s="89">
        <v>3.21</v>
      </c>
      <c r="W600" s="85">
        <v>35.779806594412499</v>
      </c>
      <c r="X600" s="88">
        <v>41.433333333299998</v>
      </c>
      <c r="Y600" s="85">
        <v>-70.8</v>
      </c>
      <c r="Z600" s="88"/>
      <c r="AA600" s="85">
        <v>0.04</v>
      </c>
      <c r="AB600" s="91">
        <v>0.04</v>
      </c>
      <c r="AC600" s="86">
        <v>0.03</v>
      </c>
      <c r="AD600" s="86">
        <v>0.03</v>
      </c>
      <c r="AE600" s="86">
        <v>0</v>
      </c>
      <c r="AF600" s="88">
        <v>0</v>
      </c>
      <c r="AG600" s="150">
        <v>0</v>
      </c>
      <c r="AH600" s="86">
        <v>5.3111999999999999E-2</v>
      </c>
      <c r="AI600" s="88">
        <v>8.7234999938599997E-2</v>
      </c>
      <c r="AJ600" s="151">
        <v>1</v>
      </c>
      <c r="AK600" s="152">
        <v>0</v>
      </c>
    </row>
    <row r="601" spans="1:37" x14ac:dyDescent="0.2">
      <c r="A601" s="149" t="s">
        <v>1518</v>
      </c>
      <c r="B601" s="66" t="s">
        <v>1519</v>
      </c>
      <c r="C601" s="67">
        <v>55</v>
      </c>
      <c r="D601" s="84" t="s">
        <v>340</v>
      </c>
      <c r="E601" s="85">
        <v>14.4171917191719</v>
      </c>
      <c r="F601" s="91">
        <v>14.4171917191719</v>
      </c>
      <c r="G601" s="86">
        <v>6.4003900390039004</v>
      </c>
      <c r="H601" s="86">
        <v>6.4003900390039004</v>
      </c>
      <c r="I601" s="86">
        <v>24.58</v>
      </c>
      <c r="J601" s="86">
        <v>24.05</v>
      </c>
      <c r="K601" s="87">
        <v>0</v>
      </c>
      <c r="L601" s="85">
        <v>10.430000119300001</v>
      </c>
      <c r="M601" s="86">
        <v>0</v>
      </c>
      <c r="N601" s="86">
        <v>13.6609965979588</v>
      </c>
      <c r="O601" s="86">
        <v>46.748660496833899</v>
      </c>
      <c r="P601" s="86">
        <v>0.85599999999999998</v>
      </c>
      <c r="Q601" s="88">
        <v>0.4667</v>
      </c>
      <c r="R601" s="85">
        <v>0</v>
      </c>
      <c r="S601" s="86">
        <v>8.8000000000000007</v>
      </c>
      <c r="T601" s="86">
        <v>1.56</v>
      </c>
      <c r="U601" s="88">
        <v>6.6606660666066597</v>
      </c>
      <c r="V601" s="89">
        <v>3.39</v>
      </c>
      <c r="W601" s="85">
        <v>45.713805994708302</v>
      </c>
      <c r="X601" s="88">
        <v>53.4666666667</v>
      </c>
      <c r="Y601" s="85">
        <v>16.620000000000005</v>
      </c>
      <c r="Z601" s="88"/>
      <c r="AA601" s="85">
        <v>0</v>
      </c>
      <c r="AB601" s="91">
        <v>0</v>
      </c>
      <c r="AC601" s="86">
        <v>0</v>
      </c>
      <c r="AD601" s="86">
        <v>0</v>
      </c>
      <c r="AE601" s="86">
        <v>0</v>
      </c>
      <c r="AF601" s="88">
        <v>0</v>
      </c>
      <c r="AG601" s="150">
        <v>3.03779990423E-2</v>
      </c>
      <c r="AH601" s="86">
        <v>0.210262</v>
      </c>
      <c r="AI601" s="88">
        <v>5.6829998151899999E-2</v>
      </c>
      <c r="AJ601" s="151">
        <v>1</v>
      </c>
      <c r="AK601" s="152">
        <v>0</v>
      </c>
    </row>
    <row r="602" spans="1:37" x14ac:dyDescent="0.2">
      <c r="A602" s="149" t="s">
        <v>1520</v>
      </c>
      <c r="B602" s="66" t="s">
        <v>1521</v>
      </c>
      <c r="C602" s="67">
        <v>55</v>
      </c>
      <c r="D602" s="84" t="s">
        <v>340</v>
      </c>
      <c r="E602" s="85">
        <v>35.342040846833697</v>
      </c>
      <c r="F602" s="91">
        <v>35.342040846833697</v>
      </c>
      <c r="G602" s="86">
        <v>9.3895397724087708</v>
      </c>
      <c r="H602" s="86">
        <v>9.3895397724087708</v>
      </c>
      <c r="I602" s="86">
        <v>6.44</v>
      </c>
      <c r="J602" s="86">
        <v>5.8</v>
      </c>
      <c r="K602" s="87">
        <v>0</v>
      </c>
      <c r="L602" s="85">
        <v>5.7199999970100004</v>
      </c>
      <c r="M602" s="86">
        <v>0</v>
      </c>
      <c r="N602" s="86">
        <v>37.047097830863301</v>
      </c>
      <c r="O602" s="86">
        <v>35.314091680814897</v>
      </c>
      <c r="P602" s="86">
        <v>0.29499999999999998</v>
      </c>
      <c r="Q602" s="88">
        <v>0.53979999999999995</v>
      </c>
      <c r="R602" s="85">
        <v>0</v>
      </c>
      <c r="S602" s="86">
        <v>1.4</v>
      </c>
      <c r="T602" s="86">
        <v>1.6</v>
      </c>
      <c r="U602" s="88">
        <v>2.7878991722256501</v>
      </c>
      <c r="V602" s="89">
        <v>3.79</v>
      </c>
      <c r="W602" s="85">
        <v>62.524754326265899</v>
      </c>
      <c r="X602" s="88"/>
      <c r="Y602" s="85">
        <v>100</v>
      </c>
      <c r="Z602" s="88">
        <v>-100</v>
      </c>
      <c r="AA602" s="85">
        <v>0</v>
      </c>
      <c r="AB602" s="91">
        <v>0</v>
      </c>
      <c r="AC602" s="86">
        <v>0</v>
      </c>
      <c r="AD602" s="86">
        <v>0</v>
      </c>
      <c r="AE602" s="86">
        <v>0</v>
      </c>
      <c r="AF602" s="88">
        <v>0</v>
      </c>
      <c r="AG602" s="150">
        <v>0</v>
      </c>
      <c r="AH602" s="86">
        <v>2.1700000000000001E-2</v>
      </c>
      <c r="AI602" s="88">
        <v>3.4893999944700001E-2</v>
      </c>
      <c r="AJ602" s="151">
        <v>1</v>
      </c>
      <c r="AK602" s="152">
        <v>0</v>
      </c>
    </row>
    <row r="603" spans="1:37" x14ac:dyDescent="0.2">
      <c r="A603" s="149" t="s">
        <v>1522</v>
      </c>
      <c r="B603" s="66" t="s">
        <v>1523</v>
      </c>
      <c r="C603" s="67">
        <v>72</v>
      </c>
      <c r="D603" s="84" t="s">
        <v>340</v>
      </c>
      <c r="E603" s="85">
        <v>34.322615688700502</v>
      </c>
      <c r="F603" s="91">
        <v>34.215489536339902</v>
      </c>
      <c r="G603" s="86">
        <v>14.837726511459501</v>
      </c>
      <c r="H603" s="86">
        <v>14.730600359098901</v>
      </c>
      <c r="I603" s="86">
        <v>19.989999999999998</v>
      </c>
      <c r="J603" s="86">
        <v>23.51</v>
      </c>
      <c r="K603" s="87">
        <v>0</v>
      </c>
      <c r="L603" s="85">
        <v>7.98999998692</v>
      </c>
      <c r="M603" s="86">
        <v>0.28741539013678802</v>
      </c>
      <c r="N603" s="86">
        <v>43.503378047586402</v>
      </c>
      <c r="O603" s="86">
        <v>33.2333833083458</v>
      </c>
      <c r="P603" s="86">
        <v>0.79800000000000004</v>
      </c>
      <c r="Q603" s="88">
        <v>0.36880000000000002</v>
      </c>
      <c r="R603" s="85">
        <v>4.3878894251864899E-2</v>
      </c>
      <c r="S603" s="86">
        <v>2.4</v>
      </c>
      <c r="T603" s="86">
        <v>1.25</v>
      </c>
      <c r="U603" s="88">
        <v>3.0327262851366199</v>
      </c>
      <c r="V603" s="89">
        <v>3.43</v>
      </c>
      <c r="W603" s="85"/>
      <c r="X603" s="88"/>
      <c r="Y603" s="85"/>
      <c r="Z603" s="88">
        <v>-100</v>
      </c>
      <c r="AA603" s="85">
        <v>0</v>
      </c>
      <c r="AB603" s="91">
        <v>0.02</v>
      </c>
      <c r="AC603" s="86">
        <v>0</v>
      </c>
      <c r="AD603" s="86">
        <v>0.02</v>
      </c>
      <c r="AE603" s="86">
        <v>0</v>
      </c>
      <c r="AF603" s="88">
        <v>14.4462003471</v>
      </c>
      <c r="AG603" s="150">
        <v>0</v>
      </c>
      <c r="AH603" s="86">
        <v>9.0876999999999999E-2</v>
      </c>
      <c r="AI603" s="88">
        <v>4.87199964066E-3</v>
      </c>
      <c r="AJ603" s="151">
        <v>1</v>
      </c>
      <c r="AK603" s="152">
        <v>0</v>
      </c>
    </row>
    <row r="604" spans="1:37" x14ac:dyDescent="0.2">
      <c r="A604" s="149" t="s">
        <v>1524</v>
      </c>
      <c r="B604" s="66" t="s">
        <v>1525</v>
      </c>
      <c r="C604" s="67">
        <v>55</v>
      </c>
      <c r="D604" s="84" t="s">
        <v>340</v>
      </c>
      <c r="E604" s="85">
        <v>12.054228939807301</v>
      </c>
      <c r="F604" s="91">
        <v>12.054228939807301</v>
      </c>
      <c r="G604" s="86">
        <v>6.7906898133616602</v>
      </c>
      <c r="H604" s="86">
        <v>6.7906898133616602</v>
      </c>
      <c r="I604" s="86">
        <v>5.66</v>
      </c>
      <c r="J604" s="86">
        <v>8.41</v>
      </c>
      <c r="K604" s="87">
        <v>0</v>
      </c>
      <c r="L604" s="85">
        <v>13.700000015200001</v>
      </c>
      <c r="M604" s="86">
        <v>5.7457708410735699E-2</v>
      </c>
      <c r="N604" s="86">
        <v>13.075036644492</v>
      </c>
      <c r="O604" s="86">
        <v>34.272300469483604</v>
      </c>
      <c r="P604" s="86">
        <v>0.39</v>
      </c>
      <c r="Q604" s="88">
        <v>0.6573</v>
      </c>
      <c r="R604" s="85">
        <v>5.7110222729868598E-2</v>
      </c>
      <c r="S604" s="86">
        <v>6.4</v>
      </c>
      <c r="T604" s="86">
        <v>1.49</v>
      </c>
      <c r="U604" s="88">
        <v>9.1906704976217508</v>
      </c>
      <c r="V604" s="89">
        <v>3.24</v>
      </c>
      <c r="W604" s="85">
        <v>38.137241503117103</v>
      </c>
      <c r="X604" s="88">
        <v>59.566666666700002</v>
      </c>
      <c r="Y604" s="85">
        <v>41.879999999999995</v>
      </c>
      <c r="Z604" s="88"/>
      <c r="AA604" s="85">
        <v>0</v>
      </c>
      <c r="AB604" s="91">
        <v>0</v>
      </c>
      <c r="AC604" s="86">
        <v>0</v>
      </c>
      <c r="AD604" s="86">
        <v>0</v>
      </c>
      <c r="AE604" s="86">
        <v>0</v>
      </c>
      <c r="AF604" s="88">
        <v>0</v>
      </c>
      <c r="AG604" s="150">
        <v>3.7646999996999997E-2</v>
      </c>
      <c r="AH604" s="86">
        <v>4.5631999999999999E-2</v>
      </c>
      <c r="AI604" s="88">
        <v>1.7446999998599999E-2</v>
      </c>
      <c r="AJ604" s="151">
        <v>1</v>
      </c>
      <c r="AK604" s="152">
        <v>0</v>
      </c>
    </row>
    <row r="605" spans="1:37" x14ac:dyDescent="0.2">
      <c r="A605" s="149" t="s">
        <v>1526</v>
      </c>
      <c r="B605" s="66" t="s">
        <v>1527</v>
      </c>
      <c r="C605" s="67">
        <v>55</v>
      </c>
      <c r="D605" s="84" t="s">
        <v>340</v>
      </c>
      <c r="E605" s="85">
        <v>16.351159027547599</v>
      </c>
      <c r="F605" s="91">
        <v>16.351159027547599</v>
      </c>
      <c r="G605" s="86">
        <v>8.1833778488292808</v>
      </c>
      <c r="H605" s="86">
        <v>8.1833778488292808</v>
      </c>
      <c r="I605" s="86">
        <v>22.52</v>
      </c>
      <c r="J605" s="86">
        <v>14.13</v>
      </c>
      <c r="K605" s="87">
        <v>0</v>
      </c>
      <c r="L605" s="85">
        <v>9.4899999945199998</v>
      </c>
      <c r="M605" s="86">
        <v>0.13546651555054501</v>
      </c>
      <c r="N605" s="86">
        <v>17.182605290636999</v>
      </c>
      <c r="O605" s="86">
        <v>24.665885111371601</v>
      </c>
      <c r="P605" s="86">
        <v>0.54700000000000004</v>
      </c>
      <c r="Q605" s="88">
        <v>1.3539000000000001</v>
      </c>
      <c r="R605" s="85">
        <v>4.5948843620768898E-2</v>
      </c>
      <c r="S605" s="86">
        <v>11.8</v>
      </c>
      <c r="T605" s="86">
        <v>2.29</v>
      </c>
      <c r="U605" s="88">
        <v>8.6951435868442104</v>
      </c>
      <c r="V605" s="89">
        <v>3.33</v>
      </c>
      <c r="W605" s="85">
        <v>44.963774428944099</v>
      </c>
      <c r="X605" s="88">
        <v>64</v>
      </c>
      <c r="Y605" s="85">
        <v>-99.64</v>
      </c>
      <c r="Z605" s="88"/>
      <c r="AA605" s="85">
        <v>0</v>
      </c>
      <c r="AB605" s="91">
        <v>0</v>
      </c>
      <c r="AC605" s="86">
        <v>0</v>
      </c>
      <c r="AD605" s="86">
        <v>0</v>
      </c>
      <c r="AE605" s="86">
        <v>0</v>
      </c>
      <c r="AF605" s="88">
        <v>0</v>
      </c>
      <c r="AG605" s="150">
        <v>4.2299999908199997E-3</v>
      </c>
      <c r="AH605" s="86">
        <v>9.5172999999999994E-2</v>
      </c>
      <c r="AI605" s="88">
        <v>1.09679999762E-2</v>
      </c>
      <c r="AJ605" s="151">
        <v>1</v>
      </c>
      <c r="AK605" s="152">
        <v>0</v>
      </c>
    </row>
    <row r="606" spans="1:37" x14ac:dyDescent="0.2">
      <c r="A606" s="149" t="s">
        <v>1528</v>
      </c>
      <c r="B606" s="66" t="s">
        <v>1529</v>
      </c>
      <c r="C606" s="67">
        <v>55</v>
      </c>
      <c r="D606" s="84" t="s">
        <v>340</v>
      </c>
      <c r="E606" s="85">
        <v>30.470647613640001</v>
      </c>
      <c r="F606" s="91">
        <v>30.470647613640001</v>
      </c>
      <c r="G606" s="86">
        <v>14.63991672187</v>
      </c>
      <c r="H606" s="86">
        <v>14.63991672187</v>
      </c>
      <c r="I606" s="86">
        <v>9.8000000000000007</v>
      </c>
      <c r="J606" s="86">
        <v>9.4</v>
      </c>
      <c r="K606" s="87">
        <v>0</v>
      </c>
      <c r="L606" s="85">
        <v>7.6299999855199996</v>
      </c>
      <c r="M606" s="86">
        <v>4.3163381352851896E-3</v>
      </c>
      <c r="N606" s="86">
        <v>32.283464566929098</v>
      </c>
      <c r="O606" s="86">
        <v>59.520884520884501</v>
      </c>
      <c r="P606" s="86">
        <v>0.48</v>
      </c>
      <c r="Q606" s="88">
        <v>0.78859999999999997</v>
      </c>
      <c r="R606" s="85">
        <v>3.7133308577794302E-2</v>
      </c>
      <c r="S606" s="86">
        <v>3</v>
      </c>
      <c r="T606" s="86">
        <v>1.1200000000000001</v>
      </c>
      <c r="U606" s="88">
        <v>5.5219078262515398</v>
      </c>
      <c r="V606" s="89">
        <v>3.74</v>
      </c>
      <c r="W606" s="85">
        <v>59.912148205447998</v>
      </c>
      <c r="X606" s="88">
        <v>52.2</v>
      </c>
      <c r="Y606" s="85">
        <v>100</v>
      </c>
      <c r="Z606" s="88"/>
      <c r="AA606" s="85">
        <v>0</v>
      </c>
      <c r="AB606" s="91">
        <v>0</v>
      </c>
      <c r="AC606" s="86">
        <v>0</v>
      </c>
      <c r="AD606" s="86">
        <v>0</v>
      </c>
      <c r="AE606" s="86">
        <v>0</v>
      </c>
      <c r="AF606" s="88">
        <v>0.20849999745799999</v>
      </c>
      <c r="AG606" s="150">
        <v>5.1464999944099997E-2</v>
      </c>
      <c r="AH606" s="86">
        <v>3.9312E-2</v>
      </c>
      <c r="AI606" s="88">
        <v>4.8719999947100003E-3</v>
      </c>
      <c r="AJ606" s="151">
        <v>1</v>
      </c>
      <c r="AK606" s="152">
        <v>0</v>
      </c>
    </row>
    <row r="607" spans="1:37" x14ac:dyDescent="0.2">
      <c r="A607" s="149" t="s">
        <v>1530</v>
      </c>
      <c r="B607" s="66" t="s">
        <v>1531</v>
      </c>
      <c r="C607" s="67">
        <v>55</v>
      </c>
      <c r="D607" s="84" t="s">
        <v>340</v>
      </c>
      <c r="E607" s="85">
        <v>36.996408615207301</v>
      </c>
      <c r="F607" s="91">
        <v>36.983030964116999</v>
      </c>
      <c r="G607" s="86">
        <v>12.804470193564301</v>
      </c>
      <c r="H607" s="86">
        <v>12.804470193564301</v>
      </c>
      <c r="I607" s="86">
        <v>18.649999999999999</v>
      </c>
      <c r="J607" s="86">
        <v>52.14</v>
      </c>
      <c r="K607" s="87">
        <v>0</v>
      </c>
      <c r="L607" s="85">
        <v>3.7199999889400002</v>
      </c>
      <c r="M607" s="86">
        <v>1.9211424750905301E-2</v>
      </c>
      <c r="N607" s="86">
        <v>37.758752317591899</v>
      </c>
      <c r="O607" s="86">
        <v>22.522198224142102</v>
      </c>
      <c r="P607" s="86">
        <v>1.387</v>
      </c>
      <c r="Q607" s="88">
        <v>1.1205000000000001</v>
      </c>
      <c r="R607" s="85">
        <v>6.2972292191435797E-2</v>
      </c>
      <c r="S607" s="86">
        <v>2.6</v>
      </c>
      <c r="T607" s="86">
        <v>1.91</v>
      </c>
      <c r="U607" s="88">
        <v>5.5414347016269296</v>
      </c>
      <c r="V607" s="89">
        <v>3.79</v>
      </c>
      <c r="W607" s="85">
        <v>50.497004184085299</v>
      </c>
      <c r="X607" s="88">
        <v>65.8</v>
      </c>
      <c r="Y607" s="85">
        <v>100</v>
      </c>
      <c r="Z607" s="88">
        <v>100</v>
      </c>
      <c r="AA607" s="85">
        <v>0</v>
      </c>
      <c r="AB607" s="91">
        <v>0</v>
      </c>
      <c r="AC607" s="86">
        <v>0</v>
      </c>
      <c r="AD607" s="86">
        <v>0</v>
      </c>
      <c r="AE607" s="86">
        <v>0</v>
      </c>
      <c r="AF607" s="88">
        <v>0</v>
      </c>
      <c r="AG607" s="150">
        <v>6.9090003711999998E-3</v>
      </c>
      <c r="AH607" s="86">
        <v>0.33225199999999999</v>
      </c>
      <c r="AI607" s="88">
        <v>4.87199990719E-2</v>
      </c>
      <c r="AJ607" s="151">
        <v>1</v>
      </c>
      <c r="AK607" s="152">
        <v>0</v>
      </c>
    </row>
    <row r="608" spans="1:37" x14ac:dyDescent="0.2">
      <c r="A608" s="149" t="s">
        <v>1532</v>
      </c>
      <c r="B608" s="66" t="s">
        <v>1533</v>
      </c>
      <c r="C608" s="67">
        <v>72</v>
      </c>
      <c r="D608" s="84" t="s">
        <v>340</v>
      </c>
      <c r="E608" s="85">
        <v>47.909484754623001</v>
      </c>
      <c r="F608" s="91">
        <v>47.909484754623001</v>
      </c>
      <c r="G608" s="86">
        <v>15.404879755497699</v>
      </c>
      <c r="H608" s="86">
        <v>15.404879755497699</v>
      </c>
      <c r="I608" s="86">
        <v>8.9</v>
      </c>
      <c r="J608" s="86">
        <v>6.63</v>
      </c>
      <c r="K608" s="87">
        <v>0</v>
      </c>
      <c r="L608" s="85">
        <v>2.2500000296999998</v>
      </c>
      <c r="M608" s="86">
        <v>4.4491858962528103E-3</v>
      </c>
      <c r="N608" s="86">
        <v>47.9073243647235</v>
      </c>
      <c r="O608" s="86">
        <v>36.834170854271399</v>
      </c>
      <c r="P608" s="86">
        <v>0.25700000000000001</v>
      </c>
      <c r="Q608" s="88">
        <v>1.0976999999999999</v>
      </c>
      <c r="R608" s="85">
        <v>8.1179813286429398E-2</v>
      </c>
      <c r="S608" s="86">
        <v>2.4</v>
      </c>
      <c r="T608" s="86">
        <v>1.49</v>
      </c>
      <c r="U608" s="88">
        <v>7.2064377373246797</v>
      </c>
      <c r="V608" s="89">
        <v>4.0599999999999996</v>
      </c>
      <c r="W608" s="85">
        <v>50.516298989050703</v>
      </c>
      <c r="X608" s="88">
        <v>65.533333333300007</v>
      </c>
      <c r="Y608" s="85">
        <v>100</v>
      </c>
      <c r="Z608" s="88"/>
      <c r="AA608" s="85">
        <v>0</v>
      </c>
      <c r="AB608" s="91">
        <v>0</v>
      </c>
      <c r="AC608" s="86">
        <v>0</v>
      </c>
      <c r="AD608" s="86">
        <v>0</v>
      </c>
      <c r="AE608" s="86">
        <v>0</v>
      </c>
      <c r="AF608" s="88">
        <v>0</v>
      </c>
      <c r="AG608" s="150">
        <v>6.2885999581099999E-2</v>
      </c>
      <c r="AH608" s="86">
        <v>4.1746999999999999E-2</v>
      </c>
      <c r="AI608" s="88">
        <v>1.0331585622099999E-9</v>
      </c>
      <c r="AJ608" s="151">
        <v>1</v>
      </c>
      <c r="AK608" s="152">
        <v>0</v>
      </c>
    </row>
    <row r="609" spans="1:37" x14ac:dyDescent="0.2">
      <c r="A609" s="149" t="s">
        <v>1534</v>
      </c>
      <c r="B609" s="66" t="s">
        <v>1535</v>
      </c>
      <c r="C609" s="67">
        <v>71</v>
      </c>
      <c r="D609" s="84" t="s">
        <v>340</v>
      </c>
      <c r="E609" s="85">
        <v>55.679898321372697</v>
      </c>
      <c r="F609" s="91">
        <v>55.662848551544599</v>
      </c>
      <c r="G609" s="86">
        <v>21.1975138335632</v>
      </c>
      <c r="H609" s="86">
        <v>21.183564021885701</v>
      </c>
      <c r="I609" s="86">
        <v>10.199999999999999</v>
      </c>
      <c r="J609" s="86">
        <v>7.88</v>
      </c>
      <c r="K609" s="87">
        <v>0</v>
      </c>
      <c r="L609" s="85">
        <v>1.6100000409499999</v>
      </c>
      <c r="M609" s="86">
        <v>5.2816343838805201E-2</v>
      </c>
      <c r="N609" s="86">
        <v>55.743950628945697</v>
      </c>
      <c r="O609" s="86">
        <v>100</v>
      </c>
      <c r="P609" s="86">
        <v>0.20799999999999999</v>
      </c>
      <c r="Q609" s="88">
        <v>1.6705000000000001</v>
      </c>
      <c r="R609" s="85">
        <v>5.5970149253731297E-2</v>
      </c>
      <c r="S609" s="86">
        <v>2.2999999999999998</v>
      </c>
      <c r="T609" s="86">
        <v>2.04</v>
      </c>
      <c r="U609" s="88">
        <v>3.15730737635042</v>
      </c>
      <c r="V609" s="89">
        <v>3.75</v>
      </c>
      <c r="W609" s="85">
        <v>39.729297101101302</v>
      </c>
      <c r="X609" s="88">
        <v>48.766666666699997</v>
      </c>
      <c r="Y609" s="85">
        <v>100</v>
      </c>
      <c r="Z609" s="88"/>
      <c r="AA609" s="85">
        <v>0.21</v>
      </c>
      <c r="AB609" s="91">
        <v>0.24</v>
      </c>
      <c r="AC609" s="86">
        <v>0</v>
      </c>
      <c r="AD609" s="86">
        <v>0.01</v>
      </c>
      <c r="AE609" s="86">
        <v>0</v>
      </c>
      <c r="AF609" s="88">
        <v>0</v>
      </c>
      <c r="AG609" s="150">
        <v>1.1582558679399999E-10</v>
      </c>
      <c r="AH609" s="86">
        <v>3.3626000000000003E-2</v>
      </c>
      <c r="AI609" s="88">
        <v>4.8720002578600003E-3</v>
      </c>
      <c r="AJ609" s="151">
        <v>1</v>
      </c>
      <c r="AK609" s="152">
        <v>0</v>
      </c>
    </row>
    <row r="610" spans="1:37" x14ac:dyDescent="0.2">
      <c r="A610" s="149" t="s">
        <v>1536</v>
      </c>
      <c r="B610" s="66" t="s">
        <v>1537</v>
      </c>
      <c r="C610" s="67">
        <v>72</v>
      </c>
      <c r="D610" s="84" t="s">
        <v>340</v>
      </c>
      <c r="E610" s="85">
        <v>52.103211304541297</v>
      </c>
      <c r="F610" s="91">
        <v>52.103211304541297</v>
      </c>
      <c r="G610" s="86">
        <v>16.840909889132099</v>
      </c>
      <c r="H610" s="86">
        <v>16.840909889132099</v>
      </c>
      <c r="I610" s="86">
        <v>11.9</v>
      </c>
      <c r="J610" s="86">
        <v>7.85</v>
      </c>
      <c r="K610" s="87">
        <v>0</v>
      </c>
      <c r="L610" s="85">
        <v>1.0500005212600001</v>
      </c>
      <c r="M610" s="86">
        <v>4.2667757345982702E-4</v>
      </c>
      <c r="N610" s="86">
        <v>52.550474337144301</v>
      </c>
      <c r="O610" s="86">
        <v>36.999890984410797</v>
      </c>
      <c r="P610" s="86">
        <v>0.30599999999999999</v>
      </c>
      <c r="Q610" s="88">
        <v>1.1056999999999999</v>
      </c>
      <c r="R610" s="85">
        <v>2.8847540747151301E-2</v>
      </c>
      <c r="S610" s="86">
        <v>2.5</v>
      </c>
      <c r="T610" s="86">
        <v>1.9</v>
      </c>
      <c r="U610" s="88">
        <v>6.1229029350129398</v>
      </c>
      <c r="V610" s="89">
        <v>4.2</v>
      </c>
      <c r="W610" s="85">
        <v>56.241824164719098</v>
      </c>
      <c r="X610" s="88">
        <v>70.866666666699999</v>
      </c>
      <c r="Y610" s="85">
        <v>100</v>
      </c>
      <c r="Z610" s="88"/>
      <c r="AA610" s="85">
        <v>0.04</v>
      </c>
      <c r="AB610" s="91">
        <v>0.04</v>
      </c>
      <c r="AC610" s="86">
        <v>0.03</v>
      </c>
      <c r="AD610" s="86">
        <v>0.03</v>
      </c>
      <c r="AE610" s="86">
        <v>0</v>
      </c>
      <c r="AF610" s="88">
        <v>8.4036208285599998E-7</v>
      </c>
      <c r="AG610" s="150">
        <v>0</v>
      </c>
      <c r="AH610" s="86">
        <v>4.3631000000000003E-2</v>
      </c>
      <c r="AI610" s="88">
        <v>4.8720016016200003E-3</v>
      </c>
      <c r="AJ610" s="151">
        <v>1</v>
      </c>
      <c r="AK610" s="152">
        <v>0</v>
      </c>
    </row>
    <row r="611" spans="1:37" x14ac:dyDescent="0.2">
      <c r="A611" s="149" t="s">
        <v>1538</v>
      </c>
      <c r="B611" s="66" t="s">
        <v>1539</v>
      </c>
      <c r="C611" s="67">
        <v>72</v>
      </c>
      <c r="D611" s="84" t="s">
        <v>340</v>
      </c>
      <c r="E611" s="85">
        <v>37.0734014648759</v>
      </c>
      <c r="F611" s="91">
        <v>37.028967850129703</v>
      </c>
      <c r="G611" s="86">
        <v>14.9956283056459</v>
      </c>
      <c r="H611" s="86">
        <v>14.972694827067199</v>
      </c>
      <c r="I611" s="86">
        <v>10.09</v>
      </c>
      <c r="J611" s="86">
        <v>19.739999999999998</v>
      </c>
      <c r="K611" s="87">
        <v>0</v>
      </c>
      <c r="L611" s="85">
        <v>6.3700000960900001</v>
      </c>
      <c r="M611" s="86">
        <v>0</v>
      </c>
      <c r="N611" s="86">
        <v>35.859544265969397</v>
      </c>
      <c r="O611" s="86">
        <v>22.170706006322401</v>
      </c>
      <c r="P611" s="86">
        <v>0.57399999999999995</v>
      </c>
      <c r="Q611" s="88">
        <v>0.93959999999999999</v>
      </c>
      <c r="R611" s="85">
        <v>0</v>
      </c>
      <c r="S611" s="86">
        <v>3.3</v>
      </c>
      <c r="T611" s="86">
        <v>1.53</v>
      </c>
      <c r="U611" s="88">
        <v>9.5331603766823907</v>
      </c>
      <c r="V611" s="89">
        <v>3.94</v>
      </c>
      <c r="W611" s="85">
        <v>58.507851684853598</v>
      </c>
      <c r="X611" s="88">
        <v>63.9666666667</v>
      </c>
      <c r="Y611" s="85">
        <v>100</v>
      </c>
      <c r="Z611" s="88"/>
      <c r="AA611" s="85">
        <v>0</v>
      </c>
      <c r="AB611" s="91">
        <v>0.04</v>
      </c>
      <c r="AC611" s="86">
        <v>0</v>
      </c>
      <c r="AD611" s="86">
        <v>0.02</v>
      </c>
      <c r="AE611" s="86">
        <v>0</v>
      </c>
      <c r="AF611" s="88">
        <v>0</v>
      </c>
      <c r="AG611" s="150">
        <v>0</v>
      </c>
      <c r="AH611" s="86">
        <v>8.8608000000000006E-2</v>
      </c>
      <c r="AI611" s="88">
        <v>1.4615998558799999E-2</v>
      </c>
      <c r="AJ611" s="151">
        <v>1</v>
      </c>
      <c r="AK611" s="152">
        <v>0</v>
      </c>
    </row>
    <row r="612" spans="1:37" x14ac:dyDescent="0.2">
      <c r="A612" s="149" t="s">
        <v>1540</v>
      </c>
      <c r="B612" s="66" t="s">
        <v>1541</v>
      </c>
      <c r="C612" s="67">
        <v>55</v>
      </c>
      <c r="D612" s="84" t="s">
        <v>340</v>
      </c>
      <c r="E612" s="85">
        <v>18.953778491986299</v>
      </c>
      <c r="F612" s="91">
        <v>18.953778491986299</v>
      </c>
      <c r="G612" s="86">
        <v>10.432613016450301</v>
      </c>
      <c r="H612" s="86">
        <v>10.432613016450301</v>
      </c>
      <c r="I612" s="86">
        <v>20.48</v>
      </c>
      <c r="J612" s="86">
        <v>22.29</v>
      </c>
      <c r="K612" s="87">
        <v>0</v>
      </c>
      <c r="L612" s="85">
        <v>8.4199991637699991</v>
      </c>
      <c r="M612" s="86">
        <v>0</v>
      </c>
      <c r="N612" s="86">
        <v>19.794992827062799</v>
      </c>
      <c r="O612" s="86">
        <v>14.252153484729799</v>
      </c>
      <c r="P612" s="86">
        <v>0.72499999999999998</v>
      </c>
      <c r="Q612" s="88">
        <v>1.1042000000000001</v>
      </c>
      <c r="R612" s="85">
        <v>0</v>
      </c>
      <c r="S612" s="86">
        <v>3.9</v>
      </c>
      <c r="T612" s="86">
        <v>1.78</v>
      </c>
      <c r="U612" s="88">
        <v>10.4875882775828</v>
      </c>
      <c r="V612" s="89">
        <v>3.32</v>
      </c>
      <c r="W612" s="85">
        <v>39.356013635760803</v>
      </c>
      <c r="X612" s="88">
        <v>55.133333333300001</v>
      </c>
      <c r="Y612" s="85"/>
      <c r="Z612" s="88"/>
      <c r="AA612" s="85">
        <v>0</v>
      </c>
      <c r="AB612" s="91">
        <v>0</v>
      </c>
      <c r="AC612" s="86">
        <v>0</v>
      </c>
      <c r="AD612" s="86">
        <v>0</v>
      </c>
      <c r="AE612" s="86">
        <v>0</v>
      </c>
      <c r="AF612" s="88">
        <v>3.1223219079599999E-7</v>
      </c>
      <c r="AG612" s="150">
        <v>8.1639025585899999E-2</v>
      </c>
      <c r="AH612" s="86">
        <v>6.9606000000000001E-2</v>
      </c>
      <c r="AI612" s="88">
        <v>4.87200008473E-2</v>
      </c>
      <c r="AJ612" s="151">
        <v>1</v>
      </c>
      <c r="AK612" s="152">
        <v>0</v>
      </c>
    </row>
    <row r="613" spans="1:37" x14ac:dyDescent="0.2">
      <c r="A613" s="149" t="s">
        <v>1542</v>
      </c>
      <c r="B613" s="66" t="s">
        <v>1543</v>
      </c>
      <c r="C613" s="67">
        <v>72</v>
      </c>
      <c r="D613" s="84" t="s">
        <v>340</v>
      </c>
      <c r="E613" s="85">
        <v>38.873632457810999</v>
      </c>
      <c r="F613" s="91">
        <v>38.873632457810999</v>
      </c>
      <c r="G613" s="86">
        <v>14.984276033131099</v>
      </c>
      <c r="H613" s="86">
        <v>14.984276033131099</v>
      </c>
      <c r="I613" s="86">
        <v>11.15</v>
      </c>
      <c r="J613" s="86">
        <v>8.32</v>
      </c>
      <c r="K613" s="87">
        <v>0</v>
      </c>
      <c r="L613" s="85">
        <v>3.1400002383199999</v>
      </c>
      <c r="M613" s="86">
        <v>0</v>
      </c>
      <c r="N613" s="86">
        <v>38.917757915887201</v>
      </c>
      <c r="O613" s="86">
        <v>42.016806722689097</v>
      </c>
      <c r="P613" s="86">
        <v>0.377</v>
      </c>
      <c r="Q613" s="88">
        <v>1.2303999999999999</v>
      </c>
      <c r="R613" s="85">
        <v>0</v>
      </c>
      <c r="S613" s="86">
        <v>2.4</v>
      </c>
      <c r="T613" s="86">
        <v>2.0299999999999998</v>
      </c>
      <c r="U613" s="88">
        <v>7.9084909421092302</v>
      </c>
      <c r="V613" s="89">
        <v>4.07</v>
      </c>
      <c r="W613" s="85">
        <v>52.375898354505097</v>
      </c>
      <c r="X613" s="88">
        <v>68.833333333300004</v>
      </c>
      <c r="Y613" s="85"/>
      <c r="Z613" s="88"/>
      <c r="AA613" s="85">
        <v>0</v>
      </c>
      <c r="AB613" s="91">
        <v>0</v>
      </c>
      <c r="AC613" s="86">
        <v>0</v>
      </c>
      <c r="AD613" s="86">
        <v>0</v>
      </c>
      <c r="AE613" s="86">
        <v>0</v>
      </c>
      <c r="AF613" s="88">
        <v>7.3300029405000003E-8</v>
      </c>
      <c r="AG613" s="150">
        <v>6.6017940292799998E-9</v>
      </c>
      <c r="AH613" s="86">
        <v>2.4395E-2</v>
      </c>
      <c r="AI613" s="88">
        <v>7.0623236305599997E-10</v>
      </c>
      <c r="AJ613" s="151">
        <v>1</v>
      </c>
      <c r="AK613" s="152">
        <v>0</v>
      </c>
    </row>
    <row r="614" spans="1:37" x14ac:dyDescent="0.2">
      <c r="A614" s="149" t="s">
        <v>1544</v>
      </c>
      <c r="B614" s="66" t="s">
        <v>1545</v>
      </c>
      <c r="C614" s="67">
        <v>72</v>
      </c>
      <c r="D614" s="84" t="s">
        <v>340</v>
      </c>
      <c r="E614" s="85">
        <v>42.861783646404596</v>
      </c>
      <c r="F614" s="91">
        <v>42.861783646404596</v>
      </c>
      <c r="G614" s="86">
        <v>18.807207964686299</v>
      </c>
      <c r="H614" s="86">
        <v>18.807207964686299</v>
      </c>
      <c r="I614" s="86">
        <v>9.8000000000000007</v>
      </c>
      <c r="J614" s="86">
        <v>34.11</v>
      </c>
      <c r="K614" s="87">
        <v>0</v>
      </c>
      <c r="L614" s="85">
        <v>5.4700000118199998</v>
      </c>
      <c r="M614" s="86">
        <v>0</v>
      </c>
      <c r="N614" s="86">
        <v>44.334239412362798</v>
      </c>
      <c r="O614" s="86">
        <v>93.585447582575398</v>
      </c>
      <c r="P614" s="86">
        <v>1.3640000000000001</v>
      </c>
      <c r="Q614" s="88">
        <v>0.65820000000000001</v>
      </c>
      <c r="R614" s="85">
        <v>0</v>
      </c>
      <c r="S614" s="86">
        <v>2.7</v>
      </c>
      <c r="T614" s="86">
        <v>1.03</v>
      </c>
      <c r="U614" s="88">
        <v>4.6645391832756902</v>
      </c>
      <c r="V614" s="89">
        <v>3.78</v>
      </c>
      <c r="W614" s="85">
        <v>52.676479585306801</v>
      </c>
      <c r="X614" s="88">
        <v>73.333333333300004</v>
      </c>
      <c r="Y614" s="85">
        <v>-51.74</v>
      </c>
      <c r="Z614" s="88"/>
      <c r="AA614" s="85">
        <v>0</v>
      </c>
      <c r="AB614" s="91">
        <v>0</v>
      </c>
      <c r="AC614" s="86">
        <v>0</v>
      </c>
      <c r="AD614" s="86">
        <v>0</v>
      </c>
      <c r="AE614" s="86">
        <v>0</v>
      </c>
      <c r="AF614" s="88">
        <v>0</v>
      </c>
      <c r="AG614" s="150">
        <v>0</v>
      </c>
      <c r="AH614" s="86">
        <v>0.117548</v>
      </c>
      <c r="AI614" s="88">
        <v>0</v>
      </c>
      <c r="AJ614" s="151">
        <v>1</v>
      </c>
      <c r="AK614" s="152">
        <v>0</v>
      </c>
    </row>
    <row r="615" spans="1:37" x14ac:dyDescent="0.2">
      <c r="A615" s="149" t="s">
        <v>1546</v>
      </c>
      <c r="B615" s="66" t="s">
        <v>1547</v>
      </c>
      <c r="C615" s="67">
        <v>72</v>
      </c>
      <c r="D615" s="84" t="s">
        <v>340</v>
      </c>
      <c r="E615" s="85">
        <v>50.176434263533999</v>
      </c>
      <c r="F615" s="91">
        <v>50.130855412121001</v>
      </c>
      <c r="G615" s="86">
        <v>20.1193871849913</v>
      </c>
      <c r="H615" s="86">
        <v>20.097332902049601</v>
      </c>
      <c r="I615" s="86">
        <v>14.73</v>
      </c>
      <c r="J615" s="86">
        <v>13.93</v>
      </c>
      <c r="K615" s="87">
        <v>0</v>
      </c>
      <c r="L615" s="85">
        <v>1.4800000123499999</v>
      </c>
      <c r="M615" s="86">
        <v>0</v>
      </c>
      <c r="N615" s="86">
        <v>48.575518308168299</v>
      </c>
      <c r="O615" s="86">
        <v>50.791366906474799</v>
      </c>
      <c r="P615" s="86">
        <v>0.57499999999999996</v>
      </c>
      <c r="Q615" s="88">
        <v>0.3921</v>
      </c>
      <c r="R615" s="85">
        <v>0</v>
      </c>
      <c r="S615" s="86">
        <v>2.5</v>
      </c>
      <c r="T615" s="86">
        <v>1.1499999999999999</v>
      </c>
      <c r="U615" s="88">
        <v>8.0645161290322598</v>
      </c>
      <c r="V615" s="89">
        <v>4.1399999999999997</v>
      </c>
      <c r="W615" s="85">
        <v>69.541909606482307</v>
      </c>
      <c r="X615" s="88">
        <v>69.266666666700004</v>
      </c>
      <c r="Y615" s="85">
        <v>-80.92</v>
      </c>
      <c r="Z615" s="88"/>
      <c r="AA615" s="85">
        <v>0.01</v>
      </c>
      <c r="AB615" s="91">
        <v>0.01</v>
      </c>
      <c r="AC615" s="86">
        <v>0.01</v>
      </c>
      <c r="AD615" s="86">
        <v>0.01</v>
      </c>
      <c r="AE615" s="86">
        <v>0</v>
      </c>
      <c r="AF615" s="88">
        <v>2.1477806187799999E-8</v>
      </c>
      <c r="AG615" s="150">
        <v>0.29976599291200001</v>
      </c>
      <c r="AH615" s="86">
        <v>6.0319999999999999E-2</v>
      </c>
      <c r="AI615" s="88">
        <v>9.7439998338400002E-3</v>
      </c>
      <c r="AJ615" s="151">
        <v>1</v>
      </c>
      <c r="AK615" s="152">
        <v>0</v>
      </c>
    </row>
    <row r="616" spans="1:37" x14ac:dyDescent="0.2">
      <c r="A616" s="149" t="s">
        <v>1548</v>
      </c>
      <c r="B616" s="66" t="s">
        <v>1549</v>
      </c>
      <c r="C616" s="67">
        <v>55</v>
      </c>
      <c r="D616" s="84" t="s">
        <v>340</v>
      </c>
      <c r="E616" s="85">
        <v>26.864741325576599</v>
      </c>
      <c r="F616" s="91">
        <v>26.864741325576599</v>
      </c>
      <c r="G616" s="86">
        <v>14.6522029153499</v>
      </c>
      <c r="H616" s="86">
        <v>14.6522029153499</v>
      </c>
      <c r="I616" s="86">
        <v>21.49</v>
      </c>
      <c r="J616" s="86">
        <v>15.05</v>
      </c>
      <c r="K616" s="87">
        <v>0</v>
      </c>
      <c r="L616" s="85">
        <v>14.439999862600001</v>
      </c>
      <c r="M616" s="86">
        <v>2.0527378873425602E-2</v>
      </c>
      <c r="N616" s="86">
        <v>28.6697276878267</v>
      </c>
      <c r="O616" s="86">
        <v>81.221613155834007</v>
      </c>
      <c r="P616" s="86">
        <v>0.54900000000000004</v>
      </c>
      <c r="Q616" s="88">
        <v>1.0813999999999999</v>
      </c>
      <c r="R616" s="85">
        <v>1.5006002400960399E-2</v>
      </c>
      <c r="S616" s="86">
        <v>2.2000000000000002</v>
      </c>
      <c r="T616" s="86">
        <v>1.92</v>
      </c>
      <c r="U616" s="88">
        <v>7.3288352816385398</v>
      </c>
      <c r="V616" s="89">
        <v>3.51</v>
      </c>
      <c r="W616" s="85">
        <v>55.159116660078901</v>
      </c>
      <c r="X616" s="88">
        <v>72.433333333299998</v>
      </c>
      <c r="Y616" s="85">
        <v>66.960000000000008</v>
      </c>
      <c r="Z616" s="88"/>
      <c r="AA616" s="85">
        <v>0.04</v>
      </c>
      <c r="AB616" s="91">
        <v>0.04</v>
      </c>
      <c r="AC616" s="86">
        <v>0.03</v>
      </c>
      <c r="AD616" s="86">
        <v>0.03</v>
      </c>
      <c r="AE616" s="86">
        <v>0</v>
      </c>
      <c r="AF616" s="88">
        <v>0</v>
      </c>
      <c r="AG616" s="150">
        <v>2.2982998780699999E-2</v>
      </c>
      <c r="AH616" s="86">
        <v>9.1838000000000003E-2</v>
      </c>
      <c r="AI616" s="88">
        <v>3.0032997741299999E-2</v>
      </c>
      <c r="AJ616" s="151">
        <v>1</v>
      </c>
      <c r="AK616" s="152">
        <v>0</v>
      </c>
    </row>
    <row r="617" spans="1:37" x14ac:dyDescent="0.2">
      <c r="A617" s="149" t="s">
        <v>1550</v>
      </c>
      <c r="B617" s="66" t="s">
        <v>1551</v>
      </c>
      <c r="C617" s="67">
        <v>72</v>
      </c>
      <c r="D617" s="84" t="s">
        <v>340</v>
      </c>
      <c r="E617" s="85">
        <v>23.220298994058702</v>
      </c>
      <c r="F617" s="91">
        <v>22.0663620959612</v>
      </c>
      <c r="G617" s="86">
        <v>15.771185895373501</v>
      </c>
      <c r="H617" s="86">
        <v>14.6944641056989</v>
      </c>
      <c r="I617" s="86">
        <v>6.04</v>
      </c>
      <c r="J617" s="86">
        <v>19.8</v>
      </c>
      <c r="K617" s="87">
        <v>2.3800000000000002E-2</v>
      </c>
      <c r="L617" s="85">
        <v>3.7299987749499999</v>
      </c>
      <c r="M617" s="86">
        <v>0</v>
      </c>
      <c r="N617" s="86">
        <v>33.406804793010899</v>
      </c>
      <c r="O617" s="86">
        <v>45.018327224258599</v>
      </c>
      <c r="P617" s="86">
        <v>2.0409999999999999</v>
      </c>
      <c r="Q617" s="88">
        <v>0.40510000000000002</v>
      </c>
      <c r="R617" s="85">
        <v>0</v>
      </c>
      <c r="S617" s="86">
        <v>5.0999999999999996</v>
      </c>
      <c r="T617" s="86">
        <v>1.08</v>
      </c>
      <c r="U617" s="88">
        <v>12.796259356969699</v>
      </c>
      <c r="V617" s="89">
        <v>3.64</v>
      </c>
      <c r="W617" s="85">
        <v>72.937831970032306</v>
      </c>
      <c r="X617" s="88">
        <v>85.2</v>
      </c>
      <c r="Y617" s="85">
        <v>-96.78</v>
      </c>
      <c r="Z617" s="88"/>
      <c r="AA617" s="85">
        <v>0</v>
      </c>
      <c r="AB617" s="91">
        <v>0.32</v>
      </c>
      <c r="AC617" s="86">
        <v>0</v>
      </c>
      <c r="AD617" s="86">
        <v>0.12</v>
      </c>
      <c r="AE617" s="86">
        <v>0</v>
      </c>
      <c r="AF617" s="88">
        <v>1.71999932074E-2</v>
      </c>
      <c r="AG617" s="150">
        <v>0.50724208641799995</v>
      </c>
      <c r="AH617" s="86">
        <v>5.5959000000000002E-2</v>
      </c>
      <c r="AI617" s="88">
        <v>0.71470499777300001</v>
      </c>
      <c r="AJ617" s="151">
        <v>1</v>
      </c>
      <c r="AK617" s="152">
        <v>0</v>
      </c>
    </row>
    <row r="618" spans="1:37" x14ac:dyDescent="0.2">
      <c r="A618" s="149" t="s">
        <v>1552</v>
      </c>
      <c r="B618" s="66" t="s">
        <v>1553</v>
      </c>
      <c r="C618" s="67">
        <v>72</v>
      </c>
      <c r="D618" s="84" t="s">
        <v>340</v>
      </c>
      <c r="E618" s="85">
        <v>35.045006429489902</v>
      </c>
      <c r="F618" s="91">
        <v>35.045006429489902</v>
      </c>
      <c r="G618" s="86">
        <v>14.282040291470199</v>
      </c>
      <c r="H618" s="86">
        <v>14.282040291470199</v>
      </c>
      <c r="I618" s="86">
        <v>3.26</v>
      </c>
      <c r="J618" s="86">
        <v>4.29</v>
      </c>
      <c r="K618" s="87">
        <v>0</v>
      </c>
      <c r="L618" s="85">
        <v>0.87000005293100002</v>
      </c>
      <c r="M618" s="86">
        <v>0</v>
      </c>
      <c r="N618" s="86">
        <v>42.690373563218401</v>
      </c>
      <c r="O618" s="86">
        <v>53.946465339739198</v>
      </c>
      <c r="P618" s="86">
        <v>0.161</v>
      </c>
      <c r="Q618" s="88">
        <v>0.33339999999999997</v>
      </c>
      <c r="R618" s="85">
        <v>0</v>
      </c>
      <c r="S618" s="86">
        <v>4.3</v>
      </c>
      <c r="T618" s="86">
        <v>0.76</v>
      </c>
      <c r="U618" s="88">
        <v>14.277753964852099</v>
      </c>
      <c r="V618" s="89">
        <v>4.1900000000000004</v>
      </c>
      <c r="W618" s="85">
        <v>84.791384642604498</v>
      </c>
      <c r="X618" s="88">
        <v>84.866666666699999</v>
      </c>
      <c r="Y618" s="85">
        <v>-99</v>
      </c>
      <c r="Z618" s="88"/>
      <c r="AA618" s="85">
        <v>0</v>
      </c>
      <c r="AB618" s="91">
        <v>0</v>
      </c>
      <c r="AC618" s="86">
        <v>0</v>
      </c>
      <c r="AD618" s="86">
        <v>0</v>
      </c>
      <c r="AE618" s="86">
        <v>0</v>
      </c>
      <c r="AF618" s="88">
        <v>3.3524787265499999E-10</v>
      </c>
      <c r="AG618" s="150">
        <v>0.102318905807</v>
      </c>
      <c r="AH618" s="86">
        <v>6.5189999999999996E-3</v>
      </c>
      <c r="AI618" s="88">
        <v>6.9754879307099997E-9</v>
      </c>
      <c r="AJ618" s="151">
        <v>1</v>
      </c>
      <c r="AK618" s="152">
        <v>0</v>
      </c>
    </row>
    <row r="619" spans="1:37" x14ac:dyDescent="0.2">
      <c r="A619" s="149" t="s">
        <v>1554</v>
      </c>
      <c r="B619" s="66" t="s">
        <v>1555</v>
      </c>
      <c r="C619" s="67">
        <v>72</v>
      </c>
      <c r="D619" s="84" t="s">
        <v>340</v>
      </c>
      <c r="E619" s="85">
        <v>31.4335377981314</v>
      </c>
      <c r="F619" s="91">
        <v>31.383396566997</v>
      </c>
      <c r="G619" s="86">
        <v>13.5197472881951</v>
      </c>
      <c r="H619" s="86">
        <v>13.4980194213702</v>
      </c>
      <c r="I619" s="86">
        <v>8.76</v>
      </c>
      <c r="J619" s="86">
        <v>8.5399999999999991</v>
      </c>
      <c r="K619" s="87">
        <v>0</v>
      </c>
      <c r="L619" s="85">
        <v>14.399999684000001</v>
      </c>
      <c r="M619" s="86">
        <v>0</v>
      </c>
      <c r="N619" s="86">
        <v>44.587795123209901</v>
      </c>
      <c r="O619" s="86">
        <v>17.697924673328199</v>
      </c>
      <c r="P619" s="86">
        <v>2.6309999999999998</v>
      </c>
      <c r="Q619" s="88">
        <v>1.8013999999999999</v>
      </c>
      <c r="R619" s="85">
        <v>0</v>
      </c>
      <c r="S619" s="86">
        <v>4.8</v>
      </c>
      <c r="T619" s="86">
        <v>2.72</v>
      </c>
      <c r="U619" s="88">
        <v>5.9200080225969796</v>
      </c>
      <c r="V619" s="89">
        <v>3.55</v>
      </c>
      <c r="W619" s="85">
        <v>38.933601235868501</v>
      </c>
      <c r="X619" s="88">
        <v>46.9</v>
      </c>
      <c r="Y619" s="85"/>
      <c r="Z619" s="88"/>
      <c r="AA619" s="85">
        <v>0.16</v>
      </c>
      <c r="AB619" s="91">
        <v>0.13</v>
      </c>
      <c r="AC619" s="86">
        <v>0.02</v>
      </c>
      <c r="AD619" s="86">
        <v>0.02</v>
      </c>
      <c r="AE619" s="86">
        <v>0</v>
      </c>
      <c r="AF619" s="88">
        <v>29.482699629999999</v>
      </c>
      <c r="AG619" s="150">
        <v>1.05400098981E-2</v>
      </c>
      <c r="AH619" s="86">
        <v>3.3748E-2</v>
      </c>
      <c r="AI619" s="88">
        <v>0.238235000423</v>
      </c>
      <c r="AJ619" s="151">
        <v>1</v>
      </c>
      <c r="AK619" s="152">
        <v>0</v>
      </c>
    </row>
    <row r="620" spans="1:37" x14ac:dyDescent="0.2">
      <c r="A620" s="149" t="s">
        <v>1556</v>
      </c>
      <c r="B620" s="66" t="s">
        <v>1557</v>
      </c>
      <c r="C620" s="67">
        <v>72</v>
      </c>
      <c r="D620" s="84" t="s">
        <v>340</v>
      </c>
      <c r="E620" s="85">
        <v>29.846753135567798</v>
      </c>
      <c r="F620" s="91">
        <v>29.831770900218299</v>
      </c>
      <c r="G620" s="86">
        <v>8.3515260476863205</v>
      </c>
      <c r="H620" s="86">
        <v>8.3515260476863205</v>
      </c>
      <c r="I620" s="86">
        <v>21.53</v>
      </c>
      <c r="J620" s="86">
        <v>34.46</v>
      </c>
      <c r="K620" s="87">
        <v>2.3800000000000002E-2</v>
      </c>
      <c r="L620" s="85">
        <v>2.5999999963999998</v>
      </c>
      <c r="M620" s="86">
        <v>0</v>
      </c>
      <c r="N620" s="86">
        <v>32.816071519276697</v>
      </c>
      <c r="O620" s="86">
        <v>35.6853672643146</v>
      </c>
      <c r="P620" s="86">
        <v>1.498</v>
      </c>
      <c r="Q620" s="88">
        <v>0.214</v>
      </c>
      <c r="R620" s="85">
        <v>0</v>
      </c>
      <c r="S620" s="86">
        <v>3.9</v>
      </c>
      <c r="T620" s="86">
        <v>1.51</v>
      </c>
      <c r="U620" s="88">
        <v>7.8571122811523502</v>
      </c>
      <c r="V620" s="89">
        <v>3.89</v>
      </c>
      <c r="W620" s="85">
        <v>82.068675591828296</v>
      </c>
      <c r="X620" s="88">
        <v>81.2</v>
      </c>
      <c r="Y620" s="85">
        <v>-100</v>
      </c>
      <c r="Z620" s="88"/>
      <c r="AA620" s="85">
        <v>0.04</v>
      </c>
      <c r="AB620" s="91">
        <v>0.04</v>
      </c>
      <c r="AC620" s="86">
        <v>0</v>
      </c>
      <c r="AD620" s="86">
        <v>0</v>
      </c>
      <c r="AE620" s="86">
        <v>0</v>
      </c>
      <c r="AF620" s="88">
        <v>2.8406999071799999</v>
      </c>
      <c r="AG620" s="150">
        <v>0.27020598767499998</v>
      </c>
      <c r="AH620" s="86">
        <v>0.102505</v>
      </c>
      <c r="AI620" s="88">
        <v>1.46159993333E-2</v>
      </c>
      <c r="AJ620" s="151">
        <v>1</v>
      </c>
      <c r="AK620" s="152">
        <v>0</v>
      </c>
    </row>
    <row r="621" spans="1:37" x14ac:dyDescent="0.2">
      <c r="A621" s="149" t="s">
        <v>1558</v>
      </c>
      <c r="B621" s="66" t="s">
        <v>1559</v>
      </c>
      <c r="C621" s="67">
        <v>54</v>
      </c>
      <c r="D621" s="84" t="s">
        <v>340</v>
      </c>
      <c r="E621" s="85">
        <v>21.607883957660199</v>
      </c>
      <c r="F621" s="91">
        <v>21.499736390304601</v>
      </c>
      <c r="G621" s="86">
        <v>12.150379192408</v>
      </c>
      <c r="H621" s="86">
        <v>12.099009097914101</v>
      </c>
      <c r="I621" s="86">
        <v>7.27</v>
      </c>
      <c r="J621" s="86">
        <v>7.46</v>
      </c>
      <c r="K621" s="87">
        <v>0</v>
      </c>
      <c r="L621" s="85">
        <v>16.059998609200001</v>
      </c>
      <c r="M621" s="86">
        <v>0</v>
      </c>
      <c r="N621" s="86">
        <v>29.300053190441499</v>
      </c>
      <c r="O621" s="86">
        <v>27.808621815806699</v>
      </c>
      <c r="P621" s="86">
        <v>1.0189999999999999</v>
      </c>
      <c r="Q621" s="88">
        <v>1.1265000000000001</v>
      </c>
      <c r="R621" s="85">
        <v>0</v>
      </c>
      <c r="S621" s="86">
        <v>5.9</v>
      </c>
      <c r="T621" s="86">
        <v>1.95</v>
      </c>
      <c r="U621" s="88">
        <v>6.8917037297392296</v>
      </c>
      <c r="V621" s="89">
        <v>3.5</v>
      </c>
      <c r="W621" s="85">
        <v>43.318940733770802</v>
      </c>
      <c r="X621" s="88">
        <v>50.233333333300003</v>
      </c>
      <c r="Y621" s="85"/>
      <c r="Z621" s="88"/>
      <c r="AA621" s="85">
        <v>0.06</v>
      </c>
      <c r="AB621" s="91">
        <v>0.06</v>
      </c>
      <c r="AC621" s="86">
        <v>0</v>
      </c>
      <c r="AD621" s="86">
        <v>0</v>
      </c>
      <c r="AE621" s="86">
        <v>0</v>
      </c>
      <c r="AF621" s="88">
        <v>1.9512075824499998E-8</v>
      </c>
      <c r="AG621" s="150">
        <v>1.8867271170200001E-8</v>
      </c>
      <c r="AH621" s="86">
        <v>3.6844000000000002E-2</v>
      </c>
      <c r="AI621" s="88">
        <v>0.47647036180199998</v>
      </c>
      <c r="AJ621" s="151">
        <v>1</v>
      </c>
      <c r="AK621" s="152">
        <v>0</v>
      </c>
    </row>
    <row r="622" spans="1:37" x14ac:dyDescent="0.2">
      <c r="A622" s="149" t="s">
        <v>1560</v>
      </c>
      <c r="B622" s="66" t="s">
        <v>1561</v>
      </c>
      <c r="C622" s="67">
        <v>72</v>
      </c>
      <c r="D622" s="84" t="s">
        <v>340</v>
      </c>
      <c r="E622" s="85">
        <v>27.855707182904901</v>
      </c>
      <c r="F622" s="91">
        <v>27.6949116682535</v>
      </c>
      <c r="G622" s="86">
        <v>13.7607108854332</v>
      </c>
      <c r="H622" s="86">
        <v>13.684544589019399</v>
      </c>
      <c r="I622" s="86">
        <v>41.17</v>
      </c>
      <c r="J622" s="86">
        <v>84.45</v>
      </c>
      <c r="K622" s="87">
        <v>0</v>
      </c>
      <c r="L622" s="85">
        <v>6.08000080384</v>
      </c>
      <c r="M622" s="86">
        <v>0</v>
      </c>
      <c r="N622" s="86">
        <v>33.050342795193203</v>
      </c>
      <c r="O622" s="86">
        <v>74.596564289432607</v>
      </c>
      <c r="P622" s="86">
        <v>3.4580000000000002</v>
      </c>
      <c r="Q622" s="88">
        <v>0.83450000000000002</v>
      </c>
      <c r="R622" s="85">
        <v>0</v>
      </c>
      <c r="S622" s="86">
        <v>3.9</v>
      </c>
      <c r="T622" s="86">
        <v>1.35</v>
      </c>
      <c r="U622" s="88">
        <v>8.9950280334285395</v>
      </c>
      <c r="V622" s="89">
        <v>3.51</v>
      </c>
      <c r="W622" s="85">
        <v>57.539416042223003</v>
      </c>
      <c r="X622" s="88">
        <v>87.433333333299998</v>
      </c>
      <c r="Y622" s="85">
        <v>-99.44</v>
      </c>
      <c r="Z622" s="88"/>
      <c r="AA622" s="85">
        <v>0.24</v>
      </c>
      <c r="AB622" s="91">
        <v>0.23</v>
      </c>
      <c r="AC622" s="86">
        <v>0.04</v>
      </c>
      <c r="AD622" s="86">
        <v>0.04</v>
      </c>
      <c r="AE622" s="86">
        <v>0.01</v>
      </c>
      <c r="AF622" s="88">
        <v>0.138799978224</v>
      </c>
      <c r="AG622" s="150">
        <v>0.17148497090100001</v>
      </c>
      <c r="AH622" s="86">
        <v>0.49118600000000001</v>
      </c>
      <c r="AI622" s="88">
        <v>3.8117591879999999</v>
      </c>
      <c r="AJ622" s="151">
        <v>1</v>
      </c>
      <c r="AK622" s="152">
        <v>0</v>
      </c>
    </row>
    <row r="623" spans="1:37" x14ac:dyDescent="0.2">
      <c r="A623" s="149" t="s">
        <v>1562</v>
      </c>
      <c r="B623" s="66" t="s">
        <v>1563</v>
      </c>
      <c r="C623" s="67">
        <v>54</v>
      </c>
      <c r="D623" s="84" t="s">
        <v>340</v>
      </c>
      <c r="E623" s="85">
        <v>0.32955846799847299</v>
      </c>
      <c r="F623" s="91">
        <v>0.32955846799847299</v>
      </c>
      <c r="G623" s="86">
        <v>0.27357170123425401</v>
      </c>
      <c r="H623" s="86">
        <v>0.27357170123425401</v>
      </c>
      <c r="I623" s="86">
        <v>2.41</v>
      </c>
      <c r="J623" s="86">
        <v>2.57</v>
      </c>
      <c r="K623" s="87">
        <v>0</v>
      </c>
      <c r="L623" s="85">
        <v>35.5799999511</v>
      </c>
      <c r="M623" s="86">
        <v>0</v>
      </c>
      <c r="N623" s="86">
        <v>2.1198156682027598</v>
      </c>
      <c r="O623" s="86">
        <v>0.61569688768606201</v>
      </c>
      <c r="P623" s="86">
        <v>0.59799999999999998</v>
      </c>
      <c r="Q623" s="88">
        <v>0.65039999999999998</v>
      </c>
      <c r="R623" s="85">
        <v>0</v>
      </c>
      <c r="S623" s="86">
        <v>26.7</v>
      </c>
      <c r="T623" s="86">
        <v>0.91</v>
      </c>
      <c r="U623" s="88">
        <v>12.426517368621999</v>
      </c>
      <c r="V623" s="89">
        <v>3.15</v>
      </c>
      <c r="W623" s="85">
        <v>20.4186992884589</v>
      </c>
      <c r="X623" s="88">
        <v>29.733333333299999</v>
      </c>
      <c r="Y623" s="85">
        <v>100</v>
      </c>
      <c r="Z623" s="88"/>
      <c r="AA623" s="85">
        <v>0</v>
      </c>
      <c r="AB623" s="91">
        <v>0</v>
      </c>
      <c r="AC623" s="86">
        <v>0</v>
      </c>
      <c r="AD623" s="86">
        <v>0</v>
      </c>
      <c r="AE623" s="86">
        <v>0</v>
      </c>
      <c r="AF623" s="88">
        <v>0</v>
      </c>
      <c r="AG623" s="150">
        <v>6.78599999639E-3</v>
      </c>
      <c r="AH623" s="86">
        <v>1.3465E-2</v>
      </c>
      <c r="AI623" s="88">
        <v>0</v>
      </c>
      <c r="AJ623" s="151">
        <v>1</v>
      </c>
      <c r="AK623" s="152">
        <v>0</v>
      </c>
    </row>
    <row r="624" spans="1:37" x14ac:dyDescent="0.2">
      <c r="A624" s="149" t="s">
        <v>1564</v>
      </c>
      <c r="B624" s="66" t="s">
        <v>1565</v>
      </c>
      <c r="C624" s="67">
        <v>54</v>
      </c>
      <c r="D624" s="84" t="s">
        <v>340</v>
      </c>
      <c r="E624" s="85">
        <v>0.37100393219736499</v>
      </c>
      <c r="F624" s="91">
        <v>0.35767444960344802</v>
      </c>
      <c r="G624" s="86">
        <v>0.24881700841978999</v>
      </c>
      <c r="H624" s="86">
        <v>0.23548752582587301</v>
      </c>
      <c r="I624" s="86">
        <v>0.28000000000000003</v>
      </c>
      <c r="J624" s="86">
        <v>1.3</v>
      </c>
      <c r="K624" s="87">
        <v>0</v>
      </c>
      <c r="L624" s="85">
        <v>38.649999965500001</v>
      </c>
      <c r="M624" s="86">
        <v>0</v>
      </c>
      <c r="N624" s="86">
        <v>2.7957437930314999</v>
      </c>
      <c r="O624" s="86">
        <v>0.14306151645207399</v>
      </c>
      <c r="P624" s="86">
        <v>0.52600000000000002</v>
      </c>
      <c r="Q624" s="88">
        <v>0.27150000000000002</v>
      </c>
      <c r="R624" s="85">
        <v>0</v>
      </c>
      <c r="S624" s="86">
        <v>26.9</v>
      </c>
      <c r="T624" s="86">
        <v>0.45</v>
      </c>
      <c r="U624" s="88">
        <v>10.2392642125608</v>
      </c>
      <c r="V624" s="89">
        <v>3.31</v>
      </c>
      <c r="W624" s="85">
        <v>17.820100302795801</v>
      </c>
      <c r="X624" s="88">
        <v>20.5333333333</v>
      </c>
      <c r="Y624" s="85"/>
      <c r="Z624" s="88"/>
      <c r="AA624" s="85">
        <v>0</v>
      </c>
      <c r="AB624" s="91">
        <v>0</v>
      </c>
      <c r="AC624" s="86">
        <v>0</v>
      </c>
      <c r="AD624" s="86">
        <v>0</v>
      </c>
      <c r="AE624" s="86">
        <v>0</v>
      </c>
      <c r="AF624" s="88">
        <v>0</v>
      </c>
      <c r="AG624" s="150">
        <v>9.01799999251E-3</v>
      </c>
      <c r="AH624" s="86">
        <v>4.0169999999999997E-3</v>
      </c>
      <c r="AI624" s="88">
        <v>0</v>
      </c>
      <c r="AJ624" s="151">
        <v>1</v>
      </c>
      <c r="AK624" s="152">
        <v>0</v>
      </c>
    </row>
    <row r="625" spans="1:37" x14ac:dyDescent="0.2">
      <c r="A625" s="149" t="s">
        <v>1566</v>
      </c>
      <c r="B625" s="66" t="s">
        <v>1567</v>
      </c>
      <c r="C625" s="67">
        <v>54</v>
      </c>
      <c r="D625" s="84" t="s">
        <v>340</v>
      </c>
      <c r="E625" s="85">
        <v>1.85534040129677</v>
      </c>
      <c r="F625" s="91">
        <v>1.85534040129677</v>
      </c>
      <c r="G625" s="86">
        <v>1.72829229825637</v>
      </c>
      <c r="H625" s="86">
        <v>1.72829229825637</v>
      </c>
      <c r="I625" s="86">
        <v>3.1</v>
      </c>
      <c r="J625" s="86">
        <v>3.01</v>
      </c>
      <c r="K625" s="87">
        <v>0</v>
      </c>
      <c r="L625" s="85">
        <v>40.469999901000001</v>
      </c>
      <c r="M625" s="86">
        <v>0</v>
      </c>
      <c r="N625" s="86">
        <v>12.420134019012</v>
      </c>
      <c r="O625" s="86">
        <v>6.5847347994825398</v>
      </c>
      <c r="P625" s="86">
        <v>0.50800000000000001</v>
      </c>
      <c r="Q625" s="88">
        <v>0.68149999999999999</v>
      </c>
      <c r="R625" s="85">
        <v>0</v>
      </c>
      <c r="S625" s="86">
        <v>14.3</v>
      </c>
      <c r="T625" s="86">
        <v>1.64</v>
      </c>
      <c r="U625" s="88">
        <v>11.6314728818015</v>
      </c>
      <c r="V625" s="89">
        <v>3.18</v>
      </c>
      <c r="W625" s="85">
        <v>36.333246047452803</v>
      </c>
      <c r="X625" s="88">
        <v>41.5333333333</v>
      </c>
      <c r="Y625" s="85">
        <v>100</v>
      </c>
      <c r="Z625" s="88"/>
      <c r="AA625" s="85">
        <v>0</v>
      </c>
      <c r="AB625" s="91">
        <v>0</v>
      </c>
      <c r="AC625" s="86">
        <v>0</v>
      </c>
      <c r="AD625" s="86">
        <v>0</v>
      </c>
      <c r="AE625" s="86">
        <v>0</v>
      </c>
      <c r="AF625" s="88">
        <v>0</v>
      </c>
      <c r="AG625" s="150">
        <v>0.249180000268</v>
      </c>
      <c r="AH625" s="86">
        <v>9.2999999999999992E-3</v>
      </c>
      <c r="AI625" s="88">
        <v>0</v>
      </c>
      <c r="AJ625" s="151">
        <v>1</v>
      </c>
      <c r="AK625" s="152">
        <v>0</v>
      </c>
    </row>
    <row r="626" spans="1:37" x14ac:dyDescent="0.2">
      <c r="A626" s="149" t="s">
        <v>1568</v>
      </c>
      <c r="B626" s="66" t="s">
        <v>1569</v>
      </c>
      <c r="C626" s="67">
        <v>54</v>
      </c>
      <c r="D626" s="84" t="s">
        <v>340</v>
      </c>
      <c r="E626" s="85">
        <v>0.36683067009187098</v>
      </c>
      <c r="F626" s="91">
        <v>0.32437845604563098</v>
      </c>
      <c r="G626" s="86">
        <v>0.23620847302651601</v>
      </c>
      <c r="H626" s="86">
        <v>0.20790699699568899</v>
      </c>
      <c r="I626" s="86">
        <v>2.34</v>
      </c>
      <c r="J626" s="86">
        <v>3.84</v>
      </c>
      <c r="K626" s="87">
        <v>0</v>
      </c>
      <c r="L626" s="85">
        <v>42.909999952100002</v>
      </c>
      <c r="M626" s="86">
        <v>0</v>
      </c>
      <c r="N626" s="86"/>
      <c r="O626" s="86">
        <v>0.22410039697784601</v>
      </c>
      <c r="P626" s="86">
        <v>0.85199999999999998</v>
      </c>
      <c r="Q626" s="88">
        <v>0.64100000000000001</v>
      </c>
      <c r="R626" s="85">
        <v>0</v>
      </c>
      <c r="S626" s="86">
        <v>7.5</v>
      </c>
      <c r="T626" s="86">
        <v>1.1599999999999999</v>
      </c>
      <c r="U626" s="88">
        <v>12.044455087734599</v>
      </c>
      <c r="V626" s="89">
        <v>3</v>
      </c>
      <c r="W626" s="85">
        <v>18.9091837090998</v>
      </c>
      <c r="X626" s="88">
        <v>25.5</v>
      </c>
      <c r="Y626" s="85"/>
      <c r="Z626" s="88"/>
      <c r="AA626" s="85">
        <v>0</v>
      </c>
      <c r="AB626" s="91">
        <v>0</v>
      </c>
      <c r="AC626" s="86">
        <v>0</v>
      </c>
      <c r="AD626" s="86">
        <v>0</v>
      </c>
      <c r="AE626" s="86">
        <v>0</v>
      </c>
      <c r="AF626" s="88">
        <v>0.40959998919599999</v>
      </c>
      <c r="AG626" s="150">
        <v>7.3079999952200001E-3</v>
      </c>
      <c r="AH626" s="86">
        <v>2.3633999999999999E-2</v>
      </c>
      <c r="AI626" s="88">
        <v>0</v>
      </c>
      <c r="AJ626" s="151">
        <v>1</v>
      </c>
      <c r="AK626" s="152">
        <v>0</v>
      </c>
    </row>
    <row r="627" spans="1:37" x14ac:dyDescent="0.2">
      <c r="A627" s="149" t="s">
        <v>1570</v>
      </c>
      <c r="B627" s="66" t="s">
        <v>1571</v>
      </c>
      <c r="C627" s="67">
        <v>72</v>
      </c>
      <c r="D627" s="84" t="s">
        <v>340</v>
      </c>
      <c r="E627" s="85">
        <v>16.147111854539101</v>
      </c>
      <c r="F627" s="91">
        <v>16.079768861468899</v>
      </c>
      <c r="G627" s="86">
        <v>8.5547324745291409</v>
      </c>
      <c r="H627" s="86">
        <v>8.4895618360741203</v>
      </c>
      <c r="I627" s="86">
        <v>9.42</v>
      </c>
      <c r="J627" s="86">
        <v>7.96</v>
      </c>
      <c r="K627" s="87">
        <v>0</v>
      </c>
      <c r="L627" s="85">
        <v>27.330000005199999</v>
      </c>
      <c r="M627" s="86">
        <v>0</v>
      </c>
      <c r="N627" s="86">
        <v>39.382659489176497</v>
      </c>
      <c r="O627" s="86">
        <v>13.2277176713035</v>
      </c>
      <c r="P627" s="86">
        <v>1.601</v>
      </c>
      <c r="Q627" s="88">
        <v>0.8931</v>
      </c>
      <c r="R627" s="85">
        <v>0</v>
      </c>
      <c r="S627" s="86">
        <v>4.3</v>
      </c>
      <c r="T627" s="86">
        <v>1.66</v>
      </c>
      <c r="U627" s="88">
        <v>7.07970369083049</v>
      </c>
      <c r="V627" s="89">
        <v>3.24</v>
      </c>
      <c r="W627" s="85">
        <v>45.763636752474703</v>
      </c>
      <c r="X627" s="88">
        <v>50.1</v>
      </c>
      <c r="Y627" s="85">
        <v>100</v>
      </c>
      <c r="Z627" s="88"/>
      <c r="AA627" s="85">
        <v>0.01</v>
      </c>
      <c r="AB627" s="91">
        <v>0</v>
      </c>
      <c r="AC627" s="86">
        <v>0</v>
      </c>
      <c r="AD627" s="86">
        <v>0</v>
      </c>
      <c r="AE627" s="86">
        <v>0</v>
      </c>
      <c r="AF627" s="88">
        <v>0</v>
      </c>
      <c r="AG627" s="150">
        <v>3.4375999864700003E-2</v>
      </c>
      <c r="AH627" s="86">
        <v>2.5311E-2</v>
      </c>
      <c r="AI627" s="88">
        <v>0</v>
      </c>
      <c r="AJ627" s="151">
        <v>1</v>
      </c>
      <c r="AK627" s="152">
        <v>0</v>
      </c>
    </row>
    <row r="628" spans="1:37" x14ac:dyDescent="0.2">
      <c r="A628" s="149" t="s">
        <v>1572</v>
      </c>
      <c r="B628" s="66" t="s">
        <v>1573</v>
      </c>
      <c r="C628" s="67">
        <v>72</v>
      </c>
      <c r="D628" s="84" t="s">
        <v>340</v>
      </c>
      <c r="E628" s="85">
        <v>27.053019009801702</v>
      </c>
      <c r="F628" s="91">
        <v>27.053019009801702</v>
      </c>
      <c r="G628" s="86">
        <v>13.246177591915901</v>
      </c>
      <c r="H628" s="86">
        <v>13.246177591915901</v>
      </c>
      <c r="I628" s="86">
        <v>13.46</v>
      </c>
      <c r="J628" s="86">
        <v>21.86</v>
      </c>
      <c r="K628" s="87">
        <v>2.93E-2</v>
      </c>
      <c r="L628" s="85">
        <v>5.7300009342899996</v>
      </c>
      <c r="M628" s="86">
        <v>0</v>
      </c>
      <c r="N628" s="86">
        <v>51.581450018699599</v>
      </c>
      <c r="O628" s="86">
        <v>20.478595478595501</v>
      </c>
      <c r="P628" s="86">
        <v>1.4570000000000001</v>
      </c>
      <c r="Q628" s="88">
        <v>0.86480000000000001</v>
      </c>
      <c r="R628" s="85">
        <v>0</v>
      </c>
      <c r="S628" s="86">
        <v>3.3</v>
      </c>
      <c r="T628" s="86">
        <v>1.46</v>
      </c>
      <c r="U628" s="88">
        <v>6.7992031977626199</v>
      </c>
      <c r="V628" s="89">
        <v>3.81</v>
      </c>
      <c r="W628" s="85">
        <v>74.454402177298306</v>
      </c>
      <c r="X628" s="88">
        <v>78.666666666699996</v>
      </c>
      <c r="Y628" s="85">
        <v>100</v>
      </c>
      <c r="Z628" s="88"/>
      <c r="AA628" s="85">
        <v>0.04</v>
      </c>
      <c r="AB628" s="91">
        <v>0.04</v>
      </c>
      <c r="AC628" s="86">
        <v>0.02</v>
      </c>
      <c r="AD628" s="86">
        <v>0.02</v>
      </c>
      <c r="AE628" s="86">
        <v>0</v>
      </c>
      <c r="AF628" s="88">
        <v>0</v>
      </c>
      <c r="AG628" s="150">
        <v>4.6439999649200002E-2</v>
      </c>
      <c r="AH628" s="86">
        <v>0.10964400000000001</v>
      </c>
      <c r="AI628" s="88">
        <v>0.95293998336700003</v>
      </c>
      <c r="AJ628" s="151">
        <v>1</v>
      </c>
      <c r="AK628" s="152">
        <v>0</v>
      </c>
    </row>
    <row r="629" spans="1:37" x14ac:dyDescent="0.2">
      <c r="A629" s="149" t="s">
        <v>1574</v>
      </c>
      <c r="B629" s="66" t="s">
        <v>1575</v>
      </c>
      <c r="C629" s="67">
        <v>55</v>
      </c>
      <c r="D629" s="84" t="s">
        <v>340</v>
      </c>
      <c r="E629" s="85">
        <v>1.35731626572501</v>
      </c>
      <c r="F629" s="91">
        <v>1.35731626572501</v>
      </c>
      <c r="G629" s="86">
        <v>1.0240564996689501</v>
      </c>
      <c r="H629" s="86">
        <v>1.0240564996689501</v>
      </c>
      <c r="I629" s="86">
        <v>4.37</v>
      </c>
      <c r="J629" s="86">
        <v>6.43</v>
      </c>
      <c r="K629" s="87">
        <v>0</v>
      </c>
      <c r="L629" s="85">
        <v>55.4000002139</v>
      </c>
      <c r="M629" s="86">
        <v>0</v>
      </c>
      <c r="N629" s="86">
        <v>1.3049526375058</v>
      </c>
      <c r="O629" s="86">
        <v>17.120799273387799</v>
      </c>
      <c r="P629" s="86">
        <v>0.183</v>
      </c>
      <c r="Q629" s="88">
        <v>0.76019999999999999</v>
      </c>
      <c r="R629" s="85">
        <v>0</v>
      </c>
      <c r="S629" s="86">
        <v>0.2</v>
      </c>
      <c r="T629" s="86">
        <v>1.49</v>
      </c>
      <c r="U629" s="88">
        <v>13.5864047671596</v>
      </c>
      <c r="V629" s="89">
        <v>3.03</v>
      </c>
      <c r="W629" s="85">
        <v>20.3043266019715</v>
      </c>
      <c r="X629" s="88">
        <v>19.266666666700001</v>
      </c>
      <c r="Y629" s="85">
        <v>-98.84</v>
      </c>
      <c r="Z629" s="88"/>
      <c r="AA629" s="85">
        <v>0</v>
      </c>
      <c r="AB629" s="91">
        <v>0</v>
      </c>
      <c r="AC629" s="86">
        <v>0</v>
      </c>
      <c r="AD629" s="86">
        <v>0</v>
      </c>
      <c r="AE629" s="86">
        <v>0</v>
      </c>
      <c r="AF629" s="88">
        <v>0</v>
      </c>
      <c r="AG629" s="150">
        <v>9.6279995596399992E-3</v>
      </c>
      <c r="AH629" s="86">
        <v>1.9979E-2</v>
      </c>
      <c r="AI629" s="88">
        <v>0</v>
      </c>
      <c r="AJ629" s="151">
        <v>1</v>
      </c>
      <c r="AK629" s="152">
        <v>0</v>
      </c>
    </row>
    <row r="630" spans="1:37" x14ac:dyDescent="0.2">
      <c r="A630" s="149" t="s">
        <v>1576</v>
      </c>
      <c r="B630" s="66" t="s">
        <v>1577</v>
      </c>
      <c r="C630" s="67">
        <v>55</v>
      </c>
      <c r="D630" s="84" t="s">
        <v>340</v>
      </c>
      <c r="E630" s="85">
        <v>2.3375995074108298</v>
      </c>
      <c r="F630" s="91">
        <v>2.3375995074108298</v>
      </c>
      <c r="G630" s="86">
        <v>1.9710897069387601</v>
      </c>
      <c r="H630" s="86">
        <v>1.9710897069387601</v>
      </c>
      <c r="I630" s="86">
        <v>12.27</v>
      </c>
      <c r="J630" s="86">
        <v>13.93</v>
      </c>
      <c r="K630" s="87">
        <v>0</v>
      </c>
      <c r="L630" s="85">
        <v>47.760000065100002</v>
      </c>
      <c r="M630" s="86">
        <v>0</v>
      </c>
      <c r="N630" s="86">
        <v>2.1970489821789201</v>
      </c>
      <c r="O630" s="86">
        <v>29.963898916967501</v>
      </c>
      <c r="P630" s="86">
        <v>0.51800000000000002</v>
      </c>
      <c r="Q630" s="88">
        <v>0.70040000000000002</v>
      </c>
      <c r="R630" s="85">
        <v>0</v>
      </c>
      <c r="S630" s="86">
        <v>0.8</v>
      </c>
      <c r="T630" s="86">
        <v>1.36</v>
      </c>
      <c r="U630" s="88">
        <v>11.299497148553799</v>
      </c>
      <c r="V630" s="89">
        <v>2.99</v>
      </c>
      <c r="W630" s="85">
        <v>27.809367784323499</v>
      </c>
      <c r="X630" s="88">
        <v>58.333333333299997</v>
      </c>
      <c r="Y630" s="85">
        <v>44.099999999999994</v>
      </c>
      <c r="Z630" s="88"/>
      <c r="AA630" s="85">
        <v>0</v>
      </c>
      <c r="AB630" s="91">
        <v>0</v>
      </c>
      <c r="AC630" s="86">
        <v>0</v>
      </c>
      <c r="AD630" s="86">
        <v>0</v>
      </c>
      <c r="AE630" s="86">
        <v>0.01</v>
      </c>
      <c r="AF630" s="88">
        <v>0</v>
      </c>
      <c r="AG630" s="150">
        <v>2.45680004544E-2</v>
      </c>
      <c r="AH630" s="86">
        <v>0.127112</v>
      </c>
      <c r="AI630" s="88">
        <v>7.6471000064399997E-2</v>
      </c>
      <c r="AJ630" s="151">
        <v>1</v>
      </c>
      <c r="AK630" s="152">
        <v>0</v>
      </c>
    </row>
    <row r="631" spans="1:37" x14ac:dyDescent="0.2">
      <c r="A631" s="149" t="s">
        <v>1269</v>
      </c>
      <c r="B631" s="66" t="s">
        <v>1578</v>
      </c>
      <c r="C631" s="67">
        <v>55</v>
      </c>
      <c r="D631" s="84" t="s">
        <v>340</v>
      </c>
      <c r="E631" s="85">
        <v>3.5024394113680501</v>
      </c>
      <c r="F631" s="91">
        <v>3.5024394113680501</v>
      </c>
      <c r="G631" s="86">
        <v>2.8096201393571598</v>
      </c>
      <c r="H631" s="86">
        <v>2.8096201393571598</v>
      </c>
      <c r="I631" s="86">
        <v>16.3</v>
      </c>
      <c r="J631" s="86">
        <v>10.55</v>
      </c>
      <c r="K631" s="87">
        <v>0</v>
      </c>
      <c r="L631" s="85">
        <v>43.329999925700001</v>
      </c>
      <c r="M631" s="86">
        <v>0</v>
      </c>
      <c r="N631" s="86">
        <v>3.1638838668510001</v>
      </c>
      <c r="O631" s="86">
        <v>21.7887528532891</v>
      </c>
      <c r="P631" s="86">
        <v>0.42799999999999999</v>
      </c>
      <c r="Q631" s="88">
        <v>0.95489999999999997</v>
      </c>
      <c r="R631" s="85">
        <v>0</v>
      </c>
      <c r="S631" s="86">
        <v>3.2</v>
      </c>
      <c r="T631" s="86">
        <v>1.93</v>
      </c>
      <c r="U631" s="88">
        <v>11.6734758637103</v>
      </c>
      <c r="V631" s="89">
        <v>3.01</v>
      </c>
      <c r="W631" s="85">
        <v>29.714410755862499</v>
      </c>
      <c r="X631" s="88">
        <v>44.7</v>
      </c>
      <c r="Y631" s="85">
        <v>-26.620000000000005</v>
      </c>
      <c r="Z631" s="88"/>
      <c r="AA631" s="85">
        <v>0</v>
      </c>
      <c r="AB631" s="91">
        <v>0</v>
      </c>
      <c r="AC631" s="86">
        <v>0</v>
      </c>
      <c r="AD631" s="86">
        <v>0</v>
      </c>
      <c r="AE631" s="86">
        <v>0</v>
      </c>
      <c r="AF631" s="88">
        <v>0</v>
      </c>
      <c r="AG631" s="150">
        <v>0</v>
      </c>
      <c r="AH631" s="86">
        <v>5.3141000000000001E-2</v>
      </c>
      <c r="AI631" s="88">
        <v>6.9000000072600004E-5</v>
      </c>
      <c r="AJ631" s="151">
        <v>1</v>
      </c>
      <c r="AK631" s="152">
        <v>0</v>
      </c>
    </row>
    <row r="632" spans="1:37" x14ac:dyDescent="0.2">
      <c r="A632" s="149" t="s">
        <v>1579</v>
      </c>
      <c r="B632" s="66" t="s">
        <v>1580</v>
      </c>
      <c r="C632" s="67">
        <v>55</v>
      </c>
      <c r="D632" s="84" t="s">
        <v>340</v>
      </c>
      <c r="E632" s="85">
        <v>3.78892780538134</v>
      </c>
      <c r="F632" s="91">
        <v>3.78892780538134</v>
      </c>
      <c r="G632" s="86">
        <v>3.0246259944068901</v>
      </c>
      <c r="H632" s="86">
        <v>3.0246259944068901</v>
      </c>
      <c r="I632" s="86">
        <v>11.75</v>
      </c>
      <c r="J632" s="86">
        <v>12.59</v>
      </c>
      <c r="K632" s="87">
        <v>0</v>
      </c>
      <c r="L632" s="85">
        <v>45.179996779699998</v>
      </c>
      <c r="M632" s="86">
        <v>0</v>
      </c>
      <c r="N632" s="86">
        <v>3.2587368449938898</v>
      </c>
      <c r="O632" s="86">
        <v>30.564498819489199</v>
      </c>
      <c r="P632" s="86">
        <v>0.35899999999999999</v>
      </c>
      <c r="Q632" s="88">
        <v>0.67879999999999996</v>
      </c>
      <c r="R632" s="85">
        <v>0</v>
      </c>
      <c r="S632" s="86">
        <v>3.2</v>
      </c>
      <c r="T632" s="86">
        <v>1.32</v>
      </c>
      <c r="U632" s="88">
        <v>10.216936819527</v>
      </c>
      <c r="V632" s="89">
        <v>3.03</v>
      </c>
      <c r="W632" s="85">
        <v>27.6575403664581</v>
      </c>
      <c r="X632" s="88">
        <v>44.6</v>
      </c>
      <c r="Y632" s="85">
        <v>-68.180000000000007</v>
      </c>
      <c r="Z632" s="88"/>
      <c r="AA632" s="85">
        <v>0</v>
      </c>
      <c r="AB632" s="91">
        <v>0</v>
      </c>
      <c r="AC632" s="86">
        <v>0</v>
      </c>
      <c r="AD632" s="86">
        <v>0</v>
      </c>
      <c r="AE632" s="86">
        <v>0</v>
      </c>
      <c r="AF632" s="88">
        <v>0</v>
      </c>
      <c r="AG632" s="150">
        <v>0.20358020474399999</v>
      </c>
      <c r="AH632" s="86">
        <v>6.0736999999999999E-2</v>
      </c>
      <c r="AI632" s="88">
        <v>6.1146896284700003E-10</v>
      </c>
      <c r="AJ632" s="151">
        <v>1</v>
      </c>
      <c r="AK632" s="152">
        <v>0</v>
      </c>
    </row>
    <row r="633" spans="1:37" x14ac:dyDescent="0.2">
      <c r="A633" s="149" t="s">
        <v>1581</v>
      </c>
      <c r="B633" s="66" t="s">
        <v>1582</v>
      </c>
      <c r="C633" s="67">
        <v>55</v>
      </c>
      <c r="D633" s="84" t="s">
        <v>340</v>
      </c>
      <c r="E633" s="85">
        <v>7.8488652824722296</v>
      </c>
      <c r="F633" s="91">
        <v>7.8488652824722296</v>
      </c>
      <c r="G633" s="86">
        <v>5.7822308063737298</v>
      </c>
      <c r="H633" s="86">
        <v>5.7822308063737298</v>
      </c>
      <c r="I633" s="86">
        <v>8.76</v>
      </c>
      <c r="J633" s="86">
        <v>8.19</v>
      </c>
      <c r="K633" s="87">
        <v>0</v>
      </c>
      <c r="L633" s="85">
        <v>29.460000255099999</v>
      </c>
      <c r="M633" s="86">
        <v>0</v>
      </c>
      <c r="N633" s="86">
        <v>6.8857086263246501</v>
      </c>
      <c r="O633" s="86">
        <v>82.429990966576298</v>
      </c>
      <c r="P633" s="86">
        <v>0.28599999999999998</v>
      </c>
      <c r="Q633" s="88">
        <v>0.4829</v>
      </c>
      <c r="R633" s="85">
        <v>0</v>
      </c>
      <c r="S633" s="86">
        <v>1.2</v>
      </c>
      <c r="T633" s="86">
        <v>1.48</v>
      </c>
      <c r="U633" s="88">
        <v>8.5079671656204692</v>
      </c>
      <c r="V633" s="89">
        <v>3.37</v>
      </c>
      <c r="W633" s="85">
        <v>44.561916332877701</v>
      </c>
      <c r="X633" s="88">
        <v>57.733333333300003</v>
      </c>
      <c r="Y633" s="85">
        <v>-99.78</v>
      </c>
      <c r="Z633" s="88"/>
      <c r="AA633" s="85">
        <v>0</v>
      </c>
      <c r="AB633" s="91">
        <v>0</v>
      </c>
      <c r="AC633" s="86">
        <v>0</v>
      </c>
      <c r="AD633" s="86">
        <v>0</v>
      </c>
      <c r="AE633" s="86">
        <v>0</v>
      </c>
      <c r="AF633" s="88">
        <v>0</v>
      </c>
      <c r="AG633" s="150">
        <v>1.6734981893700001E-9</v>
      </c>
      <c r="AH633" s="86">
        <v>2.2360000000000001E-2</v>
      </c>
      <c r="AI633" s="88">
        <v>6.8999999807199997E-5</v>
      </c>
      <c r="AJ633" s="151">
        <v>1</v>
      </c>
      <c r="AK633" s="152">
        <v>0</v>
      </c>
    </row>
    <row r="634" spans="1:37" x14ac:dyDescent="0.2">
      <c r="A634" s="149" t="s">
        <v>1583</v>
      </c>
      <c r="B634" s="66" t="s">
        <v>1584</v>
      </c>
      <c r="C634" s="67">
        <v>55</v>
      </c>
      <c r="D634" s="84" t="s">
        <v>340</v>
      </c>
      <c r="E634" s="85">
        <v>3.1886679961349498</v>
      </c>
      <c r="F634" s="91">
        <v>3.1886679961349498</v>
      </c>
      <c r="G634" s="86">
        <v>2.5904072695873901</v>
      </c>
      <c r="H634" s="86">
        <v>2.5904072695873901</v>
      </c>
      <c r="I634" s="86">
        <v>11.73</v>
      </c>
      <c r="J634" s="86">
        <v>9.2899999999999991</v>
      </c>
      <c r="K634" s="87">
        <v>0</v>
      </c>
      <c r="L634" s="85">
        <v>46.879999963700001</v>
      </c>
      <c r="M634" s="86">
        <v>0</v>
      </c>
      <c r="N634" s="86">
        <v>2.6453824549810001</v>
      </c>
      <c r="O634" s="86">
        <v>38.508064516128997</v>
      </c>
      <c r="P634" s="86">
        <v>0.29399999999999998</v>
      </c>
      <c r="Q634" s="88">
        <v>0.89090000000000003</v>
      </c>
      <c r="R634" s="85">
        <v>0</v>
      </c>
      <c r="S634" s="86">
        <v>0.4</v>
      </c>
      <c r="T634" s="86">
        <v>1.24</v>
      </c>
      <c r="U634" s="88">
        <v>13.114450771982501</v>
      </c>
      <c r="V634" s="89">
        <v>2.95</v>
      </c>
      <c r="W634" s="85">
        <v>26.380695562433601</v>
      </c>
      <c r="X634" s="88">
        <v>42.2</v>
      </c>
      <c r="Y634" s="85"/>
      <c r="Z634" s="88"/>
      <c r="AA634" s="85">
        <v>0</v>
      </c>
      <c r="AB634" s="91">
        <v>0</v>
      </c>
      <c r="AC634" s="86">
        <v>0</v>
      </c>
      <c r="AD634" s="86">
        <v>0</v>
      </c>
      <c r="AE634" s="86">
        <v>0</v>
      </c>
      <c r="AF634" s="88">
        <v>0</v>
      </c>
      <c r="AG634" s="150">
        <v>0</v>
      </c>
      <c r="AH634" s="86">
        <v>3.0394999999999998E-2</v>
      </c>
      <c r="AI634" s="88">
        <v>0</v>
      </c>
      <c r="AJ634" s="151">
        <v>1</v>
      </c>
      <c r="AK634" s="152">
        <v>0</v>
      </c>
    </row>
    <row r="635" spans="1:37" x14ac:dyDescent="0.2">
      <c r="A635" s="149" t="s">
        <v>1585</v>
      </c>
      <c r="B635" s="66" t="s">
        <v>1586</v>
      </c>
      <c r="C635" s="67">
        <v>55</v>
      </c>
      <c r="D635" s="84" t="s">
        <v>340</v>
      </c>
      <c r="E635" s="85">
        <v>8.6143897373886098</v>
      </c>
      <c r="F635" s="91">
        <v>8.6143897373886098</v>
      </c>
      <c r="G635" s="86">
        <v>6.7650692673694204</v>
      </c>
      <c r="H635" s="86">
        <v>6.7650692673694204</v>
      </c>
      <c r="I635" s="86">
        <v>32.770000000000003</v>
      </c>
      <c r="J635" s="86">
        <v>31.2</v>
      </c>
      <c r="K635" s="87">
        <v>1.46E-2</v>
      </c>
      <c r="L635" s="85">
        <v>26.160001498900002</v>
      </c>
      <c r="M635" s="86">
        <v>0</v>
      </c>
      <c r="N635" s="86">
        <v>7.4920210589486897</v>
      </c>
      <c r="O635" s="86">
        <v>54.637887977167303</v>
      </c>
      <c r="P635" s="86">
        <v>1.3260000000000001</v>
      </c>
      <c r="Q635" s="88">
        <v>1.1245000000000001</v>
      </c>
      <c r="R635" s="85">
        <v>0</v>
      </c>
      <c r="S635" s="86">
        <v>3</v>
      </c>
      <c r="T635" s="86">
        <v>2</v>
      </c>
      <c r="U635" s="88">
        <v>12.2828001366946</v>
      </c>
      <c r="V635" s="89">
        <v>3.15</v>
      </c>
      <c r="W635" s="85">
        <v>43.577676929298804</v>
      </c>
      <c r="X635" s="88">
        <v>59.633333333300001</v>
      </c>
      <c r="Y635" s="85">
        <v>-48.58</v>
      </c>
      <c r="Z635" s="88"/>
      <c r="AA635" s="85">
        <v>0.02</v>
      </c>
      <c r="AB635" s="91">
        <v>0.02</v>
      </c>
      <c r="AC635" s="86">
        <v>0</v>
      </c>
      <c r="AD635" s="86">
        <v>0</v>
      </c>
      <c r="AE635" s="86">
        <v>0</v>
      </c>
      <c r="AF635" s="88">
        <v>9.8999952304999993E-3</v>
      </c>
      <c r="AG635" s="150">
        <v>0.35964049917800001</v>
      </c>
      <c r="AH635" s="86">
        <v>0.15698899999999999</v>
      </c>
      <c r="AI635" s="88">
        <v>4.4903580425E-10</v>
      </c>
      <c r="AJ635" s="151">
        <v>1</v>
      </c>
      <c r="AK635" s="152">
        <v>0</v>
      </c>
    </row>
    <row r="636" spans="1:37" x14ac:dyDescent="0.2">
      <c r="A636" s="149" t="s">
        <v>1587</v>
      </c>
      <c r="B636" s="66" t="s">
        <v>1588</v>
      </c>
      <c r="C636" s="67">
        <v>55</v>
      </c>
      <c r="D636" s="84" t="s">
        <v>340</v>
      </c>
      <c r="E636" s="85">
        <v>4.2569129355363398</v>
      </c>
      <c r="F636" s="91">
        <v>4.2569129355363398</v>
      </c>
      <c r="G636" s="86">
        <v>3.2895300059926398</v>
      </c>
      <c r="H636" s="86">
        <v>3.2895300059926398</v>
      </c>
      <c r="I636" s="86">
        <v>12.45</v>
      </c>
      <c r="J636" s="86">
        <v>10.84</v>
      </c>
      <c r="K636" s="87">
        <v>0</v>
      </c>
      <c r="L636" s="85">
        <v>42.009999882599999</v>
      </c>
      <c r="M636" s="86">
        <v>0</v>
      </c>
      <c r="N636" s="86">
        <v>3.4748950790440798</v>
      </c>
      <c r="O636" s="86">
        <v>26.2727844123193</v>
      </c>
      <c r="P636" s="86">
        <v>0.66600000000000004</v>
      </c>
      <c r="Q636" s="88">
        <v>0.83230000000000004</v>
      </c>
      <c r="R636" s="85">
        <v>0</v>
      </c>
      <c r="S636" s="86">
        <v>0.9</v>
      </c>
      <c r="T636" s="86">
        <v>1.91</v>
      </c>
      <c r="U636" s="88">
        <v>10.5962674428559</v>
      </c>
      <c r="V636" s="89">
        <v>2.8</v>
      </c>
      <c r="W636" s="85">
        <v>31.475790262842299</v>
      </c>
      <c r="X636" s="88">
        <v>67.166666666699996</v>
      </c>
      <c r="Y636" s="85">
        <v>99.68</v>
      </c>
      <c r="Z636" s="88"/>
      <c r="AA636" s="85">
        <v>0</v>
      </c>
      <c r="AB636" s="91">
        <v>0</v>
      </c>
      <c r="AC636" s="86">
        <v>0</v>
      </c>
      <c r="AD636" s="86">
        <v>0</v>
      </c>
      <c r="AE636" s="86">
        <v>0</v>
      </c>
      <c r="AF636" s="88">
        <v>0</v>
      </c>
      <c r="AG636" s="150">
        <v>5.6700000182199999E-2</v>
      </c>
      <c r="AH636" s="86">
        <v>3.2738999999999997E-2</v>
      </c>
      <c r="AI636" s="88">
        <v>0</v>
      </c>
      <c r="AJ636" s="151">
        <v>1</v>
      </c>
      <c r="AK636" s="152">
        <v>0</v>
      </c>
    </row>
    <row r="637" spans="1:37" x14ac:dyDescent="0.2">
      <c r="A637" s="149" t="s">
        <v>1589</v>
      </c>
      <c r="B637" s="66" t="s">
        <v>1590</v>
      </c>
      <c r="C637" s="67">
        <v>55</v>
      </c>
      <c r="D637" s="84" t="s">
        <v>340</v>
      </c>
      <c r="E637" s="85">
        <v>1.8574966660316301</v>
      </c>
      <c r="F637" s="91">
        <v>1.8574966660316301</v>
      </c>
      <c r="G637" s="86">
        <v>1.4345589636121201</v>
      </c>
      <c r="H637" s="86">
        <v>1.4345589636121201</v>
      </c>
      <c r="I637" s="86">
        <v>10.28</v>
      </c>
      <c r="J637" s="86">
        <v>7.89</v>
      </c>
      <c r="K637" s="87">
        <v>0</v>
      </c>
      <c r="L637" s="85">
        <v>42.5399989151</v>
      </c>
      <c r="M637" s="86">
        <v>0</v>
      </c>
      <c r="N637" s="86">
        <v>1.51387398436302</v>
      </c>
      <c r="O637" s="86">
        <v>9.3051605038602201</v>
      </c>
      <c r="P637" s="86">
        <v>0.72699999999999998</v>
      </c>
      <c r="Q637" s="88">
        <v>0.57150000000000001</v>
      </c>
      <c r="R637" s="85">
        <v>0</v>
      </c>
      <c r="S637" s="86">
        <v>0</v>
      </c>
      <c r="T637" s="86">
        <v>2.0699999999999998</v>
      </c>
      <c r="U637" s="88">
        <v>9.6418365402933901</v>
      </c>
      <c r="V637" s="89">
        <v>3</v>
      </c>
      <c r="W637" s="85">
        <v>27.431295656579302</v>
      </c>
      <c r="X637" s="88">
        <v>32.1</v>
      </c>
      <c r="Y637" s="85">
        <v>-37.5</v>
      </c>
      <c r="Z637" s="88"/>
      <c r="AA637" s="85">
        <v>0</v>
      </c>
      <c r="AB637" s="91">
        <v>0</v>
      </c>
      <c r="AC637" s="86">
        <v>0</v>
      </c>
      <c r="AD637" s="86">
        <v>0</v>
      </c>
      <c r="AE637" s="86">
        <v>0</v>
      </c>
      <c r="AF637" s="88">
        <v>0</v>
      </c>
      <c r="AG637" s="150">
        <v>2.4918937637100001E-9</v>
      </c>
      <c r="AH637" s="86">
        <v>2.7814999999999999E-2</v>
      </c>
      <c r="AI637" s="88">
        <v>3.3943014296400002E-2</v>
      </c>
      <c r="AJ637" s="151">
        <v>1</v>
      </c>
      <c r="AK637" s="152">
        <v>0</v>
      </c>
    </row>
    <row r="638" spans="1:37" x14ac:dyDescent="0.2">
      <c r="A638" s="149" t="s">
        <v>1591</v>
      </c>
      <c r="B638" s="66" t="s">
        <v>1592</v>
      </c>
      <c r="C638" s="67">
        <v>55</v>
      </c>
      <c r="D638" s="84" t="s">
        <v>340</v>
      </c>
      <c r="E638" s="85">
        <v>1.27151033801294</v>
      </c>
      <c r="F638" s="91">
        <v>1.27151033801294</v>
      </c>
      <c r="G638" s="86">
        <v>0.90236217536402097</v>
      </c>
      <c r="H638" s="86">
        <v>0.90236217536402097</v>
      </c>
      <c r="I638" s="86">
        <v>2.94</v>
      </c>
      <c r="J638" s="86">
        <v>4.0599999999999996</v>
      </c>
      <c r="K638" s="87">
        <v>0</v>
      </c>
      <c r="L638" s="85">
        <v>51.950000080999999</v>
      </c>
      <c r="M638" s="86">
        <v>0</v>
      </c>
      <c r="N638" s="86">
        <v>1.09549982179369</v>
      </c>
      <c r="O638" s="86">
        <v>7.3934837092731804</v>
      </c>
      <c r="P638" s="86">
        <v>0.27800000000000002</v>
      </c>
      <c r="Q638" s="88">
        <v>0.33139999999999997</v>
      </c>
      <c r="R638" s="85">
        <v>0</v>
      </c>
      <c r="S638" s="86">
        <v>14</v>
      </c>
      <c r="T638" s="86">
        <v>1.0900000000000001</v>
      </c>
      <c r="U638" s="88">
        <v>8.2014281186494404</v>
      </c>
      <c r="V638" s="89">
        <v>3.03</v>
      </c>
      <c r="W638" s="85">
        <v>23.393805932109199</v>
      </c>
      <c r="X638" s="88">
        <v>20.4666666667</v>
      </c>
      <c r="Y638" s="85"/>
      <c r="Z638" s="88"/>
      <c r="AA638" s="85">
        <v>0</v>
      </c>
      <c r="AB638" s="91">
        <v>0</v>
      </c>
      <c r="AC638" s="86">
        <v>0</v>
      </c>
      <c r="AD638" s="86">
        <v>0</v>
      </c>
      <c r="AE638" s="86">
        <v>0</v>
      </c>
      <c r="AF638" s="88">
        <v>0</v>
      </c>
      <c r="AG638" s="150">
        <v>0.12760100047</v>
      </c>
      <c r="AH638" s="86">
        <v>1.3936E-2</v>
      </c>
      <c r="AI638" s="88">
        <v>0</v>
      </c>
      <c r="AJ638" s="151">
        <v>1</v>
      </c>
      <c r="AK638" s="152">
        <v>0</v>
      </c>
    </row>
    <row r="639" spans="1:37" x14ac:dyDescent="0.2">
      <c r="A639" s="149" t="s">
        <v>1593</v>
      </c>
      <c r="B639" s="66" t="s">
        <v>1594</v>
      </c>
      <c r="C639" s="67">
        <v>55</v>
      </c>
      <c r="D639" s="84" t="s">
        <v>340</v>
      </c>
      <c r="E639" s="85">
        <v>1.78997370084198</v>
      </c>
      <c r="F639" s="91">
        <v>1.78997370084198</v>
      </c>
      <c r="G639" s="86">
        <v>1.1008949868504201</v>
      </c>
      <c r="H639" s="86">
        <v>1.1008949868504201</v>
      </c>
      <c r="I639" s="86">
        <v>2.5099999999999998</v>
      </c>
      <c r="J639" s="86">
        <v>3.44</v>
      </c>
      <c r="K639" s="87">
        <v>0</v>
      </c>
      <c r="L639" s="85">
        <v>55.5200000719</v>
      </c>
      <c r="M639" s="86">
        <v>0</v>
      </c>
      <c r="N639" s="86">
        <v>1.57379056950398</v>
      </c>
      <c r="O639" s="86">
        <v>9.55329500221141</v>
      </c>
      <c r="P639" s="86">
        <v>0.155</v>
      </c>
      <c r="Q639" s="88">
        <v>0.2492</v>
      </c>
      <c r="R639" s="85">
        <v>0</v>
      </c>
      <c r="S639" s="86">
        <v>21.1</v>
      </c>
      <c r="T639" s="86">
        <v>0.8</v>
      </c>
      <c r="U639" s="88">
        <v>9.7021467452243595</v>
      </c>
      <c r="V639" s="89">
        <v>3.18</v>
      </c>
      <c r="W639" s="85">
        <v>24.842426673161</v>
      </c>
      <c r="X639" s="88">
        <v>37</v>
      </c>
      <c r="Y639" s="85">
        <v>100</v>
      </c>
      <c r="Z639" s="88"/>
      <c r="AA639" s="85">
        <v>0.09</v>
      </c>
      <c r="AB639" s="91">
        <v>0.09</v>
      </c>
      <c r="AC639" s="86">
        <v>0</v>
      </c>
      <c r="AD639" s="86">
        <v>0</v>
      </c>
      <c r="AE639" s="86">
        <v>0</v>
      </c>
      <c r="AF639" s="88">
        <v>0</v>
      </c>
      <c r="AG639" s="150">
        <v>0.271742000057</v>
      </c>
      <c r="AH639" s="86">
        <v>1.0879E-2</v>
      </c>
      <c r="AI639" s="88">
        <v>0</v>
      </c>
      <c r="AJ639" s="151">
        <v>1</v>
      </c>
      <c r="AK639" s="152">
        <v>0</v>
      </c>
    </row>
    <row r="640" spans="1:37" x14ac:dyDescent="0.2">
      <c r="A640" s="149" t="s">
        <v>1595</v>
      </c>
      <c r="B640" s="66" t="s">
        <v>1596</v>
      </c>
      <c r="C640" s="67">
        <v>55</v>
      </c>
      <c r="D640" s="84" t="s">
        <v>340</v>
      </c>
      <c r="E640" s="85">
        <v>7.2172629313318302</v>
      </c>
      <c r="F640" s="91">
        <v>7.2172629313318302</v>
      </c>
      <c r="G640" s="86">
        <v>5.5340167496792203</v>
      </c>
      <c r="H640" s="86">
        <v>5.5340167496792203</v>
      </c>
      <c r="I640" s="86">
        <v>12.32</v>
      </c>
      <c r="J640" s="86">
        <v>10.06</v>
      </c>
      <c r="K640" s="87">
        <v>0</v>
      </c>
      <c r="L640" s="85">
        <v>35.389996511100001</v>
      </c>
      <c r="M640" s="86">
        <v>0</v>
      </c>
      <c r="N640" s="86">
        <v>6.5423072027606102</v>
      </c>
      <c r="O640" s="86">
        <v>27.6346604215457</v>
      </c>
      <c r="P640" s="86">
        <v>0.43</v>
      </c>
      <c r="Q640" s="88">
        <v>0.78180000000000005</v>
      </c>
      <c r="R640" s="85">
        <v>0</v>
      </c>
      <c r="S640" s="86">
        <v>14.2</v>
      </c>
      <c r="T640" s="86">
        <v>1.61</v>
      </c>
      <c r="U640" s="88">
        <v>10.165703169193799</v>
      </c>
      <c r="V640" s="89">
        <v>3.06</v>
      </c>
      <c r="W640" s="85">
        <v>38.8926049633601</v>
      </c>
      <c r="X640" s="88">
        <v>48.9666666667</v>
      </c>
      <c r="Y640" s="85">
        <v>12.739999999999995</v>
      </c>
      <c r="Z640" s="88"/>
      <c r="AA640" s="85">
        <v>0</v>
      </c>
      <c r="AB640" s="91">
        <v>0</v>
      </c>
      <c r="AC640" s="86">
        <v>0</v>
      </c>
      <c r="AD640" s="86">
        <v>0</v>
      </c>
      <c r="AE640" s="86">
        <v>0</v>
      </c>
      <c r="AF640" s="88">
        <v>0</v>
      </c>
      <c r="AG640" s="150">
        <v>3.5025994923000001E-2</v>
      </c>
      <c r="AH640" s="86">
        <v>5.0310000000000001E-2</v>
      </c>
      <c r="AI640" s="88">
        <v>5.9110987568599997E-2</v>
      </c>
      <c r="AJ640" s="151">
        <v>1</v>
      </c>
      <c r="AK640" s="152">
        <v>0</v>
      </c>
    </row>
    <row r="641" spans="1:37" x14ac:dyDescent="0.2">
      <c r="A641" s="149" t="s">
        <v>1597</v>
      </c>
      <c r="B641" s="66" t="s">
        <v>1598</v>
      </c>
      <c r="C641" s="67">
        <v>55</v>
      </c>
      <c r="D641" s="84" t="s">
        <v>340</v>
      </c>
      <c r="E641" s="85">
        <v>4.3985045084671199</v>
      </c>
      <c r="F641" s="91">
        <v>4.3985045084671199</v>
      </c>
      <c r="G641" s="86">
        <v>3.2383989443589201</v>
      </c>
      <c r="H641" s="86">
        <v>3.2383989443589201</v>
      </c>
      <c r="I641" s="86">
        <v>13.69</v>
      </c>
      <c r="J641" s="86">
        <v>10.98</v>
      </c>
      <c r="K641" s="87">
        <v>0</v>
      </c>
      <c r="L641" s="85">
        <v>37.579997463300003</v>
      </c>
      <c r="M641" s="86">
        <v>0</v>
      </c>
      <c r="N641" s="86">
        <v>4.08871852561699</v>
      </c>
      <c r="O641" s="86">
        <v>23.593512417638099</v>
      </c>
      <c r="P641" s="86">
        <v>0.47099999999999997</v>
      </c>
      <c r="Q641" s="88">
        <v>0.6109</v>
      </c>
      <c r="R641" s="85">
        <v>0</v>
      </c>
      <c r="S641" s="86">
        <v>7.3</v>
      </c>
      <c r="T641" s="86">
        <v>1.54</v>
      </c>
      <c r="U641" s="88">
        <v>10.4931823180119</v>
      </c>
      <c r="V641" s="89">
        <v>3.04</v>
      </c>
      <c r="W641" s="85">
        <v>29.033981043130101</v>
      </c>
      <c r="X641" s="88">
        <v>36.700000000000003</v>
      </c>
      <c r="Y641" s="85"/>
      <c r="Z641" s="88"/>
      <c r="AA641" s="85">
        <v>0</v>
      </c>
      <c r="AB641" s="91">
        <v>0</v>
      </c>
      <c r="AC641" s="86">
        <v>0</v>
      </c>
      <c r="AD641" s="86">
        <v>0</v>
      </c>
      <c r="AE641" s="86">
        <v>0</v>
      </c>
      <c r="AF641" s="88">
        <v>0</v>
      </c>
      <c r="AG641" s="150">
        <v>0.65691500184600005</v>
      </c>
      <c r="AH641" s="86">
        <v>5.4531999999999997E-2</v>
      </c>
      <c r="AI641" s="88">
        <v>2.2005006194999999E-2</v>
      </c>
      <c r="AJ641" s="151">
        <v>1</v>
      </c>
      <c r="AK641" s="152">
        <v>0</v>
      </c>
    </row>
    <row r="642" spans="1:37" x14ac:dyDescent="0.2">
      <c r="A642" s="149" t="s">
        <v>1599</v>
      </c>
      <c r="B642" s="66" t="s">
        <v>1600</v>
      </c>
      <c r="C642" s="67">
        <v>55</v>
      </c>
      <c r="D642" s="84" t="s">
        <v>340</v>
      </c>
      <c r="E642" s="85">
        <v>7.1914329494000002</v>
      </c>
      <c r="F642" s="91">
        <v>7.1914329494000002</v>
      </c>
      <c r="G642" s="86">
        <v>4.7328822547044798</v>
      </c>
      <c r="H642" s="86">
        <v>4.7328822547044798</v>
      </c>
      <c r="I642" s="86">
        <v>9.7100000000000009</v>
      </c>
      <c r="J642" s="86">
        <v>9.58</v>
      </c>
      <c r="K642" s="87">
        <v>0</v>
      </c>
      <c r="L642" s="85">
        <v>21.980000433200001</v>
      </c>
      <c r="M642" s="86">
        <v>0</v>
      </c>
      <c r="N642" s="86">
        <v>7.0351403849549703</v>
      </c>
      <c r="O642" s="86">
        <v>26.6875981161695</v>
      </c>
      <c r="P642" s="86">
        <v>0.90200000000000002</v>
      </c>
      <c r="Q642" s="88">
        <v>0.95650000000000002</v>
      </c>
      <c r="R642" s="85">
        <v>0</v>
      </c>
      <c r="S642" s="86">
        <v>20.3</v>
      </c>
      <c r="T642" s="86">
        <v>2.09</v>
      </c>
      <c r="U642" s="88">
        <v>9.7670574867000699</v>
      </c>
      <c r="V642" s="89">
        <v>3.16</v>
      </c>
      <c r="W642" s="85">
        <v>43.826618878362297</v>
      </c>
      <c r="X642" s="88">
        <v>58.1</v>
      </c>
      <c r="Y642" s="85">
        <v>3.0799999999999983</v>
      </c>
      <c r="Z642" s="88"/>
      <c r="AA642" s="85">
        <v>0</v>
      </c>
      <c r="AB642" s="91">
        <v>0</v>
      </c>
      <c r="AC642" s="86">
        <v>0</v>
      </c>
      <c r="AD642" s="86">
        <v>0</v>
      </c>
      <c r="AE642" s="86">
        <v>0</v>
      </c>
      <c r="AF642" s="88">
        <v>0</v>
      </c>
      <c r="AG642" s="150">
        <v>9.3955997533300001E-2</v>
      </c>
      <c r="AH642" s="86">
        <v>3.6034999999999998E-2</v>
      </c>
      <c r="AI642" s="88">
        <v>3.2903993324500003E-2</v>
      </c>
      <c r="AJ642" s="151">
        <v>1</v>
      </c>
      <c r="AK642" s="152">
        <v>0</v>
      </c>
    </row>
    <row r="643" spans="1:37" x14ac:dyDescent="0.2">
      <c r="A643" s="149" t="s">
        <v>1601</v>
      </c>
      <c r="B643" s="66" t="s">
        <v>1602</v>
      </c>
      <c r="C643" s="67">
        <v>55</v>
      </c>
      <c r="D643" s="84" t="s">
        <v>340</v>
      </c>
      <c r="E643" s="85">
        <v>6.3988257435383202</v>
      </c>
      <c r="F643" s="91">
        <v>6.3988257435383202</v>
      </c>
      <c r="G643" s="86">
        <v>4.4521468692549702</v>
      </c>
      <c r="H643" s="86">
        <v>4.4521468692549702</v>
      </c>
      <c r="I643" s="86">
        <v>24.52</v>
      </c>
      <c r="J643" s="86">
        <v>26.24</v>
      </c>
      <c r="K643" s="87">
        <v>0</v>
      </c>
      <c r="L643" s="85">
        <v>25.410001241300002</v>
      </c>
      <c r="M643" s="86">
        <v>0</v>
      </c>
      <c r="N643" s="86">
        <v>6.1578888930012203</v>
      </c>
      <c r="O643" s="86">
        <v>19.130236274397902</v>
      </c>
      <c r="P643" s="86">
        <v>1.4430000000000001</v>
      </c>
      <c r="Q643" s="88">
        <v>0.98499999999999999</v>
      </c>
      <c r="R643" s="85">
        <v>0</v>
      </c>
      <c r="S643" s="86">
        <v>14.6</v>
      </c>
      <c r="T643" s="86">
        <v>2.39</v>
      </c>
      <c r="U643" s="88">
        <v>9.5793458752061795</v>
      </c>
      <c r="V643" s="89">
        <v>3.09</v>
      </c>
      <c r="W643" s="85">
        <v>34.983870928310502</v>
      </c>
      <c r="X643" s="88">
        <v>57.333333333299997</v>
      </c>
      <c r="Y643" s="85">
        <v>-100</v>
      </c>
      <c r="Z643" s="88"/>
      <c r="AA643" s="85">
        <v>0.02</v>
      </c>
      <c r="AB643" s="91">
        <v>0.02</v>
      </c>
      <c r="AC643" s="86">
        <v>0.01</v>
      </c>
      <c r="AD643" s="86">
        <v>0.01</v>
      </c>
      <c r="AE643" s="86">
        <v>0</v>
      </c>
      <c r="AF643" s="88">
        <v>0</v>
      </c>
      <c r="AG643" s="150">
        <v>0.51284407805800003</v>
      </c>
      <c r="AH643" s="86">
        <v>0.23844499999999999</v>
      </c>
      <c r="AI643" s="88">
        <v>4.40100000459E-2</v>
      </c>
      <c r="AJ643" s="151">
        <v>1</v>
      </c>
      <c r="AK643" s="152">
        <v>0</v>
      </c>
    </row>
    <row r="644" spans="1:37" x14ac:dyDescent="0.2">
      <c r="A644" s="149" t="s">
        <v>1603</v>
      </c>
      <c r="B644" s="66" t="s">
        <v>1604</v>
      </c>
      <c r="C644" s="67">
        <v>55</v>
      </c>
      <c r="D644" s="84" t="s">
        <v>340</v>
      </c>
      <c r="E644" s="85">
        <v>2.9313363767118998</v>
      </c>
      <c r="F644" s="91">
        <v>2.9313363767118998</v>
      </c>
      <c r="G644" s="86">
        <v>2.02613970358327</v>
      </c>
      <c r="H644" s="86">
        <v>2.02613970358327</v>
      </c>
      <c r="I644" s="86">
        <v>183.46</v>
      </c>
      <c r="J644" s="86">
        <v>163.6</v>
      </c>
      <c r="K644" s="87">
        <v>0</v>
      </c>
      <c r="L644" s="85">
        <v>41.980000277099997</v>
      </c>
      <c r="M644" s="86">
        <v>0</v>
      </c>
      <c r="N644" s="86">
        <v>2.3694155650687598</v>
      </c>
      <c r="O644" s="86">
        <v>19.822064056939499</v>
      </c>
      <c r="P644" s="86">
        <v>9.0579999999999998</v>
      </c>
      <c r="Q644" s="88">
        <v>1.8761000000000001</v>
      </c>
      <c r="R644" s="85">
        <v>0</v>
      </c>
      <c r="S644" s="86">
        <v>3</v>
      </c>
      <c r="T644" s="86">
        <v>3.81</v>
      </c>
      <c r="U644" s="88">
        <v>11.343880933024799</v>
      </c>
      <c r="V644" s="89">
        <v>2.5499999999999998</v>
      </c>
      <c r="W644" s="85">
        <v>33.809670503638401</v>
      </c>
      <c r="X644" s="88">
        <v>37.133333333300001</v>
      </c>
      <c r="Y644" s="85"/>
      <c r="Z644" s="88"/>
      <c r="AA644" s="85">
        <v>0.12</v>
      </c>
      <c r="AB644" s="91">
        <v>0.12</v>
      </c>
      <c r="AC644" s="86">
        <v>0.01</v>
      </c>
      <c r="AD644" s="86">
        <v>0.01</v>
      </c>
      <c r="AE644" s="86">
        <v>0</v>
      </c>
      <c r="AF644" s="88">
        <v>0</v>
      </c>
      <c r="AG644" s="150">
        <v>0.200879970607</v>
      </c>
      <c r="AH644" s="86">
        <v>0.69847000000000004</v>
      </c>
      <c r="AI644" s="88">
        <v>2.5529995033200001E-3</v>
      </c>
      <c r="AJ644" s="151">
        <v>1</v>
      </c>
      <c r="AK644" s="152">
        <v>0</v>
      </c>
    </row>
    <row r="645" spans="1:37" x14ac:dyDescent="0.2">
      <c r="A645" s="149" t="s">
        <v>1605</v>
      </c>
      <c r="B645" s="66" t="s">
        <v>1606</v>
      </c>
      <c r="C645" s="67">
        <v>55</v>
      </c>
      <c r="D645" s="84" t="s">
        <v>340</v>
      </c>
      <c r="E645" s="85">
        <v>5.0387696087212399</v>
      </c>
      <c r="F645" s="91">
        <v>5.0387696087212399</v>
      </c>
      <c r="G645" s="86">
        <v>3.4547176088236</v>
      </c>
      <c r="H645" s="86">
        <v>3.4547176088236</v>
      </c>
      <c r="I645" s="86">
        <v>126.44</v>
      </c>
      <c r="J645" s="86">
        <v>110.96</v>
      </c>
      <c r="K645" s="87">
        <v>0</v>
      </c>
      <c r="L645" s="85">
        <v>29.240000106899998</v>
      </c>
      <c r="M645" s="86">
        <v>0</v>
      </c>
      <c r="N645" s="86">
        <v>4.2933764135702699</v>
      </c>
      <c r="O645" s="86">
        <v>14.0273396424816</v>
      </c>
      <c r="P645" s="86">
        <v>3.4319999999999999</v>
      </c>
      <c r="Q645" s="88">
        <v>0.75349999999999995</v>
      </c>
      <c r="R645" s="85">
        <v>0</v>
      </c>
      <c r="S645" s="86">
        <v>2.9</v>
      </c>
      <c r="T645" s="86">
        <v>2.6</v>
      </c>
      <c r="U645" s="88">
        <v>8.6355144970187094</v>
      </c>
      <c r="V645" s="89">
        <v>2.82</v>
      </c>
      <c r="W645" s="85">
        <v>50.986102896566898</v>
      </c>
      <c r="X645" s="88">
        <v>59.566666666700002</v>
      </c>
      <c r="Y645" s="85">
        <v>100</v>
      </c>
      <c r="Z645" s="88"/>
      <c r="AA645" s="85">
        <v>0.05</v>
      </c>
      <c r="AB645" s="91">
        <v>0.05</v>
      </c>
      <c r="AC645" s="86">
        <v>0</v>
      </c>
      <c r="AD645" s="86">
        <v>0</v>
      </c>
      <c r="AE645" s="86">
        <v>0</v>
      </c>
      <c r="AF645" s="88">
        <v>0</v>
      </c>
      <c r="AG645" s="150">
        <v>1.07513932432</v>
      </c>
      <c r="AH645" s="86">
        <v>0.57791400000000004</v>
      </c>
      <c r="AI645" s="88">
        <v>9.6599943174699996E-4</v>
      </c>
      <c r="AJ645" s="151">
        <v>1</v>
      </c>
      <c r="AK645" s="152">
        <v>0</v>
      </c>
    </row>
    <row r="646" spans="1:37" x14ac:dyDescent="0.2">
      <c r="A646" s="149" t="s">
        <v>1607</v>
      </c>
      <c r="B646" s="66" t="s">
        <v>1608</v>
      </c>
      <c r="C646" s="67">
        <v>55</v>
      </c>
      <c r="D646" s="84" t="s">
        <v>340</v>
      </c>
      <c r="E646" s="85">
        <v>4.7325947202845002</v>
      </c>
      <c r="F646" s="91">
        <v>4.7325947202845002</v>
      </c>
      <c r="G646" s="86">
        <v>3.84489125974559</v>
      </c>
      <c r="H646" s="86">
        <v>3.84489125974559</v>
      </c>
      <c r="I646" s="86">
        <v>12.4</v>
      </c>
      <c r="J646" s="86">
        <v>11.91</v>
      </c>
      <c r="K646" s="87">
        <v>0</v>
      </c>
      <c r="L646" s="85">
        <v>34.499999555300001</v>
      </c>
      <c r="M646" s="86">
        <v>0</v>
      </c>
      <c r="N646" s="86">
        <v>4.1585847330554504</v>
      </c>
      <c r="O646" s="86">
        <v>33.238199780461002</v>
      </c>
      <c r="P646" s="86">
        <v>0.32400000000000001</v>
      </c>
      <c r="Q646" s="88">
        <v>0.86629999999999996</v>
      </c>
      <c r="R646" s="85">
        <v>0</v>
      </c>
      <c r="S646" s="86">
        <v>3.3</v>
      </c>
      <c r="T646" s="86">
        <v>1.23</v>
      </c>
      <c r="U646" s="88">
        <v>12.0434961017645</v>
      </c>
      <c r="V646" s="89">
        <v>3.02</v>
      </c>
      <c r="W646" s="85">
        <v>35.884474178903602</v>
      </c>
      <c r="X646" s="88">
        <v>38.133333333300001</v>
      </c>
      <c r="Y646" s="85">
        <v>100</v>
      </c>
      <c r="Z646" s="88"/>
      <c r="AA646" s="85">
        <v>0</v>
      </c>
      <c r="AB646" s="91">
        <v>0</v>
      </c>
      <c r="AC646" s="86">
        <v>0</v>
      </c>
      <c r="AD646" s="86">
        <v>0</v>
      </c>
      <c r="AE646" s="86">
        <v>0</v>
      </c>
      <c r="AF646" s="88">
        <v>0</v>
      </c>
      <c r="AG646" s="150">
        <v>0.52433998843200003</v>
      </c>
      <c r="AH646" s="86">
        <v>5.9478999999999997E-2</v>
      </c>
      <c r="AI646" s="88">
        <v>1.38002179509E-4</v>
      </c>
      <c r="AJ646" s="151">
        <v>1</v>
      </c>
      <c r="AK646" s="152">
        <v>0</v>
      </c>
    </row>
    <row r="647" spans="1:37" x14ac:dyDescent="0.2">
      <c r="A647" s="149" t="s">
        <v>1609</v>
      </c>
      <c r="B647" s="66" t="s">
        <v>1610</v>
      </c>
      <c r="C647" s="67">
        <v>55</v>
      </c>
      <c r="D647" s="84" t="s">
        <v>340</v>
      </c>
      <c r="E647" s="85">
        <v>6.1239745834398898</v>
      </c>
      <c r="F647" s="91">
        <v>6.1239745834398898</v>
      </c>
      <c r="G647" s="86">
        <v>4.6623256545944596</v>
      </c>
      <c r="H647" s="86">
        <v>4.6623256545944596</v>
      </c>
      <c r="I647" s="86">
        <v>7.99</v>
      </c>
      <c r="J647" s="86">
        <v>36.39</v>
      </c>
      <c r="K647" s="87">
        <v>2.1899999999999999E-2</v>
      </c>
      <c r="L647" s="85">
        <v>28.470000131100001</v>
      </c>
      <c r="M647" s="86">
        <v>0</v>
      </c>
      <c r="N647" s="86">
        <v>5.0648133050709303</v>
      </c>
      <c r="O647" s="86">
        <v>32.640078297039402</v>
      </c>
      <c r="P647" s="86">
        <v>1.2689999999999999</v>
      </c>
      <c r="Q647" s="88">
        <v>0.30599999999999999</v>
      </c>
      <c r="R647" s="85">
        <v>0</v>
      </c>
      <c r="S647" s="86">
        <v>2.5</v>
      </c>
      <c r="T647" s="86">
        <v>1.58</v>
      </c>
      <c r="U647" s="88">
        <v>10.146951783290399</v>
      </c>
      <c r="V647" s="89">
        <v>3.22</v>
      </c>
      <c r="W647" s="85">
        <v>45.375030778430201</v>
      </c>
      <c r="X647" s="88">
        <v>67.966666666699993</v>
      </c>
      <c r="Y647" s="85"/>
      <c r="Z647" s="88"/>
      <c r="AA647" s="85">
        <v>0</v>
      </c>
      <c r="AB647" s="91">
        <v>0</v>
      </c>
      <c r="AC647" s="86">
        <v>0</v>
      </c>
      <c r="AD647" s="86">
        <v>0</v>
      </c>
      <c r="AE647" s="86">
        <v>0</v>
      </c>
      <c r="AF647" s="88">
        <v>0</v>
      </c>
      <c r="AG647" s="150">
        <v>0.216000000779</v>
      </c>
      <c r="AH647" s="86">
        <v>0.12259399999999999</v>
      </c>
      <c r="AI647" s="88">
        <v>2.0700000074600001E-4</v>
      </c>
      <c r="AJ647" s="151">
        <v>1</v>
      </c>
      <c r="AK647" s="152">
        <v>0</v>
      </c>
    </row>
    <row r="648" spans="1:37" x14ac:dyDescent="0.2">
      <c r="A648" s="149" t="s">
        <v>1611</v>
      </c>
      <c r="B648" s="66" t="s">
        <v>1612</v>
      </c>
      <c r="C648" s="67">
        <v>55</v>
      </c>
      <c r="D648" s="84" t="s">
        <v>340</v>
      </c>
      <c r="E648" s="85">
        <v>8.6874043855175902</v>
      </c>
      <c r="F648" s="91">
        <v>8.6874043855175902</v>
      </c>
      <c r="G648" s="86">
        <v>6.4212136664966897</v>
      </c>
      <c r="H648" s="86">
        <v>6.4212136664966897</v>
      </c>
      <c r="I648" s="86">
        <v>15.57</v>
      </c>
      <c r="J648" s="86">
        <v>21.73</v>
      </c>
      <c r="K648" s="87">
        <v>0</v>
      </c>
      <c r="L648" s="85">
        <v>28.580002942299998</v>
      </c>
      <c r="M648" s="86">
        <v>0</v>
      </c>
      <c r="N648" s="86">
        <v>7.4131225162763199</v>
      </c>
      <c r="O648" s="86">
        <v>51.533283470456198</v>
      </c>
      <c r="P648" s="86">
        <v>0.84099999999999997</v>
      </c>
      <c r="Q648" s="88">
        <v>0.97460000000000002</v>
      </c>
      <c r="R648" s="85">
        <v>0</v>
      </c>
      <c r="S648" s="86">
        <v>8</v>
      </c>
      <c r="T648" s="86">
        <v>2.0499999999999998</v>
      </c>
      <c r="U648" s="88">
        <v>10.3314635390107</v>
      </c>
      <c r="V648" s="89">
        <v>2.93</v>
      </c>
      <c r="W648" s="85">
        <v>49.274373330924703</v>
      </c>
      <c r="X648" s="88">
        <v>78.766666666700004</v>
      </c>
      <c r="Y648" s="85">
        <v>-56.32</v>
      </c>
      <c r="Z648" s="88"/>
      <c r="AA648" s="85">
        <v>0</v>
      </c>
      <c r="AB648" s="91">
        <v>0</v>
      </c>
      <c r="AC648" s="86">
        <v>0</v>
      </c>
      <c r="AD648" s="86">
        <v>0</v>
      </c>
      <c r="AE648" s="86">
        <v>0</v>
      </c>
      <c r="AF648" s="88">
        <v>0</v>
      </c>
      <c r="AG648" s="150">
        <v>3.2536013000699998E-2</v>
      </c>
      <c r="AH648" s="86">
        <v>6.9459000000000007E-2</v>
      </c>
      <c r="AI648" s="88">
        <v>2.2848311635700001E-8</v>
      </c>
      <c r="AJ648" s="151">
        <v>1</v>
      </c>
      <c r="AK648" s="152">
        <v>0</v>
      </c>
    </row>
    <row r="649" spans="1:37" x14ac:dyDescent="0.2">
      <c r="A649" s="149" t="s">
        <v>1613</v>
      </c>
      <c r="B649" s="66" t="s">
        <v>1614</v>
      </c>
      <c r="C649" s="67">
        <v>55</v>
      </c>
      <c r="D649" s="84" t="s">
        <v>340</v>
      </c>
      <c r="E649" s="85">
        <v>8.3809104541264805</v>
      </c>
      <c r="F649" s="91">
        <v>8.3809104541264805</v>
      </c>
      <c r="G649" s="86">
        <v>5.6996244273548999</v>
      </c>
      <c r="H649" s="86">
        <v>5.6996244273548999</v>
      </c>
      <c r="I649" s="86">
        <v>24.66</v>
      </c>
      <c r="J649" s="86">
        <v>26.13</v>
      </c>
      <c r="K649" s="87">
        <v>0</v>
      </c>
      <c r="L649" s="85">
        <v>26.560000328600001</v>
      </c>
      <c r="M649" s="86">
        <v>0</v>
      </c>
      <c r="N649" s="86">
        <v>7.1199875879772598</v>
      </c>
      <c r="O649" s="86">
        <v>41.917808219178099</v>
      </c>
      <c r="P649" s="86">
        <v>0.61299999999999999</v>
      </c>
      <c r="Q649" s="88">
        <v>0.96299999999999997</v>
      </c>
      <c r="R649" s="85">
        <v>0</v>
      </c>
      <c r="S649" s="86">
        <v>18.100000000000001</v>
      </c>
      <c r="T649" s="86">
        <v>1.86</v>
      </c>
      <c r="U649" s="88">
        <v>10.364704425704</v>
      </c>
      <c r="V649" s="89">
        <v>3.13</v>
      </c>
      <c r="W649" s="85">
        <v>48.169388638206897</v>
      </c>
      <c r="X649" s="88">
        <v>69.066666666700002</v>
      </c>
      <c r="Y649" s="85">
        <v>98.32</v>
      </c>
      <c r="Z649" s="88"/>
      <c r="AA649" s="85">
        <v>0</v>
      </c>
      <c r="AB649" s="91">
        <v>0</v>
      </c>
      <c r="AC649" s="86">
        <v>0</v>
      </c>
      <c r="AD649" s="86">
        <v>0</v>
      </c>
      <c r="AE649" s="86">
        <v>0</v>
      </c>
      <c r="AF649" s="88">
        <v>0</v>
      </c>
      <c r="AG649" s="150">
        <v>9.48650030215E-2</v>
      </c>
      <c r="AH649" s="86">
        <v>0.12667600000000001</v>
      </c>
      <c r="AI649" s="88">
        <v>4.3871993503299997E-2</v>
      </c>
      <c r="AJ649" s="151">
        <v>1</v>
      </c>
      <c r="AK649" s="152">
        <v>0</v>
      </c>
    </row>
    <row r="650" spans="1:37" x14ac:dyDescent="0.2">
      <c r="A650" s="149" t="s">
        <v>1615</v>
      </c>
      <c r="B650" s="66" t="s">
        <v>1616</v>
      </c>
      <c r="C650" s="67">
        <v>55</v>
      </c>
      <c r="D650" s="84" t="s">
        <v>340</v>
      </c>
      <c r="E650" s="85">
        <v>16.1475775842822</v>
      </c>
      <c r="F650" s="91">
        <v>16.1475775842822</v>
      </c>
      <c r="G650" s="86">
        <v>9.7594329091314993</v>
      </c>
      <c r="H650" s="86">
        <v>9.7594329091314993</v>
      </c>
      <c r="I650" s="86">
        <v>32.97</v>
      </c>
      <c r="J650" s="86">
        <v>17.510000000000002</v>
      </c>
      <c r="K650" s="87">
        <v>0</v>
      </c>
      <c r="L650" s="85">
        <v>18.210000041600001</v>
      </c>
      <c r="M650" s="86">
        <v>0</v>
      </c>
      <c r="N650" s="86">
        <v>15.5101679407337</v>
      </c>
      <c r="O650" s="86">
        <v>21.360294117647101</v>
      </c>
      <c r="P650" s="86">
        <v>0.81399999999999995</v>
      </c>
      <c r="Q650" s="88">
        <v>1.9226000000000001</v>
      </c>
      <c r="R650" s="85">
        <v>0</v>
      </c>
      <c r="S650" s="86">
        <v>19.899999999999999</v>
      </c>
      <c r="T650" s="86">
        <v>2.42</v>
      </c>
      <c r="U650" s="88">
        <v>7.5100468854655098</v>
      </c>
      <c r="V650" s="89">
        <v>3.4</v>
      </c>
      <c r="W650" s="85">
        <v>68.501363299321198</v>
      </c>
      <c r="X650" s="88">
        <v>71.533333333300007</v>
      </c>
      <c r="Y650" s="85">
        <v>-100</v>
      </c>
      <c r="Z650" s="88"/>
      <c r="AA650" s="85">
        <v>0</v>
      </c>
      <c r="AB650" s="91">
        <v>0</v>
      </c>
      <c r="AC650" s="86">
        <v>0</v>
      </c>
      <c r="AD650" s="86">
        <v>0</v>
      </c>
      <c r="AE650" s="86">
        <v>0</v>
      </c>
      <c r="AF650" s="88">
        <v>0</v>
      </c>
      <c r="AG650" s="150">
        <v>1.5419225105000001E-9</v>
      </c>
      <c r="AH650" s="86">
        <v>4.0772999999999997E-2</v>
      </c>
      <c r="AI650" s="88">
        <v>2.1935994100400001E-2</v>
      </c>
      <c r="AJ650" s="151">
        <v>1</v>
      </c>
      <c r="AK650" s="152">
        <v>0</v>
      </c>
    </row>
    <row r="651" spans="1:37" x14ac:dyDescent="0.2">
      <c r="A651" s="149" t="s">
        <v>1617</v>
      </c>
      <c r="B651" s="66" t="s">
        <v>1618</v>
      </c>
      <c r="C651" s="67">
        <v>55</v>
      </c>
      <c r="D651" s="84" t="s">
        <v>340</v>
      </c>
      <c r="E651" s="85">
        <v>11.628743592049601</v>
      </c>
      <c r="F651" s="91">
        <v>11.628743592049601</v>
      </c>
      <c r="G651" s="86">
        <v>7.6325808675840197</v>
      </c>
      <c r="H651" s="86">
        <v>7.6325808675840197</v>
      </c>
      <c r="I651" s="86">
        <v>8.68</v>
      </c>
      <c r="J651" s="86">
        <v>5.74</v>
      </c>
      <c r="K651" s="87">
        <v>0</v>
      </c>
      <c r="L651" s="85">
        <v>24.030000026900002</v>
      </c>
      <c r="M651" s="86">
        <v>1.1874739532986E-2</v>
      </c>
      <c r="N651" s="86">
        <v>12.795505780520999</v>
      </c>
      <c r="O651" s="86">
        <v>61.607029160830301</v>
      </c>
      <c r="P651" s="86">
        <v>0.35799999999999998</v>
      </c>
      <c r="Q651" s="88">
        <v>0.87719999999999998</v>
      </c>
      <c r="R651" s="85">
        <v>1.51676020021235E-2</v>
      </c>
      <c r="S651" s="86">
        <v>8.3000000000000007</v>
      </c>
      <c r="T651" s="86">
        <v>1.75</v>
      </c>
      <c r="U651" s="88">
        <v>9.6781285287445904</v>
      </c>
      <c r="V651" s="89">
        <v>3.12</v>
      </c>
      <c r="W651" s="85">
        <v>39.628933222391098</v>
      </c>
      <c r="X651" s="88">
        <v>61.5</v>
      </c>
      <c r="Y651" s="85">
        <v>100</v>
      </c>
      <c r="Z651" s="88">
        <v>100</v>
      </c>
      <c r="AA651" s="85">
        <v>0</v>
      </c>
      <c r="AB651" s="91">
        <v>0</v>
      </c>
      <c r="AC651" s="86">
        <v>0</v>
      </c>
      <c r="AD651" s="86">
        <v>0</v>
      </c>
      <c r="AE651" s="86">
        <v>0</v>
      </c>
      <c r="AF651" s="88">
        <v>0</v>
      </c>
      <c r="AG651" s="150">
        <v>4.9391999948699999E-2</v>
      </c>
      <c r="AH651" s="86">
        <v>3.7766000000000001E-2</v>
      </c>
      <c r="AI651" s="88">
        <v>1.09679999886E-2</v>
      </c>
      <c r="AJ651" s="151">
        <v>1</v>
      </c>
      <c r="AK651" s="152">
        <v>0</v>
      </c>
    </row>
    <row r="652" spans="1:37" x14ac:dyDescent="0.2">
      <c r="A652" s="149" t="s">
        <v>1619</v>
      </c>
      <c r="B652" s="66" t="s">
        <v>1620</v>
      </c>
      <c r="C652" s="67">
        <v>55</v>
      </c>
      <c r="D652" s="84" t="s">
        <v>340</v>
      </c>
      <c r="E652" s="85">
        <v>24.312798734874502</v>
      </c>
      <c r="F652" s="91">
        <v>24.312798734874502</v>
      </c>
      <c r="G652" s="86">
        <v>13.7475790259244</v>
      </c>
      <c r="H652" s="86">
        <v>13.7475790259244</v>
      </c>
      <c r="I652" s="86">
        <v>8.15</v>
      </c>
      <c r="J652" s="86">
        <v>7.96</v>
      </c>
      <c r="K652" s="87">
        <v>0</v>
      </c>
      <c r="L652" s="85">
        <v>20.520000049299998</v>
      </c>
      <c r="M652" s="86">
        <v>4.42391704855046E-3</v>
      </c>
      <c r="N652" s="86">
        <v>26.9814466484268</v>
      </c>
      <c r="O652" s="86">
        <v>67.468499427262302</v>
      </c>
      <c r="P652" s="86">
        <v>0.309</v>
      </c>
      <c r="Q652" s="88">
        <v>0.94769999999999999</v>
      </c>
      <c r="R652" s="85">
        <v>5.5370985603543699E-2</v>
      </c>
      <c r="S652" s="86">
        <v>1.8</v>
      </c>
      <c r="T652" s="86">
        <v>1.36</v>
      </c>
      <c r="U652" s="88">
        <v>5.88141224968461</v>
      </c>
      <c r="V652" s="89">
        <v>3.48</v>
      </c>
      <c r="W652" s="85">
        <v>56.300297167145999</v>
      </c>
      <c r="X652" s="88">
        <v>70.033333333300007</v>
      </c>
      <c r="Y652" s="85"/>
      <c r="Z652" s="88"/>
      <c r="AA652" s="85">
        <v>0.28000000000000003</v>
      </c>
      <c r="AB652" s="91">
        <v>0.28000000000000003</v>
      </c>
      <c r="AC652" s="86">
        <v>0.04</v>
      </c>
      <c r="AD652" s="86">
        <v>0.04</v>
      </c>
      <c r="AE652" s="86">
        <v>0</v>
      </c>
      <c r="AF652" s="88">
        <v>0</v>
      </c>
      <c r="AG652" s="150">
        <v>0</v>
      </c>
      <c r="AH652" s="86">
        <v>3.0342000000000001E-2</v>
      </c>
      <c r="AI652" s="88">
        <v>8.38700000848E-3</v>
      </c>
      <c r="AJ652" s="151">
        <v>1</v>
      </c>
      <c r="AK652" s="152">
        <v>0</v>
      </c>
    </row>
    <row r="653" spans="1:37" x14ac:dyDescent="0.2">
      <c r="A653" s="149" t="s">
        <v>1621</v>
      </c>
      <c r="B653" s="66" t="s">
        <v>1622</v>
      </c>
      <c r="C653" s="67">
        <v>55</v>
      </c>
      <c r="D653" s="84" t="s">
        <v>340</v>
      </c>
      <c r="E653" s="85">
        <v>48.923351556398501</v>
      </c>
      <c r="F653" s="91">
        <v>48.923351556398501</v>
      </c>
      <c r="G653" s="86">
        <v>19.0369933536284</v>
      </c>
      <c r="H653" s="86">
        <v>19.0369933536284</v>
      </c>
      <c r="I653" s="86">
        <v>6.82</v>
      </c>
      <c r="J653" s="86">
        <v>5.09</v>
      </c>
      <c r="K653" s="87">
        <v>0</v>
      </c>
      <c r="L653" s="85">
        <v>9.6199999625500006</v>
      </c>
      <c r="M653" s="86">
        <v>7.5596008386492495E-4</v>
      </c>
      <c r="N653" s="86">
        <v>52.114416721892901</v>
      </c>
      <c r="O653" s="86">
        <v>66.7013527575442</v>
      </c>
      <c r="P653" s="86">
        <v>0.34699999999999998</v>
      </c>
      <c r="Q653" s="88">
        <v>0.72609999999999997</v>
      </c>
      <c r="R653" s="85">
        <v>2.1132713440405699E-2</v>
      </c>
      <c r="S653" s="86">
        <v>1.9</v>
      </c>
      <c r="T653" s="86">
        <v>1.47</v>
      </c>
      <c r="U653" s="88">
        <v>2.86734352337387</v>
      </c>
      <c r="V653" s="89">
        <v>3.87</v>
      </c>
      <c r="W653" s="85">
        <v>62.419470408697102</v>
      </c>
      <c r="X653" s="88">
        <v>67.833333333300004</v>
      </c>
      <c r="Y653" s="85">
        <v>62.06</v>
      </c>
      <c r="Z653" s="88">
        <v>100</v>
      </c>
      <c r="AA653" s="85">
        <v>0</v>
      </c>
      <c r="AB653" s="91">
        <v>0</v>
      </c>
      <c r="AC653" s="86">
        <v>0</v>
      </c>
      <c r="AD653" s="86">
        <v>0</v>
      </c>
      <c r="AE653" s="86">
        <v>0</v>
      </c>
      <c r="AF653" s="88">
        <v>2.1080000318500001</v>
      </c>
      <c r="AG653" s="150">
        <v>0</v>
      </c>
      <c r="AH653" s="86">
        <v>2.1543E-2</v>
      </c>
      <c r="AI653" s="88">
        <v>8.3869999834999993E-3</v>
      </c>
      <c r="AJ653" s="151">
        <v>1</v>
      </c>
      <c r="AK653" s="152">
        <v>0</v>
      </c>
    </row>
    <row r="654" spans="1:37" x14ac:dyDescent="0.2">
      <c r="A654" s="149" t="s">
        <v>1623</v>
      </c>
      <c r="B654" s="66" t="s">
        <v>1624</v>
      </c>
      <c r="C654" s="67">
        <v>55</v>
      </c>
      <c r="D654" s="84" t="s">
        <v>340</v>
      </c>
      <c r="E654" s="85">
        <v>3.98165883104069</v>
      </c>
      <c r="F654" s="91">
        <v>3.98165883104069</v>
      </c>
      <c r="G654" s="86">
        <v>2.5615725424187898</v>
      </c>
      <c r="H654" s="86">
        <v>2.5615725424187898</v>
      </c>
      <c r="I654" s="86">
        <v>11.14</v>
      </c>
      <c r="J654" s="86">
        <v>9.31</v>
      </c>
      <c r="K654" s="87">
        <v>2.1499999999999998E-2</v>
      </c>
      <c r="L654" s="85">
        <v>39.429995307699997</v>
      </c>
      <c r="M654" s="86">
        <v>0</v>
      </c>
      <c r="N654" s="86">
        <v>3.34487184473572</v>
      </c>
      <c r="O654" s="86">
        <v>8.3001988071570594</v>
      </c>
      <c r="P654" s="86">
        <v>1.0489999999999999</v>
      </c>
      <c r="Q654" s="88">
        <v>1.1608000000000001</v>
      </c>
      <c r="R654" s="85">
        <v>0</v>
      </c>
      <c r="S654" s="86">
        <v>21.1</v>
      </c>
      <c r="T654" s="86">
        <v>1.49</v>
      </c>
      <c r="U654" s="88">
        <v>15.386847756689299</v>
      </c>
      <c r="V654" s="89">
        <v>3</v>
      </c>
      <c r="W654" s="85">
        <v>22.674191412658299</v>
      </c>
      <c r="X654" s="88">
        <v>52.5333333333</v>
      </c>
      <c r="Y654" s="85"/>
      <c r="Z654" s="88"/>
      <c r="AA654" s="85">
        <v>0</v>
      </c>
      <c r="AB654" s="91">
        <v>0</v>
      </c>
      <c r="AC654" s="86">
        <v>0</v>
      </c>
      <c r="AD654" s="86">
        <v>0</v>
      </c>
      <c r="AE654" s="86">
        <v>0</v>
      </c>
      <c r="AF654" s="88">
        <v>0</v>
      </c>
      <c r="AG654" s="150">
        <v>6.8226042555199998E-2</v>
      </c>
      <c r="AH654" s="86">
        <v>3.3014000000000002E-2</v>
      </c>
      <c r="AI654" s="88">
        <v>1.0968006257900001E-2</v>
      </c>
      <c r="AJ654" s="151">
        <v>1</v>
      </c>
      <c r="AK654" s="152">
        <v>0</v>
      </c>
    </row>
    <row r="655" spans="1:37" x14ac:dyDescent="0.2">
      <c r="A655" s="149" t="s">
        <v>1625</v>
      </c>
      <c r="B655" s="66" t="s">
        <v>1626</v>
      </c>
      <c r="C655" s="67">
        <v>55</v>
      </c>
      <c r="D655" s="84" t="s">
        <v>340</v>
      </c>
      <c r="E655" s="85">
        <v>10.4893242080243</v>
      </c>
      <c r="F655" s="91">
        <v>10.4893242080243</v>
      </c>
      <c r="G655" s="86">
        <v>7.3091266751362696</v>
      </c>
      <c r="H655" s="86">
        <v>7.3091266751362696</v>
      </c>
      <c r="I655" s="86">
        <v>32.44</v>
      </c>
      <c r="J655" s="86">
        <v>34.24</v>
      </c>
      <c r="K655" s="87">
        <v>0</v>
      </c>
      <c r="L655" s="85">
        <v>21.9599998881</v>
      </c>
      <c r="M655" s="86">
        <v>0</v>
      </c>
      <c r="N655" s="86">
        <v>9.7552389629752305</v>
      </c>
      <c r="O655" s="86">
        <v>5.1800379027163599</v>
      </c>
      <c r="P655" s="86">
        <v>1.8109999999999999</v>
      </c>
      <c r="Q655" s="88">
        <v>1.3432999999999999</v>
      </c>
      <c r="R655" s="85">
        <v>0</v>
      </c>
      <c r="S655" s="86">
        <v>19.100000000000001</v>
      </c>
      <c r="T655" s="86">
        <v>2.58</v>
      </c>
      <c r="U655" s="88">
        <v>10.407360354083799</v>
      </c>
      <c r="V655" s="89">
        <v>3.06</v>
      </c>
      <c r="W655" s="85">
        <v>48.589099132095299</v>
      </c>
      <c r="X655" s="88">
        <v>65.033333333300007</v>
      </c>
      <c r="Y655" s="85">
        <v>99.639999999999986</v>
      </c>
      <c r="Z655" s="88"/>
      <c r="AA655" s="85">
        <v>0</v>
      </c>
      <c r="AB655" s="91">
        <v>0</v>
      </c>
      <c r="AC655" s="86">
        <v>0</v>
      </c>
      <c r="AD655" s="86">
        <v>0</v>
      </c>
      <c r="AE655" s="86">
        <v>0</v>
      </c>
      <c r="AF655" s="88">
        <v>0</v>
      </c>
      <c r="AG655" s="150">
        <v>0.148984953916</v>
      </c>
      <c r="AH655" s="86">
        <v>0.11072799999999999</v>
      </c>
      <c r="AI655" s="88">
        <v>2.19359988996E-2</v>
      </c>
      <c r="AJ655" s="151">
        <v>1</v>
      </c>
      <c r="AK655" s="152">
        <v>0</v>
      </c>
    </row>
    <row r="656" spans="1:37" x14ac:dyDescent="0.2">
      <c r="A656" s="149" t="s">
        <v>1627</v>
      </c>
      <c r="B656" s="66" t="s">
        <v>1628</v>
      </c>
      <c r="C656" s="67">
        <v>55</v>
      </c>
      <c r="D656" s="84" t="s">
        <v>340</v>
      </c>
      <c r="E656" s="85">
        <v>20.403072751920501</v>
      </c>
      <c r="F656" s="91">
        <v>20.403072751920501</v>
      </c>
      <c r="G656" s="86">
        <v>8.2747401717126099</v>
      </c>
      <c r="H656" s="86">
        <v>8.2747401717126099</v>
      </c>
      <c r="I656" s="86">
        <v>27.44</v>
      </c>
      <c r="J656" s="86">
        <v>17.96</v>
      </c>
      <c r="K656" s="87">
        <v>0</v>
      </c>
      <c r="L656" s="85">
        <v>5.1300004585799996</v>
      </c>
      <c r="M656" s="86">
        <v>0</v>
      </c>
      <c r="N656" s="86">
        <v>19.7695775588579</v>
      </c>
      <c r="O656" s="86">
        <v>75.666116481961794</v>
      </c>
      <c r="P656" s="86">
        <v>1.073</v>
      </c>
      <c r="Q656" s="88">
        <v>0.42180000000000001</v>
      </c>
      <c r="R656" s="85">
        <v>0</v>
      </c>
      <c r="S656" s="86">
        <v>18.399999999999999</v>
      </c>
      <c r="T656" s="86">
        <v>1.23</v>
      </c>
      <c r="U656" s="88">
        <v>7.2336195210121996</v>
      </c>
      <c r="V656" s="89">
        <v>3.15</v>
      </c>
      <c r="W656" s="85">
        <v>50.113629636989202</v>
      </c>
      <c r="X656" s="88">
        <v>60.333333333299997</v>
      </c>
      <c r="Y656" s="85">
        <v>100</v>
      </c>
      <c r="Z656" s="88"/>
      <c r="AA656" s="85">
        <v>0</v>
      </c>
      <c r="AB656" s="91">
        <v>0</v>
      </c>
      <c r="AC656" s="86">
        <v>0</v>
      </c>
      <c r="AD656" s="86">
        <v>0</v>
      </c>
      <c r="AE656" s="86">
        <v>0</v>
      </c>
      <c r="AF656" s="88">
        <v>6.1873572685699996E-8</v>
      </c>
      <c r="AG656" s="150">
        <v>0</v>
      </c>
      <c r="AH656" s="86">
        <v>6.8778000000000006E-2</v>
      </c>
      <c r="AI656" s="88">
        <v>6.5808004750200003E-2</v>
      </c>
      <c r="AJ656" s="151">
        <v>1</v>
      </c>
      <c r="AK656" s="152">
        <v>0</v>
      </c>
    </row>
    <row r="657" spans="1:37" x14ac:dyDescent="0.2">
      <c r="A657" s="149" t="s">
        <v>1629</v>
      </c>
      <c r="B657" s="66" t="s">
        <v>1630</v>
      </c>
      <c r="C657" s="67">
        <v>55</v>
      </c>
      <c r="D657" s="84" t="s">
        <v>340</v>
      </c>
      <c r="E657" s="85">
        <v>16.843671342085301</v>
      </c>
      <c r="F657" s="91">
        <v>16.843671342085301</v>
      </c>
      <c r="G657" s="86">
        <v>8.6450019182004496</v>
      </c>
      <c r="H657" s="86">
        <v>8.6450019182004496</v>
      </c>
      <c r="I657" s="86">
        <v>122.39</v>
      </c>
      <c r="J657" s="86">
        <v>191.08</v>
      </c>
      <c r="K657" s="87">
        <v>1.04E-2</v>
      </c>
      <c r="L657" s="85">
        <v>10.439999979</v>
      </c>
      <c r="M657" s="86">
        <v>0</v>
      </c>
      <c r="N657" s="86">
        <v>16.194583673310799</v>
      </c>
      <c r="O657" s="86">
        <v>20.663441603317199</v>
      </c>
      <c r="P657" s="86">
        <v>6.3019999999999996</v>
      </c>
      <c r="Q657" s="88">
        <v>1.5075000000000001</v>
      </c>
      <c r="R657" s="85">
        <v>0</v>
      </c>
      <c r="S657" s="86">
        <v>14.9</v>
      </c>
      <c r="T657" s="86">
        <v>3.19</v>
      </c>
      <c r="U657" s="88">
        <v>5.4860532791870602</v>
      </c>
      <c r="V657" s="89">
        <v>3.01</v>
      </c>
      <c r="W657" s="85">
        <v>52.886239963064199</v>
      </c>
      <c r="X657" s="88">
        <v>78.433333333299998</v>
      </c>
      <c r="Y657" s="85">
        <v>-100</v>
      </c>
      <c r="Z657" s="88">
        <v>-100</v>
      </c>
      <c r="AA657" s="85">
        <v>0.06</v>
      </c>
      <c r="AB657" s="91">
        <v>0.06</v>
      </c>
      <c r="AC657" s="86">
        <v>0.02</v>
      </c>
      <c r="AD657" s="86">
        <v>0.02</v>
      </c>
      <c r="AE657" s="86">
        <v>0</v>
      </c>
      <c r="AF657" s="88">
        <v>1.6423345292200001E-9</v>
      </c>
      <c r="AG657" s="150">
        <v>4.58159977877E-2</v>
      </c>
      <c r="AH657" s="86">
        <v>1.3563689999999999</v>
      </c>
      <c r="AI657" s="88">
        <v>0.50452797591300003</v>
      </c>
      <c r="AJ657" s="151">
        <v>1</v>
      </c>
      <c r="AK657" s="152">
        <v>0</v>
      </c>
    </row>
    <row r="658" spans="1:37" x14ac:dyDescent="0.2">
      <c r="A658" s="149" t="s">
        <v>1442</v>
      </c>
      <c r="B658" s="66" t="s">
        <v>1631</v>
      </c>
      <c r="C658" s="67">
        <v>55</v>
      </c>
      <c r="D658" s="84" t="s">
        <v>340</v>
      </c>
      <c r="E658" s="85">
        <v>13.8532714642651</v>
      </c>
      <c r="F658" s="91">
        <v>13.8532714642651</v>
      </c>
      <c r="G658" s="86">
        <v>7.6590428598885296</v>
      </c>
      <c r="H658" s="86">
        <v>7.6590428598885296</v>
      </c>
      <c r="I658" s="86">
        <v>9.4700000000000006</v>
      </c>
      <c r="J658" s="86">
        <v>8.5299999999999994</v>
      </c>
      <c r="K658" s="87">
        <v>0</v>
      </c>
      <c r="L658" s="85">
        <v>20.2799998825</v>
      </c>
      <c r="M658" s="86">
        <v>0</v>
      </c>
      <c r="N658" s="86">
        <v>16.1716565505013</v>
      </c>
      <c r="O658" s="86">
        <v>50.240206947524001</v>
      </c>
      <c r="P658" s="86">
        <v>0.441</v>
      </c>
      <c r="Q658" s="88">
        <v>0.41189999999999999</v>
      </c>
      <c r="R658" s="85">
        <v>0</v>
      </c>
      <c r="S658" s="86">
        <v>18.399999999999999</v>
      </c>
      <c r="T658" s="86">
        <v>1.1499999999999999</v>
      </c>
      <c r="U658" s="88">
        <v>4.7815820543093297</v>
      </c>
      <c r="V658" s="89">
        <v>3.06</v>
      </c>
      <c r="W658" s="85">
        <v>32.339426700450304</v>
      </c>
      <c r="X658" s="88">
        <v>62.566666666700002</v>
      </c>
      <c r="Y658" s="85">
        <v>100</v>
      </c>
      <c r="Z658" s="88"/>
      <c r="AA658" s="85">
        <v>0</v>
      </c>
      <c r="AB658" s="91">
        <v>0</v>
      </c>
      <c r="AC658" s="86">
        <v>0</v>
      </c>
      <c r="AD658" s="86">
        <v>0</v>
      </c>
      <c r="AE658" s="86">
        <v>0</v>
      </c>
      <c r="AF658" s="88">
        <v>0</v>
      </c>
      <c r="AG658" s="150">
        <v>0.100015000353</v>
      </c>
      <c r="AH658" s="86">
        <v>4.1214000000000001E-2</v>
      </c>
      <c r="AI658" s="88">
        <v>2.1936000108900001E-2</v>
      </c>
      <c r="AJ658" s="151">
        <v>1</v>
      </c>
      <c r="AK658" s="152">
        <v>0</v>
      </c>
    </row>
    <row r="659" spans="1:37" x14ac:dyDescent="0.2">
      <c r="A659" s="149" t="s">
        <v>1632</v>
      </c>
      <c r="B659" s="66" t="s">
        <v>1633</v>
      </c>
      <c r="C659" s="67">
        <v>55</v>
      </c>
      <c r="D659" s="84" t="s">
        <v>340</v>
      </c>
      <c r="E659" s="85">
        <v>29.6164361691512</v>
      </c>
      <c r="F659" s="91">
        <v>29.6164361691512</v>
      </c>
      <c r="G659" s="86">
        <v>12.0736793789539</v>
      </c>
      <c r="H659" s="86">
        <v>12.0736793789539</v>
      </c>
      <c r="I659" s="86">
        <v>40.68</v>
      </c>
      <c r="J659" s="86">
        <v>32.81</v>
      </c>
      <c r="K659" s="87">
        <v>0</v>
      </c>
      <c r="L659" s="85">
        <v>8.6800000539000006</v>
      </c>
      <c r="M659" s="86">
        <v>7.3126276950274804E-3</v>
      </c>
      <c r="N659" s="86">
        <v>30.5036613098023</v>
      </c>
      <c r="O659" s="86">
        <v>86.088237843460206</v>
      </c>
      <c r="P659" s="86">
        <v>0.82799999999999996</v>
      </c>
      <c r="Q659" s="88">
        <v>0.58760000000000001</v>
      </c>
      <c r="R659" s="85">
        <v>1.9234468166955201E-2</v>
      </c>
      <c r="S659" s="86">
        <v>14.5</v>
      </c>
      <c r="T659" s="86">
        <v>1.88</v>
      </c>
      <c r="U659" s="88">
        <v>3.4754235766030099</v>
      </c>
      <c r="V659" s="89">
        <v>3.47</v>
      </c>
      <c r="W659" s="85">
        <v>57.808323416939103</v>
      </c>
      <c r="X659" s="88">
        <v>80.866666666699999</v>
      </c>
      <c r="Y659" s="85">
        <v>-99.42</v>
      </c>
      <c r="Z659" s="88"/>
      <c r="AA659" s="85">
        <v>0</v>
      </c>
      <c r="AB659" s="91">
        <v>0</v>
      </c>
      <c r="AC659" s="86">
        <v>0</v>
      </c>
      <c r="AD659" s="86">
        <v>0</v>
      </c>
      <c r="AE659" s="86">
        <v>0</v>
      </c>
      <c r="AF659" s="88">
        <v>0.48829997375400003</v>
      </c>
      <c r="AG659" s="150">
        <v>1.7144454235999999E-9</v>
      </c>
      <c r="AH659" s="86">
        <v>0.21674499999999999</v>
      </c>
      <c r="AI659" s="88">
        <v>7.6776013875599999E-2</v>
      </c>
      <c r="AJ659" s="151">
        <v>1</v>
      </c>
      <c r="AK659" s="152">
        <v>0</v>
      </c>
    </row>
    <row r="660" spans="1:37" x14ac:dyDescent="0.2">
      <c r="A660" s="149" t="s">
        <v>1634</v>
      </c>
      <c r="B660" s="66" t="s">
        <v>1635</v>
      </c>
      <c r="C660" s="67">
        <v>55</v>
      </c>
      <c r="D660" s="84" t="s">
        <v>340</v>
      </c>
      <c r="E660" s="85">
        <v>61.179347585535297</v>
      </c>
      <c r="F660" s="91">
        <v>61.179347585535297</v>
      </c>
      <c r="G660" s="86">
        <v>21.429203735670299</v>
      </c>
      <c r="H660" s="86">
        <v>21.429203735670299</v>
      </c>
      <c r="I660" s="86">
        <v>2.87</v>
      </c>
      <c r="J660" s="86">
        <v>5.05</v>
      </c>
      <c r="K660" s="87">
        <v>0</v>
      </c>
      <c r="L660" s="85">
        <v>3.18000000331</v>
      </c>
      <c r="M660" s="86">
        <v>2.9349538145463601E-4</v>
      </c>
      <c r="N660" s="86">
        <v>62.887362055577803</v>
      </c>
      <c r="O660" s="86">
        <v>80.303030303030297</v>
      </c>
      <c r="P660" s="86">
        <v>0.32600000000000001</v>
      </c>
      <c r="Q660" s="88">
        <v>0.43030000000000002</v>
      </c>
      <c r="R660" s="85">
        <v>2.6184865147944499E-2</v>
      </c>
      <c r="S660" s="86">
        <v>2.2999999999999998</v>
      </c>
      <c r="T660" s="86">
        <v>0.51</v>
      </c>
      <c r="U660" s="88">
        <v>2.5538883725047601</v>
      </c>
      <c r="V660" s="89">
        <v>4.2300000000000004</v>
      </c>
      <c r="W660" s="85">
        <v>68.036779379425894</v>
      </c>
      <c r="X660" s="88">
        <v>82.633333333300001</v>
      </c>
      <c r="Y660" s="85">
        <v>3.3799999999999955</v>
      </c>
      <c r="Z660" s="88">
        <v>100</v>
      </c>
      <c r="AA660" s="85">
        <v>0.04</v>
      </c>
      <c r="AB660" s="91">
        <v>0.04</v>
      </c>
      <c r="AC660" s="86">
        <v>0.02</v>
      </c>
      <c r="AD660" s="86">
        <v>0.02</v>
      </c>
      <c r="AE660" s="86">
        <v>0</v>
      </c>
      <c r="AF660" s="88">
        <v>0</v>
      </c>
      <c r="AG660" s="150">
        <v>0</v>
      </c>
      <c r="AH660" s="86">
        <v>2.9173000000000001E-2</v>
      </c>
      <c r="AI660" s="88">
        <v>4.8719999706700002E-3</v>
      </c>
      <c r="AJ660" s="151">
        <v>1</v>
      </c>
      <c r="AK660" s="152">
        <v>0</v>
      </c>
    </row>
    <row r="661" spans="1:37" x14ac:dyDescent="0.2">
      <c r="A661" s="149" t="s">
        <v>964</v>
      </c>
      <c r="B661" s="66" t="s">
        <v>1636</v>
      </c>
      <c r="C661" s="67">
        <v>55</v>
      </c>
      <c r="D661" s="84" t="s">
        <v>340</v>
      </c>
      <c r="E661" s="85">
        <v>25.878165231477499</v>
      </c>
      <c r="F661" s="91">
        <v>25.878165231477499</v>
      </c>
      <c r="G661" s="86">
        <v>11.637820786085801</v>
      </c>
      <c r="H661" s="86">
        <v>11.637820786085801</v>
      </c>
      <c r="I661" s="86">
        <v>13</v>
      </c>
      <c r="J661" s="86">
        <v>13.59</v>
      </c>
      <c r="K661" s="87">
        <v>0</v>
      </c>
      <c r="L661" s="85">
        <v>14.369999978599999</v>
      </c>
      <c r="M661" s="86">
        <v>0</v>
      </c>
      <c r="N661" s="86">
        <v>28.939587050726502</v>
      </c>
      <c r="O661" s="86">
        <v>100</v>
      </c>
      <c r="P661" s="86">
        <v>0.48399999999999999</v>
      </c>
      <c r="Q661" s="88">
        <v>1.0893999999999999</v>
      </c>
      <c r="R661" s="85">
        <v>0</v>
      </c>
      <c r="S661" s="86">
        <v>3.5</v>
      </c>
      <c r="T661" s="86">
        <v>1.58</v>
      </c>
      <c r="U661" s="88">
        <v>6.8334896410606198</v>
      </c>
      <c r="V661" s="89">
        <v>3.46</v>
      </c>
      <c r="W661" s="85">
        <v>44.828455425304</v>
      </c>
      <c r="X661" s="88">
        <v>57.066666666700002</v>
      </c>
      <c r="Y661" s="85">
        <v>100</v>
      </c>
      <c r="Z661" s="88"/>
      <c r="AA661" s="85">
        <v>0</v>
      </c>
      <c r="AB661" s="91">
        <v>0</v>
      </c>
      <c r="AC661" s="86">
        <v>0</v>
      </c>
      <c r="AD661" s="86">
        <v>0</v>
      </c>
      <c r="AE661" s="86">
        <v>0</v>
      </c>
      <c r="AF661" s="88">
        <v>0</v>
      </c>
      <c r="AG661" s="150">
        <v>0</v>
      </c>
      <c r="AH661" s="86">
        <v>4.1848999999999997E-2</v>
      </c>
      <c r="AI661" s="88">
        <v>8.3870000127900003E-3</v>
      </c>
      <c r="AJ661" s="151">
        <v>1</v>
      </c>
      <c r="AK661" s="152">
        <v>0</v>
      </c>
    </row>
    <row r="662" spans="1:37" x14ac:dyDescent="0.2">
      <c r="A662" s="149" t="s">
        <v>1637</v>
      </c>
      <c r="B662" s="66" t="s">
        <v>1638</v>
      </c>
      <c r="C662" s="67">
        <v>55</v>
      </c>
      <c r="D662" s="84" t="s">
        <v>340</v>
      </c>
      <c r="E662" s="85">
        <v>47.018793324124601</v>
      </c>
      <c r="F662" s="91">
        <v>47.018793324124601</v>
      </c>
      <c r="G662" s="86">
        <v>20.205041122276999</v>
      </c>
      <c r="H662" s="86">
        <v>20.205041122276999</v>
      </c>
      <c r="I662" s="86">
        <v>7.59</v>
      </c>
      <c r="J662" s="86">
        <v>8.4499999999999993</v>
      </c>
      <c r="K662" s="87">
        <v>0</v>
      </c>
      <c r="L662" s="85">
        <v>6.0699997729300001</v>
      </c>
      <c r="M662" s="86">
        <v>0</v>
      </c>
      <c r="N662" s="86">
        <v>48.535177133081497</v>
      </c>
      <c r="O662" s="86">
        <v>87.796493640426306</v>
      </c>
      <c r="P662" s="86">
        <v>0.35799999999999998</v>
      </c>
      <c r="Q662" s="88">
        <v>0.64770000000000005</v>
      </c>
      <c r="R662" s="85">
        <v>0</v>
      </c>
      <c r="S662" s="86">
        <v>2.9</v>
      </c>
      <c r="T662" s="86">
        <v>1.02</v>
      </c>
      <c r="U662" s="88">
        <v>6.8913079291860502</v>
      </c>
      <c r="V662" s="89">
        <v>4.04</v>
      </c>
      <c r="W662" s="85">
        <v>65.542295990348507</v>
      </c>
      <c r="X662" s="88">
        <v>83.033333333300007</v>
      </c>
      <c r="Y662" s="85">
        <v>16.819999999999993</v>
      </c>
      <c r="Z662" s="88">
        <v>-100</v>
      </c>
      <c r="AA662" s="85">
        <v>0</v>
      </c>
      <c r="AB662" s="91">
        <v>0</v>
      </c>
      <c r="AC662" s="86">
        <v>0</v>
      </c>
      <c r="AD662" s="86">
        <v>0</v>
      </c>
      <c r="AE662" s="86">
        <v>0</v>
      </c>
      <c r="AF662" s="88">
        <v>0.86779990563200005</v>
      </c>
      <c r="AG662" s="150">
        <v>0.13662897821299999</v>
      </c>
      <c r="AH662" s="86">
        <v>4.2304000000000001E-2</v>
      </c>
      <c r="AI662" s="88">
        <v>1.4615998407500001E-2</v>
      </c>
      <c r="AJ662" s="151">
        <v>1</v>
      </c>
      <c r="AK662" s="152">
        <v>0</v>
      </c>
    </row>
    <row r="663" spans="1:37" x14ac:dyDescent="0.2">
      <c r="A663" s="149" t="s">
        <v>1639</v>
      </c>
      <c r="B663" s="66" t="s">
        <v>1640</v>
      </c>
      <c r="C663" s="67">
        <v>54</v>
      </c>
      <c r="D663" s="84" t="s">
        <v>340</v>
      </c>
      <c r="E663" s="85">
        <v>9.65598394130269</v>
      </c>
      <c r="F663" s="91">
        <v>9.6329111003437795</v>
      </c>
      <c r="G663" s="86">
        <v>6.6611291848365299</v>
      </c>
      <c r="H663" s="86">
        <v>6.6449781961652903</v>
      </c>
      <c r="I663" s="86">
        <v>2.61</v>
      </c>
      <c r="J663" s="86">
        <v>18.39</v>
      </c>
      <c r="K663" s="87">
        <v>5.1299999999999998E-2</v>
      </c>
      <c r="L663" s="85">
        <v>35.300000001999997</v>
      </c>
      <c r="M663" s="86">
        <v>0</v>
      </c>
      <c r="N663" s="86">
        <v>26.329734384314801</v>
      </c>
      <c r="O663" s="86">
        <v>9.67741935483871</v>
      </c>
      <c r="P663" s="86">
        <v>1.3740000000000001</v>
      </c>
      <c r="Q663" s="88">
        <v>0.38450000000000001</v>
      </c>
      <c r="R663" s="85">
        <v>0</v>
      </c>
      <c r="S663" s="86">
        <v>5.9</v>
      </c>
      <c r="T663" s="86">
        <v>1.2</v>
      </c>
      <c r="U663" s="88">
        <v>8.0039685286449291</v>
      </c>
      <c r="V663" s="89">
        <v>3.16</v>
      </c>
      <c r="W663" s="85">
        <v>49.331896268368403</v>
      </c>
      <c r="X663" s="88">
        <v>61.766666666699997</v>
      </c>
      <c r="Y663" s="85">
        <v>100</v>
      </c>
      <c r="Z663" s="88"/>
      <c r="AA663" s="85">
        <v>0</v>
      </c>
      <c r="AB663" s="91">
        <v>0</v>
      </c>
      <c r="AC663" s="86">
        <v>0</v>
      </c>
      <c r="AD663" s="86">
        <v>0</v>
      </c>
      <c r="AE663" s="86">
        <v>0</v>
      </c>
      <c r="AF663" s="88">
        <v>3.5000001082300001E-3</v>
      </c>
      <c r="AG663" s="150">
        <v>2.1320000098599998E-2</v>
      </c>
      <c r="AH663" s="86">
        <v>5.3444999999999999E-2</v>
      </c>
      <c r="AI663" s="88">
        <v>0.23823500110199999</v>
      </c>
      <c r="AJ663" s="151">
        <v>1</v>
      </c>
      <c r="AK663" s="152">
        <v>0</v>
      </c>
    </row>
    <row r="664" spans="1:37" x14ac:dyDescent="0.2">
      <c r="A664" s="149" t="s">
        <v>1641</v>
      </c>
      <c r="B664" s="66" t="s">
        <v>1642</v>
      </c>
      <c r="C664" s="67">
        <v>54</v>
      </c>
      <c r="D664" s="84" t="s">
        <v>340</v>
      </c>
      <c r="E664" s="85">
        <v>23.263993191148501</v>
      </c>
      <c r="F664" s="91">
        <v>23.230199259036699</v>
      </c>
      <c r="G664" s="86">
        <v>13.677781115450101</v>
      </c>
      <c r="H664" s="86">
        <v>13.6577550816061</v>
      </c>
      <c r="I664" s="86">
        <v>19.25</v>
      </c>
      <c r="J664" s="86">
        <v>21.38</v>
      </c>
      <c r="K664" s="87">
        <v>6.9500000000000006E-2</v>
      </c>
      <c r="L664" s="85">
        <v>19.049999989700002</v>
      </c>
      <c r="M664" s="86">
        <v>0</v>
      </c>
      <c r="N664" s="86">
        <v>26.811230233645698</v>
      </c>
      <c r="O664" s="86">
        <v>13.238932013989601</v>
      </c>
      <c r="P664" s="86">
        <v>1.3049999999999999</v>
      </c>
      <c r="Q664" s="88">
        <v>1.2099</v>
      </c>
      <c r="R664" s="85">
        <v>0</v>
      </c>
      <c r="S664" s="86">
        <v>4.5999999999999996</v>
      </c>
      <c r="T664" s="86">
        <v>2.36</v>
      </c>
      <c r="U664" s="88">
        <v>8.5386001802342992</v>
      </c>
      <c r="V664" s="89">
        <v>3.4</v>
      </c>
      <c r="W664" s="85">
        <v>61.8480009895693</v>
      </c>
      <c r="X664" s="88">
        <v>71.833333333300004</v>
      </c>
      <c r="Y664" s="85">
        <v>67.199999999999989</v>
      </c>
      <c r="Z664" s="88"/>
      <c r="AA664" s="85">
        <v>0</v>
      </c>
      <c r="AB664" s="91">
        <v>0.02</v>
      </c>
      <c r="AC664" s="86">
        <v>0</v>
      </c>
      <c r="AD664" s="86">
        <v>0.02</v>
      </c>
      <c r="AE664" s="86">
        <v>0</v>
      </c>
      <c r="AF664" s="88">
        <v>0</v>
      </c>
      <c r="AG664" s="150">
        <v>3.1109999995500001E-2</v>
      </c>
      <c r="AH664" s="86">
        <v>0.112178</v>
      </c>
      <c r="AI664" s="88">
        <v>0</v>
      </c>
      <c r="AJ664" s="151">
        <v>1</v>
      </c>
      <c r="AK664" s="152">
        <v>0</v>
      </c>
    </row>
    <row r="665" spans="1:37" x14ac:dyDescent="0.2">
      <c r="A665" s="149" t="s">
        <v>1643</v>
      </c>
      <c r="B665" s="66" t="s">
        <v>1644</v>
      </c>
      <c r="C665" s="67">
        <v>54</v>
      </c>
      <c r="D665" s="84" t="s">
        <v>340</v>
      </c>
      <c r="E665" s="85">
        <v>37.237260789674202</v>
      </c>
      <c r="F665" s="91">
        <v>36.993008560032301</v>
      </c>
      <c r="G665" s="86">
        <v>19.434858602608301</v>
      </c>
      <c r="H665" s="86">
        <v>19.329538833863701</v>
      </c>
      <c r="I665" s="86">
        <v>14.16</v>
      </c>
      <c r="J665" s="86">
        <v>45.27</v>
      </c>
      <c r="K665" s="87">
        <v>2.4899999999999999E-2</v>
      </c>
      <c r="L665" s="85">
        <v>8.0600000123799997</v>
      </c>
      <c r="M665" s="86">
        <v>0</v>
      </c>
      <c r="N665" s="86">
        <v>34.749397731946601</v>
      </c>
      <c r="O665" s="86">
        <v>30.976491862567801</v>
      </c>
      <c r="P665" s="86">
        <v>2.1269999999999998</v>
      </c>
      <c r="Q665" s="88">
        <v>0.83409999999999995</v>
      </c>
      <c r="R665" s="85">
        <v>0</v>
      </c>
      <c r="S665" s="86">
        <v>3.3</v>
      </c>
      <c r="T665" s="86">
        <v>1.91</v>
      </c>
      <c r="U665" s="88">
        <v>6.9802357370142998</v>
      </c>
      <c r="V665" s="89">
        <v>3.91</v>
      </c>
      <c r="W665" s="85">
        <v>50.168164860824199</v>
      </c>
      <c r="X665" s="88">
        <v>70.5</v>
      </c>
      <c r="Y665" s="85">
        <v>100</v>
      </c>
      <c r="Z665" s="88"/>
      <c r="AA665" s="85">
        <v>0.77</v>
      </c>
      <c r="AB665" s="91">
        <v>0.78</v>
      </c>
      <c r="AC665" s="86">
        <v>0.13</v>
      </c>
      <c r="AD665" s="86">
        <v>0.14000000000000001</v>
      </c>
      <c r="AE665" s="86">
        <v>0</v>
      </c>
      <c r="AF665" s="88">
        <v>0</v>
      </c>
      <c r="AG665" s="150">
        <v>0.24114400016599999</v>
      </c>
      <c r="AH665" s="86">
        <v>0.25336900000000001</v>
      </c>
      <c r="AI665" s="88">
        <v>0.72611700049899996</v>
      </c>
      <c r="AJ665" s="151">
        <v>1</v>
      </c>
      <c r="AK665" s="152">
        <v>0</v>
      </c>
    </row>
    <row r="666" spans="1:37" x14ac:dyDescent="0.2">
      <c r="A666" s="149" t="s">
        <v>1645</v>
      </c>
      <c r="B666" s="66" t="s">
        <v>1646</v>
      </c>
      <c r="C666" s="67">
        <v>72</v>
      </c>
      <c r="D666" s="84" t="s">
        <v>340</v>
      </c>
      <c r="E666" s="85">
        <v>44.802220068716402</v>
      </c>
      <c r="F666" s="91">
        <v>44.802220068716402</v>
      </c>
      <c r="G666" s="86">
        <v>20.0555017179103</v>
      </c>
      <c r="H666" s="86">
        <v>20.0555017179103</v>
      </c>
      <c r="I666" s="86">
        <v>8.1</v>
      </c>
      <c r="J666" s="86">
        <v>55.12</v>
      </c>
      <c r="K666" s="87">
        <v>0</v>
      </c>
      <c r="L666" s="85">
        <v>4.4499999612599996</v>
      </c>
      <c r="M666" s="86">
        <v>0</v>
      </c>
      <c r="N666" s="86">
        <v>42.928955914409002</v>
      </c>
      <c r="O666" s="86">
        <v>0.65939483576754798</v>
      </c>
      <c r="P666" s="86">
        <v>1.423</v>
      </c>
      <c r="Q666" s="88">
        <v>1.0033000000000001</v>
      </c>
      <c r="R666" s="85">
        <v>0</v>
      </c>
      <c r="S666" s="86">
        <v>8.4</v>
      </c>
      <c r="T666" s="86">
        <v>2.0099999999999998</v>
      </c>
      <c r="U666" s="88">
        <v>3.4402255307902401</v>
      </c>
      <c r="V666" s="89">
        <v>3.92</v>
      </c>
      <c r="W666" s="85">
        <v>44.950203006028801</v>
      </c>
      <c r="X666" s="88">
        <v>48.866666666699999</v>
      </c>
      <c r="Y666" s="85">
        <v>100</v>
      </c>
      <c r="Z666" s="88">
        <v>100</v>
      </c>
      <c r="AA666" s="85">
        <v>0.18</v>
      </c>
      <c r="AB666" s="91">
        <v>0.18</v>
      </c>
      <c r="AC666" s="86">
        <v>0</v>
      </c>
      <c r="AD666" s="86">
        <v>0</v>
      </c>
      <c r="AE666" s="86">
        <v>0</v>
      </c>
      <c r="AF666" s="88">
        <v>8.1183894144599992E-9</v>
      </c>
      <c r="AG666" s="150">
        <v>2.50660060042E-2</v>
      </c>
      <c r="AH666" s="86">
        <v>0.16755600000000001</v>
      </c>
      <c r="AI666" s="88">
        <v>0.15005900422599999</v>
      </c>
      <c r="AJ666" s="151">
        <v>1</v>
      </c>
      <c r="AK666" s="152">
        <v>0</v>
      </c>
    </row>
    <row r="667" spans="1:37" x14ac:dyDescent="0.2">
      <c r="A667" s="149" t="s">
        <v>1647</v>
      </c>
      <c r="B667" s="66" t="s">
        <v>1648</v>
      </c>
      <c r="C667" s="67">
        <v>72</v>
      </c>
      <c r="D667" s="84" t="s">
        <v>340</v>
      </c>
      <c r="E667" s="85">
        <v>46.785867631724201</v>
      </c>
      <c r="F667" s="91">
        <v>46.785867631724201</v>
      </c>
      <c r="G667" s="86">
        <v>22.9359627062504</v>
      </c>
      <c r="H667" s="86">
        <v>22.9359627062504</v>
      </c>
      <c r="I667" s="86">
        <v>17.18</v>
      </c>
      <c r="J667" s="86">
        <v>20.149999999999999</v>
      </c>
      <c r="K667" s="87">
        <v>0</v>
      </c>
      <c r="L667" s="85">
        <v>2.3400000062499999</v>
      </c>
      <c r="M667" s="86">
        <v>0</v>
      </c>
      <c r="N667" s="86">
        <v>45.550292120637899</v>
      </c>
      <c r="O667" s="86">
        <v>25.861034441377701</v>
      </c>
      <c r="P667" s="86">
        <v>0.56799999999999995</v>
      </c>
      <c r="Q667" s="88">
        <v>1.2097</v>
      </c>
      <c r="R667" s="85">
        <v>0</v>
      </c>
      <c r="S667" s="86">
        <v>3.8</v>
      </c>
      <c r="T667" s="86">
        <v>1.86</v>
      </c>
      <c r="U667" s="88">
        <v>3.1711954854934699</v>
      </c>
      <c r="V667" s="89">
        <v>3.92</v>
      </c>
      <c r="W667" s="85"/>
      <c r="X667" s="88">
        <v>49.866666666699999</v>
      </c>
      <c r="Y667" s="85">
        <v>-46.82</v>
      </c>
      <c r="Z667" s="88"/>
      <c r="AA667" s="85">
        <v>7.0000000000000007E-2</v>
      </c>
      <c r="AB667" s="91">
        <v>7.0000000000000007E-2</v>
      </c>
      <c r="AC667" s="86">
        <v>0</v>
      </c>
      <c r="AD667" s="86">
        <v>0</v>
      </c>
      <c r="AE667" s="86">
        <v>0</v>
      </c>
      <c r="AF667" s="88">
        <v>0</v>
      </c>
      <c r="AG667" s="150">
        <v>0</v>
      </c>
      <c r="AH667" s="86">
        <v>8.6772000000000002E-2</v>
      </c>
      <c r="AI667" s="88">
        <v>6.4131999990899996E-2</v>
      </c>
      <c r="AJ667" s="151">
        <v>1</v>
      </c>
      <c r="AK667" s="152">
        <v>0</v>
      </c>
    </row>
    <row r="668" spans="1:37" x14ac:dyDescent="0.2">
      <c r="A668" s="149" t="s">
        <v>1649</v>
      </c>
      <c r="B668" s="66" t="s">
        <v>1650</v>
      </c>
      <c r="C668" s="67">
        <v>72</v>
      </c>
      <c r="D668" s="84" t="s">
        <v>340</v>
      </c>
      <c r="E668" s="85">
        <v>44.848649099399601</v>
      </c>
      <c r="F668" s="91">
        <v>44.848649099399601</v>
      </c>
      <c r="G668" s="86">
        <v>23.369746497665101</v>
      </c>
      <c r="H668" s="86">
        <v>23.369746497665101</v>
      </c>
      <c r="I668" s="86">
        <v>12.31</v>
      </c>
      <c r="J668" s="86">
        <v>28.57</v>
      </c>
      <c r="K668" s="87">
        <v>0</v>
      </c>
      <c r="L668" s="85">
        <v>4.9899999722599997</v>
      </c>
      <c r="M668" s="86">
        <v>0</v>
      </c>
      <c r="N668" s="86">
        <v>42.809343434343397</v>
      </c>
      <c r="O668" s="86">
        <v>2.08926334965274</v>
      </c>
      <c r="P668" s="86">
        <v>0.74399999999999999</v>
      </c>
      <c r="Q668" s="88">
        <v>0.94969999999999999</v>
      </c>
      <c r="R668" s="85">
        <v>0</v>
      </c>
      <c r="S668" s="86">
        <v>5.0999999999999996</v>
      </c>
      <c r="T668" s="86">
        <v>1.72</v>
      </c>
      <c r="U668" s="88">
        <v>3.6378418945963999</v>
      </c>
      <c r="V668" s="89">
        <v>4</v>
      </c>
      <c r="W668" s="85">
        <v>48.2477112813067</v>
      </c>
      <c r="X668" s="88">
        <v>54.4</v>
      </c>
      <c r="Y668" s="85">
        <v>-99.58</v>
      </c>
      <c r="Z668" s="88"/>
      <c r="AA668" s="85">
        <v>0</v>
      </c>
      <c r="AB668" s="91">
        <v>0</v>
      </c>
      <c r="AC668" s="86">
        <v>0</v>
      </c>
      <c r="AD668" s="86">
        <v>0</v>
      </c>
      <c r="AE668" s="86">
        <v>0</v>
      </c>
      <c r="AF668" s="88">
        <v>0</v>
      </c>
      <c r="AG668" s="150">
        <v>3.36979998047E-2</v>
      </c>
      <c r="AH668" s="86">
        <v>8.9652999999999997E-2</v>
      </c>
      <c r="AI668" s="88">
        <v>0.10520399939</v>
      </c>
      <c r="AJ668" s="151">
        <v>1</v>
      </c>
      <c r="AK668" s="152">
        <v>0</v>
      </c>
    </row>
    <row r="669" spans="1:37" x14ac:dyDescent="0.2">
      <c r="A669" s="149" t="s">
        <v>1651</v>
      </c>
      <c r="B669" s="66" t="s">
        <v>1652</v>
      </c>
      <c r="C669" s="67">
        <v>72</v>
      </c>
      <c r="D669" s="84" t="s">
        <v>340</v>
      </c>
      <c r="E669" s="85">
        <v>56.859175906007003</v>
      </c>
      <c r="F669" s="91">
        <v>56.826079761707803</v>
      </c>
      <c r="G669" s="86">
        <v>23.147744196891999</v>
      </c>
      <c r="H669" s="86">
        <v>23.131196124742399</v>
      </c>
      <c r="I669" s="86">
        <v>23.88</v>
      </c>
      <c r="J669" s="86">
        <v>70.680000000000007</v>
      </c>
      <c r="K669" s="87">
        <v>0</v>
      </c>
      <c r="L669" s="85">
        <v>2.0300000064699999</v>
      </c>
      <c r="M669" s="86">
        <v>2.4464161608093102E-3</v>
      </c>
      <c r="N669" s="86">
        <v>53.734266583666098</v>
      </c>
      <c r="O669" s="86">
        <v>3.10650887573965</v>
      </c>
      <c r="P669" s="86">
        <v>0.98899999999999999</v>
      </c>
      <c r="Q669" s="88">
        <v>1.0028999999999999</v>
      </c>
      <c r="R669" s="85">
        <v>6.4977257959714096E-2</v>
      </c>
      <c r="S669" s="86">
        <v>3</v>
      </c>
      <c r="T669" s="86">
        <v>2.3199999999999998</v>
      </c>
      <c r="U669" s="88">
        <v>1.94815940306591</v>
      </c>
      <c r="V669" s="89">
        <v>4.1399999999999997</v>
      </c>
      <c r="W669" s="85">
        <v>46.959100848140203</v>
      </c>
      <c r="X669" s="88">
        <v>54.166666666700003</v>
      </c>
      <c r="Y669" s="85">
        <v>-100</v>
      </c>
      <c r="Z669" s="88"/>
      <c r="AA669" s="85">
        <v>0</v>
      </c>
      <c r="AB669" s="91">
        <v>0.03</v>
      </c>
      <c r="AC669" s="86">
        <v>0</v>
      </c>
      <c r="AD669" s="86">
        <v>0</v>
      </c>
      <c r="AE669" s="86">
        <v>0</v>
      </c>
      <c r="AF669" s="88">
        <v>3.9056999329200002</v>
      </c>
      <c r="AG669" s="150">
        <v>4.2210889545100001E-9</v>
      </c>
      <c r="AH669" s="86">
        <v>0.31052600000000002</v>
      </c>
      <c r="AI669" s="88">
        <v>0.101591002778</v>
      </c>
      <c r="AJ669" s="151">
        <v>1</v>
      </c>
      <c r="AK669" s="152">
        <v>0</v>
      </c>
    </row>
    <row r="670" spans="1:37" x14ac:dyDescent="0.2">
      <c r="A670" s="149" t="s">
        <v>1653</v>
      </c>
      <c r="B670" s="66" t="s">
        <v>1654</v>
      </c>
      <c r="C670" s="67">
        <v>72</v>
      </c>
      <c r="D670" s="84" t="s">
        <v>340</v>
      </c>
      <c r="E670" s="85">
        <v>17.7768075776846</v>
      </c>
      <c r="F670" s="91">
        <v>17.7768075776846</v>
      </c>
      <c r="G670" s="86">
        <v>7.3593895332282999</v>
      </c>
      <c r="H670" s="86">
        <v>7.3593895332282999</v>
      </c>
      <c r="I670" s="86">
        <v>35.479999999999997</v>
      </c>
      <c r="J670" s="86">
        <v>53.29</v>
      </c>
      <c r="K670" s="87">
        <v>0</v>
      </c>
      <c r="L670" s="85">
        <v>21.349998172399999</v>
      </c>
      <c r="M670" s="86">
        <v>0</v>
      </c>
      <c r="N670" s="86">
        <v>17.3107515617119</v>
      </c>
      <c r="O670" s="86">
        <v>1.2418947137048</v>
      </c>
      <c r="P670" s="86">
        <v>0.89200000000000002</v>
      </c>
      <c r="Q670" s="88">
        <v>0.84370000000000001</v>
      </c>
      <c r="R670" s="85">
        <v>0</v>
      </c>
      <c r="S670" s="86">
        <v>4.7</v>
      </c>
      <c r="T670" s="86">
        <v>1.44</v>
      </c>
      <c r="U670" s="88">
        <v>11.243142689015</v>
      </c>
      <c r="V670" s="89">
        <v>3.17</v>
      </c>
      <c r="W670" s="85">
        <v>46.987943215728698</v>
      </c>
      <c r="X670" s="88">
        <v>55.2</v>
      </c>
      <c r="Y670" s="85">
        <v>100</v>
      </c>
      <c r="Z670" s="88"/>
      <c r="AA670" s="85">
        <v>0.02</v>
      </c>
      <c r="AB670" s="91">
        <v>0.02</v>
      </c>
      <c r="AC670" s="86">
        <v>0</v>
      </c>
      <c r="AD670" s="86">
        <v>0</v>
      </c>
      <c r="AE670" s="86">
        <v>0</v>
      </c>
      <c r="AF670" s="88">
        <v>0</v>
      </c>
      <c r="AG670" s="150">
        <v>0</v>
      </c>
      <c r="AH670" s="86">
        <v>0.18842400000000001</v>
      </c>
      <c r="AI670" s="88">
        <v>1.4080895399800001E-9</v>
      </c>
      <c r="AJ670" s="151">
        <v>1</v>
      </c>
      <c r="AK670" s="152">
        <v>0</v>
      </c>
    </row>
    <row r="671" spans="1:37" x14ac:dyDescent="0.2">
      <c r="A671" s="149" t="s">
        <v>1655</v>
      </c>
      <c r="B671" s="66" t="s">
        <v>1656</v>
      </c>
      <c r="C671" s="67">
        <v>72</v>
      </c>
      <c r="D671" s="84" t="s">
        <v>340</v>
      </c>
      <c r="E671" s="85">
        <v>43.740978297706803</v>
      </c>
      <c r="F671" s="91">
        <v>43.740978297706803</v>
      </c>
      <c r="G671" s="86">
        <v>21.837854121427402</v>
      </c>
      <c r="H671" s="86">
        <v>21.837854121427402</v>
      </c>
      <c r="I671" s="86">
        <v>37.49</v>
      </c>
      <c r="J671" s="86">
        <v>140.65</v>
      </c>
      <c r="K671" s="87">
        <v>0</v>
      </c>
      <c r="L671" s="85">
        <v>2.3199999930400002</v>
      </c>
      <c r="M671" s="86">
        <v>2.2471802480306499E-3</v>
      </c>
      <c r="N671" s="86">
        <v>41.139216213104099</v>
      </c>
      <c r="O671" s="86">
        <v>5.4920457270765004</v>
      </c>
      <c r="P671" s="86">
        <v>3.3730000000000002</v>
      </c>
      <c r="Q671" s="88">
        <v>0.79500000000000004</v>
      </c>
      <c r="R671" s="85">
        <v>5.5493895671476098E-2</v>
      </c>
      <c r="S671" s="86">
        <v>3.2</v>
      </c>
      <c r="T671" s="86">
        <v>1.91</v>
      </c>
      <c r="U671" s="88">
        <v>3.7756216345128002</v>
      </c>
      <c r="V671" s="89">
        <v>3.88</v>
      </c>
      <c r="W671" s="85">
        <v>56.984298744043798</v>
      </c>
      <c r="X671" s="88">
        <v>59.166666666700003</v>
      </c>
      <c r="Y671" s="85">
        <v>-19.420000000000002</v>
      </c>
      <c r="Z671" s="88"/>
      <c r="AA671" s="85">
        <v>0.1</v>
      </c>
      <c r="AB671" s="91">
        <v>0.1</v>
      </c>
      <c r="AC671" s="86">
        <v>0</v>
      </c>
      <c r="AD671" s="86">
        <v>0</v>
      </c>
      <c r="AE671" s="86">
        <v>0</v>
      </c>
      <c r="AF671" s="88">
        <v>0.33680000800100002</v>
      </c>
      <c r="AG671" s="150">
        <v>0.43600498984500002</v>
      </c>
      <c r="AH671" s="86">
        <v>0.73236400000000001</v>
      </c>
      <c r="AI671" s="88">
        <v>0.30180099297099999</v>
      </c>
      <c r="AJ671" s="151">
        <v>1</v>
      </c>
      <c r="AK671" s="152">
        <v>0</v>
      </c>
    </row>
    <row r="672" spans="1:37" x14ac:dyDescent="0.2">
      <c r="A672" s="149" t="s">
        <v>1657</v>
      </c>
      <c r="B672" s="66" t="s">
        <v>1658</v>
      </c>
      <c r="C672" s="67">
        <v>54</v>
      </c>
      <c r="D672" s="84" t="s">
        <v>340</v>
      </c>
      <c r="E672" s="85">
        <v>44.7188051170994</v>
      </c>
      <c r="F672" s="91">
        <v>44.7188051170994</v>
      </c>
      <c r="G672" s="86">
        <v>19.837690607488099</v>
      </c>
      <c r="H672" s="86">
        <v>19.837690607488099</v>
      </c>
      <c r="I672" s="86">
        <v>24.13</v>
      </c>
      <c r="J672" s="86">
        <v>64.069999999999993</v>
      </c>
      <c r="K672" s="87">
        <v>1.24E-2</v>
      </c>
      <c r="L672" s="85">
        <v>8.3299999797400002</v>
      </c>
      <c r="M672" s="86">
        <v>2.9076735822501499E-3</v>
      </c>
      <c r="N672" s="86">
        <v>48.173913043478301</v>
      </c>
      <c r="O672" s="86">
        <v>28.707336210278498</v>
      </c>
      <c r="P672" s="86">
        <v>2.3149999999999999</v>
      </c>
      <c r="Q672" s="88">
        <v>0.62019999999999997</v>
      </c>
      <c r="R672" s="85">
        <v>1.82049881667577E-2</v>
      </c>
      <c r="S672" s="86">
        <v>2.2000000000000002</v>
      </c>
      <c r="T672" s="86">
        <v>1.7</v>
      </c>
      <c r="U672" s="88">
        <v>3.6011698778772501</v>
      </c>
      <c r="V672" s="89">
        <v>3.83</v>
      </c>
      <c r="W672" s="85">
        <v>53.876615507023502</v>
      </c>
      <c r="X672" s="88">
        <v>57.9666666667</v>
      </c>
      <c r="Y672" s="85">
        <v>12.700000000000003</v>
      </c>
      <c r="Z672" s="88"/>
      <c r="AA672" s="85">
        <v>0.28999999999999998</v>
      </c>
      <c r="AB672" s="91">
        <v>0.28999999999999998</v>
      </c>
      <c r="AC672" s="86">
        <v>0.04</v>
      </c>
      <c r="AD672" s="86">
        <v>0.04</v>
      </c>
      <c r="AE672" s="86">
        <v>0</v>
      </c>
      <c r="AF672" s="88">
        <v>0</v>
      </c>
      <c r="AG672" s="150">
        <v>7.3675993221800004E-2</v>
      </c>
      <c r="AH672" s="86">
        <v>0.377664</v>
      </c>
      <c r="AI672" s="88">
        <v>4.56479958004E-2</v>
      </c>
      <c r="AJ672" s="151">
        <v>1.01</v>
      </c>
      <c r="AK672" s="152">
        <v>0</v>
      </c>
    </row>
    <row r="673" spans="1:37" x14ac:dyDescent="0.2">
      <c r="A673" s="149" t="s">
        <v>1325</v>
      </c>
      <c r="B673" s="66" t="s">
        <v>1659</v>
      </c>
      <c r="C673" s="67">
        <v>72</v>
      </c>
      <c r="D673" s="84" t="s">
        <v>340</v>
      </c>
      <c r="E673" s="85">
        <v>25.188346470408899</v>
      </c>
      <c r="F673" s="91">
        <v>25.188346470408899</v>
      </c>
      <c r="G673" s="86">
        <v>13.393284849540599</v>
      </c>
      <c r="H673" s="86">
        <v>13.393284849540599</v>
      </c>
      <c r="I673" s="86">
        <v>21.53</v>
      </c>
      <c r="J673" s="86">
        <v>17.2</v>
      </c>
      <c r="K673" s="87">
        <v>0</v>
      </c>
      <c r="L673" s="85">
        <v>7.7699995801900004</v>
      </c>
      <c r="M673" s="86">
        <v>0</v>
      </c>
      <c r="N673" s="86">
        <v>28.502866630347398</v>
      </c>
      <c r="O673" s="86">
        <v>100</v>
      </c>
      <c r="P673" s="86">
        <v>1.1319999999999999</v>
      </c>
      <c r="Q673" s="88">
        <v>0.4839</v>
      </c>
      <c r="R673" s="85">
        <v>0</v>
      </c>
      <c r="S673" s="86">
        <v>3.9</v>
      </c>
      <c r="T673" s="86">
        <v>1.59</v>
      </c>
      <c r="U673" s="88">
        <v>9.0667595697426293</v>
      </c>
      <c r="V673" s="89">
        <v>3.59</v>
      </c>
      <c r="W673" s="85">
        <v>51.7753526835264</v>
      </c>
      <c r="X673" s="88">
        <v>58.133333333300001</v>
      </c>
      <c r="Y673" s="85">
        <v>96.460000000000008</v>
      </c>
      <c r="Z673" s="88"/>
      <c r="AA673" s="85">
        <v>0.15</v>
      </c>
      <c r="AB673" s="91">
        <v>0.15</v>
      </c>
      <c r="AC673" s="86">
        <v>0.03</v>
      </c>
      <c r="AD673" s="86">
        <v>0.03</v>
      </c>
      <c r="AE673" s="86">
        <v>0</v>
      </c>
      <c r="AF673" s="88">
        <v>3.2411243303699997E-8</v>
      </c>
      <c r="AG673" s="150">
        <v>9.3562019368900004E-2</v>
      </c>
      <c r="AH673" s="86">
        <v>5.3303000000000003E-2</v>
      </c>
      <c r="AI673" s="88">
        <v>1.62844323465E-2</v>
      </c>
      <c r="AJ673" s="151">
        <v>1</v>
      </c>
      <c r="AK673" s="152">
        <v>0</v>
      </c>
    </row>
    <row r="674" spans="1:37" x14ac:dyDescent="0.2">
      <c r="A674" s="149" t="s">
        <v>1660</v>
      </c>
      <c r="B674" s="66" t="s">
        <v>1661</v>
      </c>
      <c r="C674" s="67">
        <v>54</v>
      </c>
      <c r="D674" s="84" t="s">
        <v>340</v>
      </c>
      <c r="E674" s="85">
        <v>23.7100995818165</v>
      </c>
      <c r="F674" s="91">
        <v>23.7100995818165</v>
      </c>
      <c r="G674" s="86">
        <v>11.454917416288099</v>
      </c>
      <c r="H674" s="86">
        <v>11.454917416288099</v>
      </c>
      <c r="I674" s="86">
        <v>14.12</v>
      </c>
      <c r="J674" s="86">
        <v>14.6</v>
      </c>
      <c r="K674" s="87">
        <v>0</v>
      </c>
      <c r="L674" s="85">
        <v>24.300000041299999</v>
      </c>
      <c r="M674" s="86">
        <v>0</v>
      </c>
      <c r="N674" s="86">
        <v>28.9877632204782</v>
      </c>
      <c r="O674" s="86">
        <v>26.1829217823148</v>
      </c>
      <c r="P674" s="86">
        <v>1.22</v>
      </c>
      <c r="Q674" s="88">
        <v>1.17</v>
      </c>
      <c r="R674" s="85">
        <v>0</v>
      </c>
      <c r="S674" s="86">
        <v>3.3</v>
      </c>
      <c r="T674" s="86">
        <v>1.83</v>
      </c>
      <c r="U674" s="88">
        <v>9.8212942627636206</v>
      </c>
      <c r="V674" s="89">
        <v>3.44</v>
      </c>
      <c r="W674" s="85">
        <v>44.691795855079199</v>
      </c>
      <c r="X674" s="88">
        <v>54.7</v>
      </c>
      <c r="Y674" s="85">
        <v>100</v>
      </c>
      <c r="Z674" s="88"/>
      <c r="AA674" s="85">
        <v>0</v>
      </c>
      <c r="AB674" s="91">
        <v>0</v>
      </c>
      <c r="AC674" s="86">
        <v>0</v>
      </c>
      <c r="AD674" s="86">
        <v>0</v>
      </c>
      <c r="AE674" s="86">
        <v>0</v>
      </c>
      <c r="AF674" s="88">
        <v>0</v>
      </c>
      <c r="AG674" s="150">
        <v>0.27352899960299998</v>
      </c>
      <c r="AH674" s="86">
        <v>6.4843999999999999E-2</v>
      </c>
      <c r="AI674" s="88">
        <v>1.1411999983499999E-2</v>
      </c>
      <c r="AJ674" s="151">
        <v>1</v>
      </c>
      <c r="AK674" s="152">
        <v>0</v>
      </c>
    </row>
    <row r="675" spans="1:37" x14ac:dyDescent="0.2">
      <c r="A675" s="149" t="s">
        <v>1662</v>
      </c>
      <c r="B675" s="66" t="s">
        <v>1663</v>
      </c>
      <c r="C675" s="67">
        <v>72</v>
      </c>
      <c r="D675" s="84" t="s">
        <v>340</v>
      </c>
      <c r="E675" s="85">
        <v>34.870263454774701</v>
      </c>
      <c r="F675" s="91">
        <v>34.838409980755202</v>
      </c>
      <c r="G675" s="86">
        <v>16.0368969407393</v>
      </c>
      <c r="H675" s="86">
        <v>16.031588028402702</v>
      </c>
      <c r="I675" s="86">
        <v>150.38999999999999</v>
      </c>
      <c r="J675" s="86">
        <v>239.38</v>
      </c>
      <c r="K675" s="87">
        <v>0</v>
      </c>
      <c r="L675" s="85">
        <v>3.3600001387699998</v>
      </c>
      <c r="M675" s="86">
        <v>1.5450723093115799E-2</v>
      </c>
      <c r="N675" s="86">
        <v>33.183672351958798</v>
      </c>
      <c r="O675" s="86">
        <v>3.8695693749402298</v>
      </c>
      <c r="P675" s="86">
        <v>9.0459999999999994</v>
      </c>
      <c r="Q675" s="88">
        <v>8.8499999999999995E-2</v>
      </c>
      <c r="R675" s="85">
        <v>8.7361677344204997E-2</v>
      </c>
      <c r="S675" s="86">
        <v>1.5</v>
      </c>
      <c r="T675" s="86">
        <v>3.56</v>
      </c>
      <c r="U675" s="88">
        <v>1.9244807220120801</v>
      </c>
      <c r="V675" s="89">
        <v>1.5</v>
      </c>
      <c r="W675" s="85">
        <v>42.470508355744897</v>
      </c>
      <c r="X675" s="88">
        <v>51.5333333333</v>
      </c>
      <c r="Y675" s="85">
        <v>100</v>
      </c>
      <c r="Z675" s="88"/>
      <c r="AA675" s="85">
        <v>0.49</v>
      </c>
      <c r="AB675" s="91">
        <v>0.54</v>
      </c>
      <c r="AC675" s="86">
        <v>0.04</v>
      </c>
      <c r="AD675" s="86">
        <v>0.04</v>
      </c>
      <c r="AE675" s="86">
        <v>0</v>
      </c>
      <c r="AF675" s="88">
        <v>1.28309995564</v>
      </c>
      <c r="AG675" s="150">
        <v>5.2486055745299999E-2</v>
      </c>
      <c r="AH675" s="86">
        <v>1.1895640000000001</v>
      </c>
      <c r="AI675" s="88">
        <v>0.55918802959799996</v>
      </c>
      <c r="AJ675" s="151">
        <v>1</v>
      </c>
      <c r="AK675" s="152">
        <v>0</v>
      </c>
    </row>
    <row r="676" spans="1:37" x14ac:dyDescent="0.2">
      <c r="A676" s="149" t="s">
        <v>1664</v>
      </c>
      <c r="B676" s="66" t="s">
        <v>1665</v>
      </c>
      <c r="C676" s="67">
        <v>72</v>
      </c>
      <c r="D676" s="84" t="s">
        <v>340</v>
      </c>
      <c r="E676" s="85">
        <v>37.743903909698297</v>
      </c>
      <c r="F676" s="91">
        <v>37.263934782084398</v>
      </c>
      <c r="G676" s="86">
        <v>19.912689033067199</v>
      </c>
      <c r="H676" s="86">
        <v>19.6425556547117</v>
      </c>
      <c r="I676" s="86">
        <v>15.28</v>
      </c>
      <c r="J676" s="86">
        <v>34.700000000000003</v>
      </c>
      <c r="K676" s="87">
        <v>0</v>
      </c>
      <c r="L676" s="85">
        <v>9.5799997267200006</v>
      </c>
      <c r="M676" s="86">
        <v>0</v>
      </c>
      <c r="N676" s="86">
        <v>43.733294277031199</v>
      </c>
      <c r="O676" s="86">
        <v>23.150805917421099</v>
      </c>
      <c r="P676" s="86">
        <v>1.2829999999999999</v>
      </c>
      <c r="Q676" s="88">
        <v>1.6615</v>
      </c>
      <c r="R676" s="85">
        <v>0</v>
      </c>
      <c r="S676" s="86">
        <v>2.9</v>
      </c>
      <c r="T676" s="86">
        <v>1.36</v>
      </c>
      <c r="U676" s="88">
        <v>11.924459130267</v>
      </c>
      <c r="V676" s="89">
        <v>3.79</v>
      </c>
      <c r="W676" s="85">
        <v>72.930905764353</v>
      </c>
      <c r="X676" s="88">
        <v>84.233333333299996</v>
      </c>
      <c r="Y676" s="85">
        <v>-96.8</v>
      </c>
      <c r="Z676" s="88"/>
      <c r="AA676" s="85">
        <v>0.12</v>
      </c>
      <c r="AB676" s="91">
        <v>0.11</v>
      </c>
      <c r="AC676" s="86">
        <v>0.12</v>
      </c>
      <c r="AD676" s="86">
        <v>0.11</v>
      </c>
      <c r="AE676" s="86">
        <v>0</v>
      </c>
      <c r="AF676" s="88">
        <v>0.163399963121</v>
      </c>
      <c r="AG676" s="150">
        <v>1.6577100170200001</v>
      </c>
      <c r="AH676" s="86">
        <v>8.1116999999999995E-2</v>
      </c>
      <c r="AI676" s="88">
        <v>4.5648005060899999E-2</v>
      </c>
      <c r="AJ676" s="151">
        <v>1.01</v>
      </c>
      <c r="AK676" s="152">
        <v>0</v>
      </c>
    </row>
    <row r="677" spans="1:37" x14ac:dyDescent="0.2">
      <c r="A677" s="149" t="s">
        <v>1666</v>
      </c>
      <c r="B677" s="66" t="s">
        <v>1667</v>
      </c>
      <c r="C677" s="67">
        <v>72</v>
      </c>
      <c r="D677" s="84" t="s">
        <v>340</v>
      </c>
      <c r="E677" s="85">
        <v>22.519654023535601</v>
      </c>
      <c r="F677" s="91">
        <v>22.511447750660601</v>
      </c>
      <c r="G677" s="86">
        <v>14.9879367788738</v>
      </c>
      <c r="H677" s="86">
        <v>14.9879367788738</v>
      </c>
      <c r="I677" s="86">
        <v>21.13</v>
      </c>
      <c r="J677" s="86">
        <v>752.48</v>
      </c>
      <c r="K677" s="87">
        <v>0</v>
      </c>
      <c r="L677" s="85">
        <v>3.2500000086899998</v>
      </c>
      <c r="M677" s="86">
        <v>1.36726967329071E-5</v>
      </c>
      <c r="N677" s="86">
        <v>23.985883812921699</v>
      </c>
      <c r="O677" s="86">
        <v>35.841349321386197</v>
      </c>
      <c r="P677" s="86">
        <v>17.937000000000001</v>
      </c>
      <c r="Q677" s="88">
        <v>0.1459</v>
      </c>
      <c r="R677" s="85">
        <v>7.3583517292126602E-2</v>
      </c>
      <c r="S677" s="86">
        <v>1.4</v>
      </c>
      <c r="T677" s="86">
        <v>1.98</v>
      </c>
      <c r="U677" s="88">
        <v>6.6158971918134197</v>
      </c>
      <c r="V677" s="89">
        <v>2.94</v>
      </c>
      <c r="W677" s="85">
        <v>72.8940204346614</v>
      </c>
      <c r="X677" s="88">
        <v>80.166666666699996</v>
      </c>
      <c r="Y677" s="85">
        <v>-99.7</v>
      </c>
      <c r="Z677" s="88"/>
      <c r="AA677" s="85">
        <v>0.39</v>
      </c>
      <c r="AB677" s="91">
        <v>0.39</v>
      </c>
      <c r="AC677" s="86">
        <v>0.09</v>
      </c>
      <c r="AD677" s="86">
        <v>0.09</v>
      </c>
      <c r="AE677" s="86">
        <v>0</v>
      </c>
      <c r="AF677" s="88">
        <v>1.3500000386300001E-2</v>
      </c>
      <c r="AG677" s="150">
        <v>0.53953000109899996</v>
      </c>
      <c r="AH677" s="86">
        <v>2.7349950000000001</v>
      </c>
      <c r="AI677" s="88">
        <v>1.10696400226</v>
      </c>
      <c r="AJ677" s="151">
        <v>1.01</v>
      </c>
      <c r="AK677" s="152">
        <v>0</v>
      </c>
    </row>
    <row r="678" spans="1:37" x14ac:dyDescent="0.2">
      <c r="A678" s="149" t="s">
        <v>1311</v>
      </c>
      <c r="B678" s="66" t="s">
        <v>1668</v>
      </c>
      <c r="C678" s="67">
        <v>72</v>
      </c>
      <c r="D678" s="84" t="s">
        <v>340</v>
      </c>
      <c r="E678" s="85">
        <v>32.129983816389597</v>
      </c>
      <c r="F678" s="91">
        <v>31.894585846697101</v>
      </c>
      <c r="G678" s="86">
        <v>17.250257466529401</v>
      </c>
      <c r="H678" s="86">
        <v>17.1178461085773</v>
      </c>
      <c r="I678" s="86">
        <v>4.45</v>
      </c>
      <c r="J678" s="86">
        <v>8.02</v>
      </c>
      <c r="K678" s="87">
        <v>0</v>
      </c>
      <c r="L678" s="85">
        <v>1.2800000025</v>
      </c>
      <c r="M678" s="86">
        <v>0.111794998767499</v>
      </c>
      <c r="N678" s="86">
        <v>31.554712357463298</v>
      </c>
      <c r="O678" s="86">
        <v>1.7395147035192</v>
      </c>
      <c r="P678" s="86">
        <v>1.4590000000000001</v>
      </c>
      <c r="Q678" s="88">
        <v>0.57210000000000005</v>
      </c>
      <c r="R678" s="85">
        <v>0.12091898428053199</v>
      </c>
      <c r="S678" s="86">
        <v>4.0999999999999996</v>
      </c>
      <c r="T678" s="86">
        <v>2.86</v>
      </c>
      <c r="U678" s="88">
        <v>4.3456672061203498</v>
      </c>
      <c r="V678" s="89">
        <v>3.63</v>
      </c>
      <c r="W678" s="85">
        <v>45.065569041913903</v>
      </c>
      <c r="X678" s="88">
        <v>46.433333333299998</v>
      </c>
      <c r="Y678" s="85"/>
      <c r="Z678" s="88"/>
      <c r="AA678" s="85">
        <v>0</v>
      </c>
      <c r="AB678" s="91">
        <v>0.13</v>
      </c>
      <c r="AC678" s="86">
        <v>0</v>
      </c>
      <c r="AD678" s="86">
        <v>0.08</v>
      </c>
      <c r="AE678" s="86">
        <v>0</v>
      </c>
      <c r="AF678" s="88">
        <v>13.65060046</v>
      </c>
      <c r="AG678" s="150">
        <v>0.13202999986200001</v>
      </c>
      <c r="AH678" s="86">
        <v>2.7597E-2</v>
      </c>
      <c r="AI678" s="88">
        <v>6.0959999936099997E-2</v>
      </c>
      <c r="AJ678" s="151">
        <v>1</v>
      </c>
      <c r="AK678" s="152">
        <v>0</v>
      </c>
    </row>
    <row r="679" spans="1:37" x14ac:dyDescent="0.2">
      <c r="A679" s="149" t="s">
        <v>1669</v>
      </c>
      <c r="B679" s="66" t="s">
        <v>1670</v>
      </c>
      <c r="C679" s="67">
        <v>72</v>
      </c>
      <c r="D679" s="84" t="s">
        <v>340</v>
      </c>
      <c r="E679" s="85">
        <v>29.7053372371001</v>
      </c>
      <c r="F679" s="91">
        <v>29.661016949152501</v>
      </c>
      <c r="G679" s="86">
        <v>16.9491525423729</v>
      </c>
      <c r="H679" s="86">
        <v>16.941094308200601</v>
      </c>
      <c r="I679" s="86">
        <v>55.57</v>
      </c>
      <c r="J679" s="86">
        <v>52.98</v>
      </c>
      <c r="K679" s="87">
        <v>0</v>
      </c>
      <c r="L679" s="85">
        <v>3.9499999880700001</v>
      </c>
      <c r="M679" s="86">
        <v>9.3045090395166199E-3</v>
      </c>
      <c r="N679" s="86">
        <v>29.343693400987199</v>
      </c>
      <c r="O679" s="86">
        <v>3.3724582575632298</v>
      </c>
      <c r="P679" s="86">
        <v>3.573</v>
      </c>
      <c r="Q679" s="88">
        <v>0.43280000000000002</v>
      </c>
      <c r="R679" s="85">
        <v>0.10806916426513</v>
      </c>
      <c r="S679" s="86">
        <v>3.4</v>
      </c>
      <c r="T679" s="86">
        <v>2.3199999999999998</v>
      </c>
      <c r="U679" s="88">
        <v>3.8276612318354002</v>
      </c>
      <c r="V679" s="89">
        <v>3.81</v>
      </c>
      <c r="W679" s="85">
        <v>46.596327906646799</v>
      </c>
      <c r="X679" s="88">
        <v>51.9666666667</v>
      </c>
      <c r="Y679" s="85"/>
      <c r="Z679" s="88"/>
      <c r="AA679" s="85">
        <v>0.68</v>
      </c>
      <c r="AB679" s="91">
        <v>0.72</v>
      </c>
      <c r="AC679" s="86">
        <v>0.22</v>
      </c>
      <c r="AD679" s="86">
        <v>0.23</v>
      </c>
      <c r="AE679" s="86">
        <v>0</v>
      </c>
      <c r="AF679" s="88">
        <v>0</v>
      </c>
      <c r="AG679" s="150">
        <v>0.27449199857700002</v>
      </c>
      <c r="AH679" s="86">
        <v>0.26146900000000001</v>
      </c>
      <c r="AI679" s="88">
        <v>0.102707999467</v>
      </c>
      <c r="AJ679" s="151">
        <v>1</v>
      </c>
      <c r="AK679" s="152">
        <v>0</v>
      </c>
    </row>
    <row r="680" spans="1:37" x14ac:dyDescent="0.2">
      <c r="A680" s="149" t="s">
        <v>1671</v>
      </c>
      <c r="B680" s="66" t="s">
        <v>1672</v>
      </c>
      <c r="C680" s="67">
        <v>72</v>
      </c>
      <c r="D680" s="84" t="s">
        <v>340</v>
      </c>
      <c r="E680" s="85">
        <v>44.948619536956798</v>
      </c>
      <c r="F680" s="91">
        <v>44.626717840782497</v>
      </c>
      <c r="G680" s="86">
        <v>26.321654079485</v>
      </c>
      <c r="H680" s="86">
        <v>26.140068507284099</v>
      </c>
      <c r="I680" s="86">
        <v>34.49</v>
      </c>
      <c r="J680" s="86">
        <v>62.06</v>
      </c>
      <c r="K680" s="87">
        <v>0</v>
      </c>
      <c r="L680" s="85">
        <v>1.9899999987699999</v>
      </c>
      <c r="M680" s="86">
        <v>0.118769254492156</v>
      </c>
      <c r="N680" s="86">
        <v>43.636801119958001</v>
      </c>
      <c r="O680" s="86">
        <v>3.3910845304889299</v>
      </c>
      <c r="P680" s="86">
        <v>1.3140000000000001</v>
      </c>
      <c r="Q680" s="88">
        <v>0.73370000000000002</v>
      </c>
      <c r="R680" s="85">
        <v>0.199468085106383</v>
      </c>
      <c r="S680" s="86">
        <v>2.8</v>
      </c>
      <c r="T680" s="86">
        <v>3.28</v>
      </c>
      <c r="U680" s="88">
        <v>2.96108291032149</v>
      </c>
      <c r="V680" s="89">
        <v>4.05</v>
      </c>
      <c r="W680" s="85">
        <v>43.639275501594398</v>
      </c>
      <c r="X680" s="88">
        <v>50.566666666700002</v>
      </c>
      <c r="Y680" s="85"/>
      <c r="Z680" s="88"/>
      <c r="AA680" s="85">
        <v>0.11</v>
      </c>
      <c r="AB680" s="91">
        <v>0.34</v>
      </c>
      <c r="AC680" s="86">
        <v>0.01</v>
      </c>
      <c r="AD680" s="86">
        <v>0.03</v>
      </c>
      <c r="AE680" s="86">
        <v>0</v>
      </c>
      <c r="AF680" s="88">
        <v>0</v>
      </c>
      <c r="AG680" s="150">
        <v>0</v>
      </c>
      <c r="AH680" s="86">
        <v>0.19280900000000001</v>
      </c>
      <c r="AI680" s="88">
        <v>5.7060000085399999E-2</v>
      </c>
      <c r="AJ680" s="151">
        <v>1</v>
      </c>
      <c r="AK680" s="152">
        <v>0</v>
      </c>
    </row>
    <row r="681" spans="1:37" x14ac:dyDescent="0.2">
      <c r="A681" s="149" t="s">
        <v>1673</v>
      </c>
      <c r="B681" s="66" t="s">
        <v>1674</v>
      </c>
      <c r="C681" s="67">
        <v>72</v>
      </c>
      <c r="D681" s="84" t="s">
        <v>340</v>
      </c>
      <c r="E681" s="85">
        <v>22.805167706275402</v>
      </c>
      <c r="F681" s="91">
        <v>22.726364625185902</v>
      </c>
      <c r="G681" s="86">
        <v>12.202268640813299</v>
      </c>
      <c r="H681" s="86">
        <v>12.1545428311394</v>
      </c>
      <c r="I681" s="86">
        <v>138.02000000000001</v>
      </c>
      <c r="J681" s="86">
        <v>308.95</v>
      </c>
      <c r="K681" s="87">
        <v>0</v>
      </c>
      <c r="L681" s="85">
        <v>5.2900001353499997</v>
      </c>
      <c r="M681" s="86">
        <v>0</v>
      </c>
      <c r="N681" s="86">
        <v>21.304347826087</v>
      </c>
      <c r="O681" s="86">
        <v>3.5956361758440401</v>
      </c>
      <c r="P681" s="86">
        <v>8.5429999999999993</v>
      </c>
      <c r="Q681" s="88">
        <v>0.75229999999999997</v>
      </c>
      <c r="R681" s="85">
        <v>0</v>
      </c>
      <c r="S681" s="86">
        <v>2.5</v>
      </c>
      <c r="T681" s="86">
        <v>2.7</v>
      </c>
      <c r="U681" s="88">
        <v>5.4451819130280397</v>
      </c>
      <c r="V681" s="89">
        <v>2.78</v>
      </c>
      <c r="W681" s="85">
        <v>45.633436832053697</v>
      </c>
      <c r="X681" s="88">
        <v>51</v>
      </c>
      <c r="Y681" s="85">
        <v>7.4599999999999937</v>
      </c>
      <c r="Z681" s="88"/>
      <c r="AA681" s="85">
        <v>0.64</v>
      </c>
      <c r="AB681" s="91">
        <v>0.71</v>
      </c>
      <c r="AC681" s="86">
        <v>0.06</v>
      </c>
      <c r="AD681" s="86">
        <v>0.08</v>
      </c>
      <c r="AE681" s="86">
        <v>0</v>
      </c>
      <c r="AF681" s="88">
        <v>6.0134520221699996E-9</v>
      </c>
      <c r="AG681" s="150">
        <v>0.87237593977799999</v>
      </c>
      <c r="AH681" s="86">
        <v>1.8415269999999999</v>
      </c>
      <c r="AI681" s="88">
        <v>0.52495196184000004</v>
      </c>
      <c r="AJ681" s="151">
        <v>1</v>
      </c>
      <c r="AK681" s="152">
        <v>0</v>
      </c>
    </row>
    <row r="682" spans="1:37" x14ac:dyDescent="0.2">
      <c r="A682" s="149" t="s">
        <v>1675</v>
      </c>
      <c r="B682" s="66" t="s">
        <v>1676</v>
      </c>
      <c r="C682" s="67">
        <v>72</v>
      </c>
      <c r="D682" s="84" t="s">
        <v>340</v>
      </c>
      <c r="E682" s="85">
        <v>46.235006218156997</v>
      </c>
      <c r="F682" s="91">
        <v>46.233000361054302</v>
      </c>
      <c r="G682" s="86">
        <v>17.601396076543502</v>
      </c>
      <c r="H682" s="86">
        <v>17.599390219440799</v>
      </c>
      <c r="I682" s="86">
        <v>21.78</v>
      </c>
      <c r="J682" s="86">
        <v>24.43</v>
      </c>
      <c r="K682" s="87">
        <v>2.23E-2</v>
      </c>
      <c r="L682" s="85">
        <v>11.7399999946</v>
      </c>
      <c r="M682" s="86">
        <v>0</v>
      </c>
      <c r="N682" s="86">
        <v>55.163241890059503</v>
      </c>
      <c r="O682" s="86">
        <v>15.725190839694701</v>
      </c>
      <c r="P682" s="86">
        <v>1.405</v>
      </c>
      <c r="Q682" s="88">
        <v>2.3401999999999998</v>
      </c>
      <c r="R682" s="85">
        <v>0</v>
      </c>
      <c r="S682" s="86">
        <v>2.2000000000000002</v>
      </c>
      <c r="T682" s="86">
        <v>2.54</v>
      </c>
      <c r="U682" s="88">
        <v>4.7739399045211997</v>
      </c>
      <c r="V682" s="89">
        <v>2.14</v>
      </c>
      <c r="W682" s="85">
        <v>72.466666666699993</v>
      </c>
      <c r="X682" s="88">
        <v>72.466666666699993</v>
      </c>
      <c r="Y682" s="85">
        <v>100</v>
      </c>
      <c r="Z682" s="88"/>
      <c r="AA682" s="85">
        <v>0</v>
      </c>
      <c r="AB682" s="91">
        <v>0</v>
      </c>
      <c r="AC682" s="86">
        <v>0</v>
      </c>
      <c r="AD682" s="86">
        <v>0</v>
      </c>
      <c r="AE682" s="86">
        <v>0</v>
      </c>
      <c r="AF682" s="88">
        <v>0.53009998773900002</v>
      </c>
      <c r="AG682" s="150">
        <v>0.231459999295</v>
      </c>
      <c r="AH682" s="86">
        <v>8.0170000000000005E-2</v>
      </c>
      <c r="AI682" s="88">
        <v>1.14119999653E-2</v>
      </c>
      <c r="AJ682" s="151">
        <v>1</v>
      </c>
      <c r="AK682" s="152">
        <v>0</v>
      </c>
    </row>
    <row r="683" spans="1:37" x14ac:dyDescent="0.2">
      <c r="A683" s="149" t="s">
        <v>1677</v>
      </c>
      <c r="B683" s="66" t="s">
        <v>1678</v>
      </c>
      <c r="C683" s="67">
        <v>72</v>
      </c>
      <c r="D683" s="84" t="s">
        <v>340</v>
      </c>
      <c r="E683" s="85">
        <v>27.768562715940298</v>
      </c>
      <c r="F683" s="91">
        <v>27.693232603452099</v>
      </c>
      <c r="G683" s="86">
        <v>12.384560224252001</v>
      </c>
      <c r="H683" s="86">
        <v>12.3186463758248</v>
      </c>
      <c r="I683" s="86">
        <v>14.2</v>
      </c>
      <c r="J683" s="86">
        <v>20.420000000000002</v>
      </c>
      <c r="K683" s="87">
        <v>0.2253</v>
      </c>
      <c r="L683" s="85">
        <v>22.019999714899999</v>
      </c>
      <c r="M683" s="86">
        <v>0</v>
      </c>
      <c r="N683" s="86">
        <v>32.666765600653001</v>
      </c>
      <c r="O683" s="86">
        <v>13.1687644323023</v>
      </c>
      <c r="P683" s="86">
        <v>1.4139999999999999</v>
      </c>
      <c r="Q683" s="88">
        <v>0.58750000000000002</v>
      </c>
      <c r="R683" s="85">
        <v>0</v>
      </c>
      <c r="S683" s="86">
        <v>3.2</v>
      </c>
      <c r="T683" s="86">
        <v>1.35</v>
      </c>
      <c r="U683" s="88">
        <v>9.4423398691863607</v>
      </c>
      <c r="V683" s="89">
        <v>3.46</v>
      </c>
      <c r="W683" s="85">
        <v>57.150159688146204</v>
      </c>
      <c r="X683" s="88">
        <v>84.1</v>
      </c>
      <c r="Y683" s="85">
        <v>-97.5</v>
      </c>
      <c r="Z683" s="88"/>
      <c r="AA683" s="85">
        <v>7.0000000000000007E-2</v>
      </c>
      <c r="AB683" s="91">
        <v>0.08</v>
      </c>
      <c r="AC683" s="86">
        <v>0.01</v>
      </c>
      <c r="AD683" s="86">
        <v>0.02</v>
      </c>
      <c r="AE683" s="86">
        <v>0</v>
      </c>
      <c r="AF683" s="88">
        <v>0</v>
      </c>
      <c r="AG683" s="150">
        <v>1.90521203907</v>
      </c>
      <c r="AH683" s="86">
        <v>0.18415699999999999</v>
      </c>
      <c r="AI683" s="88">
        <v>0.16890601066300001</v>
      </c>
      <c r="AJ683" s="151">
        <v>1.01</v>
      </c>
      <c r="AK683" s="152">
        <v>0</v>
      </c>
    </row>
    <row r="684" spans="1:37" x14ac:dyDescent="0.2">
      <c r="A684" s="149" t="s">
        <v>1679</v>
      </c>
      <c r="B684" s="66" t="s">
        <v>1680</v>
      </c>
      <c r="C684" s="67">
        <v>72</v>
      </c>
      <c r="D684" s="84" t="s">
        <v>340</v>
      </c>
      <c r="E684" s="85">
        <v>22.893214752161199</v>
      </c>
      <c r="F684" s="91">
        <v>22.8761116984887</v>
      </c>
      <c r="G684" s="86">
        <v>12.831954723552499</v>
      </c>
      <c r="H684" s="86">
        <v>12.830399900491299</v>
      </c>
      <c r="I684" s="86">
        <v>5.72</v>
      </c>
      <c r="J684" s="86">
        <v>16.059999999999999</v>
      </c>
      <c r="K684" s="87">
        <v>0</v>
      </c>
      <c r="L684" s="85">
        <v>10.950000881899999</v>
      </c>
      <c r="M684" s="86">
        <v>3.6776404229252997E-2</v>
      </c>
      <c r="N684" s="86">
        <v>22.208021711003799</v>
      </c>
      <c r="O684" s="86">
        <v>4.1856060606060597</v>
      </c>
      <c r="P684" s="86">
        <v>1.7989999999999999</v>
      </c>
      <c r="Q684" s="88">
        <v>0.69099999999999995</v>
      </c>
      <c r="R684" s="85">
        <v>0.118953211736717</v>
      </c>
      <c r="S684" s="86">
        <v>4.0999999999999996</v>
      </c>
      <c r="T684" s="86">
        <v>1.36</v>
      </c>
      <c r="U684" s="88">
        <v>6.0358231233285702</v>
      </c>
      <c r="V684" s="89">
        <v>3.22</v>
      </c>
      <c r="W684" s="85">
        <v>38.885798283225398</v>
      </c>
      <c r="X684" s="88">
        <v>47.566666666700002</v>
      </c>
      <c r="Y684" s="85">
        <v>100</v>
      </c>
      <c r="Z684" s="88"/>
      <c r="AA684" s="85">
        <v>0.05</v>
      </c>
      <c r="AB684" s="91">
        <v>7.0000000000000007E-2</v>
      </c>
      <c r="AC684" s="86">
        <v>0</v>
      </c>
      <c r="AD684" s="86">
        <v>0</v>
      </c>
      <c r="AE684" s="86">
        <v>0</v>
      </c>
      <c r="AF684" s="88">
        <v>0</v>
      </c>
      <c r="AG684" s="150">
        <v>0.66927809498099999</v>
      </c>
      <c r="AH684" s="86">
        <v>6.8502999999999994E-2</v>
      </c>
      <c r="AI684" s="88">
        <v>9.1296000643999994E-2</v>
      </c>
      <c r="AJ684" s="151">
        <v>1</v>
      </c>
      <c r="AK684" s="152">
        <v>0</v>
      </c>
    </row>
    <row r="685" spans="1:37" x14ac:dyDescent="0.2">
      <c r="A685" s="149" t="s">
        <v>1681</v>
      </c>
      <c r="B685" s="66" t="s">
        <v>1682</v>
      </c>
      <c r="C685" s="67">
        <v>72</v>
      </c>
      <c r="D685" s="84" t="s">
        <v>340</v>
      </c>
      <c r="E685" s="85">
        <v>28.596192238398999</v>
      </c>
      <c r="F685" s="91">
        <v>28.596192238398999</v>
      </c>
      <c r="G685" s="86">
        <v>17.697813702098699</v>
      </c>
      <c r="H685" s="86">
        <v>17.697813702098699</v>
      </c>
      <c r="I685" s="86">
        <v>4.9000000000000004</v>
      </c>
      <c r="J685" s="86">
        <v>12.4</v>
      </c>
      <c r="K685" s="87">
        <v>0</v>
      </c>
      <c r="L685" s="85">
        <v>19.449999913300001</v>
      </c>
      <c r="M685" s="86">
        <v>0</v>
      </c>
      <c r="N685" s="86">
        <v>28.132135485736502</v>
      </c>
      <c r="O685" s="86">
        <v>8.7503399510470494</v>
      </c>
      <c r="P685" s="86">
        <v>0.55600000000000005</v>
      </c>
      <c r="Q685" s="88">
        <v>0.41120000000000001</v>
      </c>
      <c r="R685" s="85">
        <v>0</v>
      </c>
      <c r="S685" s="86">
        <v>3</v>
      </c>
      <c r="T685" s="86">
        <v>1.67</v>
      </c>
      <c r="U685" s="88">
        <v>5.52076739543263</v>
      </c>
      <c r="V685" s="89">
        <v>3.56</v>
      </c>
      <c r="W685" s="85">
        <v>47.824421795617901</v>
      </c>
      <c r="X685" s="88">
        <v>50.1</v>
      </c>
      <c r="Y685" s="85">
        <v>100</v>
      </c>
      <c r="Z685" s="88">
        <v>100</v>
      </c>
      <c r="AA685" s="85">
        <v>0</v>
      </c>
      <c r="AB685" s="91">
        <v>0</v>
      </c>
      <c r="AC685" s="86">
        <v>0</v>
      </c>
      <c r="AD685" s="86">
        <v>0</v>
      </c>
      <c r="AE685" s="86">
        <v>0</v>
      </c>
      <c r="AF685" s="88">
        <v>0</v>
      </c>
      <c r="AG685" s="150">
        <v>1.4668540129400001</v>
      </c>
      <c r="AH685" s="86">
        <v>8.4739999999999996E-2</v>
      </c>
      <c r="AI685" s="88">
        <v>1.14120018185E-2</v>
      </c>
      <c r="AJ685" s="151">
        <v>1</v>
      </c>
      <c r="AK685" s="152">
        <v>0</v>
      </c>
    </row>
    <row r="686" spans="1:37" x14ac:dyDescent="0.2">
      <c r="A686" s="149" t="s">
        <v>1683</v>
      </c>
      <c r="B686" s="66" t="s">
        <v>1684</v>
      </c>
      <c r="C686" s="67">
        <v>72</v>
      </c>
      <c r="D686" s="84" t="s">
        <v>340</v>
      </c>
      <c r="E686" s="85">
        <v>15.947643364442101</v>
      </c>
      <c r="F686" s="91">
        <v>15.778403866095401</v>
      </c>
      <c r="G686" s="86">
        <v>10.0399131302459</v>
      </c>
      <c r="H686" s="86">
        <v>9.9156737297254995</v>
      </c>
      <c r="I686" s="86">
        <v>10.52</v>
      </c>
      <c r="J686" s="86">
        <v>18.43</v>
      </c>
      <c r="K686" s="87">
        <v>0</v>
      </c>
      <c r="L686" s="85">
        <v>3.1399999857099998</v>
      </c>
      <c r="M686" s="86">
        <v>1.6675581490797099E-2</v>
      </c>
      <c r="N686" s="86">
        <v>15.2937217955823</v>
      </c>
      <c r="O686" s="86">
        <v>4.41924650018289</v>
      </c>
      <c r="P686" s="86">
        <v>1.286</v>
      </c>
      <c r="Q686" s="88">
        <v>0.39129999999999998</v>
      </c>
      <c r="R686" s="85">
        <v>3.2679738562091498E-2</v>
      </c>
      <c r="S686" s="86">
        <v>1.6</v>
      </c>
      <c r="T686" s="86">
        <v>1.65</v>
      </c>
      <c r="U686" s="88">
        <v>5.1740329870282302</v>
      </c>
      <c r="V686" s="89">
        <v>2.97</v>
      </c>
      <c r="W686" s="85">
        <v>39.320876402681002</v>
      </c>
      <c r="X686" s="88">
        <v>51.8</v>
      </c>
      <c r="Y686" s="85">
        <v>100</v>
      </c>
      <c r="Z686" s="88"/>
      <c r="AA686" s="85">
        <v>0</v>
      </c>
      <c r="AB686" s="91">
        <v>0.05</v>
      </c>
      <c r="AC686" s="86">
        <v>0</v>
      </c>
      <c r="AD686" s="86">
        <v>0</v>
      </c>
      <c r="AE686" s="86">
        <v>0</v>
      </c>
      <c r="AF686" s="88">
        <v>0</v>
      </c>
      <c r="AG686" s="150">
        <v>0.530004998191</v>
      </c>
      <c r="AH686" s="86">
        <v>0.12567900000000001</v>
      </c>
      <c r="AI686" s="88">
        <v>3.4610999881900001E-2</v>
      </c>
      <c r="AJ686" s="151">
        <v>1</v>
      </c>
      <c r="AK686" s="152">
        <v>0</v>
      </c>
    </row>
    <row r="687" spans="1:37" x14ac:dyDescent="0.2">
      <c r="A687" s="149" t="s">
        <v>1685</v>
      </c>
      <c r="B687" s="66" t="s">
        <v>1686</v>
      </c>
      <c r="C687" s="67">
        <v>72</v>
      </c>
      <c r="D687" s="84" t="s">
        <v>340</v>
      </c>
      <c r="E687" s="85">
        <v>14.326507128092601</v>
      </c>
      <c r="F687" s="91">
        <v>14.326507128092601</v>
      </c>
      <c r="G687" s="86">
        <v>8.8307371023078396</v>
      </c>
      <c r="H687" s="86">
        <v>8.8307371023078396</v>
      </c>
      <c r="I687" s="86">
        <v>3.24</v>
      </c>
      <c r="J687" s="86">
        <v>7.94</v>
      </c>
      <c r="K687" s="87">
        <v>0</v>
      </c>
      <c r="L687" s="85">
        <v>9.4399999940400008</v>
      </c>
      <c r="M687" s="86">
        <v>0</v>
      </c>
      <c r="N687" s="86">
        <v>13.738830002772501</v>
      </c>
      <c r="O687" s="86">
        <v>11.115843270868799</v>
      </c>
      <c r="P687" s="86">
        <v>0.623</v>
      </c>
      <c r="Q687" s="88">
        <v>0.28410000000000002</v>
      </c>
      <c r="R687" s="85">
        <v>0</v>
      </c>
      <c r="S687" s="86">
        <v>0.4</v>
      </c>
      <c r="T687" s="86">
        <v>0.86</v>
      </c>
      <c r="U687" s="88">
        <v>3.0845781746116301</v>
      </c>
      <c r="V687" s="89">
        <v>2.99</v>
      </c>
      <c r="W687" s="85">
        <v>37.023951754562802</v>
      </c>
      <c r="X687" s="88">
        <v>48.866666666699999</v>
      </c>
      <c r="Y687" s="85"/>
      <c r="Z687" s="88"/>
      <c r="AA687" s="85">
        <v>0</v>
      </c>
      <c r="AB687" s="91">
        <v>0</v>
      </c>
      <c r="AC687" s="86">
        <v>0</v>
      </c>
      <c r="AD687" s="86">
        <v>0</v>
      </c>
      <c r="AE687" s="86">
        <v>0</v>
      </c>
      <c r="AF687" s="88">
        <v>0</v>
      </c>
      <c r="AG687" s="150">
        <v>0.83294900280200002</v>
      </c>
      <c r="AH687" s="86">
        <v>4.9922000000000001E-2</v>
      </c>
      <c r="AI687" s="88">
        <v>1.9270000064800001E-2</v>
      </c>
      <c r="AJ687" s="151">
        <v>1</v>
      </c>
      <c r="AK687" s="152">
        <v>0</v>
      </c>
    </row>
    <row r="688" spans="1:37" x14ac:dyDescent="0.2">
      <c r="A688" s="149" t="s">
        <v>1687</v>
      </c>
      <c r="B688" s="66" t="s">
        <v>1688</v>
      </c>
      <c r="C688" s="67">
        <v>72</v>
      </c>
      <c r="D688" s="84" t="s">
        <v>340</v>
      </c>
      <c r="E688" s="85">
        <v>29.629236806618302</v>
      </c>
      <c r="F688" s="91">
        <v>29.618630585311902</v>
      </c>
      <c r="G688" s="86">
        <v>13.616872982924001</v>
      </c>
      <c r="H688" s="86">
        <v>13.606266761617601</v>
      </c>
      <c r="I688" s="86">
        <v>7.62</v>
      </c>
      <c r="J688" s="86">
        <v>8.34</v>
      </c>
      <c r="K688" s="87">
        <v>1.6799999999999999E-2</v>
      </c>
      <c r="L688" s="85">
        <v>3.0600001422299998</v>
      </c>
      <c r="M688" s="86">
        <v>0</v>
      </c>
      <c r="N688" s="86">
        <v>28.614113450310199</v>
      </c>
      <c r="O688" s="86">
        <v>7.4366256442621204</v>
      </c>
      <c r="P688" s="86">
        <v>0.433</v>
      </c>
      <c r="Q688" s="88">
        <v>0.3367</v>
      </c>
      <c r="R688" s="85">
        <v>0</v>
      </c>
      <c r="S688" s="86">
        <v>0</v>
      </c>
      <c r="T688" s="86">
        <v>1.17</v>
      </c>
      <c r="U688" s="88">
        <v>5.1228048909831996</v>
      </c>
      <c r="V688" s="89">
        <v>3.65</v>
      </c>
      <c r="W688" s="85">
        <v>53.550407659138202</v>
      </c>
      <c r="X688" s="88">
        <v>56.066666666700002</v>
      </c>
      <c r="Y688" s="85"/>
      <c r="Z688" s="88"/>
      <c r="AA688" s="85">
        <v>7.0000000000000007E-2</v>
      </c>
      <c r="AB688" s="91">
        <v>7.0000000000000007E-2</v>
      </c>
      <c r="AC688" s="86">
        <v>7.0000000000000007E-2</v>
      </c>
      <c r="AD688" s="86">
        <v>7.0000000000000007E-2</v>
      </c>
      <c r="AE688" s="86">
        <v>0</v>
      </c>
      <c r="AF688" s="88">
        <v>8.2365330283299992E-9</v>
      </c>
      <c r="AG688" s="150">
        <v>0.162533019744</v>
      </c>
      <c r="AH688" s="86">
        <v>3.6516E-2</v>
      </c>
      <c r="AI688" s="88">
        <v>0</v>
      </c>
      <c r="AJ688" s="151">
        <v>1</v>
      </c>
      <c r="AK688" s="152">
        <v>0</v>
      </c>
    </row>
    <row r="689" spans="1:37" x14ac:dyDescent="0.2">
      <c r="A689" s="149" t="s">
        <v>1689</v>
      </c>
      <c r="B689" s="66" t="s">
        <v>1690</v>
      </c>
      <c r="C689" s="67">
        <v>72</v>
      </c>
      <c r="D689" s="84" t="s">
        <v>340</v>
      </c>
      <c r="E689" s="85">
        <v>30.340685513099299</v>
      </c>
      <c r="F689" s="91">
        <v>30.329179754467098</v>
      </c>
      <c r="G689" s="86">
        <v>14.324669497083301</v>
      </c>
      <c r="H689" s="86">
        <v>14.3143143143143</v>
      </c>
      <c r="I689" s="86">
        <v>5.89</v>
      </c>
      <c r="J689" s="86">
        <v>9.81</v>
      </c>
      <c r="K689" s="87">
        <v>0</v>
      </c>
      <c r="L689" s="85">
        <v>1.0400000003100001</v>
      </c>
      <c r="M689" s="86">
        <v>4.2770423078181803E-2</v>
      </c>
      <c r="N689" s="86">
        <v>29.8664858418874</v>
      </c>
      <c r="O689" s="86">
        <v>1.50751196539633</v>
      </c>
      <c r="P689" s="86">
        <v>0.63400000000000001</v>
      </c>
      <c r="Q689" s="88">
        <v>0.40910000000000002</v>
      </c>
      <c r="R689" s="85">
        <v>0.15427337241592101</v>
      </c>
      <c r="S689" s="86">
        <v>1.7</v>
      </c>
      <c r="T689" s="86">
        <v>1.1100000000000001</v>
      </c>
      <c r="U689" s="88">
        <v>5.6033044538791703</v>
      </c>
      <c r="V689" s="89">
        <v>3.52</v>
      </c>
      <c r="W689" s="85">
        <v>41.1036293770943</v>
      </c>
      <c r="X689" s="88">
        <v>44.3</v>
      </c>
      <c r="Y689" s="85">
        <v>100</v>
      </c>
      <c r="Z689" s="88"/>
      <c r="AA689" s="85">
        <v>0.28000000000000003</v>
      </c>
      <c r="AB689" s="91">
        <v>0.28000000000000003</v>
      </c>
      <c r="AC689" s="86">
        <v>0.08</v>
      </c>
      <c r="AD689" s="86">
        <v>0.08</v>
      </c>
      <c r="AE689" s="86">
        <v>0</v>
      </c>
      <c r="AF689" s="88">
        <v>0</v>
      </c>
      <c r="AG689" s="150">
        <v>0.63321200025400004</v>
      </c>
      <c r="AH689" s="86">
        <v>5.6382000000000002E-2</v>
      </c>
      <c r="AI689" s="88">
        <v>3.9290000015800002E-3</v>
      </c>
      <c r="AJ689" s="151">
        <v>1</v>
      </c>
      <c r="AK689" s="152">
        <v>0</v>
      </c>
    </row>
    <row r="690" spans="1:37" x14ac:dyDescent="0.2">
      <c r="A690" s="149" t="s">
        <v>1691</v>
      </c>
      <c r="B690" s="66" t="s">
        <v>1692</v>
      </c>
      <c r="C690" s="67">
        <v>72</v>
      </c>
      <c r="D690" s="84" t="s">
        <v>340</v>
      </c>
      <c r="E690" s="85">
        <v>32.1317328876396</v>
      </c>
      <c r="F690" s="91">
        <v>27.072096026741601</v>
      </c>
      <c r="G690" s="86">
        <v>15.4903897287852</v>
      </c>
      <c r="H690" s="86">
        <v>13.0042543493125</v>
      </c>
      <c r="I690" s="86">
        <v>4.9800000000000004</v>
      </c>
      <c r="J690" s="86">
        <v>27.6</v>
      </c>
      <c r="K690" s="87">
        <v>0</v>
      </c>
      <c r="L690" s="85">
        <v>0.13000000023</v>
      </c>
      <c r="M690" s="86">
        <v>0</v>
      </c>
      <c r="N690" s="86">
        <v>31.4544392523364</v>
      </c>
      <c r="O690" s="86">
        <v>8.1691861352878306</v>
      </c>
      <c r="P690" s="86">
        <v>1.0029999999999999</v>
      </c>
      <c r="Q690" s="88">
        <v>0.2954</v>
      </c>
      <c r="R690" s="85">
        <v>0</v>
      </c>
      <c r="S690" s="86">
        <v>1</v>
      </c>
      <c r="T690" s="86">
        <v>1.25</v>
      </c>
      <c r="U690" s="88">
        <v>7.0405682595153101</v>
      </c>
      <c r="V690" s="89">
        <v>3.37</v>
      </c>
      <c r="W690" s="85">
        <v>44.388942526444197</v>
      </c>
      <c r="X690" s="88">
        <v>51.5333333333</v>
      </c>
      <c r="Y690" s="85">
        <v>-58.46</v>
      </c>
      <c r="Z690" s="88"/>
      <c r="AA690" s="85">
        <v>0.85</v>
      </c>
      <c r="AB690" s="91">
        <v>5.9</v>
      </c>
      <c r="AC690" s="86">
        <v>0.18</v>
      </c>
      <c r="AD690" s="86">
        <v>1.82</v>
      </c>
      <c r="AE690" s="86">
        <v>0</v>
      </c>
      <c r="AF690" s="88">
        <v>0</v>
      </c>
      <c r="AG690" s="150">
        <v>0.54309799959799998</v>
      </c>
      <c r="AH690" s="86">
        <v>9.5238000000000003E-2</v>
      </c>
      <c r="AI690" s="88">
        <v>3.4610999974400002E-2</v>
      </c>
      <c r="AJ690" s="151">
        <v>1</v>
      </c>
      <c r="AK690" s="152">
        <v>0</v>
      </c>
    </row>
    <row r="691" spans="1:37" x14ac:dyDescent="0.2">
      <c r="A691" s="149" t="s">
        <v>1693</v>
      </c>
      <c r="B691" s="66" t="s">
        <v>1694</v>
      </c>
      <c r="C691" s="67">
        <v>72</v>
      </c>
      <c r="D691" s="84" t="s">
        <v>340</v>
      </c>
      <c r="E691" s="85">
        <v>66.112282046369003</v>
      </c>
      <c r="F691" s="91">
        <v>66.112282046369003</v>
      </c>
      <c r="G691" s="86">
        <v>30.756849971258902</v>
      </c>
      <c r="H691" s="86">
        <v>30.756849971258902</v>
      </c>
      <c r="I691" s="86">
        <v>6.3</v>
      </c>
      <c r="J691" s="86">
        <v>34.950000000000003</v>
      </c>
      <c r="K691" s="87">
        <v>0</v>
      </c>
      <c r="L691" s="85">
        <v>0</v>
      </c>
      <c r="M691" s="86">
        <v>0.32771857600578602</v>
      </c>
      <c r="N691" s="86">
        <v>64.928441846401896</v>
      </c>
      <c r="O691" s="86">
        <v>7.1159544016471603</v>
      </c>
      <c r="P691" s="86">
        <v>0.68799999999999994</v>
      </c>
      <c r="Q691" s="88">
        <v>0.40450000000000003</v>
      </c>
      <c r="R691" s="85">
        <v>0.35435861091424498</v>
      </c>
      <c r="S691" s="86">
        <v>3.9</v>
      </c>
      <c r="T691" s="86">
        <v>1.75</v>
      </c>
      <c r="U691" s="88">
        <v>1.88733473845564</v>
      </c>
      <c r="V691" s="89">
        <v>4.45</v>
      </c>
      <c r="W691" s="85">
        <v>46.4959920896776</v>
      </c>
      <c r="X691" s="88">
        <v>49.0333333333</v>
      </c>
      <c r="Y691" s="85">
        <v>56.379999999999995</v>
      </c>
      <c r="Z691" s="88">
        <v>100</v>
      </c>
      <c r="AA691" s="85">
        <v>0.09</v>
      </c>
      <c r="AB691" s="91">
        <v>0.09</v>
      </c>
      <c r="AC691" s="86">
        <v>0</v>
      </c>
      <c r="AD691" s="86">
        <v>0</v>
      </c>
      <c r="AE691" s="86">
        <v>0</v>
      </c>
      <c r="AF691" s="88">
        <v>11.7088003422</v>
      </c>
      <c r="AG691" s="150">
        <v>0</v>
      </c>
      <c r="AH691" s="86">
        <v>0.116313</v>
      </c>
      <c r="AI691" s="88">
        <v>0</v>
      </c>
      <c r="AJ691" s="151">
        <v>1</v>
      </c>
      <c r="AK691" s="152">
        <v>0</v>
      </c>
    </row>
    <row r="692" spans="1:37" x14ac:dyDescent="0.2">
      <c r="A692" s="149" t="s">
        <v>1695</v>
      </c>
      <c r="B692" s="66" t="s">
        <v>1696</v>
      </c>
      <c r="C692" s="67">
        <v>72</v>
      </c>
      <c r="D692" s="84" t="s">
        <v>340</v>
      </c>
      <c r="E692" s="85">
        <v>69.860880611387699</v>
      </c>
      <c r="F692" s="91">
        <v>69.696969696969703</v>
      </c>
      <c r="G692" s="86">
        <v>29.071649558465001</v>
      </c>
      <c r="H692" s="86">
        <v>28.989694101255999</v>
      </c>
      <c r="I692" s="86">
        <v>10.83</v>
      </c>
      <c r="J692" s="86">
        <v>21.67</v>
      </c>
      <c r="K692" s="87">
        <v>0</v>
      </c>
      <c r="L692" s="85">
        <v>0</v>
      </c>
      <c r="M692" s="86">
        <v>3.2802406148547702E-3</v>
      </c>
      <c r="N692" s="86">
        <v>67.774241459792094</v>
      </c>
      <c r="O692" s="86">
        <v>11.100040759023599</v>
      </c>
      <c r="P692" s="86">
        <v>0.70699999999999996</v>
      </c>
      <c r="Q692" s="88">
        <v>0.36420000000000002</v>
      </c>
      <c r="R692" s="85">
        <v>6.4061499039077499E-2</v>
      </c>
      <c r="S692" s="86">
        <v>2.9</v>
      </c>
      <c r="T692" s="86">
        <v>1.26</v>
      </c>
      <c r="U692" s="88">
        <v>2.4012948962239</v>
      </c>
      <c r="V692" s="89">
        <v>4.45</v>
      </c>
      <c r="W692" s="85">
        <v>46.0059597455543</v>
      </c>
      <c r="X692" s="88">
        <v>53.666666666700003</v>
      </c>
      <c r="Y692" s="85">
        <v>-1.1599999999999966</v>
      </c>
      <c r="Z692" s="88"/>
      <c r="AA692" s="85">
        <v>0.16</v>
      </c>
      <c r="AB692" s="91">
        <v>0.32</v>
      </c>
      <c r="AC692" s="86">
        <v>0.01</v>
      </c>
      <c r="AD692" s="86">
        <v>0.08</v>
      </c>
      <c r="AE692" s="86">
        <v>0</v>
      </c>
      <c r="AF692" s="88">
        <v>28.586000441100001</v>
      </c>
      <c r="AG692" s="150">
        <v>2.40000000064E-3</v>
      </c>
      <c r="AH692" s="86">
        <v>6.7851999999999996E-2</v>
      </c>
      <c r="AI692" s="88">
        <v>0</v>
      </c>
      <c r="AJ692" s="151">
        <v>1</v>
      </c>
      <c r="AK692" s="152">
        <v>0</v>
      </c>
    </row>
    <row r="693" spans="1:37" x14ac:dyDescent="0.2">
      <c r="A693" s="149" t="s">
        <v>1697</v>
      </c>
      <c r="B693" s="66" t="s">
        <v>1698</v>
      </c>
      <c r="C693" s="67">
        <v>72</v>
      </c>
      <c r="D693" s="84" t="s">
        <v>340</v>
      </c>
      <c r="E693" s="85">
        <v>51.781211728261702</v>
      </c>
      <c r="F693" s="91">
        <v>51.615517614004801</v>
      </c>
      <c r="G693" s="86">
        <v>27.2026511058281</v>
      </c>
      <c r="H693" s="86">
        <v>27.141416324472299</v>
      </c>
      <c r="I693" s="86">
        <v>7.71</v>
      </c>
      <c r="J693" s="86">
        <v>19.57</v>
      </c>
      <c r="K693" s="87">
        <v>0</v>
      </c>
      <c r="L693" s="85">
        <v>0.12999999986800001</v>
      </c>
      <c r="M693" s="86">
        <v>2.5843249785141502E-3</v>
      </c>
      <c r="N693" s="86">
        <v>49.715293339700999</v>
      </c>
      <c r="O693" s="86">
        <v>20.605379298859201</v>
      </c>
      <c r="P693" s="86">
        <v>0.51200000000000001</v>
      </c>
      <c r="Q693" s="88">
        <v>0.4002</v>
      </c>
      <c r="R693" s="85">
        <v>3.7965072133637097E-2</v>
      </c>
      <c r="S693" s="86">
        <v>0.2</v>
      </c>
      <c r="T693" s="86">
        <v>1.24</v>
      </c>
      <c r="U693" s="88">
        <v>2.6024782076219299</v>
      </c>
      <c r="V693" s="89">
        <v>4.16</v>
      </c>
      <c r="W693" s="85">
        <v>44.081251828948197</v>
      </c>
      <c r="X693" s="88">
        <v>56.4666666667</v>
      </c>
      <c r="Y693" s="85">
        <v>-100</v>
      </c>
      <c r="Z693" s="88"/>
      <c r="AA693" s="85">
        <v>0.12</v>
      </c>
      <c r="AB693" s="91">
        <v>0.35</v>
      </c>
      <c r="AC693" s="86">
        <v>0</v>
      </c>
      <c r="AD693" s="86">
        <v>0</v>
      </c>
      <c r="AE693" s="86">
        <v>0</v>
      </c>
      <c r="AF693" s="88">
        <v>6.4335999423499999</v>
      </c>
      <c r="AG693" s="150">
        <v>4.9925000293699999E-2</v>
      </c>
      <c r="AH693" s="86">
        <v>7.0753999999999997E-2</v>
      </c>
      <c r="AI693" s="88">
        <v>0</v>
      </c>
      <c r="AJ693" s="151">
        <v>1</v>
      </c>
      <c r="AK693" s="152">
        <v>0</v>
      </c>
    </row>
    <row r="694" spans="1:37" x14ac:dyDescent="0.2">
      <c r="A694" s="149" t="s">
        <v>1699</v>
      </c>
      <c r="B694" s="66" t="s">
        <v>1700</v>
      </c>
      <c r="C694" s="67">
        <v>72</v>
      </c>
      <c r="D694" s="84" t="s">
        <v>340</v>
      </c>
      <c r="E694" s="85">
        <v>34.962568509137398</v>
      </c>
      <c r="F694" s="91">
        <v>34.910700392468797</v>
      </c>
      <c r="G694" s="86">
        <v>22.040491709746</v>
      </c>
      <c r="H694" s="86">
        <v>21.9886235930773</v>
      </c>
      <c r="I694" s="86">
        <v>2.37</v>
      </c>
      <c r="J694" s="86">
        <v>24.81</v>
      </c>
      <c r="K694" s="87">
        <v>0</v>
      </c>
      <c r="L694" s="85">
        <v>0.44000000064700001</v>
      </c>
      <c r="M694" s="86">
        <v>3.0212214461541298E-3</v>
      </c>
      <c r="N694" s="86">
        <v>34.609142794624503</v>
      </c>
      <c r="O694" s="86">
        <v>24.5646332968455</v>
      </c>
      <c r="P694" s="86">
        <v>1.131</v>
      </c>
      <c r="Q694" s="88">
        <v>0.21129999999999999</v>
      </c>
      <c r="R694" s="85">
        <v>7.6863950807071493E-2</v>
      </c>
      <c r="S694" s="86">
        <v>0</v>
      </c>
      <c r="T694" s="86">
        <v>0.84</v>
      </c>
      <c r="U694" s="88">
        <v>2.7386365601064999</v>
      </c>
      <c r="V694" s="89">
        <v>3.84</v>
      </c>
      <c r="W694" s="85">
        <v>51.9409900959064</v>
      </c>
      <c r="X694" s="88">
        <v>58.866666666699999</v>
      </c>
      <c r="Y694" s="85">
        <v>-100</v>
      </c>
      <c r="Z694" s="88"/>
      <c r="AA694" s="85">
        <v>0</v>
      </c>
      <c r="AB694" s="91">
        <v>0.01</v>
      </c>
      <c r="AC694" s="86">
        <v>0</v>
      </c>
      <c r="AD694" s="86">
        <v>0.01</v>
      </c>
      <c r="AE694" s="86">
        <v>0</v>
      </c>
      <c r="AF694" s="88">
        <v>37.457599694999999</v>
      </c>
      <c r="AG694" s="150">
        <v>7.2759999983599999E-2</v>
      </c>
      <c r="AH694" s="86">
        <v>9.1743000000000005E-2</v>
      </c>
      <c r="AI694" s="88">
        <v>1.1786999997400001E-2</v>
      </c>
      <c r="AJ694" s="151">
        <v>1.01</v>
      </c>
      <c r="AK694" s="152">
        <v>0</v>
      </c>
    </row>
    <row r="695" spans="1:37" x14ac:dyDescent="0.2">
      <c r="A695" s="149" t="s">
        <v>1701</v>
      </c>
      <c r="B695" s="66" t="s">
        <v>1702</v>
      </c>
      <c r="C695" s="67">
        <v>72</v>
      </c>
      <c r="D695" s="84" t="s">
        <v>340</v>
      </c>
      <c r="E695" s="85">
        <v>40.023954486475702</v>
      </c>
      <c r="F695" s="91">
        <v>39.887546994044598</v>
      </c>
      <c r="G695" s="86">
        <v>19.967062581095899</v>
      </c>
      <c r="H695" s="86">
        <v>19.878896762817298</v>
      </c>
      <c r="I695" s="86">
        <v>7.72</v>
      </c>
      <c r="J695" s="86">
        <v>24.27</v>
      </c>
      <c r="K695" s="87">
        <v>0</v>
      </c>
      <c r="L695" s="85">
        <v>0.33000000027800003</v>
      </c>
      <c r="M695" s="86">
        <v>3.3164693050864703E-2</v>
      </c>
      <c r="N695" s="86">
        <v>38.469434515626403</v>
      </c>
      <c r="O695" s="86">
        <v>6.0889327215814104</v>
      </c>
      <c r="P695" s="86">
        <v>0.79200000000000004</v>
      </c>
      <c r="Q695" s="88">
        <v>0.1479</v>
      </c>
      <c r="R695" s="85">
        <v>0.15847860538827299</v>
      </c>
      <c r="S695" s="86">
        <v>0</v>
      </c>
      <c r="T695" s="86">
        <v>1.71</v>
      </c>
      <c r="U695" s="88">
        <v>3.79113018597997</v>
      </c>
      <c r="V695" s="89">
        <v>4.43</v>
      </c>
      <c r="W695" s="85">
        <v>50.253819757084898</v>
      </c>
      <c r="X695" s="88">
        <v>50.933333333299998</v>
      </c>
      <c r="Y695" s="85">
        <v>-96.72</v>
      </c>
      <c r="Z695" s="88">
        <v>100</v>
      </c>
      <c r="AA695" s="85">
        <v>0</v>
      </c>
      <c r="AB695" s="91">
        <v>0.06</v>
      </c>
      <c r="AC695" s="86">
        <v>0</v>
      </c>
      <c r="AD695" s="86">
        <v>0.02</v>
      </c>
      <c r="AE695" s="86">
        <v>0</v>
      </c>
      <c r="AF695" s="88">
        <v>20.8048992332</v>
      </c>
      <c r="AG695" s="150">
        <v>8.3567000021499999E-2</v>
      </c>
      <c r="AH695" s="86">
        <v>9.1953999999999994E-2</v>
      </c>
      <c r="AI695" s="88">
        <v>0</v>
      </c>
      <c r="AJ695" s="151">
        <v>1</v>
      </c>
      <c r="AK695" s="152">
        <v>0</v>
      </c>
    </row>
    <row r="696" spans="1:37" x14ac:dyDescent="0.2">
      <c r="A696" s="149" t="s">
        <v>1703</v>
      </c>
      <c r="B696" s="66" t="s">
        <v>1704</v>
      </c>
      <c r="C696" s="67">
        <v>72</v>
      </c>
      <c r="D696" s="84" t="s">
        <v>340</v>
      </c>
      <c r="E696" s="85">
        <v>25.783312888537701</v>
      </c>
      <c r="F696" s="91">
        <v>25.783312888537701</v>
      </c>
      <c r="G696" s="86">
        <v>18.9991059733455</v>
      </c>
      <c r="H696" s="86">
        <v>18.9991059733455</v>
      </c>
      <c r="I696" s="86">
        <v>18.739999999999998</v>
      </c>
      <c r="J696" s="86">
        <v>64.790000000000006</v>
      </c>
      <c r="K696" s="87">
        <v>0</v>
      </c>
      <c r="L696" s="85">
        <v>1.5799999978399999</v>
      </c>
      <c r="M696" s="86">
        <v>4.3609958457422202E-2</v>
      </c>
      <c r="N696" s="86">
        <v>25.4385964912281</v>
      </c>
      <c r="O696" s="86">
        <v>20.699672414858799</v>
      </c>
      <c r="P696" s="86">
        <v>1.976</v>
      </c>
      <c r="Q696" s="88">
        <v>0.23100000000000001</v>
      </c>
      <c r="R696" s="85">
        <v>0.114155251141553</v>
      </c>
      <c r="S696" s="86">
        <v>0</v>
      </c>
      <c r="T696" s="86">
        <v>1.56</v>
      </c>
      <c r="U696" s="88">
        <v>3.2829490404807</v>
      </c>
      <c r="V696" s="89">
        <v>3.37</v>
      </c>
      <c r="W696" s="85">
        <v>46.955639940361003</v>
      </c>
      <c r="X696" s="88">
        <v>57.566666666700002</v>
      </c>
      <c r="Y696" s="85">
        <v>-16.760000000000005</v>
      </c>
      <c r="Z696" s="88">
        <v>100</v>
      </c>
      <c r="AA696" s="85">
        <v>0.01</v>
      </c>
      <c r="AB696" s="91">
        <v>0.01</v>
      </c>
      <c r="AC696" s="86">
        <v>0</v>
      </c>
      <c r="AD696" s="86">
        <v>0</v>
      </c>
      <c r="AE696" s="86">
        <v>0</v>
      </c>
      <c r="AF696" s="88">
        <v>10.8510999531</v>
      </c>
      <c r="AG696" s="150">
        <v>9.8975000049300002E-2</v>
      </c>
      <c r="AH696" s="86">
        <v>0.19669300000000001</v>
      </c>
      <c r="AI696" s="88">
        <v>2.35740000117E-2</v>
      </c>
      <c r="AJ696" s="151">
        <v>1</v>
      </c>
      <c r="AK696" s="152">
        <v>0</v>
      </c>
    </row>
    <row r="697" spans="1:37" x14ac:dyDescent="0.2">
      <c r="A697" s="149" t="s">
        <v>1705</v>
      </c>
      <c r="B697" s="66" t="s">
        <v>1706</v>
      </c>
      <c r="C697" s="67">
        <v>72</v>
      </c>
      <c r="D697" s="84" t="s">
        <v>340</v>
      </c>
      <c r="E697" s="85">
        <v>15.4992625115769</v>
      </c>
      <c r="F697" s="91">
        <v>15.475251260590699</v>
      </c>
      <c r="G697" s="86">
        <v>9.96295406990704</v>
      </c>
      <c r="H697" s="86">
        <v>9.9389428189208697</v>
      </c>
      <c r="I697" s="86">
        <v>17.489999999999998</v>
      </c>
      <c r="J697" s="86">
        <v>90.01</v>
      </c>
      <c r="K697" s="87">
        <v>0</v>
      </c>
      <c r="L697" s="85">
        <v>7.3400000139900001</v>
      </c>
      <c r="M697" s="86">
        <v>1.67055912050488E-3</v>
      </c>
      <c r="N697" s="86">
        <v>15.041565639071701</v>
      </c>
      <c r="O697" s="86">
        <v>9.0357042451504093</v>
      </c>
      <c r="P697" s="86">
        <v>3.359</v>
      </c>
      <c r="Q697" s="88">
        <v>0.74319999999999997</v>
      </c>
      <c r="R697" s="85">
        <v>0.13611615245009101</v>
      </c>
      <c r="S697" s="86">
        <v>0</v>
      </c>
      <c r="T697" s="86">
        <v>1.47</v>
      </c>
      <c r="U697" s="88">
        <v>5.3750900421912</v>
      </c>
      <c r="V697" s="89">
        <v>3.05</v>
      </c>
      <c r="W697" s="85">
        <v>42.048829105885503</v>
      </c>
      <c r="X697" s="88">
        <v>57.933333333299998</v>
      </c>
      <c r="Y697" s="85">
        <v>-55.5</v>
      </c>
      <c r="Z697" s="88">
        <v>100</v>
      </c>
      <c r="AA697" s="85">
        <v>0</v>
      </c>
      <c r="AB697" s="91">
        <v>0.01</v>
      </c>
      <c r="AC697" s="86">
        <v>0</v>
      </c>
      <c r="AD697" s="86">
        <v>0.01</v>
      </c>
      <c r="AE697" s="86">
        <v>0</v>
      </c>
      <c r="AF697" s="88">
        <v>0</v>
      </c>
      <c r="AG697" s="150">
        <v>0.934859001445</v>
      </c>
      <c r="AH697" s="86">
        <v>0.34939799999999999</v>
      </c>
      <c r="AI697" s="88">
        <v>5.8935000091099997E-2</v>
      </c>
      <c r="AJ697" s="151">
        <v>1</v>
      </c>
      <c r="AK697" s="152">
        <v>0</v>
      </c>
    </row>
    <row r="698" spans="1:37" x14ac:dyDescent="0.2">
      <c r="A698" s="149" t="s">
        <v>1707</v>
      </c>
      <c r="B698" s="66" t="s">
        <v>1708</v>
      </c>
      <c r="C698" s="67">
        <v>72</v>
      </c>
      <c r="D698" s="84" t="s">
        <v>340</v>
      </c>
      <c r="E698" s="85">
        <v>21.7758034132763</v>
      </c>
      <c r="F698" s="91">
        <v>21.425759833553599</v>
      </c>
      <c r="G698" s="86">
        <v>9.4497708550060509</v>
      </c>
      <c r="H698" s="86">
        <v>9.2642055838277102</v>
      </c>
      <c r="I698" s="86">
        <v>9.5299999999999994</v>
      </c>
      <c r="J698" s="86">
        <v>29.06</v>
      </c>
      <c r="K698" s="87">
        <v>0</v>
      </c>
      <c r="L698" s="85">
        <v>1.5299999985499999</v>
      </c>
      <c r="M698" s="86">
        <v>7.0329290562890596E-3</v>
      </c>
      <c r="N698" s="86">
        <v>21.267853094536399</v>
      </c>
      <c r="O698" s="86">
        <v>3.4951521007563402</v>
      </c>
      <c r="P698" s="86">
        <v>0.73199999999999998</v>
      </c>
      <c r="Q698" s="88">
        <v>0.46860000000000002</v>
      </c>
      <c r="R698" s="85">
        <v>3.6995930447650802E-2</v>
      </c>
      <c r="S698" s="86">
        <v>0</v>
      </c>
      <c r="T698" s="86">
        <v>1.47</v>
      </c>
      <c r="U698" s="88">
        <v>6.5735091517417796</v>
      </c>
      <c r="V698" s="89">
        <v>3.3</v>
      </c>
      <c r="W698" s="85">
        <v>35.4846849190562</v>
      </c>
      <c r="X698" s="88">
        <v>42.566666666700002</v>
      </c>
      <c r="Y698" s="85">
        <v>99.1</v>
      </c>
      <c r="Z698" s="88"/>
      <c r="AA698" s="85">
        <v>0.02</v>
      </c>
      <c r="AB698" s="91">
        <v>0.28999999999999998</v>
      </c>
      <c r="AC698" s="86">
        <v>0</v>
      </c>
      <c r="AD698" s="86">
        <v>0.05</v>
      </c>
      <c r="AE698" s="86">
        <v>0</v>
      </c>
      <c r="AF698" s="88">
        <v>0</v>
      </c>
      <c r="AG698" s="150">
        <v>0.152902999984</v>
      </c>
      <c r="AH698" s="86">
        <v>0.13652800000000001</v>
      </c>
      <c r="AI698" s="88">
        <v>7.8579999991900008E-3</v>
      </c>
      <c r="AJ698" s="151">
        <v>1</v>
      </c>
      <c r="AK698" s="152">
        <v>0</v>
      </c>
    </row>
    <row r="699" spans="1:37" x14ac:dyDescent="0.2">
      <c r="A699" s="149" t="s">
        <v>1709</v>
      </c>
      <c r="B699" s="66" t="s">
        <v>1710</v>
      </c>
      <c r="C699" s="67">
        <v>72</v>
      </c>
      <c r="D699" s="84" t="s">
        <v>340</v>
      </c>
      <c r="E699" s="85">
        <v>2.2682592084276099</v>
      </c>
      <c r="F699" s="91">
        <v>2.2682592084276099</v>
      </c>
      <c r="G699" s="86">
        <v>1.6525093660744099</v>
      </c>
      <c r="H699" s="86">
        <v>1.6525093660744099</v>
      </c>
      <c r="I699" s="86">
        <v>4.8099999999999996</v>
      </c>
      <c r="J699" s="86">
        <v>4.0999999999999996</v>
      </c>
      <c r="K699" s="87">
        <v>0</v>
      </c>
      <c r="L699" s="85">
        <v>29.410000008800001</v>
      </c>
      <c r="M699" s="86">
        <v>0</v>
      </c>
      <c r="N699" s="86">
        <v>2.1735896768435499</v>
      </c>
      <c r="O699" s="86">
        <v>0.80838036927197898</v>
      </c>
      <c r="P699" s="86">
        <v>0.39700000000000002</v>
      </c>
      <c r="Q699" s="88">
        <v>0.80369999999999997</v>
      </c>
      <c r="R699" s="85">
        <v>0</v>
      </c>
      <c r="S699" s="86">
        <v>0</v>
      </c>
      <c r="T699" s="86">
        <v>3.06</v>
      </c>
      <c r="U699" s="88">
        <v>4.8610853518305603</v>
      </c>
      <c r="V699" s="89">
        <v>3.02</v>
      </c>
      <c r="W699" s="85">
        <v>30.8678985862872</v>
      </c>
      <c r="X699" s="88">
        <v>30.866666666699999</v>
      </c>
      <c r="Y699" s="85"/>
      <c r="Z699" s="88"/>
      <c r="AA699" s="85">
        <v>0.17</v>
      </c>
      <c r="AB699" s="91">
        <v>0.17</v>
      </c>
      <c r="AC699" s="86">
        <v>0</v>
      </c>
      <c r="AD699" s="86">
        <v>0</v>
      </c>
      <c r="AE699" s="86">
        <v>0</v>
      </c>
      <c r="AF699" s="88">
        <v>0</v>
      </c>
      <c r="AG699" s="150">
        <v>2.4254759964799999</v>
      </c>
      <c r="AH699" s="86">
        <v>1.4704999999999999E-2</v>
      </c>
      <c r="AI699" s="88">
        <v>3.9289999942999998E-3</v>
      </c>
      <c r="AJ699" s="151">
        <v>1</v>
      </c>
      <c r="AK699" s="152">
        <v>0</v>
      </c>
    </row>
    <row r="700" spans="1:37" x14ac:dyDescent="0.2">
      <c r="A700" s="149" t="s">
        <v>1711</v>
      </c>
      <c r="B700" s="66" t="s">
        <v>1712</v>
      </c>
      <c r="C700" s="67">
        <v>72</v>
      </c>
      <c r="D700" s="84" t="s">
        <v>340</v>
      </c>
      <c r="E700" s="85">
        <v>12.075594000760001</v>
      </c>
      <c r="F700" s="91">
        <v>12.075594000760001</v>
      </c>
      <c r="G700" s="86">
        <v>8.4802968327410095</v>
      </c>
      <c r="H700" s="86">
        <v>8.4802968327410095</v>
      </c>
      <c r="I700" s="86">
        <v>7.71</v>
      </c>
      <c r="J700" s="86">
        <v>24.98</v>
      </c>
      <c r="K700" s="87">
        <v>0</v>
      </c>
      <c r="L700" s="85">
        <v>13.1100009478</v>
      </c>
      <c r="M700" s="86">
        <v>0</v>
      </c>
      <c r="N700" s="86">
        <v>11.619603660248099</v>
      </c>
      <c r="O700" s="86">
        <v>9.0735481343649003</v>
      </c>
      <c r="P700" s="86">
        <v>1.028</v>
      </c>
      <c r="Q700" s="88">
        <v>0.29799999999999999</v>
      </c>
      <c r="R700" s="85">
        <v>0</v>
      </c>
      <c r="S700" s="86">
        <v>0</v>
      </c>
      <c r="T700" s="86">
        <v>1.6</v>
      </c>
      <c r="U700" s="88">
        <v>3.94733901070654</v>
      </c>
      <c r="V700" s="89">
        <v>3.39</v>
      </c>
      <c r="W700" s="85">
        <v>48.200099066605098</v>
      </c>
      <c r="X700" s="88">
        <v>59.133333333300001</v>
      </c>
      <c r="Y700" s="85">
        <v>-53.12</v>
      </c>
      <c r="Z700" s="88"/>
      <c r="AA700" s="85">
        <v>0</v>
      </c>
      <c r="AB700" s="91">
        <v>0</v>
      </c>
      <c r="AC700" s="86">
        <v>0</v>
      </c>
      <c r="AD700" s="86">
        <v>0</v>
      </c>
      <c r="AE700" s="86">
        <v>0</v>
      </c>
      <c r="AF700" s="88">
        <v>0</v>
      </c>
      <c r="AG700" s="150">
        <v>3.1365962608700002</v>
      </c>
      <c r="AH700" s="86">
        <v>0.1502</v>
      </c>
      <c r="AI700" s="88">
        <v>2.7502983601100001E-2</v>
      </c>
      <c r="AJ700" s="151">
        <v>1</v>
      </c>
      <c r="AK700" s="152">
        <v>0</v>
      </c>
    </row>
    <row r="701" spans="1:37" x14ac:dyDescent="0.2">
      <c r="A701" s="149" t="s">
        <v>1713</v>
      </c>
      <c r="B701" s="66" t="s">
        <v>1714</v>
      </c>
      <c r="C701" s="67">
        <v>72</v>
      </c>
      <c r="D701" s="84" t="s">
        <v>340</v>
      </c>
      <c r="E701" s="85">
        <v>15.6041257367387</v>
      </c>
      <c r="F701" s="91">
        <v>15.568516699410599</v>
      </c>
      <c r="G701" s="86">
        <v>9.0054027504911591</v>
      </c>
      <c r="H701" s="86">
        <v>8.9833005893909608</v>
      </c>
      <c r="I701" s="86">
        <v>4.1100000000000003</v>
      </c>
      <c r="J701" s="86">
        <v>11.58</v>
      </c>
      <c r="K701" s="87">
        <v>0</v>
      </c>
      <c r="L701" s="85">
        <v>2.5299999996300002</v>
      </c>
      <c r="M701" s="86">
        <v>0.63025742842781496</v>
      </c>
      <c r="N701" s="86">
        <v>16.119815293783098</v>
      </c>
      <c r="O701" s="86">
        <v>3.1051071480635599</v>
      </c>
      <c r="P701" s="86">
        <v>0.89</v>
      </c>
      <c r="Q701" s="88">
        <v>0.191</v>
      </c>
      <c r="R701" s="85">
        <v>0.15710919088766701</v>
      </c>
      <c r="S701" s="86">
        <v>0</v>
      </c>
      <c r="T701" s="86">
        <v>0.66</v>
      </c>
      <c r="U701" s="88">
        <v>5.0159626719057</v>
      </c>
      <c r="V701" s="89">
        <v>3.12</v>
      </c>
      <c r="W701" s="85">
        <v>40.277390533552897</v>
      </c>
      <c r="X701" s="88">
        <v>47.233333333300003</v>
      </c>
      <c r="Y701" s="85"/>
      <c r="Z701" s="88">
        <v>-100</v>
      </c>
      <c r="AA701" s="85">
        <v>0.02</v>
      </c>
      <c r="AB701" s="91">
        <v>0.05</v>
      </c>
      <c r="AC701" s="86">
        <v>0</v>
      </c>
      <c r="AD701" s="86">
        <v>0</v>
      </c>
      <c r="AE701" s="86">
        <v>0</v>
      </c>
      <c r="AF701" s="88">
        <v>0</v>
      </c>
      <c r="AG701" s="150">
        <v>0.57951199892600003</v>
      </c>
      <c r="AH701" s="86">
        <v>5.8513999999999997E-2</v>
      </c>
      <c r="AI701" s="88">
        <v>3.9289999927199998E-3</v>
      </c>
      <c r="AJ701" s="151">
        <v>1</v>
      </c>
      <c r="AK701" s="152">
        <v>0</v>
      </c>
    </row>
    <row r="702" spans="1:37" x14ac:dyDescent="0.2">
      <c r="A702" s="149" t="s">
        <v>1715</v>
      </c>
      <c r="B702" s="66" t="s">
        <v>1716</v>
      </c>
      <c r="C702" s="67">
        <v>72</v>
      </c>
      <c r="D702" s="84" t="s">
        <v>340</v>
      </c>
      <c r="E702" s="85">
        <v>23.6458947644322</v>
      </c>
      <c r="F702" s="91">
        <v>23.531878644911899</v>
      </c>
      <c r="G702" s="86">
        <v>17.356660769281198</v>
      </c>
      <c r="H702" s="86">
        <v>17.2740973723871</v>
      </c>
      <c r="I702" s="86">
        <v>2.06</v>
      </c>
      <c r="J702" s="86">
        <v>4.8099999999999996</v>
      </c>
      <c r="K702" s="87">
        <v>1.46E-2</v>
      </c>
      <c r="L702" s="85">
        <v>3.4600000782400002</v>
      </c>
      <c r="M702" s="86">
        <v>0</v>
      </c>
      <c r="N702" s="86">
        <v>27.328555139273501</v>
      </c>
      <c r="O702" s="86">
        <v>18.831980012492199</v>
      </c>
      <c r="P702" s="86">
        <v>0.68300000000000005</v>
      </c>
      <c r="Q702" s="88">
        <v>0.36399999999999999</v>
      </c>
      <c r="R702" s="85">
        <v>0</v>
      </c>
      <c r="S702" s="86">
        <v>0.1</v>
      </c>
      <c r="T702" s="86">
        <v>1.79</v>
      </c>
      <c r="U702" s="88">
        <v>10.8551208964026</v>
      </c>
      <c r="V702" s="89">
        <v>3.53</v>
      </c>
      <c r="W702" s="85">
        <v>58.296227300680798</v>
      </c>
      <c r="X702" s="88">
        <v>87.166666666699996</v>
      </c>
      <c r="Y702" s="85">
        <v>36.699999999999989</v>
      </c>
      <c r="Z702" s="88"/>
      <c r="AA702" s="85">
        <v>0</v>
      </c>
      <c r="AB702" s="91">
        <v>0</v>
      </c>
      <c r="AC702" s="86">
        <v>0</v>
      </c>
      <c r="AD702" s="86">
        <v>0</v>
      </c>
      <c r="AE702" s="86">
        <v>0</v>
      </c>
      <c r="AF702" s="88">
        <v>4.3000050753200002E-3</v>
      </c>
      <c r="AG702" s="150">
        <v>1.32283401833</v>
      </c>
      <c r="AH702" s="86">
        <v>2.1322000000000001E-2</v>
      </c>
      <c r="AI702" s="88">
        <v>0</v>
      </c>
      <c r="AJ702" s="151">
        <v>1.02</v>
      </c>
      <c r="AK702" s="152">
        <v>0</v>
      </c>
    </row>
    <row r="703" spans="1:37" x14ac:dyDescent="0.2">
      <c r="A703" s="149" t="s">
        <v>1717</v>
      </c>
      <c r="B703" s="66" t="s">
        <v>1718</v>
      </c>
      <c r="C703" s="67">
        <v>72</v>
      </c>
      <c r="D703" s="84" t="s">
        <v>340</v>
      </c>
      <c r="E703" s="85">
        <v>14.5202876916814</v>
      </c>
      <c r="F703" s="91">
        <v>14.5202876916814</v>
      </c>
      <c r="G703" s="86">
        <v>13.2609580675804</v>
      </c>
      <c r="H703" s="86">
        <v>13.2609580675804</v>
      </c>
      <c r="I703" s="86">
        <v>4.59</v>
      </c>
      <c r="J703" s="86">
        <v>3.25</v>
      </c>
      <c r="K703" s="87">
        <v>0</v>
      </c>
      <c r="L703" s="85">
        <v>18.5999999587</v>
      </c>
      <c r="M703" s="86">
        <v>0</v>
      </c>
      <c r="N703" s="86">
        <v>15.8985529796172</v>
      </c>
      <c r="O703" s="86">
        <v>15.090455122870001</v>
      </c>
      <c r="P703" s="86">
        <v>0.57499999999999996</v>
      </c>
      <c r="Q703" s="88">
        <v>0</v>
      </c>
      <c r="R703" s="85">
        <v>0</v>
      </c>
      <c r="S703" s="86">
        <v>0</v>
      </c>
      <c r="T703" s="86">
        <v>1.1200000000000001</v>
      </c>
      <c r="U703" s="88">
        <v>10.962138689103</v>
      </c>
      <c r="V703" s="89">
        <v>3.58</v>
      </c>
      <c r="W703" s="85">
        <v>81.073770707620696</v>
      </c>
      <c r="X703" s="88">
        <v>81</v>
      </c>
      <c r="Y703" s="85">
        <v>-100</v>
      </c>
      <c r="Z703" s="88"/>
      <c r="AA703" s="85">
        <v>0</v>
      </c>
      <c r="AB703" s="91">
        <v>0</v>
      </c>
      <c r="AC703" s="86">
        <v>0</v>
      </c>
      <c r="AD703" s="86">
        <v>0</v>
      </c>
      <c r="AE703" s="86">
        <v>0</v>
      </c>
      <c r="AF703" s="88">
        <v>0</v>
      </c>
      <c r="AG703" s="150">
        <v>1.77025000411</v>
      </c>
      <c r="AH703" s="86">
        <v>6.9779999999999998E-3</v>
      </c>
      <c r="AI703" s="88">
        <v>3.9290000091299999E-3</v>
      </c>
      <c r="AJ703" s="151">
        <v>1.03</v>
      </c>
      <c r="AK703" s="152">
        <v>0</v>
      </c>
    </row>
    <row r="704" spans="1:37" x14ac:dyDescent="0.2">
      <c r="A704" s="149" t="s">
        <v>1719</v>
      </c>
      <c r="B704" s="66" t="s">
        <v>1720</v>
      </c>
      <c r="C704" s="67">
        <v>72</v>
      </c>
      <c r="D704" s="84" t="s">
        <v>340</v>
      </c>
      <c r="E704" s="85">
        <v>3.1564554605224902</v>
      </c>
      <c r="F704" s="91">
        <v>3.12009076627684</v>
      </c>
      <c r="G704" s="86">
        <v>2.1426077849537402</v>
      </c>
      <c r="H704" s="86">
        <v>2.1222435561761799</v>
      </c>
      <c r="I704" s="86">
        <v>3.16</v>
      </c>
      <c r="J704" s="86">
        <v>12.91</v>
      </c>
      <c r="K704" s="87">
        <v>0</v>
      </c>
      <c r="L704" s="85">
        <v>21.4400000274</v>
      </c>
      <c r="M704" s="86">
        <v>0</v>
      </c>
      <c r="N704" s="86">
        <v>2.9686657043290601</v>
      </c>
      <c r="O704" s="86">
        <v>0.75449993233184498</v>
      </c>
      <c r="P704" s="86">
        <v>1.0269999999999999</v>
      </c>
      <c r="Q704" s="88">
        <v>0.51719999999999999</v>
      </c>
      <c r="R704" s="85">
        <v>0</v>
      </c>
      <c r="S704" s="86">
        <v>7</v>
      </c>
      <c r="T704" s="86">
        <v>1.36</v>
      </c>
      <c r="U704" s="88">
        <v>10.6883109326817</v>
      </c>
      <c r="V704" s="89">
        <v>2.96</v>
      </c>
      <c r="W704" s="85">
        <v>33.0184650272505</v>
      </c>
      <c r="X704" s="88">
        <v>29.7</v>
      </c>
      <c r="Y704" s="85">
        <v>100</v>
      </c>
      <c r="Z704" s="88"/>
      <c r="AA704" s="85">
        <v>0</v>
      </c>
      <c r="AB704" s="91">
        <v>0</v>
      </c>
      <c r="AC704" s="86">
        <v>0</v>
      </c>
      <c r="AD704" s="86">
        <v>0</v>
      </c>
      <c r="AE704" s="86">
        <v>0</v>
      </c>
      <c r="AF704" s="88">
        <v>0</v>
      </c>
      <c r="AG704" s="150">
        <v>2.3011930018300002</v>
      </c>
      <c r="AH704" s="86">
        <v>5.9624000000000003E-2</v>
      </c>
      <c r="AI704" s="88">
        <v>7.0420000055900003E-3</v>
      </c>
      <c r="AJ704" s="151">
        <v>1</v>
      </c>
      <c r="AK704" s="152">
        <v>0</v>
      </c>
    </row>
    <row r="705" spans="1:37" x14ac:dyDescent="0.2">
      <c r="A705" s="149" t="s">
        <v>1721</v>
      </c>
      <c r="B705" s="66" t="s">
        <v>1722</v>
      </c>
      <c r="C705" s="67">
        <v>72</v>
      </c>
      <c r="D705" s="84" t="s">
        <v>340</v>
      </c>
      <c r="E705" s="85">
        <v>18.661254612546099</v>
      </c>
      <c r="F705" s="91">
        <v>18.661254612546099</v>
      </c>
      <c r="G705" s="86">
        <v>15.8243542435424</v>
      </c>
      <c r="H705" s="86">
        <v>15.8243542435424</v>
      </c>
      <c r="I705" s="86">
        <v>3.32</v>
      </c>
      <c r="J705" s="86">
        <v>3.45</v>
      </c>
      <c r="K705" s="87">
        <v>0</v>
      </c>
      <c r="L705" s="85">
        <v>26.829989232900001</v>
      </c>
      <c r="M705" s="86">
        <v>0</v>
      </c>
      <c r="N705" s="86">
        <v>22.131040038971001</v>
      </c>
      <c r="O705" s="86">
        <v>3.2157727161400902</v>
      </c>
      <c r="P705" s="86">
        <v>0.70399999999999996</v>
      </c>
      <c r="Q705" s="88">
        <v>0.54120000000000001</v>
      </c>
      <c r="R705" s="85">
        <v>0</v>
      </c>
      <c r="S705" s="86">
        <v>4.7</v>
      </c>
      <c r="T705" s="86">
        <v>0.82</v>
      </c>
      <c r="U705" s="88">
        <v>11.9852398523985</v>
      </c>
      <c r="V705" s="89">
        <v>3.36</v>
      </c>
      <c r="W705" s="85">
        <v>58.184134155545202</v>
      </c>
      <c r="X705" s="88">
        <v>81.766666666700004</v>
      </c>
      <c r="Y705" s="85">
        <v>-99.7</v>
      </c>
      <c r="Z705" s="88"/>
      <c r="AA705" s="85">
        <v>0</v>
      </c>
      <c r="AB705" s="91">
        <v>0</v>
      </c>
      <c r="AC705" s="86">
        <v>0</v>
      </c>
      <c r="AD705" s="86">
        <v>0</v>
      </c>
      <c r="AE705" s="86">
        <v>0</v>
      </c>
      <c r="AF705" s="88">
        <v>0</v>
      </c>
      <c r="AG705" s="150">
        <v>1.4158787347799999</v>
      </c>
      <c r="AH705" s="86">
        <v>1.4706E-2</v>
      </c>
      <c r="AI705" s="88">
        <v>1.63638530336E-8</v>
      </c>
      <c r="AJ705" s="151">
        <v>1</v>
      </c>
      <c r="AK705" s="152">
        <v>0</v>
      </c>
    </row>
    <row r="706" spans="1:37" x14ac:dyDescent="0.2">
      <c r="A706" s="149" t="s">
        <v>1723</v>
      </c>
      <c r="B706" s="66" t="s">
        <v>1724</v>
      </c>
      <c r="C706" s="67">
        <v>72</v>
      </c>
      <c r="D706" s="84" t="s">
        <v>340</v>
      </c>
      <c r="E706" s="85">
        <v>16.034189336787801</v>
      </c>
      <c r="F706" s="91">
        <v>16.020218953999301</v>
      </c>
      <c r="G706" s="86">
        <v>7.55289694937641</v>
      </c>
      <c r="H706" s="86">
        <v>7.54654677538164</v>
      </c>
      <c r="I706" s="86">
        <v>2.02</v>
      </c>
      <c r="J706" s="86">
        <v>7.22</v>
      </c>
      <c r="K706" s="87">
        <v>0</v>
      </c>
      <c r="L706" s="85">
        <v>10.0399999942</v>
      </c>
      <c r="M706" s="86">
        <v>0</v>
      </c>
      <c r="N706" s="86">
        <v>15.786447953395699</v>
      </c>
      <c r="O706" s="86">
        <v>3.0013642564802199</v>
      </c>
      <c r="P706" s="86">
        <v>0.82699999999999996</v>
      </c>
      <c r="Q706" s="88">
        <v>0.49390000000000001</v>
      </c>
      <c r="R706" s="85">
        <v>0</v>
      </c>
      <c r="S706" s="86">
        <v>3.1</v>
      </c>
      <c r="T706" s="86">
        <v>1.25</v>
      </c>
      <c r="U706" s="88">
        <v>8.5587645101475793</v>
      </c>
      <c r="V706" s="89">
        <v>3.19</v>
      </c>
      <c r="W706" s="85">
        <v>29.674784106633201</v>
      </c>
      <c r="X706" s="88">
        <v>29.0333333333</v>
      </c>
      <c r="Y706" s="85">
        <v>33.900000000000006</v>
      </c>
      <c r="Z706" s="88"/>
      <c r="AA706" s="85">
        <v>0</v>
      </c>
      <c r="AB706" s="91">
        <v>0.05</v>
      </c>
      <c r="AC706" s="86">
        <v>0</v>
      </c>
      <c r="AD706" s="86">
        <v>0</v>
      </c>
      <c r="AE706" s="86">
        <v>0</v>
      </c>
      <c r="AF706" s="88">
        <v>0</v>
      </c>
      <c r="AG706" s="150">
        <v>0.97402400010800005</v>
      </c>
      <c r="AH706" s="86">
        <v>3.7997999999999997E-2</v>
      </c>
      <c r="AI706" s="88">
        <v>1.49000000017E-2</v>
      </c>
      <c r="AJ706" s="151">
        <v>1</v>
      </c>
      <c r="AK706" s="152">
        <v>0</v>
      </c>
    </row>
    <row r="707" spans="1:37" x14ac:dyDescent="0.2">
      <c r="A707" s="149" t="s">
        <v>1725</v>
      </c>
      <c r="B707" s="66" t="s">
        <v>1726</v>
      </c>
      <c r="C707" s="67">
        <v>72</v>
      </c>
      <c r="D707" s="84" t="s">
        <v>340</v>
      </c>
      <c r="E707" s="85">
        <v>7.7582155947495401</v>
      </c>
      <c r="F707" s="91">
        <v>7.7582155947495401</v>
      </c>
      <c r="G707" s="86">
        <v>3.9801384668400099</v>
      </c>
      <c r="H707" s="86">
        <v>3.9801384668400099</v>
      </c>
      <c r="I707" s="86">
        <v>4.38</v>
      </c>
      <c r="J707" s="86">
        <v>8.2200000000000006</v>
      </c>
      <c r="K707" s="87">
        <v>0</v>
      </c>
      <c r="L707" s="85">
        <v>18.509999940499998</v>
      </c>
      <c r="M707" s="86">
        <v>0</v>
      </c>
      <c r="N707" s="86">
        <v>7.7044937651948899</v>
      </c>
      <c r="O707" s="86">
        <v>0.88500321819352101</v>
      </c>
      <c r="P707" s="86">
        <v>0.55700000000000005</v>
      </c>
      <c r="Q707" s="88">
        <v>0.40029999999999999</v>
      </c>
      <c r="R707" s="85">
        <v>0</v>
      </c>
      <c r="S707" s="86">
        <v>8.8000000000000007</v>
      </c>
      <c r="T707" s="86">
        <v>1.49</v>
      </c>
      <c r="U707" s="88">
        <v>4.6192161899689896</v>
      </c>
      <c r="V707" s="89">
        <v>3.06</v>
      </c>
      <c r="W707" s="85">
        <v>35.320667994830501</v>
      </c>
      <c r="X707" s="88">
        <v>37.566666666700002</v>
      </c>
      <c r="Y707" s="85"/>
      <c r="Z707" s="88"/>
      <c r="AA707" s="85">
        <v>0</v>
      </c>
      <c r="AB707" s="91">
        <v>0</v>
      </c>
      <c r="AC707" s="86">
        <v>0</v>
      </c>
      <c r="AD707" s="86">
        <v>0</v>
      </c>
      <c r="AE707" s="86">
        <v>0</v>
      </c>
      <c r="AF707" s="88">
        <v>0.45299999147499997</v>
      </c>
      <c r="AG707" s="150">
        <v>1.4899650181399999</v>
      </c>
      <c r="AH707" s="86">
        <v>3.5361999999999998E-2</v>
      </c>
      <c r="AI707" s="88">
        <v>0</v>
      </c>
      <c r="AJ707" s="151">
        <v>1</v>
      </c>
      <c r="AK707" s="152">
        <v>0</v>
      </c>
    </row>
    <row r="708" spans="1:37" x14ac:dyDescent="0.2">
      <c r="A708" s="149" t="s">
        <v>1727</v>
      </c>
      <c r="B708" s="66" t="s">
        <v>1728</v>
      </c>
      <c r="C708" s="67">
        <v>72</v>
      </c>
      <c r="D708" s="84" t="s">
        <v>340</v>
      </c>
      <c r="E708" s="85">
        <v>4.5886398741001901</v>
      </c>
      <c r="F708" s="91">
        <v>4.3904642555299702</v>
      </c>
      <c r="G708" s="86">
        <v>2.2877626555532902</v>
      </c>
      <c r="H708" s="86">
        <v>2.1231020313000899</v>
      </c>
      <c r="I708" s="86">
        <v>5.2</v>
      </c>
      <c r="J708" s="86">
        <v>9.5299999999999994</v>
      </c>
      <c r="K708" s="87">
        <v>0</v>
      </c>
      <c r="L708" s="85">
        <v>31.3800001231</v>
      </c>
      <c r="M708" s="86">
        <v>0</v>
      </c>
      <c r="N708" s="86">
        <v>4.4096417166105297</v>
      </c>
      <c r="O708" s="86">
        <v>0.61029827823134797</v>
      </c>
      <c r="P708" s="86">
        <v>0.76600000000000001</v>
      </c>
      <c r="Q708" s="88">
        <v>0.3886</v>
      </c>
      <c r="R708" s="85">
        <v>0</v>
      </c>
      <c r="S708" s="86">
        <v>3.8</v>
      </c>
      <c r="T708" s="86">
        <v>1.1499999999999999</v>
      </c>
      <c r="U708" s="88">
        <v>7.80753650220033</v>
      </c>
      <c r="V708" s="89">
        <v>2.63</v>
      </c>
      <c r="W708" s="85">
        <v>40.4666666667</v>
      </c>
      <c r="X708" s="88">
        <v>40.4666666667</v>
      </c>
      <c r="Y708" s="85">
        <v>100</v>
      </c>
      <c r="Z708" s="88"/>
      <c r="AA708" s="85">
        <v>0</v>
      </c>
      <c r="AB708" s="91">
        <v>0.05</v>
      </c>
      <c r="AC708" s="86">
        <v>0</v>
      </c>
      <c r="AD708" s="86">
        <v>0.01</v>
      </c>
      <c r="AE708" s="86">
        <v>0</v>
      </c>
      <c r="AF708" s="88">
        <v>0</v>
      </c>
      <c r="AG708" s="150">
        <v>1.3794600006</v>
      </c>
      <c r="AH708" s="86">
        <v>4.4174999999999999E-2</v>
      </c>
      <c r="AI708" s="88">
        <v>1.1787000005099999E-2</v>
      </c>
      <c r="AJ708" s="151">
        <v>1</v>
      </c>
      <c r="AK708" s="152">
        <v>0</v>
      </c>
    </row>
    <row r="709" spans="1:37" x14ac:dyDescent="0.2">
      <c r="A709" s="149" t="s">
        <v>1729</v>
      </c>
      <c r="B709" s="66" t="s">
        <v>1730</v>
      </c>
      <c r="C709" s="67">
        <v>72</v>
      </c>
      <c r="D709" s="84" t="s">
        <v>340</v>
      </c>
      <c r="E709" s="85">
        <v>18.338541588792001</v>
      </c>
      <c r="F709" s="91">
        <v>18.338541588792001</v>
      </c>
      <c r="G709" s="86">
        <v>9.2507588104244807</v>
      </c>
      <c r="H709" s="86">
        <v>9.2507588104244807</v>
      </c>
      <c r="I709" s="86">
        <v>4.9800000000000004</v>
      </c>
      <c r="J709" s="86">
        <v>8.6999999999999993</v>
      </c>
      <c r="K709" s="87">
        <v>0</v>
      </c>
      <c r="L709" s="85">
        <v>16.729999971600002</v>
      </c>
      <c r="M709" s="86">
        <v>0</v>
      </c>
      <c r="N709" s="86">
        <v>17.9916127267755</v>
      </c>
      <c r="O709" s="86">
        <v>8.8643849348417607</v>
      </c>
      <c r="P709" s="86">
        <v>0.97399999999999998</v>
      </c>
      <c r="Q709" s="88">
        <v>0.49840000000000001</v>
      </c>
      <c r="R709" s="85">
        <v>0</v>
      </c>
      <c r="S709" s="86">
        <v>7.2</v>
      </c>
      <c r="T709" s="86">
        <v>0.95</v>
      </c>
      <c r="U709" s="88">
        <v>8.5629700512851201</v>
      </c>
      <c r="V709" s="89">
        <v>3.46</v>
      </c>
      <c r="W709" s="85">
        <v>47.571057173112798</v>
      </c>
      <c r="X709" s="88">
        <v>63.833333333299997</v>
      </c>
      <c r="Y709" s="85"/>
      <c r="Z709" s="88"/>
      <c r="AA709" s="85">
        <v>0</v>
      </c>
      <c r="AB709" s="91">
        <v>0</v>
      </c>
      <c r="AC709" s="86">
        <v>0</v>
      </c>
      <c r="AD709" s="86">
        <v>0</v>
      </c>
      <c r="AE709" s="86">
        <v>0</v>
      </c>
      <c r="AF709" s="88">
        <v>0</v>
      </c>
      <c r="AG709" s="150">
        <v>0.42482998319100002</v>
      </c>
      <c r="AH709" s="86">
        <v>3.8119E-2</v>
      </c>
      <c r="AI709" s="88">
        <v>0</v>
      </c>
      <c r="AJ709" s="151">
        <v>1</v>
      </c>
      <c r="AK709" s="152">
        <v>0</v>
      </c>
    </row>
    <row r="710" spans="1:37" x14ac:dyDescent="0.2">
      <c r="A710" s="149" t="s">
        <v>1731</v>
      </c>
      <c r="B710" s="66" t="s">
        <v>1732</v>
      </c>
      <c r="C710" s="67">
        <v>72</v>
      </c>
      <c r="D710" s="84" t="s">
        <v>340</v>
      </c>
      <c r="E710" s="85">
        <v>28.394038591693299</v>
      </c>
      <c r="F710" s="91">
        <v>28.394038591693299</v>
      </c>
      <c r="G710" s="86">
        <v>13.576154366773</v>
      </c>
      <c r="H710" s="86">
        <v>13.576154366773</v>
      </c>
      <c r="I710" s="86">
        <v>6.12</v>
      </c>
      <c r="J710" s="86">
        <v>22.3</v>
      </c>
      <c r="K710" s="87">
        <v>3.0700000000000002E-2</v>
      </c>
      <c r="L710" s="85">
        <v>5.68001101735</v>
      </c>
      <c r="M710" s="86">
        <v>1.42052365724675E-5</v>
      </c>
      <c r="N710" s="86">
        <v>31.276451394049001</v>
      </c>
      <c r="O710" s="86">
        <v>10.4398945874721</v>
      </c>
      <c r="P710" s="86">
        <v>0.79500000000000004</v>
      </c>
      <c r="Q710" s="88">
        <v>0.46039999999999998</v>
      </c>
      <c r="R710" s="85">
        <v>2.7677830058123399E-2</v>
      </c>
      <c r="S710" s="86">
        <v>4.2</v>
      </c>
      <c r="T710" s="86">
        <v>0.87</v>
      </c>
      <c r="U710" s="88">
        <v>7.9227613641072399</v>
      </c>
      <c r="V710" s="89">
        <v>3.5</v>
      </c>
      <c r="W710" s="85">
        <v>53.393806131774603</v>
      </c>
      <c r="X710" s="88">
        <v>79.8</v>
      </c>
      <c r="Y710" s="85">
        <v>22.92</v>
      </c>
      <c r="Z710" s="88"/>
      <c r="AA710" s="85">
        <v>0</v>
      </c>
      <c r="AB710" s="91">
        <v>0</v>
      </c>
      <c r="AC710" s="86">
        <v>0</v>
      </c>
      <c r="AD710" s="86">
        <v>0</v>
      </c>
      <c r="AE710" s="86">
        <v>0</v>
      </c>
      <c r="AF710" s="88">
        <v>0.145399956315</v>
      </c>
      <c r="AG710" s="150">
        <v>0.15370930914700001</v>
      </c>
      <c r="AH710" s="86">
        <v>0.102813</v>
      </c>
      <c r="AI710" s="88">
        <v>2.8168025809700001E-2</v>
      </c>
      <c r="AJ710" s="151">
        <v>1</v>
      </c>
      <c r="AK710" s="152">
        <v>0</v>
      </c>
    </row>
    <row r="711" spans="1:37" x14ac:dyDescent="0.2">
      <c r="A711" s="149" t="s">
        <v>1733</v>
      </c>
      <c r="B711" s="66" t="s">
        <v>1734</v>
      </c>
      <c r="C711" s="67">
        <v>72</v>
      </c>
      <c r="D711" s="84" t="s">
        <v>340</v>
      </c>
      <c r="E711" s="85">
        <v>15.9336655882953</v>
      </c>
      <c r="F711" s="91">
        <v>15.9336655882953</v>
      </c>
      <c r="G711" s="86">
        <v>7.0997639241059698</v>
      </c>
      <c r="H711" s="86">
        <v>7.0997639241059698</v>
      </c>
      <c r="I711" s="86">
        <v>63.18</v>
      </c>
      <c r="J711" s="86">
        <v>100.39</v>
      </c>
      <c r="K711" s="87">
        <v>0</v>
      </c>
      <c r="L711" s="85">
        <v>2.2900000028999998</v>
      </c>
      <c r="M711" s="86">
        <v>0</v>
      </c>
      <c r="N711" s="86">
        <v>14.9099917907822</v>
      </c>
      <c r="O711" s="86">
        <v>2.6778755149760598</v>
      </c>
      <c r="P711" s="86">
        <v>2.976</v>
      </c>
      <c r="Q711" s="88">
        <v>0.98770000000000002</v>
      </c>
      <c r="R711" s="85">
        <v>0</v>
      </c>
      <c r="S711" s="86">
        <v>5</v>
      </c>
      <c r="T711" s="86">
        <v>3.77</v>
      </c>
      <c r="U711" s="88">
        <v>4.3003701436856998</v>
      </c>
      <c r="V711" s="89">
        <v>3.21</v>
      </c>
      <c r="W711" s="85">
        <v>46.342463453550401</v>
      </c>
      <c r="X711" s="88">
        <v>52</v>
      </c>
      <c r="Y711" s="85">
        <v>100</v>
      </c>
      <c r="Z711" s="88">
        <v>100</v>
      </c>
      <c r="AA711" s="85">
        <v>0.02</v>
      </c>
      <c r="AB711" s="91">
        <v>0.02</v>
      </c>
      <c r="AC711" s="86">
        <v>0</v>
      </c>
      <c r="AD711" s="86">
        <v>0</v>
      </c>
      <c r="AE711" s="86">
        <v>0</v>
      </c>
      <c r="AF711" s="88">
        <v>0.56610000205300004</v>
      </c>
      <c r="AG711" s="150">
        <v>0.143309999992</v>
      </c>
      <c r="AH711" s="86">
        <v>0.46216699999999999</v>
      </c>
      <c r="AI711" s="88">
        <v>0.112671999994</v>
      </c>
      <c r="AJ711" s="151">
        <v>1</v>
      </c>
      <c r="AK711" s="152">
        <v>0</v>
      </c>
    </row>
    <row r="712" spans="1:37" x14ac:dyDescent="0.2">
      <c r="A712" s="149" t="s">
        <v>1735</v>
      </c>
      <c r="B712" s="66" t="s">
        <v>1736</v>
      </c>
      <c r="C712" s="67">
        <v>72</v>
      </c>
      <c r="D712" s="84" t="s">
        <v>340</v>
      </c>
      <c r="E712" s="85">
        <v>3.72742258749303</v>
      </c>
      <c r="F712" s="91">
        <v>3.72742258749303</v>
      </c>
      <c r="G712" s="86">
        <v>2.1180963223870699</v>
      </c>
      <c r="H712" s="86">
        <v>2.1180963223870699</v>
      </c>
      <c r="I712" s="86">
        <v>180.36</v>
      </c>
      <c r="J712" s="86">
        <v>135.33000000000001</v>
      </c>
      <c r="K712" s="87">
        <v>0</v>
      </c>
      <c r="L712" s="85">
        <v>37.120000057799999</v>
      </c>
      <c r="M712" s="86">
        <v>0</v>
      </c>
      <c r="N712" s="86">
        <v>3.5404746384684098</v>
      </c>
      <c r="O712" s="86">
        <v>0.38135436336036099</v>
      </c>
      <c r="P712" s="86">
        <v>5.1159999999999997</v>
      </c>
      <c r="Q712" s="88">
        <v>6.59E-2</v>
      </c>
      <c r="R712" s="85">
        <v>0</v>
      </c>
      <c r="S712" s="86">
        <v>7.6</v>
      </c>
      <c r="T712" s="86">
        <v>5.28</v>
      </c>
      <c r="U712" s="88">
        <v>3.3787549957899001</v>
      </c>
      <c r="V712" s="89">
        <v>1.57</v>
      </c>
      <c r="W712" s="85">
        <v>46.366666666699999</v>
      </c>
      <c r="X712" s="88">
        <v>46.366666666699999</v>
      </c>
      <c r="Y712" s="85">
        <v>-100</v>
      </c>
      <c r="Z712" s="88"/>
      <c r="AA712" s="85">
        <v>0.03</v>
      </c>
      <c r="AB712" s="91">
        <v>0.03</v>
      </c>
      <c r="AC712" s="86">
        <v>0</v>
      </c>
      <c r="AD712" s="86">
        <v>0</v>
      </c>
      <c r="AE712" s="86">
        <v>0</v>
      </c>
      <c r="AF712" s="88">
        <v>3.4400001221800001E-2</v>
      </c>
      <c r="AG712" s="150">
        <v>0.89331600112499998</v>
      </c>
      <c r="AH712" s="86">
        <v>0.76469200000000004</v>
      </c>
      <c r="AI712" s="88">
        <v>0.14788200018600001</v>
      </c>
      <c r="AJ712" s="151">
        <v>1</v>
      </c>
      <c r="AK712" s="152">
        <v>0</v>
      </c>
    </row>
    <row r="713" spans="1:37" x14ac:dyDescent="0.2">
      <c r="A713" s="149" t="s">
        <v>1737</v>
      </c>
      <c r="B713" s="66" t="s">
        <v>1738</v>
      </c>
      <c r="C713" s="67">
        <v>72</v>
      </c>
      <c r="D713" s="84" t="s">
        <v>340</v>
      </c>
      <c r="E713" s="85">
        <v>2.8560260586319202</v>
      </c>
      <c r="F713" s="91">
        <v>2.8560260586319202</v>
      </c>
      <c r="G713" s="86">
        <v>1.3446254071661199</v>
      </c>
      <c r="H713" s="86">
        <v>1.3446254071661199</v>
      </c>
      <c r="I713" s="86">
        <v>5.13</v>
      </c>
      <c r="J713" s="86">
        <v>5.74</v>
      </c>
      <c r="K713" s="87">
        <v>1.4500000000000001E-2</v>
      </c>
      <c r="L713" s="85">
        <v>65.069998630200004</v>
      </c>
      <c r="M713" s="86">
        <v>0</v>
      </c>
      <c r="N713" s="86">
        <v>2.7539108406675199</v>
      </c>
      <c r="O713" s="86">
        <v>0.46895242961151801</v>
      </c>
      <c r="P713" s="86">
        <v>0.84199999999999997</v>
      </c>
      <c r="Q713" s="88">
        <v>0.31850000000000001</v>
      </c>
      <c r="R713" s="85">
        <v>0</v>
      </c>
      <c r="S713" s="86">
        <v>9.8000000000000007</v>
      </c>
      <c r="T713" s="86">
        <v>0.98</v>
      </c>
      <c r="U713" s="88">
        <v>9.0241042345276892</v>
      </c>
      <c r="V713" s="89">
        <v>3.22</v>
      </c>
      <c r="W713" s="85">
        <v>37.683335996768299</v>
      </c>
      <c r="X713" s="88">
        <v>56.2</v>
      </c>
      <c r="Y713" s="85">
        <v>99.759999999999991</v>
      </c>
      <c r="Z713" s="88"/>
      <c r="AA713" s="85">
        <v>0</v>
      </c>
      <c r="AB713" s="91">
        <v>0</v>
      </c>
      <c r="AC713" s="86">
        <v>0</v>
      </c>
      <c r="AD713" s="86">
        <v>0</v>
      </c>
      <c r="AE713" s="86">
        <v>0</v>
      </c>
      <c r="AF713" s="88">
        <v>0</v>
      </c>
      <c r="AG713" s="150">
        <v>0.31762796965599999</v>
      </c>
      <c r="AH713" s="86">
        <v>2.9235000000000001E-2</v>
      </c>
      <c r="AI713" s="88">
        <v>2.1125997185400001E-2</v>
      </c>
      <c r="AJ713" s="151">
        <v>1</v>
      </c>
      <c r="AK713" s="152">
        <v>0</v>
      </c>
    </row>
    <row r="714" spans="1:37" x14ac:dyDescent="0.2">
      <c r="A714" s="149" t="s">
        <v>1739</v>
      </c>
      <c r="B714" s="66" t="s">
        <v>1740</v>
      </c>
      <c r="C714" s="67">
        <v>72</v>
      </c>
      <c r="D714" s="84" t="s">
        <v>340</v>
      </c>
      <c r="E714" s="85">
        <v>5.5235126841572502</v>
      </c>
      <c r="F714" s="91">
        <v>5.5235126841572502</v>
      </c>
      <c r="G714" s="86">
        <v>2.0628825731407501</v>
      </c>
      <c r="H714" s="86">
        <v>2.0628825731407501</v>
      </c>
      <c r="I714" s="86">
        <v>20.77</v>
      </c>
      <c r="J714" s="86">
        <v>17.100000000000001</v>
      </c>
      <c r="K714" s="87">
        <v>0</v>
      </c>
      <c r="L714" s="85">
        <v>34.869999722499998</v>
      </c>
      <c r="M714" s="86">
        <v>0</v>
      </c>
      <c r="N714" s="86">
        <v>5.3282909559060201</v>
      </c>
      <c r="O714" s="86">
        <v>0.94271211022480095</v>
      </c>
      <c r="P714" s="86">
        <v>1.1719999999999999</v>
      </c>
      <c r="Q714" s="88">
        <v>0.92830000000000001</v>
      </c>
      <c r="R714" s="85">
        <v>0</v>
      </c>
      <c r="S714" s="86">
        <v>23.6</v>
      </c>
      <c r="T714" s="86">
        <v>1.96</v>
      </c>
      <c r="U714" s="88">
        <v>11.159487813890699</v>
      </c>
      <c r="V714" s="89">
        <v>2.89</v>
      </c>
      <c r="W714" s="85">
        <v>34.222209454968002</v>
      </c>
      <c r="X714" s="88">
        <v>47.366666666699999</v>
      </c>
      <c r="Y714" s="85">
        <v>100</v>
      </c>
      <c r="Z714" s="88"/>
      <c r="AA714" s="85">
        <v>0.05</v>
      </c>
      <c r="AB714" s="91">
        <v>0.05</v>
      </c>
      <c r="AC714" s="86">
        <v>0</v>
      </c>
      <c r="AD714" s="86">
        <v>0</v>
      </c>
      <c r="AE714" s="86">
        <v>0</v>
      </c>
      <c r="AF714" s="88">
        <v>0</v>
      </c>
      <c r="AG714" s="150">
        <v>0.35311597574999998</v>
      </c>
      <c r="AH714" s="86">
        <v>7.1873999999999993E-2</v>
      </c>
      <c r="AI714" s="88">
        <v>1.0610999396099999E-2</v>
      </c>
      <c r="AJ714" s="151">
        <v>1</v>
      </c>
      <c r="AK714" s="152">
        <v>0</v>
      </c>
    </row>
    <row r="715" spans="1:37" x14ac:dyDescent="0.2">
      <c r="A715" s="149" t="s">
        <v>1741</v>
      </c>
      <c r="B715" s="66" t="s">
        <v>1742</v>
      </c>
      <c r="C715" s="67">
        <v>72</v>
      </c>
      <c r="D715" s="84" t="s">
        <v>340</v>
      </c>
      <c r="E715" s="85">
        <v>19.791417642840099</v>
      </c>
      <c r="F715" s="91">
        <v>19.514503147661198</v>
      </c>
      <c r="G715" s="86">
        <v>17.2673121364252</v>
      </c>
      <c r="H715" s="86">
        <v>16.9903976412463</v>
      </c>
      <c r="I715" s="86">
        <v>24.89</v>
      </c>
      <c r="J715" s="86">
        <v>104.86</v>
      </c>
      <c r="K715" s="87">
        <v>0</v>
      </c>
      <c r="L715" s="85">
        <v>32.639999819899998</v>
      </c>
      <c r="M715" s="86">
        <v>0</v>
      </c>
      <c r="N715" s="86">
        <v>22.3416805516705</v>
      </c>
      <c r="O715" s="86">
        <v>13.153374233128799</v>
      </c>
      <c r="P715" s="86">
        <v>4.3579999999999997</v>
      </c>
      <c r="Q715" s="88">
        <v>0.65300000000000002</v>
      </c>
      <c r="R715" s="85">
        <v>0</v>
      </c>
      <c r="S715" s="86">
        <v>14.1</v>
      </c>
      <c r="T715" s="86">
        <v>1.61</v>
      </c>
      <c r="U715" s="88">
        <v>9.3334130209578507</v>
      </c>
      <c r="V715" s="89">
        <v>3.39</v>
      </c>
      <c r="W715" s="85">
        <v>47.582375255419599</v>
      </c>
      <c r="X715" s="88">
        <v>62.9666666667</v>
      </c>
      <c r="Y715" s="85">
        <v>100</v>
      </c>
      <c r="Z715" s="88"/>
      <c r="AA715" s="85">
        <v>0.05</v>
      </c>
      <c r="AB715" s="91">
        <v>0.05</v>
      </c>
      <c r="AC715" s="86">
        <v>0.01</v>
      </c>
      <c r="AD715" s="86">
        <v>0.01</v>
      </c>
      <c r="AE715" s="86">
        <v>0</v>
      </c>
      <c r="AF715" s="88">
        <v>7.0838998749800002</v>
      </c>
      <c r="AG715" s="150">
        <v>0.32163999360899997</v>
      </c>
      <c r="AH715" s="86">
        <v>0.565662</v>
      </c>
      <c r="AI715" s="88">
        <v>0.12379499648</v>
      </c>
      <c r="AJ715" s="151">
        <v>1</v>
      </c>
      <c r="AK715" s="152">
        <v>0</v>
      </c>
    </row>
    <row r="716" spans="1:37" x14ac:dyDescent="0.2">
      <c r="A716" s="149" t="s">
        <v>1743</v>
      </c>
      <c r="B716" s="66" t="s">
        <v>1744</v>
      </c>
      <c r="C716" s="67">
        <v>72</v>
      </c>
      <c r="D716" s="84" t="s">
        <v>340</v>
      </c>
      <c r="E716" s="85">
        <v>13.2542333610087</v>
      </c>
      <c r="F716" s="91">
        <v>13.2542333610087</v>
      </c>
      <c r="G716" s="86">
        <v>7.1112741596030196</v>
      </c>
      <c r="H716" s="86">
        <v>7.1112741596030196</v>
      </c>
      <c r="I716" s="86">
        <v>10.58</v>
      </c>
      <c r="J716" s="86">
        <v>14.21</v>
      </c>
      <c r="K716" s="87">
        <v>1.0699999999999999E-2</v>
      </c>
      <c r="L716" s="85">
        <v>45.139997727100003</v>
      </c>
      <c r="M716" s="86">
        <v>0</v>
      </c>
      <c r="N716" s="86">
        <v>12.972195302274899</v>
      </c>
      <c r="O716" s="86">
        <v>3.02392308838873</v>
      </c>
      <c r="P716" s="86">
        <v>0.60899999999999999</v>
      </c>
      <c r="Q716" s="88">
        <v>0.86890000000000001</v>
      </c>
      <c r="R716" s="85">
        <v>0</v>
      </c>
      <c r="S716" s="86">
        <v>20.8</v>
      </c>
      <c r="T716" s="86">
        <v>1.67</v>
      </c>
      <c r="U716" s="88">
        <v>11.3050530014867</v>
      </c>
      <c r="V716" s="89">
        <v>3.12</v>
      </c>
      <c r="W716" s="85">
        <v>40.831901318645301</v>
      </c>
      <c r="X716" s="88">
        <v>47.066666666700002</v>
      </c>
      <c r="Y716" s="85">
        <v>-98.06</v>
      </c>
      <c r="Z716" s="88"/>
      <c r="AA716" s="85">
        <v>0</v>
      </c>
      <c r="AB716" s="91">
        <v>0</v>
      </c>
      <c r="AC716" s="86">
        <v>0</v>
      </c>
      <c r="AD716" s="86">
        <v>0</v>
      </c>
      <c r="AE716" s="86">
        <v>0</v>
      </c>
      <c r="AF716" s="88">
        <v>4.5700988607199999</v>
      </c>
      <c r="AG716" s="150">
        <v>1.06863609985</v>
      </c>
      <c r="AH716" s="86">
        <v>9.5366000000000006E-2</v>
      </c>
      <c r="AI716" s="88">
        <v>3.5370111278899999E-3</v>
      </c>
      <c r="AJ716" s="151">
        <v>1</v>
      </c>
      <c r="AK716" s="152">
        <v>0</v>
      </c>
    </row>
    <row r="717" spans="1:37" x14ac:dyDescent="0.2">
      <c r="A717" s="149" t="s">
        <v>1745</v>
      </c>
      <c r="B717" s="66" t="s">
        <v>1746</v>
      </c>
      <c r="C717" s="67">
        <v>72</v>
      </c>
      <c r="D717" s="84" t="s">
        <v>340</v>
      </c>
      <c r="E717" s="85">
        <v>9.0982816061721898</v>
      </c>
      <c r="F717" s="91">
        <v>9.0982816061721898</v>
      </c>
      <c r="G717" s="86">
        <v>4.2872172540767997</v>
      </c>
      <c r="H717" s="86">
        <v>4.2872172540767997</v>
      </c>
      <c r="I717" s="86">
        <v>15.6</v>
      </c>
      <c r="J717" s="86">
        <v>22.54</v>
      </c>
      <c r="K717" s="87">
        <v>0</v>
      </c>
      <c r="L717" s="85">
        <v>32.320000046700002</v>
      </c>
      <c r="M717" s="86">
        <v>0</v>
      </c>
      <c r="N717" s="86">
        <v>8.7895032307065701</v>
      </c>
      <c r="O717" s="86">
        <v>1.4852310127900701</v>
      </c>
      <c r="P717" s="86">
        <v>0.68300000000000005</v>
      </c>
      <c r="Q717" s="88">
        <v>0.93759999999999999</v>
      </c>
      <c r="R717" s="85">
        <v>0</v>
      </c>
      <c r="S717" s="86">
        <v>21.8</v>
      </c>
      <c r="T717" s="86">
        <v>1.73</v>
      </c>
      <c r="U717" s="88">
        <v>10.130633000175299</v>
      </c>
      <c r="V717" s="89">
        <v>3.21</v>
      </c>
      <c r="W717" s="85">
        <v>39.4140270514484</v>
      </c>
      <c r="X717" s="88">
        <v>44.233333333300003</v>
      </c>
      <c r="Y717" s="85"/>
      <c r="Z717" s="88"/>
      <c r="AA717" s="85">
        <v>0</v>
      </c>
      <c r="AB717" s="91">
        <v>0</v>
      </c>
      <c r="AC717" s="86">
        <v>0</v>
      </c>
      <c r="AD717" s="86">
        <v>0</v>
      </c>
      <c r="AE717" s="86">
        <v>0</v>
      </c>
      <c r="AF717" s="88">
        <v>2.37340067605E-8</v>
      </c>
      <c r="AG717" s="150">
        <v>1.1373740047900001</v>
      </c>
      <c r="AH717" s="86">
        <v>0.13651099999999999</v>
      </c>
      <c r="AI717" s="88">
        <v>1.06110000152E-2</v>
      </c>
      <c r="AJ717" s="151">
        <v>1</v>
      </c>
      <c r="AK717" s="152">
        <v>0</v>
      </c>
    </row>
    <row r="718" spans="1:37" x14ac:dyDescent="0.2">
      <c r="A718" s="149" t="s">
        <v>1747</v>
      </c>
      <c r="B718" s="66" t="s">
        <v>1748</v>
      </c>
      <c r="C718" s="67">
        <v>72</v>
      </c>
      <c r="D718" s="84" t="s">
        <v>340</v>
      </c>
      <c r="E718" s="85">
        <v>2.9134281168613998</v>
      </c>
      <c r="F718" s="91">
        <v>2.9134281168613998</v>
      </c>
      <c r="G718" s="86">
        <v>1.0620078839898299</v>
      </c>
      <c r="H718" s="86">
        <v>1.0620078839898299</v>
      </c>
      <c r="I718" s="86">
        <v>14.89</v>
      </c>
      <c r="J718" s="86">
        <v>23.04</v>
      </c>
      <c r="K718" s="87">
        <v>0</v>
      </c>
      <c r="L718" s="85">
        <v>37.700000018099999</v>
      </c>
      <c r="M718" s="86">
        <v>0</v>
      </c>
      <c r="N718" s="86">
        <v>2.8294514639468198</v>
      </c>
      <c r="O718" s="86">
        <v>6.7220944631169302E-2</v>
      </c>
      <c r="P718" s="86">
        <v>1.23</v>
      </c>
      <c r="Q718" s="88">
        <v>0.61929999999999996</v>
      </c>
      <c r="R718" s="85">
        <v>0</v>
      </c>
      <c r="S718" s="86">
        <v>17.600000000000001</v>
      </c>
      <c r="T718" s="86">
        <v>1.59</v>
      </c>
      <c r="U718" s="88">
        <v>7.4421621183409199</v>
      </c>
      <c r="V718" s="89">
        <v>2.58</v>
      </c>
      <c r="W718" s="85">
        <v>37.924654286982197</v>
      </c>
      <c r="X718" s="88">
        <v>44.133333333300001</v>
      </c>
      <c r="Y718" s="85">
        <v>100</v>
      </c>
      <c r="Z718" s="88"/>
      <c r="AA718" s="85">
        <v>0</v>
      </c>
      <c r="AB718" s="91">
        <v>0</v>
      </c>
      <c r="AC718" s="86">
        <v>0</v>
      </c>
      <c r="AD718" s="86">
        <v>0</v>
      </c>
      <c r="AE718" s="86">
        <v>0</v>
      </c>
      <c r="AF718" s="88">
        <v>0</v>
      </c>
      <c r="AG718" s="150">
        <v>0.58855900061900002</v>
      </c>
      <c r="AH718" s="86">
        <v>0.15434200000000001</v>
      </c>
      <c r="AI718" s="88">
        <v>0.84805800089200001</v>
      </c>
      <c r="AJ718" s="151">
        <v>1</v>
      </c>
      <c r="AK718" s="152">
        <v>0</v>
      </c>
    </row>
    <row r="719" spans="1:37" x14ac:dyDescent="0.2">
      <c r="A719" s="149" t="s">
        <v>1749</v>
      </c>
      <c r="B719" s="66" t="s">
        <v>1750</v>
      </c>
      <c r="C719" s="67">
        <v>72</v>
      </c>
      <c r="D719" s="84" t="s">
        <v>340</v>
      </c>
      <c r="E719" s="85">
        <v>18.265624786919201</v>
      </c>
      <c r="F719" s="91">
        <v>18.191984071786099</v>
      </c>
      <c r="G719" s="86">
        <v>8.0050184783646294</v>
      </c>
      <c r="H719" s="86">
        <v>7.9313777632314597</v>
      </c>
      <c r="I719" s="86">
        <v>4.96</v>
      </c>
      <c r="J719" s="86">
        <v>9.2100000000000009</v>
      </c>
      <c r="K719" s="87">
        <v>0</v>
      </c>
      <c r="L719" s="85">
        <v>31.659994922500001</v>
      </c>
      <c r="M719" s="86">
        <v>0</v>
      </c>
      <c r="N719" s="86">
        <v>17.711490768806801</v>
      </c>
      <c r="O719" s="86">
        <v>4.1527907286532599</v>
      </c>
      <c r="P719" s="86">
        <v>0.81499999999999995</v>
      </c>
      <c r="Q719" s="88">
        <v>0.39400000000000002</v>
      </c>
      <c r="R719" s="85">
        <v>0</v>
      </c>
      <c r="S719" s="86">
        <v>11</v>
      </c>
      <c r="T719" s="86">
        <v>1.99</v>
      </c>
      <c r="U719" s="88">
        <v>6.9822307681817604</v>
      </c>
      <c r="V719" s="89">
        <v>3.32</v>
      </c>
      <c r="W719" s="85">
        <v>48.012715464853898</v>
      </c>
      <c r="X719" s="88">
        <v>56.166666666700003</v>
      </c>
      <c r="Y719" s="85">
        <v>-77.16</v>
      </c>
      <c r="Z719" s="88"/>
      <c r="AA719" s="85">
        <v>0</v>
      </c>
      <c r="AB719" s="91">
        <v>0</v>
      </c>
      <c r="AC719" s="86">
        <v>0</v>
      </c>
      <c r="AD719" s="86">
        <v>0</v>
      </c>
      <c r="AE719" s="86">
        <v>0</v>
      </c>
      <c r="AF719" s="88">
        <v>0</v>
      </c>
      <c r="AG719" s="150">
        <v>0.48179519497399997</v>
      </c>
      <c r="AH719" s="86">
        <v>4.4098999999999999E-2</v>
      </c>
      <c r="AI719" s="88">
        <v>9.2071594263E-8</v>
      </c>
      <c r="AJ719" s="151">
        <v>1</v>
      </c>
      <c r="AK719" s="152">
        <v>0</v>
      </c>
    </row>
    <row r="720" spans="1:37" x14ac:dyDescent="0.2">
      <c r="A720" s="149" t="s">
        <v>1751</v>
      </c>
      <c r="B720" s="66" t="s">
        <v>1752</v>
      </c>
      <c r="C720" s="67">
        <v>72</v>
      </c>
      <c r="D720" s="84" t="s">
        <v>340</v>
      </c>
      <c r="E720" s="85">
        <v>25.174734662179699</v>
      </c>
      <c r="F720" s="91">
        <v>25.174734662179699</v>
      </c>
      <c r="G720" s="86">
        <v>18.025174734662201</v>
      </c>
      <c r="H720" s="86">
        <v>18.025174734662201</v>
      </c>
      <c r="I720" s="86">
        <v>1.21</v>
      </c>
      <c r="J720" s="86">
        <v>1.44</v>
      </c>
      <c r="K720" s="87">
        <v>0</v>
      </c>
      <c r="L720" s="85">
        <v>22.540000290399998</v>
      </c>
      <c r="M720" s="86">
        <v>0</v>
      </c>
      <c r="N720" s="86">
        <v>24.773687386843701</v>
      </c>
      <c r="O720" s="86">
        <v>6.3353496471450796</v>
      </c>
      <c r="P720" s="86">
        <v>0.57199999999999995</v>
      </c>
      <c r="Q720" s="88">
        <v>2.2650999999999999</v>
      </c>
      <c r="R720" s="85">
        <v>0</v>
      </c>
      <c r="S720" s="86">
        <v>14</v>
      </c>
      <c r="T720" s="86">
        <v>2.5</v>
      </c>
      <c r="U720" s="88">
        <v>14.797437224954701</v>
      </c>
      <c r="V720" s="89">
        <v>3.34</v>
      </c>
      <c r="W720" s="85">
        <v>54.609957973153698</v>
      </c>
      <c r="X720" s="88">
        <v>77.7</v>
      </c>
      <c r="Y720" s="85"/>
      <c r="Z720" s="88"/>
      <c r="AA720" s="85">
        <v>0</v>
      </c>
      <c r="AB720" s="91">
        <v>0</v>
      </c>
      <c r="AC720" s="86">
        <v>0</v>
      </c>
      <c r="AD720" s="86">
        <v>0</v>
      </c>
      <c r="AE720" s="86">
        <v>0</v>
      </c>
      <c r="AF720" s="88">
        <v>0</v>
      </c>
      <c r="AG720" s="150">
        <v>0.31900980395200002</v>
      </c>
      <c r="AH720" s="86">
        <v>5.8250000000000003E-3</v>
      </c>
      <c r="AI720" s="88">
        <v>0.14134290795900001</v>
      </c>
      <c r="AJ720" s="151">
        <v>1</v>
      </c>
      <c r="AK720" s="152">
        <v>0</v>
      </c>
    </row>
    <row r="721" spans="1:37" x14ac:dyDescent="0.2">
      <c r="A721" s="149" t="s">
        <v>1753</v>
      </c>
      <c r="B721" s="66" t="s">
        <v>1754</v>
      </c>
      <c r="C721" s="67">
        <v>72</v>
      </c>
      <c r="D721" s="84" t="s">
        <v>340</v>
      </c>
      <c r="E721" s="85">
        <v>8.1254073923682704</v>
      </c>
      <c r="F721" s="91">
        <v>8.1254073923682704</v>
      </c>
      <c r="G721" s="86">
        <v>2.9011679471698901</v>
      </c>
      <c r="H721" s="86">
        <v>2.9011679471698901</v>
      </c>
      <c r="I721" s="86">
        <v>21.71</v>
      </c>
      <c r="J721" s="86">
        <v>34.83</v>
      </c>
      <c r="K721" s="87">
        <v>0</v>
      </c>
      <c r="L721" s="85">
        <v>24.519999992799999</v>
      </c>
      <c r="M721" s="86">
        <v>3.3852223831120601E-3</v>
      </c>
      <c r="N721" s="86">
        <v>7.7265463281744404</v>
      </c>
      <c r="O721" s="86">
        <v>0.17571059431524499</v>
      </c>
      <c r="P721" s="86">
        <v>2.3109999999999999</v>
      </c>
      <c r="Q721" s="88">
        <v>0.73609999999999998</v>
      </c>
      <c r="R721" s="85">
        <v>2.28102189781022E-2</v>
      </c>
      <c r="S721" s="86">
        <v>23.1</v>
      </c>
      <c r="T721" s="86">
        <v>1.29</v>
      </c>
      <c r="U721" s="88">
        <v>10.8534669758396</v>
      </c>
      <c r="V721" s="89">
        <v>3.02</v>
      </c>
      <c r="W721" s="85">
        <v>38.552157554590998</v>
      </c>
      <c r="X721" s="88">
        <v>39.233333333300003</v>
      </c>
      <c r="Y721" s="85">
        <v>100</v>
      </c>
      <c r="Z721" s="88"/>
      <c r="AA721" s="85">
        <v>0</v>
      </c>
      <c r="AB721" s="91">
        <v>0</v>
      </c>
      <c r="AC721" s="86">
        <v>0</v>
      </c>
      <c r="AD721" s="86">
        <v>0</v>
      </c>
      <c r="AE721" s="86">
        <v>0.03</v>
      </c>
      <c r="AF721" s="88">
        <v>0</v>
      </c>
      <c r="AG721" s="150">
        <v>2.32711778452</v>
      </c>
      <c r="AH721" s="86">
        <v>0.21985199999999999</v>
      </c>
      <c r="AI721" s="88">
        <v>3.1487137084499999</v>
      </c>
      <c r="AJ721" s="151">
        <v>1</v>
      </c>
      <c r="AK721" s="152">
        <v>0</v>
      </c>
    </row>
    <row r="722" spans="1:37" x14ac:dyDescent="0.2">
      <c r="A722" s="149" t="s">
        <v>1755</v>
      </c>
      <c r="B722" s="66" t="s">
        <v>1756</v>
      </c>
      <c r="C722" s="67">
        <v>72</v>
      </c>
      <c r="D722" s="84" t="s">
        <v>340</v>
      </c>
      <c r="E722" s="85">
        <v>6.36278572383371</v>
      </c>
      <c r="F722" s="91">
        <v>6.36278572383371</v>
      </c>
      <c r="G722" s="86">
        <v>3.0867085505502798</v>
      </c>
      <c r="H722" s="86">
        <v>3.0867085505502798</v>
      </c>
      <c r="I722" s="86">
        <v>11.41</v>
      </c>
      <c r="J722" s="86">
        <v>15.87</v>
      </c>
      <c r="K722" s="87">
        <v>0</v>
      </c>
      <c r="L722" s="85">
        <v>19.5999991451</v>
      </c>
      <c r="M722" s="86">
        <v>0</v>
      </c>
      <c r="N722" s="86">
        <v>6.2079824894467599</v>
      </c>
      <c r="O722" s="86">
        <v>0.38707354397335503</v>
      </c>
      <c r="P722" s="86">
        <v>1.151</v>
      </c>
      <c r="Q722" s="88">
        <v>0.77980000000000005</v>
      </c>
      <c r="R722" s="85">
        <v>0</v>
      </c>
      <c r="S722" s="86">
        <v>22.3</v>
      </c>
      <c r="T722" s="86">
        <v>1.8</v>
      </c>
      <c r="U722" s="88">
        <v>9.2434166555273407</v>
      </c>
      <c r="V722" s="89">
        <v>3.11</v>
      </c>
      <c r="W722" s="85">
        <v>46.187649944638302</v>
      </c>
      <c r="X722" s="88">
        <v>55.433333333299998</v>
      </c>
      <c r="Y722" s="85"/>
      <c r="Z722" s="88"/>
      <c r="AA722" s="85">
        <v>0</v>
      </c>
      <c r="AB722" s="91">
        <v>0</v>
      </c>
      <c r="AC722" s="86">
        <v>0</v>
      </c>
      <c r="AD722" s="86">
        <v>0</v>
      </c>
      <c r="AE722" s="86">
        <v>0</v>
      </c>
      <c r="AF722" s="88">
        <v>0</v>
      </c>
      <c r="AG722" s="150">
        <v>1.40397609266</v>
      </c>
      <c r="AH722" s="86">
        <v>9.5910999999999996E-2</v>
      </c>
      <c r="AI722" s="88">
        <v>0.29683400374899999</v>
      </c>
      <c r="AJ722" s="151">
        <v>1</v>
      </c>
      <c r="AK722" s="152">
        <v>0</v>
      </c>
    </row>
    <row r="723" spans="1:37" x14ac:dyDescent="0.2">
      <c r="A723" s="149" t="s">
        <v>1757</v>
      </c>
      <c r="B723" s="66" t="s">
        <v>1758</v>
      </c>
      <c r="C723" s="67">
        <v>72</v>
      </c>
      <c r="D723" s="84" t="s">
        <v>340</v>
      </c>
      <c r="E723" s="85">
        <v>10.845700258353601</v>
      </c>
      <c r="F723" s="91">
        <v>10.845700258353601</v>
      </c>
      <c r="G723" s="86">
        <v>3.5336932544825599</v>
      </c>
      <c r="H723" s="86">
        <v>3.5336932544825599</v>
      </c>
      <c r="I723" s="86">
        <v>19.97</v>
      </c>
      <c r="J723" s="86">
        <v>27.3</v>
      </c>
      <c r="K723" s="87">
        <v>0</v>
      </c>
      <c r="L723" s="85">
        <v>11.369999994300001</v>
      </c>
      <c r="M723" s="86">
        <v>1.3075236806987199E-3</v>
      </c>
      <c r="N723" s="86">
        <v>10.4151210338343</v>
      </c>
      <c r="O723" s="86">
        <v>0.67686435876792805</v>
      </c>
      <c r="P723" s="86">
        <v>0.96099999999999997</v>
      </c>
      <c r="Q723" s="88">
        <v>0.65800000000000003</v>
      </c>
      <c r="R723" s="85">
        <v>1.98688654877806E-2</v>
      </c>
      <c r="S723" s="86">
        <v>14.5</v>
      </c>
      <c r="T723" s="86">
        <v>1.33</v>
      </c>
      <c r="U723" s="88">
        <v>10.7444187902873</v>
      </c>
      <c r="V723" s="89">
        <v>3.17</v>
      </c>
      <c r="W723" s="85">
        <v>40.260878893074903</v>
      </c>
      <c r="X723" s="88">
        <v>64.5</v>
      </c>
      <c r="Y723" s="85"/>
      <c r="Z723" s="88"/>
      <c r="AA723" s="85">
        <v>0</v>
      </c>
      <c r="AB723" s="91">
        <v>0</v>
      </c>
      <c r="AC723" s="86">
        <v>0.01</v>
      </c>
      <c r="AD723" s="86">
        <v>0.01</v>
      </c>
      <c r="AE723" s="86">
        <v>0</v>
      </c>
      <c r="AF723" s="88">
        <v>0</v>
      </c>
      <c r="AG723" s="150">
        <v>1.1908330004100001</v>
      </c>
      <c r="AH723" s="86">
        <v>0.214754</v>
      </c>
      <c r="AI723" s="88">
        <v>0.86515700029800002</v>
      </c>
      <c r="AJ723" s="151">
        <v>1</v>
      </c>
      <c r="AK723" s="152">
        <v>0</v>
      </c>
    </row>
    <row r="724" spans="1:37" x14ac:dyDescent="0.2">
      <c r="A724" s="149" t="s">
        <v>1759</v>
      </c>
      <c r="B724" s="66" t="s">
        <v>1760</v>
      </c>
      <c r="C724" s="67">
        <v>72</v>
      </c>
      <c r="D724" s="84" t="s">
        <v>340</v>
      </c>
      <c r="E724" s="85">
        <v>12.3030736240172</v>
      </c>
      <c r="F724" s="91">
        <v>12.3030736240172</v>
      </c>
      <c r="G724" s="86">
        <v>5.62830593280915</v>
      </c>
      <c r="H724" s="86">
        <v>5.62830593280915</v>
      </c>
      <c r="I724" s="86">
        <v>22.23</v>
      </c>
      <c r="J724" s="86">
        <v>30.26</v>
      </c>
      <c r="K724" s="87">
        <v>0</v>
      </c>
      <c r="L724" s="85">
        <v>3.800000008</v>
      </c>
      <c r="M724" s="86">
        <v>0</v>
      </c>
      <c r="N724" s="86">
        <v>11.949649467391099</v>
      </c>
      <c r="O724" s="86">
        <v>1.48657832144071</v>
      </c>
      <c r="P724" s="86">
        <v>0.67200000000000004</v>
      </c>
      <c r="Q724" s="88">
        <v>0.85780000000000001</v>
      </c>
      <c r="R724" s="85">
        <v>0</v>
      </c>
      <c r="S724" s="86">
        <v>9.6999999999999993</v>
      </c>
      <c r="T724" s="86">
        <v>1.53</v>
      </c>
      <c r="U724" s="88">
        <v>13.5825589706934</v>
      </c>
      <c r="V724" s="89">
        <v>3.16</v>
      </c>
      <c r="W724" s="85">
        <v>45.241592242752098</v>
      </c>
      <c r="X724" s="88">
        <v>61.9666666667</v>
      </c>
      <c r="Y724" s="85"/>
      <c r="Z724" s="88"/>
      <c r="AA724" s="85">
        <v>0</v>
      </c>
      <c r="AB724" s="91">
        <v>0</v>
      </c>
      <c r="AC724" s="86">
        <v>0</v>
      </c>
      <c r="AD724" s="86">
        <v>0</v>
      </c>
      <c r="AE724" s="86">
        <v>0</v>
      </c>
      <c r="AF724" s="88">
        <v>0</v>
      </c>
      <c r="AG724" s="150">
        <v>0.367745000589</v>
      </c>
      <c r="AH724" s="86">
        <v>0.139046</v>
      </c>
      <c r="AI724" s="88">
        <v>0.28268600045300002</v>
      </c>
      <c r="AJ724" s="151">
        <v>1</v>
      </c>
      <c r="AK724" s="152">
        <v>0</v>
      </c>
    </row>
    <row r="725" spans="1:37" x14ac:dyDescent="0.2">
      <c r="A725" s="149" t="s">
        <v>1761</v>
      </c>
      <c r="B725" s="66" t="s">
        <v>1762</v>
      </c>
      <c r="C725" s="67">
        <v>72</v>
      </c>
      <c r="D725" s="84" t="s">
        <v>340</v>
      </c>
      <c r="E725" s="85">
        <v>21.160522765971599</v>
      </c>
      <c r="F725" s="91">
        <v>21.160522765971599</v>
      </c>
      <c r="G725" s="86">
        <v>6.8839698370226197</v>
      </c>
      <c r="H725" s="86">
        <v>6.8839698370226197</v>
      </c>
      <c r="I725" s="86">
        <v>50.99</v>
      </c>
      <c r="J725" s="86">
        <v>44.1</v>
      </c>
      <c r="K725" s="87">
        <v>0</v>
      </c>
      <c r="L725" s="85">
        <v>2.5399999959900001</v>
      </c>
      <c r="M725" s="86">
        <v>1.1516249878453099E-2</v>
      </c>
      <c r="N725" s="86">
        <v>20.413171515259702</v>
      </c>
      <c r="O725" s="86">
        <v>1.3099193165638301</v>
      </c>
      <c r="P725" s="86">
        <v>0.84899999999999998</v>
      </c>
      <c r="Q725" s="88">
        <v>0.54059999999999997</v>
      </c>
      <c r="R725" s="85">
        <v>0.132100396301189</v>
      </c>
      <c r="S725" s="86">
        <v>8.6</v>
      </c>
      <c r="T725" s="86">
        <v>1.96</v>
      </c>
      <c r="U725" s="88">
        <v>7.42354215961611</v>
      </c>
      <c r="V725" s="89">
        <v>3.13</v>
      </c>
      <c r="W725" s="85">
        <v>50.192102925276998</v>
      </c>
      <c r="X725" s="88">
        <v>47.733333333300003</v>
      </c>
      <c r="Y725" s="85"/>
      <c r="Z725" s="88"/>
      <c r="AA725" s="85">
        <v>0</v>
      </c>
      <c r="AB725" s="91">
        <v>0</v>
      </c>
      <c r="AC725" s="86">
        <v>0</v>
      </c>
      <c r="AD725" s="86">
        <v>0</v>
      </c>
      <c r="AE725" s="86">
        <v>0</v>
      </c>
      <c r="AF725" s="88">
        <v>0</v>
      </c>
      <c r="AG725" s="150">
        <v>9.9861999421800005E-2</v>
      </c>
      <c r="AH725" s="86">
        <v>0.13179199999999999</v>
      </c>
      <c r="AI725" s="88">
        <v>0.42402899754500001</v>
      </c>
      <c r="AJ725" s="151">
        <v>1</v>
      </c>
      <c r="AK725" s="152">
        <v>0</v>
      </c>
    </row>
    <row r="726" spans="1:37" x14ac:dyDescent="0.2">
      <c r="A726" s="149" t="s">
        <v>1763</v>
      </c>
      <c r="B726" s="66" t="s">
        <v>1764</v>
      </c>
      <c r="C726" s="67">
        <v>72</v>
      </c>
      <c r="D726" s="84" t="s">
        <v>340</v>
      </c>
      <c r="E726" s="85">
        <v>31.854021949349399</v>
      </c>
      <c r="F726" s="91">
        <v>31.8105352299646</v>
      </c>
      <c r="G726" s="86">
        <v>9.6254420196148001</v>
      </c>
      <c r="H726" s="86">
        <v>9.6174313081491807</v>
      </c>
      <c r="I726" s="86">
        <v>62.85</v>
      </c>
      <c r="J726" s="86">
        <v>119.45</v>
      </c>
      <c r="K726" s="87">
        <v>0</v>
      </c>
      <c r="L726" s="85">
        <v>3.0599996967399998</v>
      </c>
      <c r="M726" s="86">
        <v>4.6467020412086103E-3</v>
      </c>
      <c r="N726" s="86">
        <v>30.1526098837479</v>
      </c>
      <c r="O726" s="86">
        <v>2.5179011621082301</v>
      </c>
      <c r="P726" s="86">
        <v>1.71</v>
      </c>
      <c r="Q726" s="88">
        <v>0.78839999999999999</v>
      </c>
      <c r="R726" s="85">
        <v>2.6560424966799501E-2</v>
      </c>
      <c r="S726" s="86">
        <v>6.9</v>
      </c>
      <c r="T726" s="86">
        <v>2.17</v>
      </c>
      <c r="U726" s="88">
        <v>9.3256125333302808</v>
      </c>
      <c r="V726" s="89">
        <v>3.67</v>
      </c>
      <c r="W726" s="85">
        <v>47.421332983940601</v>
      </c>
      <c r="X726" s="88">
        <v>50.0333333333</v>
      </c>
      <c r="Y726" s="85">
        <v>-100</v>
      </c>
      <c r="Z726" s="88"/>
      <c r="AA726" s="85">
        <v>0.19</v>
      </c>
      <c r="AB726" s="91">
        <v>0.24</v>
      </c>
      <c r="AC726" s="86">
        <v>0.02</v>
      </c>
      <c r="AD726" s="86">
        <v>0.02</v>
      </c>
      <c r="AE726" s="86">
        <v>0</v>
      </c>
      <c r="AF726" s="88">
        <v>4.2660434111300002E-8</v>
      </c>
      <c r="AG726" s="150">
        <v>0.16446809857899999</v>
      </c>
      <c r="AH726" s="86">
        <v>0.69452800000000003</v>
      </c>
      <c r="AI726" s="88">
        <v>1.63147911094</v>
      </c>
      <c r="AJ726" s="151">
        <v>1</v>
      </c>
      <c r="AK726" s="152">
        <v>0</v>
      </c>
    </row>
    <row r="727" spans="1:37" x14ac:dyDescent="0.2">
      <c r="A727" s="149" t="s">
        <v>1564</v>
      </c>
      <c r="B727" s="66" t="s">
        <v>1765</v>
      </c>
      <c r="C727" s="67">
        <v>72</v>
      </c>
      <c r="D727" s="84" t="s">
        <v>340</v>
      </c>
      <c r="E727" s="85">
        <v>16.012224681209801</v>
      </c>
      <c r="F727" s="91">
        <v>16.012224681209801</v>
      </c>
      <c r="G727" s="86">
        <v>7.0102223627358002</v>
      </c>
      <c r="H727" s="86">
        <v>7.0102223627358002</v>
      </c>
      <c r="I727" s="86">
        <v>26.81</v>
      </c>
      <c r="J727" s="86">
        <v>18.559999999999999</v>
      </c>
      <c r="K727" s="87">
        <v>0</v>
      </c>
      <c r="L727" s="85">
        <v>8.5600004520699997</v>
      </c>
      <c r="M727" s="86">
        <v>0</v>
      </c>
      <c r="N727" s="86">
        <v>15.394867672258799</v>
      </c>
      <c r="O727" s="86">
        <v>2.3505059797608099</v>
      </c>
      <c r="P727" s="86">
        <v>0.69699999999999995</v>
      </c>
      <c r="Q727" s="88">
        <v>0.79620000000000002</v>
      </c>
      <c r="R727" s="85">
        <v>0</v>
      </c>
      <c r="S727" s="86">
        <v>10.6</v>
      </c>
      <c r="T727" s="86">
        <v>1.92</v>
      </c>
      <c r="U727" s="88">
        <v>8.2474444093160493</v>
      </c>
      <c r="V727" s="89">
        <v>3.52</v>
      </c>
      <c r="W727" s="85">
        <v>51.391486072978999</v>
      </c>
      <c r="X727" s="88">
        <v>53.1</v>
      </c>
      <c r="Y727" s="85">
        <v>-100</v>
      </c>
      <c r="Z727" s="88"/>
      <c r="AA727" s="85">
        <v>0</v>
      </c>
      <c r="AB727" s="91">
        <v>0</v>
      </c>
      <c r="AC727" s="86">
        <v>0</v>
      </c>
      <c r="AD727" s="86">
        <v>0</v>
      </c>
      <c r="AE727" s="86">
        <v>0</v>
      </c>
      <c r="AF727" s="88">
        <v>1.10535151248E-8</v>
      </c>
      <c r="AG727" s="150">
        <v>9.2429997040900005E-2</v>
      </c>
      <c r="AH727" s="86">
        <v>5.6009000000000003E-2</v>
      </c>
      <c r="AI727" s="88">
        <v>0.28268597833800002</v>
      </c>
      <c r="AJ727" s="151">
        <v>1</v>
      </c>
      <c r="AK727" s="152">
        <v>0</v>
      </c>
    </row>
    <row r="728" spans="1:37" x14ac:dyDescent="0.2">
      <c r="A728" s="149" t="s">
        <v>1766</v>
      </c>
      <c r="B728" s="66" t="s">
        <v>1767</v>
      </c>
      <c r="C728" s="67">
        <v>72</v>
      </c>
      <c r="D728" s="84" t="s">
        <v>340</v>
      </c>
      <c r="E728" s="85">
        <v>11.691970574424801</v>
      </c>
      <c r="F728" s="91">
        <v>11.691970574424801</v>
      </c>
      <c r="G728" s="86">
        <v>4.7366567537955904</v>
      </c>
      <c r="H728" s="86">
        <v>4.7366567537955904</v>
      </c>
      <c r="I728" s="86">
        <v>5.24</v>
      </c>
      <c r="J728" s="86">
        <v>8.64</v>
      </c>
      <c r="K728" s="87">
        <v>0</v>
      </c>
      <c r="L728" s="85">
        <v>2.57999999884</v>
      </c>
      <c r="M728" s="86">
        <v>0</v>
      </c>
      <c r="N728" s="86">
        <v>11.712312642235</v>
      </c>
      <c r="O728" s="86">
        <v>0.90805090805090805</v>
      </c>
      <c r="P728" s="86">
        <v>0.46500000000000002</v>
      </c>
      <c r="Q728" s="88">
        <v>0.56520000000000004</v>
      </c>
      <c r="R728" s="85">
        <v>0</v>
      </c>
      <c r="S728" s="86">
        <v>11.9</v>
      </c>
      <c r="T728" s="86">
        <v>1.18</v>
      </c>
      <c r="U728" s="88">
        <v>12.6095633119424</v>
      </c>
      <c r="V728" s="89">
        <v>3.03</v>
      </c>
      <c r="W728" s="85">
        <v>33.639036487373602</v>
      </c>
      <c r="X728" s="88">
        <v>30</v>
      </c>
      <c r="Y728" s="85"/>
      <c r="Z728" s="88"/>
      <c r="AA728" s="85">
        <v>0</v>
      </c>
      <c r="AB728" s="91">
        <v>0</v>
      </c>
      <c r="AC728" s="86">
        <v>0</v>
      </c>
      <c r="AD728" s="86">
        <v>0</v>
      </c>
      <c r="AE728" s="86">
        <v>0</v>
      </c>
      <c r="AF728" s="88">
        <v>0</v>
      </c>
      <c r="AG728" s="150">
        <v>0.49288099851900002</v>
      </c>
      <c r="AH728" s="86">
        <v>2.9711999999999999E-2</v>
      </c>
      <c r="AI728" s="88">
        <v>0</v>
      </c>
      <c r="AJ728" s="151">
        <v>1</v>
      </c>
      <c r="AK728" s="152">
        <v>0</v>
      </c>
    </row>
    <row r="729" spans="1:37" x14ac:dyDescent="0.2">
      <c r="A729" s="149" t="s">
        <v>1768</v>
      </c>
      <c r="B729" s="66" t="s">
        <v>1769</v>
      </c>
      <c r="C729" s="67">
        <v>72</v>
      </c>
      <c r="D729" s="84" t="s">
        <v>340</v>
      </c>
      <c r="E729" s="85">
        <v>18.514276543281898</v>
      </c>
      <c r="F729" s="91">
        <v>18.509899473292599</v>
      </c>
      <c r="G729" s="86">
        <v>9.0619939012824808</v>
      </c>
      <c r="H729" s="86">
        <v>9.0619939012824808</v>
      </c>
      <c r="I729" s="86">
        <v>5.34</v>
      </c>
      <c r="J729" s="86">
        <v>19.22</v>
      </c>
      <c r="K729" s="87">
        <v>1.6199999999999999E-2</v>
      </c>
      <c r="L729" s="85">
        <v>11.399999873400001</v>
      </c>
      <c r="M729" s="86">
        <v>0</v>
      </c>
      <c r="N729" s="86">
        <v>17.523541750345899</v>
      </c>
      <c r="O729" s="86">
        <v>7.54017033980156</v>
      </c>
      <c r="P729" s="86">
        <v>0.78</v>
      </c>
      <c r="Q729" s="88">
        <v>0.63219999999999998</v>
      </c>
      <c r="R729" s="85">
        <v>0</v>
      </c>
      <c r="S729" s="86">
        <v>11.2</v>
      </c>
      <c r="T729" s="86">
        <v>1.66</v>
      </c>
      <c r="U729" s="88">
        <v>12.6614044558572</v>
      </c>
      <c r="V729" s="89">
        <v>3.33</v>
      </c>
      <c r="W729" s="85">
        <v>46.997183693479698</v>
      </c>
      <c r="X729" s="88">
        <v>67.066666666700002</v>
      </c>
      <c r="Y729" s="85">
        <v>4.4200000000000017</v>
      </c>
      <c r="Z729" s="88"/>
      <c r="AA729" s="85">
        <v>0</v>
      </c>
      <c r="AB729" s="91">
        <v>0</v>
      </c>
      <c r="AC729" s="86">
        <v>0</v>
      </c>
      <c r="AD729" s="86">
        <v>0</v>
      </c>
      <c r="AE729" s="86">
        <v>0</v>
      </c>
      <c r="AF729" s="88">
        <v>4.0144762955299998E-7</v>
      </c>
      <c r="AG729" s="150">
        <v>1.13483499715</v>
      </c>
      <c r="AH729" s="86">
        <v>0.17235600000000001</v>
      </c>
      <c r="AI729" s="88">
        <v>0.84805806647299997</v>
      </c>
      <c r="AJ729" s="151">
        <v>1</v>
      </c>
      <c r="AK729" s="152">
        <v>0</v>
      </c>
    </row>
    <row r="730" spans="1:37" x14ac:dyDescent="0.2">
      <c r="A730" s="149" t="s">
        <v>1770</v>
      </c>
      <c r="B730" s="66" t="s">
        <v>1771</v>
      </c>
      <c r="C730" s="67">
        <v>72</v>
      </c>
      <c r="D730" s="84" t="s">
        <v>340</v>
      </c>
      <c r="E730" s="85">
        <v>24.401075316728299</v>
      </c>
      <c r="F730" s="91">
        <v>24.390678608029202</v>
      </c>
      <c r="G730" s="86">
        <v>10.879413031531699</v>
      </c>
      <c r="H730" s="86">
        <v>10.869016322832699</v>
      </c>
      <c r="I730" s="86">
        <v>4.0999999999999996</v>
      </c>
      <c r="J730" s="86">
        <v>14.24</v>
      </c>
      <c r="K730" s="87">
        <v>1.6500000000000001E-2</v>
      </c>
      <c r="L730" s="85">
        <v>10.2599990319</v>
      </c>
      <c r="M730" s="86">
        <v>0</v>
      </c>
      <c r="N730" s="86">
        <v>24.3209282844422</v>
      </c>
      <c r="O730" s="86">
        <v>5.1823416506717797</v>
      </c>
      <c r="P730" s="86">
        <v>0.77100000000000002</v>
      </c>
      <c r="Q730" s="88">
        <v>0.37959999999999999</v>
      </c>
      <c r="R730" s="85">
        <v>0</v>
      </c>
      <c r="S730" s="86">
        <v>6.9</v>
      </c>
      <c r="T730" s="86">
        <v>1.18</v>
      </c>
      <c r="U730" s="88">
        <v>6.6568640556075396</v>
      </c>
      <c r="V730" s="89">
        <v>3.44</v>
      </c>
      <c r="W730" s="85">
        <v>48.094602736111902</v>
      </c>
      <c r="X730" s="88">
        <v>70.733333333299996</v>
      </c>
      <c r="Y730" s="85">
        <v>-100</v>
      </c>
      <c r="Z730" s="88"/>
      <c r="AA730" s="85">
        <v>0</v>
      </c>
      <c r="AB730" s="91">
        <v>0</v>
      </c>
      <c r="AC730" s="86">
        <v>0</v>
      </c>
      <c r="AD730" s="86">
        <v>0</v>
      </c>
      <c r="AE730" s="86">
        <v>0</v>
      </c>
      <c r="AF730" s="88">
        <v>2.4499998584799999E-2</v>
      </c>
      <c r="AG730" s="150">
        <v>0.42871812118500002</v>
      </c>
      <c r="AH730" s="86">
        <v>6.2373999999999999E-2</v>
      </c>
      <c r="AI730" s="88">
        <v>0.28268600308800002</v>
      </c>
      <c r="AJ730" s="151">
        <v>1</v>
      </c>
      <c r="AK730" s="152">
        <v>0</v>
      </c>
    </row>
    <row r="731" spans="1:37" x14ac:dyDescent="0.2">
      <c r="A731" s="149" t="s">
        <v>1772</v>
      </c>
      <c r="B731" s="66" t="s">
        <v>1773</v>
      </c>
      <c r="C731" s="67">
        <v>72</v>
      </c>
      <c r="D731" s="84" t="s">
        <v>340</v>
      </c>
      <c r="E731" s="85">
        <v>27.715945681086399</v>
      </c>
      <c r="F731" s="91">
        <v>27.715945681086399</v>
      </c>
      <c r="G731" s="86">
        <v>15.7065192029493</v>
      </c>
      <c r="H731" s="86">
        <v>15.7065192029493</v>
      </c>
      <c r="I731" s="86">
        <v>1.82</v>
      </c>
      <c r="J731" s="86">
        <v>12.24</v>
      </c>
      <c r="K731" s="87">
        <v>0</v>
      </c>
      <c r="L731" s="85">
        <v>3.6400015916399999</v>
      </c>
      <c r="M731" s="86">
        <v>0</v>
      </c>
      <c r="N731" s="86">
        <v>32.521781150954403</v>
      </c>
      <c r="O731" s="86">
        <v>9.2144514418296293</v>
      </c>
      <c r="P731" s="86">
        <v>0.63400000000000001</v>
      </c>
      <c r="Q731" s="88">
        <v>0.9204</v>
      </c>
      <c r="R731" s="85">
        <v>0</v>
      </c>
      <c r="S731" s="86">
        <v>4.9000000000000004</v>
      </c>
      <c r="T731" s="86">
        <v>2.31</v>
      </c>
      <c r="U731" s="88">
        <v>10.3422931541369</v>
      </c>
      <c r="V731" s="89">
        <v>3.43</v>
      </c>
      <c r="W731" s="85">
        <v>57.597745236149102</v>
      </c>
      <c r="X731" s="88">
        <v>78.166666666699996</v>
      </c>
      <c r="Y731" s="85">
        <v>20.540000000000006</v>
      </c>
      <c r="Z731" s="88"/>
      <c r="AA731" s="85">
        <v>0</v>
      </c>
      <c r="AB731" s="91">
        <v>0</v>
      </c>
      <c r="AC731" s="86">
        <v>0</v>
      </c>
      <c r="AD731" s="86">
        <v>0</v>
      </c>
      <c r="AE731" s="86">
        <v>0</v>
      </c>
      <c r="AF731" s="88">
        <v>1.9799998798600001E-2</v>
      </c>
      <c r="AG731" s="150">
        <v>1.20008400083</v>
      </c>
      <c r="AH731" s="86">
        <v>6.5437999999999996E-2</v>
      </c>
      <c r="AI731" s="88">
        <v>0.14134299485599999</v>
      </c>
      <c r="AJ731" s="151">
        <v>1</v>
      </c>
      <c r="AK731" s="152">
        <v>0</v>
      </c>
    </row>
    <row r="732" spans="1:37" x14ac:dyDescent="0.2">
      <c r="A732" s="149" t="s">
        <v>1774</v>
      </c>
      <c r="B732" s="66" t="s">
        <v>1775</v>
      </c>
      <c r="C732" s="67">
        <v>72</v>
      </c>
      <c r="D732" s="84" t="s">
        <v>340</v>
      </c>
      <c r="E732" s="85">
        <v>27.007247203834702</v>
      </c>
      <c r="F732" s="91">
        <v>27.007247203834702</v>
      </c>
      <c r="G732" s="86">
        <v>18.574526363843901</v>
      </c>
      <c r="H732" s="86">
        <v>18.574526363843901</v>
      </c>
      <c r="I732" s="86">
        <v>4.26</v>
      </c>
      <c r="J732" s="86">
        <v>7.16</v>
      </c>
      <c r="K732" s="87">
        <v>0</v>
      </c>
      <c r="L732" s="85">
        <v>11.070002492</v>
      </c>
      <c r="M732" s="86">
        <v>0</v>
      </c>
      <c r="N732" s="86">
        <v>28.894134073569301</v>
      </c>
      <c r="O732" s="86">
        <v>23.271683673469401</v>
      </c>
      <c r="P732" s="86">
        <v>0.44</v>
      </c>
      <c r="Q732" s="88">
        <v>0.1744</v>
      </c>
      <c r="R732" s="85">
        <v>0</v>
      </c>
      <c r="S732" s="86">
        <v>9</v>
      </c>
      <c r="T732" s="86">
        <v>1.52</v>
      </c>
      <c r="U732" s="88">
        <v>13.7711139009359</v>
      </c>
      <c r="V732" s="89">
        <v>3.67</v>
      </c>
      <c r="W732" s="85">
        <v>57.972511000409298</v>
      </c>
      <c r="X732" s="88">
        <v>75.3</v>
      </c>
      <c r="Y732" s="85">
        <v>-100</v>
      </c>
      <c r="Z732" s="88"/>
      <c r="AA732" s="85">
        <v>0</v>
      </c>
      <c r="AB732" s="91">
        <v>0</v>
      </c>
      <c r="AC732" s="86">
        <v>0</v>
      </c>
      <c r="AD732" s="86">
        <v>0</v>
      </c>
      <c r="AE732" s="86">
        <v>0</v>
      </c>
      <c r="AF732" s="88">
        <v>7.1022248953899999E-3</v>
      </c>
      <c r="AG732" s="150">
        <v>0.68309438447100002</v>
      </c>
      <c r="AH732" s="86">
        <v>2.9659000000000001E-2</v>
      </c>
      <c r="AI732" s="88">
        <v>2.6676692302899998E-7</v>
      </c>
      <c r="AJ732" s="151">
        <v>1</v>
      </c>
      <c r="AK732" s="152">
        <v>0</v>
      </c>
    </row>
    <row r="733" spans="1:37" x14ac:dyDescent="0.2">
      <c r="A733" s="149" t="s">
        <v>1776</v>
      </c>
      <c r="B733" s="66" t="s">
        <v>1777</v>
      </c>
      <c r="C733" s="67">
        <v>72</v>
      </c>
      <c r="D733" s="84" t="s">
        <v>340</v>
      </c>
      <c r="E733" s="85">
        <v>27.753435435516899</v>
      </c>
      <c r="F733" s="91">
        <v>27.6937477108401</v>
      </c>
      <c r="G733" s="86">
        <v>26.919163829238801</v>
      </c>
      <c r="H733" s="86">
        <v>26.859476104561999</v>
      </c>
      <c r="I733" s="86">
        <v>0.86</v>
      </c>
      <c r="J733" s="86">
        <v>1.07</v>
      </c>
      <c r="K733" s="87">
        <v>0</v>
      </c>
      <c r="L733" s="85">
        <v>17.410002061099998</v>
      </c>
      <c r="M733" s="86">
        <v>0</v>
      </c>
      <c r="N733" s="86">
        <v>33.3208908796815</v>
      </c>
      <c r="O733" s="86">
        <v>32.732799525504198</v>
      </c>
      <c r="P733" s="86">
        <v>0.35699999999999998</v>
      </c>
      <c r="Q733" s="88">
        <v>0.19589999999999999</v>
      </c>
      <c r="R733" s="85">
        <v>0</v>
      </c>
      <c r="S733" s="86">
        <v>7</v>
      </c>
      <c r="T733" s="86">
        <v>1.64</v>
      </c>
      <c r="U733" s="88">
        <v>10.7329381282472</v>
      </c>
      <c r="V733" s="89">
        <v>3.78</v>
      </c>
      <c r="W733" s="85">
        <v>63.851689479982902</v>
      </c>
      <c r="X733" s="88">
        <v>75.5</v>
      </c>
      <c r="Y733" s="85">
        <v>-86.52</v>
      </c>
      <c r="Z733" s="88"/>
      <c r="AA733" s="85">
        <v>0</v>
      </c>
      <c r="AB733" s="91">
        <v>0</v>
      </c>
      <c r="AC733" s="86">
        <v>0</v>
      </c>
      <c r="AD733" s="86">
        <v>0</v>
      </c>
      <c r="AE733" s="86">
        <v>0</v>
      </c>
      <c r="AF733" s="88">
        <v>2.6798993599499998</v>
      </c>
      <c r="AG733" s="150">
        <v>1.2475261450999999</v>
      </c>
      <c r="AH733" s="86">
        <v>4.0359999999999997E-3</v>
      </c>
      <c r="AI733" s="88">
        <v>0.28268570350700001</v>
      </c>
      <c r="AJ733" s="151">
        <v>1</v>
      </c>
      <c r="AK733" s="152">
        <v>0</v>
      </c>
    </row>
    <row r="734" spans="1:37" x14ac:dyDescent="0.2">
      <c r="A734" s="149" t="s">
        <v>1778</v>
      </c>
      <c r="B734" s="66" t="s">
        <v>1779</v>
      </c>
      <c r="C734" s="67">
        <v>72</v>
      </c>
      <c r="D734" s="84" t="s">
        <v>340</v>
      </c>
      <c r="E734" s="85">
        <v>24.035499952370401</v>
      </c>
      <c r="F734" s="91">
        <v>24.035499952370401</v>
      </c>
      <c r="G734" s="86">
        <v>22.011240593147701</v>
      </c>
      <c r="H734" s="86">
        <v>22.011240593147701</v>
      </c>
      <c r="I734" s="86">
        <v>2.68</v>
      </c>
      <c r="J734" s="86">
        <v>4.16</v>
      </c>
      <c r="K734" s="87">
        <v>0</v>
      </c>
      <c r="L734" s="85">
        <v>22.459992680500001</v>
      </c>
      <c r="M734" s="86">
        <v>0</v>
      </c>
      <c r="N734" s="86">
        <v>26.058177070109899</v>
      </c>
      <c r="O734" s="86">
        <v>22.8604849672789</v>
      </c>
      <c r="P734" s="86">
        <v>0.47399999999999998</v>
      </c>
      <c r="Q734" s="88">
        <v>0.2646</v>
      </c>
      <c r="R734" s="85">
        <v>0</v>
      </c>
      <c r="S734" s="86">
        <v>11</v>
      </c>
      <c r="T734" s="86">
        <v>1.19</v>
      </c>
      <c r="U734" s="88">
        <v>12.297970977677601</v>
      </c>
      <c r="V734" s="89">
        <v>3.53</v>
      </c>
      <c r="W734" s="85">
        <v>59.207657567494401</v>
      </c>
      <c r="X734" s="88">
        <v>78.5</v>
      </c>
      <c r="Y734" s="85">
        <v>-97.1</v>
      </c>
      <c r="Z734" s="88"/>
      <c r="AA734" s="85">
        <v>0</v>
      </c>
      <c r="AB734" s="91">
        <v>0</v>
      </c>
      <c r="AC734" s="86">
        <v>0</v>
      </c>
      <c r="AD734" s="86">
        <v>0</v>
      </c>
      <c r="AE734" s="86">
        <v>0</v>
      </c>
      <c r="AF734" s="88">
        <v>1.4812032804999999</v>
      </c>
      <c r="AG734" s="150">
        <v>0.87151328601900002</v>
      </c>
      <c r="AH734" s="86">
        <v>1.508E-2</v>
      </c>
      <c r="AI734" s="88">
        <v>4.8553498771399998E-7</v>
      </c>
      <c r="AJ734" s="151">
        <v>1</v>
      </c>
      <c r="AK734" s="152">
        <v>0</v>
      </c>
    </row>
    <row r="735" spans="1:37" x14ac:dyDescent="0.2">
      <c r="A735" s="149" t="s">
        <v>1780</v>
      </c>
      <c r="B735" s="66" t="s">
        <v>1781</v>
      </c>
      <c r="C735" s="67">
        <v>55</v>
      </c>
      <c r="D735" s="84" t="s">
        <v>340</v>
      </c>
      <c r="E735" s="85">
        <v>5.78368999421631</v>
      </c>
      <c r="F735" s="91">
        <v>5.78368999421631</v>
      </c>
      <c r="G735" s="86">
        <v>4.0023134759976902</v>
      </c>
      <c r="H735" s="86">
        <v>4.0023134759976902</v>
      </c>
      <c r="I735" s="86">
        <v>15.47</v>
      </c>
      <c r="J735" s="86">
        <v>9.48</v>
      </c>
      <c r="K735" s="87">
        <v>0</v>
      </c>
      <c r="L735" s="85">
        <v>32.860000186699999</v>
      </c>
      <c r="M735" s="86">
        <v>0</v>
      </c>
      <c r="N735" s="86">
        <v>6.7294584211178599</v>
      </c>
      <c r="O735" s="86">
        <v>31.050724637681199</v>
      </c>
      <c r="P735" s="86">
        <v>0.34899999999999998</v>
      </c>
      <c r="Q735" s="88">
        <v>1.1935</v>
      </c>
      <c r="R735" s="85">
        <v>0</v>
      </c>
      <c r="S735" s="86">
        <v>3</v>
      </c>
      <c r="T735" s="86">
        <v>2.2400000000000002</v>
      </c>
      <c r="U735" s="88">
        <v>10.803932909196099</v>
      </c>
      <c r="V735" s="89">
        <v>3.05</v>
      </c>
      <c r="W735" s="85">
        <v>27.784854144290598</v>
      </c>
      <c r="X735" s="88">
        <v>34.766666666699997</v>
      </c>
      <c r="Y735" s="85">
        <v>-100</v>
      </c>
      <c r="Z735" s="88"/>
      <c r="AA735" s="85">
        <v>0</v>
      </c>
      <c r="AB735" s="91">
        <v>0</v>
      </c>
      <c r="AC735" s="86">
        <v>0</v>
      </c>
      <c r="AD735" s="86">
        <v>0</v>
      </c>
      <c r="AE735" s="86">
        <v>0</v>
      </c>
      <c r="AF735" s="88">
        <v>0</v>
      </c>
      <c r="AG735" s="150">
        <v>0</v>
      </c>
      <c r="AH735" s="86">
        <v>3.7921000000000003E-2</v>
      </c>
      <c r="AI735" s="88">
        <v>1.7412000084600001E-2</v>
      </c>
      <c r="AJ735" s="151">
        <v>1</v>
      </c>
      <c r="AK735" s="152">
        <v>0</v>
      </c>
    </row>
    <row r="736" spans="1:37" x14ac:dyDescent="0.2">
      <c r="A736" s="149" t="s">
        <v>1782</v>
      </c>
      <c r="B736" s="66" t="s">
        <v>1783</v>
      </c>
      <c r="C736" s="67">
        <v>55</v>
      </c>
      <c r="D736" s="84" t="s">
        <v>340</v>
      </c>
      <c r="E736" s="85">
        <v>5.6478327539183697</v>
      </c>
      <c r="F736" s="91">
        <v>5.6384684716320796</v>
      </c>
      <c r="G736" s="86">
        <v>4.0231297772471404</v>
      </c>
      <c r="H736" s="86">
        <v>4.0137654949608503</v>
      </c>
      <c r="I736" s="86">
        <v>110.1</v>
      </c>
      <c r="J736" s="86">
        <v>82.94</v>
      </c>
      <c r="K736" s="87">
        <v>0</v>
      </c>
      <c r="L736" s="85">
        <v>31.1299999646</v>
      </c>
      <c r="M736" s="86">
        <v>0</v>
      </c>
      <c r="N736" s="86">
        <v>5.9552726358991501</v>
      </c>
      <c r="O736" s="86">
        <v>26.8318800673092</v>
      </c>
      <c r="P736" s="86">
        <v>3.5169999999999999</v>
      </c>
      <c r="Q736" s="88">
        <v>2.1459999999999999</v>
      </c>
      <c r="R736" s="85">
        <v>0</v>
      </c>
      <c r="S736" s="86">
        <v>2.6</v>
      </c>
      <c r="T736" s="86">
        <v>3.18</v>
      </c>
      <c r="U736" s="88">
        <v>11.959359014877499</v>
      </c>
      <c r="V736" s="89">
        <v>2.79</v>
      </c>
      <c r="W736" s="85">
        <v>38.076386430543003</v>
      </c>
      <c r="X736" s="88">
        <v>60.6</v>
      </c>
      <c r="Y736" s="85">
        <v>-100</v>
      </c>
      <c r="Z736" s="88"/>
      <c r="AA736" s="85">
        <v>0.09</v>
      </c>
      <c r="AB736" s="91">
        <v>0.11</v>
      </c>
      <c r="AC736" s="86">
        <v>0.01</v>
      </c>
      <c r="AD736" s="86">
        <v>0.02</v>
      </c>
      <c r="AE736" s="86">
        <v>0</v>
      </c>
      <c r="AF736" s="88">
        <v>0</v>
      </c>
      <c r="AG736" s="150">
        <v>2.39040000229E-2</v>
      </c>
      <c r="AH736" s="86">
        <v>0.46935100000000002</v>
      </c>
      <c r="AI736" s="88">
        <v>0.50494800048400001</v>
      </c>
      <c r="AJ736" s="151">
        <v>1</v>
      </c>
      <c r="AK736" s="152">
        <v>0</v>
      </c>
    </row>
    <row r="737" spans="1:37" x14ac:dyDescent="0.2">
      <c r="A737" s="149" t="s">
        <v>1784</v>
      </c>
      <c r="B737" s="66" t="s">
        <v>1785</v>
      </c>
      <c r="C737" s="67">
        <v>55</v>
      </c>
      <c r="D737" s="84" t="s">
        <v>340</v>
      </c>
      <c r="E737" s="85">
        <v>6.6010069332610097</v>
      </c>
      <c r="F737" s="91">
        <v>6.6010069332610097</v>
      </c>
      <c r="G737" s="86">
        <v>3.7954942279330699</v>
      </c>
      <c r="H737" s="86">
        <v>3.7954942279330699</v>
      </c>
      <c r="I737" s="86">
        <v>27.28</v>
      </c>
      <c r="J737" s="86">
        <v>11.16</v>
      </c>
      <c r="K737" s="87">
        <v>0</v>
      </c>
      <c r="L737" s="85">
        <v>29.709999916699999</v>
      </c>
      <c r="M737" s="86">
        <v>0</v>
      </c>
      <c r="N737" s="86">
        <v>7.2730483234907499</v>
      </c>
      <c r="O737" s="86">
        <v>15.682504806371901</v>
      </c>
      <c r="P737" s="86">
        <v>0.39200000000000002</v>
      </c>
      <c r="Q737" s="88">
        <v>0.41439999999999999</v>
      </c>
      <c r="R737" s="85">
        <v>0</v>
      </c>
      <c r="S737" s="86">
        <v>2.8</v>
      </c>
      <c r="T737" s="86">
        <v>2.06</v>
      </c>
      <c r="U737" s="88">
        <v>5.3109796409621799</v>
      </c>
      <c r="V737" s="89">
        <v>3.46</v>
      </c>
      <c r="W737" s="85">
        <v>54.441415357838203</v>
      </c>
      <c r="X737" s="88">
        <v>64.166666666699996</v>
      </c>
      <c r="Y737" s="85">
        <v>-100</v>
      </c>
      <c r="Z737" s="88"/>
      <c r="AA737" s="85">
        <v>0</v>
      </c>
      <c r="AB737" s="91">
        <v>0</v>
      </c>
      <c r="AC737" s="86">
        <v>0</v>
      </c>
      <c r="AD737" s="86">
        <v>0</v>
      </c>
      <c r="AE737" s="86">
        <v>0</v>
      </c>
      <c r="AF737" s="88">
        <v>0</v>
      </c>
      <c r="AG737" s="150">
        <v>0</v>
      </c>
      <c r="AH737" s="86">
        <v>4.2339000000000002E-2</v>
      </c>
      <c r="AI737" s="88">
        <v>1.74119999631E-2</v>
      </c>
      <c r="AJ737" s="151">
        <v>1</v>
      </c>
      <c r="AK737" s="152">
        <v>0</v>
      </c>
    </row>
    <row r="738" spans="1:37" x14ac:dyDescent="0.2">
      <c r="A738" s="149" t="s">
        <v>1786</v>
      </c>
      <c r="B738" s="66" t="s">
        <v>1787</v>
      </c>
      <c r="C738" s="67">
        <v>55</v>
      </c>
      <c r="D738" s="84" t="s">
        <v>340</v>
      </c>
      <c r="E738" s="85">
        <v>10.3749530302217</v>
      </c>
      <c r="F738" s="91">
        <v>10.3749530302217</v>
      </c>
      <c r="G738" s="86">
        <v>5.2123033979279603</v>
      </c>
      <c r="H738" s="86">
        <v>5.2123033979279603</v>
      </c>
      <c r="I738" s="86">
        <v>32.31</v>
      </c>
      <c r="J738" s="86">
        <v>9.52</v>
      </c>
      <c r="K738" s="87">
        <v>1.49E-2</v>
      </c>
      <c r="L738" s="85">
        <v>27.480000025900001</v>
      </c>
      <c r="M738" s="86">
        <v>0</v>
      </c>
      <c r="N738" s="86">
        <v>12.3373420197656</v>
      </c>
      <c r="O738" s="86">
        <v>30.740870786516901</v>
      </c>
      <c r="P738" s="86">
        <v>0.316</v>
      </c>
      <c r="Q738" s="88">
        <v>0.20880000000000001</v>
      </c>
      <c r="R738" s="85">
        <v>0</v>
      </c>
      <c r="S738" s="86">
        <v>2.8</v>
      </c>
      <c r="T738" s="86">
        <v>1.89</v>
      </c>
      <c r="U738" s="88">
        <v>4.3574534328198</v>
      </c>
      <c r="V738" s="89">
        <v>2.87</v>
      </c>
      <c r="W738" s="85">
        <v>45.4201802843777</v>
      </c>
      <c r="X738" s="88">
        <v>49.7</v>
      </c>
      <c r="Y738" s="85">
        <v>-100</v>
      </c>
      <c r="Z738" s="88">
        <v>-100</v>
      </c>
      <c r="AA738" s="85">
        <v>0.06</v>
      </c>
      <c r="AB738" s="91">
        <v>0.06</v>
      </c>
      <c r="AC738" s="86">
        <v>0.04</v>
      </c>
      <c r="AD738" s="86">
        <v>0.04</v>
      </c>
      <c r="AE738" s="86">
        <v>0</v>
      </c>
      <c r="AF738" s="88">
        <v>0</v>
      </c>
      <c r="AG738" s="150">
        <v>0.172556999987</v>
      </c>
      <c r="AH738" s="86">
        <v>4.7698999999999998E-2</v>
      </c>
      <c r="AI738" s="88">
        <v>1.7411999998599999E-2</v>
      </c>
      <c r="AJ738" s="151">
        <v>1</v>
      </c>
      <c r="AK738" s="152">
        <v>0</v>
      </c>
    </row>
    <row r="739" spans="1:37" x14ac:dyDescent="0.2">
      <c r="A739" s="149" t="s">
        <v>1788</v>
      </c>
      <c r="B739" s="66" t="s">
        <v>1789</v>
      </c>
      <c r="C739" s="67">
        <v>55</v>
      </c>
      <c r="D739" s="84" t="s">
        <v>340</v>
      </c>
      <c r="E739" s="85">
        <v>7.5214409908765898</v>
      </c>
      <c r="F739" s="91">
        <v>7.5214409908765898</v>
      </c>
      <c r="G739" s="86">
        <v>4.8625627600758001</v>
      </c>
      <c r="H739" s="86">
        <v>4.8625627600758001</v>
      </c>
      <c r="I739" s="86">
        <v>22.69</v>
      </c>
      <c r="J739" s="86">
        <v>42.3</v>
      </c>
      <c r="K739" s="87">
        <v>0</v>
      </c>
      <c r="L739" s="85">
        <v>29.050000104399999</v>
      </c>
      <c r="M739" s="86">
        <v>0</v>
      </c>
      <c r="N739" s="86">
        <v>8.2100370464115606</v>
      </c>
      <c r="O739" s="86">
        <v>45.809703843730297</v>
      </c>
      <c r="P739" s="86">
        <v>1.177</v>
      </c>
      <c r="Q739" s="88">
        <v>0.60780000000000001</v>
      </c>
      <c r="R739" s="85">
        <v>0</v>
      </c>
      <c r="S739" s="86">
        <v>2.6</v>
      </c>
      <c r="T739" s="86">
        <v>2.2999999999999998</v>
      </c>
      <c r="U739" s="88">
        <v>6.6813839451423203</v>
      </c>
      <c r="V739" s="89">
        <v>3.39</v>
      </c>
      <c r="W739" s="85">
        <v>53.610237177650099</v>
      </c>
      <c r="X739" s="88">
        <v>59.2</v>
      </c>
      <c r="Y739" s="85">
        <v>16.900000000000006</v>
      </c>
      <c r="Z739" s="88">
        <v>100</v>
      </c>
      <c r="AA739" s="85">
        <v>0</v>
      </c>
      <c r="AB739" s="91">
        <v>0</v>
      </c>
      <c r="AC739" s="86">
        <v>0</v>
      </c>
      <c r="AD739" s="86">
        <v>0</v>
      </c>
      <c r="AE739" s="86">
        <v>0</v>
      </c>
      <c r="AF739" s="88">
        <v>0</v>
      </c>
      <c r="AG739" s="150">
        <v>7.4533999945600005E-2</v>
      </c>
      <c r="AH739" s="86">
        <v>0.14480799999999999</v>
      </c>
      <c r="AI739" s="88">
        <v>0.19153199986</v>
      </c>
      <c r="AJ739" s="151">
        <v>1</v>
      </c>
      <c r="AK739" s="152">
        <v>0</v>
      </c>
    </row>
    <row r="740" spans="1:37" x14ac:dyDescent="0.2">
      <c r="A740" s="149" t="s">
        <v>1790</v>
      </c>
      <c r="B740" s="66" t="s">
        <v>1791</v>
      </c>
      <c r="C740" s="67">
        <v>55</v>
      </c>
      <c r="D740" s="84" t="s">
        <v>340</v>
      </c>
      <c r="E740" s="85">
        <v>8.8301565069118801</v>
      </c>
      <c r="F740" s="91">
        <v>8.8301565069118801</v>
      </c>
      <c r="G740" s="86">
        <v>4.4546617136593403</v>
      </c>
      <c r="H740" s="86">
        <v>4.4546617136593403</v>
      </c>
      <c r="I740" s="86">
        <v>13.55</v>
      </c>
      <c r="J740" s="86">
        <v>8.15</v>
      </c>
      <c r="K740" s="87">
        <v>0</v>
      </c>
      <c r="L740" s="85">
        <v>30.910000045</v>
      </c>
      <c r="M740" s="86">
        <v>0</v>
      </c>
      <c r="N740" s="86">
        <v>12.294130774380699</v>
      </c>
      <c r="O740" s="86">
        <v>30.0915564598169</v>
      </c>
      <c r="P740" s="86">
        <v>0.36</v>
      </c>
      <c r="Q740" s="88">
        <v>0.40600000000000003</v>
      </c>
      <c r="R740" s="85">
        <v>0</v>
      </c>
      <c r="S740" s="86">
        <v>2.8</v>
      </c>
      <c r="T740" s="86">
        <v>1.5</v>
      </c>
      <c r="U740" s="88">
        <v>6.5069118811278202</v>
      </c>
      <c r="V740" s="89">
        <v>2.86</v>
      </c>
      <c r="W740" s="85">
        <v>43.124241971868301</v>
      </c>
      <c r="X740" s="88">
        <v>51.066666666700002</v>
      </c>
      <c r="Y740" s="85">
        <v>-100</v>
      </c>
      <c r="Z740" s="88"/>
      <c r="AA740" s="85">
        <v>0</v>
      </c>
      <c r="AB740" s="91">
        <v>0</v>
      </c>
      <c r="AC740" s="86">
        <v>0</v>
      </c>
      <c r="AD740" s="86">
        <v>0</v>
      </c>
      <c r="AE740" s="86">
        <v>0</v>
      </c>
      <c r="AF740" s="88">
        <v>0</v>
      </c>
      <c r="AG740" s="150">
        <v>0</v>
      </c>
      <c r="AH740" s="86">
        <v>3.6426E-2</v>
      </c>
      <c r="AI740" s="88">
        <v>1.74120000244E-2</v>
      </c>
      <c r="AJ740" s="151">
        <v>1</v>
      </c>
      <c r="AK740" s="152">
        <v>0</v>
      </c>
    </row>
    <row r="741" spans="1:37" x14ac:dyDescent="0.2">
      <c r="A741" s="149" t="s">
        <v>1792</v>
      </c>
      <c r="B741" s="66" t="s">
        <v>1793</v>
      </c>
      <c r="C741" s="67">
        <v>55</v>
      </c>
      <c r="D741" s="84" t="s">
        <v>340</v>
      </c>
      <c r="E741" s="85">
        <v>8.0851517520790406</v>
      </c>
      <c r="F741" s="91">
        <v>8.0851517520790406</v>
      </c>
      <c r="G741" s="86">
        <v>4.3997441182742199</v>
      </c>
      <c r="H741" s="86">
        <v>4.3997441182742199</v>
      </c>
      <c r="I741" s="86">
        <v>11.83</v>
      </c>
      <c r="J741" s="86">
        <v>13.91</v>
      </c>
      <c r="K741" s="87">
        <v>0</v>
      </c>
      <c r="L741" s="85">
        <v>27.000000024199998</v>
      </c>
      <c r="M741" s="86">
        <v>0</v>
      </c>
      <c r="N741" s="86">
        <v>9.4259568617595306</v>
      </c>
      <c r="O741" s="86">
        <v>21.2410501193317</v>
      </c>
      <c r="P741" s="86">
        <v>0.377</v>
      </c>
      <c r="Q741" s="88">
        <v>0.31590000000000001</v>
      </c>
      <c r="R741" s="85">
        <v>0</v>
      </c>
      <c r="S741" s="86">
        <v>10.5</v>
      </c>
      <c r="T741" s="86">
        <v>1.31</v>
      </c>
      <c r="U741" s="88">
        <v>5.6708602838391702</v>
      </c>
      <c r="V741" s="89">
        <v>3.08</v>
      </c>
      <c r="W741" s="85">
        <v>40.801129617024699</v>
      </c>
      <c r="X741" s="88">
        <v>48.933333333299998</v>
      </c>
      <c r="Y741" s="85">
        <v>-100</v>
      </c>
      <c r="Z741" s="88"/>
      <c r="AA741" s="85">
        <v>0</v>
      </c>
      <c r="AB741" s="91">
        <v>0</v>
      </c>
      <c r="AC741" s="86">
        <v>0</v>
      </c>
      <c r="AD741" s="86">
        <v>0</v>
      </c>
      <c r="AE741" s="86">
        <v>0</v>
      </c>
      <c r="AF741" s="88">
        <v>0</v>
      </c>
      <c r="AG741" s="150">
        <v>3.9270000021700002E-3</v>
      </c>
      <c r="AH741" s="86">
        <v>8.2156000000000007E-2</v>
      </c>
      <c r="AI741" s="88">
        <v>1.7412000009599998E-2</v>
      </c>
      <c r="AJ741" s="151">
        <v>1</v>
      </c>
      <c r="AK741" s="152">
        <v>0</v>
      </c>
    </row>
    <row r="742" spans="1:37" x14ac:dyDescent="0.2">
      <c r="A742" s="149" t="s">
        <v>1794</v>
      </c>
      <c r="B742" s="66" t="s">
        <v>1795</v>
      </c>
      <c r="C742" s="67">
        <v>55</v>
      </c>
      <c r="D742" s="84" t="s">
        <v>340</v>
      </c>
      <c r="E742" s="85">
        <v>11.6140401204844</v>
      </c>
      <c r="F742" s="91">
        <v>11.6140401204844</v>
      </c>
      <c r="G742" s="86">
        <v>5.7742351904596001</v>
      </c>
      <c r="H742" s="86">
        <v>5.7742351904596001</v>
      </c>
      <c r="I742" s="86">
        <v>26.82</v>
      </c>
      <c r="J742" s="86">
        <v>24.51</v>
      </c>
      <c r="K742" s="87">
        <v>0</v>
      </c>
      <c r="L742" s="85">
        <v>19.9099999612</v>
      </c>
      <c r="M742" s="86">
        <v>1.71654993228279</v>
      </c>
      <c r="N742" s="86">
        <v>11.775507321437001</v>
      </c>
      <c r="O742" s="86">
        <v>28.615384615384599</v>
      </c>
      <c r="P742" s="86">
        <v>0.53100000000000003</v>
      </c>
      <c r="Q742" s="88">
        <v>0.15939999999999999</v>
      </c>
      <c r="R742" s="85">
        <v>0.29325513196480901</v>
      </c>
      <c r="S742" s="86">
        <v>0.7</v>
      </c>
      <c r="T742" s="86">
        <v>0.84</v>
      </c>
      <c r="U742" s="88">
        <v>2.5900047128250301</v>
      </c>
      <c r="V742" s="89">
        <v>3.46</v>
      </c>
      <c r="W742" s="85">
        <v>50</v>
      </c>
      <c r="X742" s="88">
        <v>50</v>
      </c>
      <c r="Y742" s="85">
        <v>100</v>
      </c>
      <c r="Z742" s="88"/>
      <c r="AA742" s="85">
        <v>0</v>
      </c>
      <c r="AB742" s="91">
        <v>0</v>
      </c>
      <c r="AC742" s="86">
        <v>0</v>
      </c>
      <c r="AD742" s="86">
        <v>0</v>
      </c>
      <c r="AE742" s="86">
        <v>0</v>
      </c>
      <c r="AF742" s="88">
        <v>0</v>
      </c>
      <c r="AG742" s="150">
        <v>8.9539999928700004E-3</v>
      </c>
      <c r="AH742" s="86">
        <v>7.0860000000000006E-2</v>
      </c>
      <c r="AI742" s="88">
        <v>0</v>
      </c>
      <c r="AJ742" s="151">
        <v>1</v>
      </c>
      <c r="AK742" s="152">
        <v>0</v>
      </c>
    </row>
    <row r="743" spans="1:37" x14ac:dyDescent="0.2">
      <c r="A743" s="149" t="s">
        <v>1796</v>
      </c>
      <c r="B743" s="66" t="s">
        <v>1797</v>
      </c>
      <c r="C743" s="67">
        <v>55</v>
      </c>
      <c r="D743" s="84" t="s">
        <v>340</v>
      </c>
      <c r="E743" s="85">
        <v>13.278711682440999</v>
      </c>
      <c r="F743" s="91">
        <v>13.278711682440999</v>
      </c>
      <c r="G743" s="86">
        <v>7.4078259641192297</v>
      </c>
      <c r="H743" s="86">
        <v>7.4078259641192297</v>
      </c>
      <c r="I743" s="86">
        <v>30.33</v>
      </c>
      <c r="J743" s="86">
        <v>68.58</v>
      </c>
      <c r="K743" s="87">
        <v>0</v>
      </c>
      <c r="L743" s="85">
        <v>22.639999957699999</v>
      </c>
      <c r="M743" s="86">
        <v>0</v>
      </c>
      <c r="N743" s="86">
        <v>12.030990760613101</v>
      </c>
      <c r="O743" s="86">
        <v>37.099115745017798</v>
      </c>
      <c r="P743" s="86">
        <v>1.629</v>
      </c>
      <c r="Q743" s="88">
        <v>0.3296</v>
      </c>
      <c r="R743" s="85">
        <v>0</v>
      </c>
      <c r="S743" s="86">
        <v>1.3</v>
      </c>
      <c r="T743" s="86">
        <v>1.23</v>
      </c>
      <c r="U743" s="88">
        <v>5.3227857041955096</v>
      </c>
      <c r="V743" s="89">
        <v>3.31</v>
      </c>
      <c r="W743" s="85">
        <v>66.574881358082905</v>
      </c>
      <c r="X743" s="88">
        <v>73.733333333299996</v>
      </c>
      <c r="Y743" s="85">
        <v>-100</v>
      </c>
      <c r="Z743" s="88"/>
      <c r="AA743" s="85">
        <v>0</v>
      </c>
      <c r="AB743" s="91">
        <v>0</v>
      </c>
      <c r="AC743" s="86">
        <v>0</v>
      </c>
      <c r="AD743" s="86">
        <v>0</v>
      </c>
      <c r="AE743" s="86">
        <v>0</v>
      </c>
      <c r="AF743" s="88">
        <v>0</v>
      </c>
      <c r="AG743" s="150">
        <v>2.5065999954499998E-2</v>
      </c>
      <c r="AH743" s="86">
        <v>0.321243</v>
      </c>
      <c r="AI743" s="88">
        <v>5.5207999899900002E-2</v>
      </c>
      <c r="AJ743" s="151">
        <v>1</v>
      </c>
      <c r="AK743" s="152">
        <v>0</v>
      </c>
    </row>
    <row r="744" spans="1:37" x14ac:dyDescent="0.2">
      <c r="A744" s="149" t="s">
        <v>1798</v>
      </c>
      <c r="B744" s="66" t="s">
        <v>1799</v>
      </c>
      <c r="C744" s="67">
        <v>55</v>
      </c>
      <c r="D744" s="84" t="s">
        <v>340</v>
      </c>
      <c r="E744" s="85">
        <v>13.0877106887375</v>
      </c>
      <c r="F744" s="91">
        <v>13.0877106887375</v>
      </c>
      <c r="G744" s="86">
        <v>7.2308940941092104</v>
      </c>
      <c r="H744" s="86">
        <v>7.2308940941092104</v>
      </c>
      <c r="I744" s="86">
        <v>96.69</v>
      </c>
      <c r="J744" s="86">
        <v>135.6</v>
      </c>
      <c r="K744" s="87">
        <v>0</v>
      </c>
      <c r="L744" s="85">
        <v>20.330000067899999</v>
      </c>
      <c r="M744" s="86">
        <v>0</v>
      </c>
      <c r="N744" s="86">
        <v>11.615500173336899</v>
      </c>
      <c r="O744" s="86">
        <v>39.569101418812402</v>
      </c>
      <c r="P744" s="86">
        <v>4.1909999999999998</v>
      </c>
      <c r="Q744" s="88">
        <v>0.31459999999999999</v>
      </c>
      <c r="R744" s="85">
        <v>0</v>
      </c>
      <c r="S744" s="86">
        <v>0.5</v>
      </c>
      <c r="T744" s="86">
        <v>2.35</v>
      </c>
      <c r="U744" s="88">
        <v>3.9882221928615902</v>
      </c>
      <c r="V744" s="89">
        <v>2.96</v>
      </c>
      <c r="W744" s="85">
        <v>70.347990803458302</v>
      </c>
      <c r="X744" s="88">
        <v>71.099999999999994</v>
      </c>
      <c r="Y744" s="85">
        <v>-98.78</v>
      </c>
      <c r="Z744" s="88"/>
      <c r="AA744" s="85">
        <v>0</v>
      </c>
      <c r="AB744" s="91">
        <v>0</v>
      </c>
      <c r="AC744" s="86">
        <v>0</v>
      </c>
      <c r="AD744" s="86">
        <v>0</v>
      </c>
      <c r="AE744" s="86">
        <v>0</v>
      </c>
      <c r="AF744" s="88">
        <v>0</v>
      </c>
      <c r="AG744" s="150">
        <v>0</v>
      </c>
      <c r="AH744" s="86">
        <v>0.48085899999999998</v>
      </c>
      <c r="AI744" s="88">
        <v>5.0960008673899999E-2</v>
      </c>
      <c r="AJ744" s="151">
        <v>1</v>
      </c>
      <c r="AK744" s="152">
        <v>0</v>
      </c>
    </row>
    <row r="745" spans="1:37" x14ac:dyDescent="0.2">
      <c r="A745" s="149" t="s">
        <v>1800</v>
      </c>
      <c r="B745" s="66" t="s">
        <v>1801</v>
      </c>
      <c r="C745" s="67">
        <v>55</v>
      </c>
      <c r="D745" s="84" t="s">
        <v>340</v>
      </c>
      <c r="E745" s="85">
        <v>6.1478800413650498</v>
      </c>
      <c r="F745" s="91">
        <v>6.1478800413650498</v>
      </c>
      <c r="G745" s="86">
        <v>3.205791106515</v>
      </c>
      <c r="H745" s="86">
        <v>3.205791106515</v>
      </c>
      <c r="I745" s="86">
        <v>203.5</v>
      </c>
      <c r="J745" s="86">
        <v>223.1</v>
      </c>
      <c r="K745" s="87">
        <v>8.6199999999999999E-2</v>
      </c>
      <c r="L745" s="85">
        <v>23.860000187800001</v>
      </c>
      <c r="M745" s="86">
        <v>0</v>
      </c>
      <c r="N745" s="86">
        <v>5.7202384091988003</v>
      </c>
      <c r="O745" s="86">
        <v>12.610534409842399</v>
      </c>
      <c r="P745" s="86">
        <v>9.6370000000000005</v>
      </c>
      <c r="Q745" s="88">
        <v>1.6948000000000001</v>
      </c>
      <c r="R745" s="85">
        <v>0</v>
      </c>
      <c r="S745" s="86">
        <v>0.5</v>
      </c>
      <c r="T745" s="86">
        <v>4.3099999999999996</v>
      </c>
      <c r="U745" s="88">
        <v>6.5770423991726998</v>
      </c>
      <c r="V745" s="89">
        <v>2.54</v>
      </c>
      <c r="W745" s="85">
        <v>52.058027838456098</v>
      </c>
      <c r="X745" s="88">
        <v>71.099999999999994</v>
      </c>
      <c r="Y745" s="85">
        <v>-100</v>
      </c>
      <c r="Z745" s="88"/>
      <c r="AA745" s="85">
        <v>0.03</v>
      </c>
      <c r="AB745" s="91">
        <v>0.03</v>
      </c>
      <c r="AC745" s="86">
        <v>0</v>
      </c>
      <c r="AD745" s="86">
        <v>0</v>
      </c>
      <c r="AE745" s="86">
        <v>0</v>
      </c>
      <c r="AF745" s="88">
        <v>0</v>
      </c>
      <c r="AG745" s="150">
        <v>0</v>
      </c>
      <c r="AH745" s="86">
        <v>0.57246300000000006</v>
      </c>
      <c r="AI745" s="88">
        <v>0.20383998172100001</v>
      </c>
      <c r="AJ745" s="151">
        <v>1</v>
      </c>
      <c r="AK745" s="152">
        <v>0</v>
      </c>
    </row>
    <row r="746" spans="1:37" x14ac:dyDescent="0.2">
      <c r="A746" s="149" t="s">
        <v>1802</v>
      </c>
      <c r="B746" s="66" t="s">
        <v>1803</v>
      </c>
      <c r="C746" s="67">
        <v>55</v>
      </c>
      <c r="D746" s="84" t="s">
        <v>340</v>
      </c>
      <c r="E746" s="85">
        <v>12.7904947500073</v>
      </c>
      <c r="F746" s="91">
        <v>12.7904947500073</v>
      </c>
      <c r="G746" s="86">
        <v>3.7200779500305399</v>
      </c>
      <c r="H746" s="86">
        <v>3.7200779500305399</v>
      </c>
      <c r="I746" s="86">
        <v>23.17</v>
      </c>
      <c r="J746" s="86">
        <v>29.64</v>
      </c>
      <c r="K746" s="87">
        <v>1.6199999999999999E-2</v>
      </c>
      <c r="L746" s="85">
        <v>22.630000021800001</v>
      </c>
      <c r="M746" s="86">
        <v>0</v>
      </c>
      <c r="N746" s="86">
        <v>13.299983598491099</v>
      </c>
      <c r="O746" s="86">
        <v>4.65746005957216</v>
      </c>
      <c r="P746" s="86">
        <v>0.89300000000000002</v>
      </c>
      <c r="Q746" s="88">
        <v>0.45240000000000002</v>
      </c>
      <c r="R746" s="85">
        <v>0</v>
      </c>
      <c r="S746" s="86">
        <v>21.2</v>
      </c>
      <c r="T746" s="86">
        <v>1.36</v>
      </c>
      <c r="U746" s="88">
        <v>7.1013059538698702</v>
      </c>
      <c r="V746" s="89">
        <v>2.91</v>
      </c>
      <c r="W746" s="85">
        <v>48.207128967515402</v>
      </c>
      <c r="X746" s="88">
        <v>47.633333333300001</v>
      </c>
      <c r="Y746" s="85">
        <v>-100</v>
      </c>
      <c r="Z746" s="88"/>
      <c r="AA746" s="85">
        <v>0</v>
      </c>
      <c r="AB746" s="91">
        <v>0</v>
      </c>
      <c r="AC746" s="86">
        <v>0</v>
      </c>
      <c r="AD746" s="86">
        <v>0</v>
      </c>
      <c r="AE746" s="86">
        <v>0</v>
      </c>
      <c r="AF746" s="88">
        <v>3.5300001535999999E-2</v>
      </c>
      <c r="AG746" s="150">
        <v>1.3679999551500001E-3</v>
      </c>
      <c r="AH746" s="86">
        <v>0.13857700000000001</v>
      </c>
      <c r="AI746" s="88">
        <v>1.01919996658E-2</v>
      </c>
      <c r="AJ746" s="151">
        <v>1</v>
      </c>
      <c r="AK746" s="152">
        <v>0</v>
      </c>
    </row>
    <row r="747" spans="1:37" x14ac:dyDescent="0.2">
      <c r="A747" s="149" t="s">
        <v>1804</v>
      </c>
      <c r="B747" s="66" t="s">
        <v>1805</v>
      </c>
      <c r="C747" s="67">
        <v>55</v>
      </c>
      <c r="D747" s="84" t="s">
        <v>340</v>
      </c>
      <c r="E747" s="85">
        <v>7.6487529633040099</v>
      </c>
      <c r="F747" s="91">
        <v>7.6487529633040099</v>
      </c>
      <c r="G747" s="86">
        <v>5.6817068631100502</v>
      </c>
      <c r="H747" s="86">
        <v>5.6817068631100502</v>
      </c>
      <c r="I747" s="86">
        <v>35.81</v>
      </c>
      <c r="J747" s="86">
        <v>24.72</v>
      </c>
      <c r="K747" s="87">
        <v>0</v>
      </c>
      <c r="L747" s="85">
        <v>30.160000182099999</v>
      </c>
      <c r="M747" s="86">
        <v>1.11012780430717E-2</v>
      </c>
      <c r="N747" s="86">
        <v>7.1718978695722901</v>
      </c>
      <c r="O747" s="86">
        <v>24.4030438205195</v>
      </c>
      <c r="P747" s="86">
        <v>0.57799999999999996</v>
      </c>
      <c r="Q747" s="88">
        <v>0.52249999999999996</v>
      </c>
      <c r="R747" s="85">
        <v>5.3850296176629002E-2</v>
      </c>
      <c r="S747" s="86">
        <v>19.399999999999999</v>
      </c>
      <c r="T747" s="86">
        <v>1.51</v>
      </c>
      <c r="U747" s="88">
        <v>8.1032895123528093</v>
      </c>
      <c r="V747" s="89">
        <v>3</v>
      </c>
      <c r="W747" s="85">
        <v>39.307270744537199</v>
      </c>
      <c r="X747" s="88">
        <v>43.8</v>
      </c>
      <c r="Y747" s="85">
        <v>-100</v>
      </c>
      <c r="Z747" s="88">
        <v>-100</v>
      </c>
      <c r="AA747" s="85">
        <v>0</v>
      </c>
      <c r="AB747" s="91">
        <v>0</v>
      </c>
      <c r="AC747" s="86">
        <v>0</v>
      </c>
      <c r="AD747" s="86">
        <v>0</v>
      </c>
      <c r="AE747" s="86">
        <v>0</v>
      </c>
      <c r="AF747" s="88">
        <v>1.54779989221</v>
      </c>
      <c r="AG747" s="150">
        <v>1.9596000076699999E-2</v>
      </c>
      <c r="AH747" s="86">
        <v>8.2987000000000005E-2</v>
      </c>
      <c r="AI747" s="88">
        <v>2.2418001847200001E-2</v>
      </c>
      <c r="AJ747" s="151">
        <v>1</v>
      </c>
      <c r="AK747" s="152">
        <v>0</v>
      </c>
    </row>
    <row r="748" spans="1:37" x14ac:dyDescent="0.2">
      <c r="A748" s="149" t="s">
        <v>1806</v>
      </c>
      <c r="B748" s="66" t="s">
        <v>1807</v>
      </c>
      <c r="C748" s="67">
        <v>55</v>
      </c>
      <c r="D748" s="84" t="s">
        <v>340</v>
      </c>
      <c r="E748" s="85">
        <v>7.8584166860510196</v>
      </c>
      <c r="F748" s="91">
        <v>7.8584166860510196</v>
      </c>
      <c r="G748" s="86">
        <v>6.2430539401928096</v>
      </c>
      <c r="H748" s="86">
        <v>6.2430539401928096</v>
      </c>
      <c r="I748" s="86">
        <v>44.52</v>
      </c>
      <c r="J748" s="86">
        <v>36.35</v>
      </c>
      <c r="K748" s="87">
        <v>1.44E-2</v>
      </c>
      <c r="L748" s="85">
        <v>33.509999864900003</v>
      </c>
      <c r="M748" s="86">
        <v>0</v>
      </c>
      <c r="N748" s="86">
        <v>6.7861515617266299</v>
      </c>
      <c r="O748" s="86">
        <v>26.5272835112693</v>
      </c>
      <c r="P748" s="86">
        <v>0.90300000000000002</v>
      </c>
      <c r="Q748" s="88">
        <v>0.87590000000000001</v>
      </c>
      <c r="R748" s="85">
        <v>0</v>
      </c>
      <c r="S748" s="86">
        <v>6.4</v>
      </c>
      <c r="T748" s="86">
        <v>2.1</v>
      </c>
      <c r="U748" s="88">
        <v>6.9796593523041501</v>
      </c>
      <c r="V748" s="89">
        <v>2.76</v>
      </c>
      <c r="W748" s="85">
        <v>38.7329801834669</v>
      </c>
      <c r="X748" s="88">
        <v>57.766666666699997</v>
      </c>
      <c r="Y748" s="85">
        <v>-100</v>
      </c>
      <c r="Z748" s="88"/>
      <c r="AA748" s="85">
        <v>0</v>
      </c>
      <c r="AB748" s="91">
        <v>0</v>
      </c>
      <c r="AC748" s="86">
        <v>0</v>
      </c>
      <c r="AD748" s="86">
        <v>0</v>
      </c>
      <c r="AE748" s="86">
        <v>0</v>
      </c>
      <c r="AF748" s="88">
        <v>4.1764150665600003E-8</v>
      </c>
      <c r="AG748" s="150">
        <v>3.3322999989300002E-2</v>
      </c>
      <c r="AH748" s="86">
        <v>0.18751000000000001</v>
      </c>
      <c r="AI748" s="88">
        <v>0.112111998184</v>
      </c>
      <c r="AJ748" s="151">
        <v>1</v>
      </c>
      <c r="AK748" s="152">
        <v>0</v>
      </c>
    </row>
    <row r="749" spans="1:37" x14ac:dyDescent="0.2">
      <c r="A749" s="149" t="s">
        <v>1808</v>
      </c>
      <c r="B749" s="66" t="s">
        <v>1809</v>
      </c>
      <c r="C749" s="67">
        <v>55</v>
      </c>
      <c r="D749" s="84" t="s">
        <v>340</v>
      </c>
      <c r="E749" s="85">
        <v>7.75175901495163</v>
      </c>
      <c r="F749" s="91">
        <v>7.75175901495163</v>
      </c>
      <c r="G749" s="86">
        <v>4.6723834652594496</v>
      </c>
      <c r="H749" s="86">
        <v>4.6723834652594496</v>
      </c>
      <c r="I749" s="86">
        <v>109.71</v>
      </c>
      <c r="J749" s="86">
        <v>223.3</v>
      </c>
      <c r="K749" s="87">
        <v>0</v>
      </c>
      <c r="L749" s="85">
        <v>20.8700000911</v>
      </c>
      <c r="M749" s="86">
        <v>0</v>
      </c>
      <c r="N749" s="86">
        <v>6.9084206786285298</v>
      </c>
      <c r="O749" s="86">
        <v>18.602472836268301</v>
      </c>
      <c r="P749" s="86">
        <v>7.9729999999999999</v>
      </c>
      <c r="Q749" s="88">
        <v>0.4153</v>
      </c>
      <c r="R749" s="85">
        <v>0</v>
      </c>
      <c r="S749" s="86">
        <v>1</v>
      </c>
      <c r="T749" s="86">
        <v>2.71</v>
      </c>
      <c r="U749" s="88">
        <v>4.78562005277045</v>
      </c>
      <c r="V749" s="89">
        <v>1.72</v>
      </c>
      <c r="W749" s="85">
        <v>53.219647604223397</v>
      </c>
      <c r="X749" s="88">
        <v>58.633333333300001</v>
      </c>
      <c r="Y749" s="85">
        <v>-100</v>
      </c>
      <c r="Z749" s="88"/>
      <c r="AA749" s="85">
        <v>0.18</v>
      </c>
      <c r="AB749" s="91">
        <v>0.18</v>
      </c>
      <c r="AC749" s="86">
        <v>0.03</v>
      </c>
      <c r="AD749" s="86">
        <v>0.03</v>
      </c>
      <c r="AE749" s="86">
        <v>0</v>
      </c>
      <c r="AF749" s="88">
        <v>0</v>
      </c>
      <c r="AG749" s="150">
        <v>8.75600001511E-3</v>
      </c>
      <c r="AH749" s="86">
        <v>1.3682240000000001</v>
      </c>
      <c r="AI749" s="88">
        <v>0.55036800095000005</v>
      </c>
      <c r="AJ749" s="151">
        <v>1</v>
      </c>
      <c r="AK749" s="152">
        <v>0</v>
      </c>
    </row>
    <row r="750" spans="1:37" x14ac:dyDescent="0.2">
      <c r="A750" s="149" t="s">
        <v>1810</v>
      </c>
      <c r="B750" s="66" t="s">
        <v>1811</v>
      </c>
      <c r="C750" s="67">
        <v>55</v>
      </c>
      <c r="D750" s="84" t="s">
        <v>340</v>
      </c>
      <c r="E750" s="85">
        <v>5.8918966973374198</v>
      </c>
      <c r="F750" s="91">
        <v>5.8918966973374198</v>
      </c>
      <c r="G750" s="86">
        <v>3.27376983597813</v>
      </c>
      <c r="H750" s="86">
        <v>3.27376983597813</v>
      </c>
      <c r="I750" s="86">
        <v>87.06</v>
      </c>
      <c r="J750" s="86">
        <v>105.63</v>
      </c>
      <c r="K750" s="87">
        <v>0</v>
      </c>
      <c r="L750" s="85">
        <v>36.889999824599997</v>
      </c>
      <c r="M750" s="86">
        <v>0</v>
      </c>
      <c r="N750" s="86">
        <v>4.3540519980310597</v>
      </c>
      <c r="O750" s="86">
        <v>7.4509803921568603</v>
      </c>
      <c r="P750" s="86">
        <v>3.0760000000000001</v>
      </c>
      <c r="Q750" s="88">
        <v>0.54330000000000001</v>
      </c>
      <c r="R750" s="85">
        <v>0</v>
      </c>
      <c r="S750" s="86">
        <v>0.2</v>
      </c>
      <c r="T750" s="86">
        <v>2.0499999999999998</v>
      </c>
      <c r="U750" s="88">
        <v>11.643774725519</v>
      </c>
      <c r="V750" s="89">
        <v>2.61</v>
      </c>
      <c r="W750" s="85">
        <v>38.531862526334301</v>
      </c>
      <c r="X750" s="88">
        <v>38.799999999999997</v>
      </c>
      <c r="Y750" s="85">
        <v>-12.840000000000003</v>
      </c>
      <c r="Z750" s="88"/>
      <c r="AA750" s="85">
        <v>0.03</v>
      </c>
      <c r="AB750" s="91">
        <v>0.03</v>
      </c>
      <c r="AC750" s="86">
        <v>0.02</v>
      </c>
      <c r="AD750" s="86">
        <v>0.02</v>
      </c>
      <c r="AE750" s="86">
        <v>0</v>
      </c>
      <c r="AF750" s="88">
        <v>0</v>
      </c>
      <c r="AG750" s="150">
        <v>0</v>
      </c>
      <c r="AH750" s="86">
        <v>0.317861</v>
      </c>
      <c r="AI750" s="88">
        <v>4.0767999909799998E-2</v>
      </c>
      <c r="AJ750" s="151">
        <v>1</v>
      </c>
      <c r="AK750" s="152">
        <v>0</v>
      </c>
    </row>
    <row r="751" spans="1:37" x14ac:dyDescent="0.2">
      <c r="A751" s="149" t="s">
        <v>1812</v>
      </c>
      <c r="B751" s="66" t="s">
        <v>1813</v>
      </c>
      <c r="C751" s="67">
        <v>55</v>
      </c>
      <c r="D751" s="84" t="s">
        <v>340</v>
      </c>
      <c r="E751" s="85">
        <v>7.0817954062995998</v>
      </c>
      <c r="F751" s="91">
        <v>7.0817954062995998</v>
      </c>
      <c r="G751" s="86">
        <v>3.9970165809252398</v>
      </c>
      <c r="H751" s="86">
        <v>3.9970165809252398</v>
      </c>
      <c r="I751" s="86">
        <v>223.04</v>
      </c>
      <c r="J751" s="86">
        <v>314.27</v>
      </c>
      <c r="K751" s="87">
        <v>0</v>
      </c>
      <c r="L751" s="85">
        <v>22.530000015399999</v>
      </c>
      <c r="M751" s="86">
        <v>0</v>
      </c>
      <c r="N751" s="86">
        <v>6.37294529776341</v>
      </c>
      <c r="O751" s="86">
        <v>5.05723808143747</v>
      </c>
      <c r="P751" s="86">
        <v>11.163</v>
      </c>
      <c r="Q751" s="88">
        <v>0.55249999999999999</v>
      </c>
      <c r="R751" s="85">
        <v>0</v>
      </c>
      <c r="S751" s="86">
        <v>0.5</v>
      </c>
      <c r="T751" s="86">
        <v>2.6</v>
      </c>
      <c r="U751" s="88">
        <v>3.9912792365507102</v>
      </c>
      <c r="V751" s="89">
        <v>2.83</v>
      </c>
      <c r="W751" s="85">
        <v>38.733333333300003</v>
      </c>
      <c r="X751" s="88">
        <v>38.733333333300003</v>
      </c>
      <c r="Y751" s="85">
        <v>-100</v>
      </c>
      <c r="Z751" s="88"/>
      <c r="AA751" s="85">
        <v>0.26</v>
      </c>
      <c r="AB751" s="91">
        <v>0.26</v>
      </c>
      <c r="AC751" s="86">
        <v>0.04</v>
      </c>
      <c r="AD751" s="86">
        <v>0.04</v>
      </c>
      <c r="AE751" s="86">
        <v>0</v>
      </c>
      <c r="AF751" s="88">
        <v>0</v>
      </c>
      <c r="AG751" s="150">
        <v>2.4860000111300001E-3</v>
      </c>
      <c r="AH751" s="86">
        <v>1.108268</v>
      </c>
      <c r="AI751" s="88">
        <v>0.31595200141399998</v>
      </c>
      <c r="AJ751" s="151">
        <v>1</v>
      </c>
      <c r="AK751" s="152">
        <v>0</v>
      </c>
    </row>
    <row r="752" spans="1:37" x14ac:dyDescent="0.2">
      <c r="A752" s="149" t="s">
        <v>1814</v>
      </c>
      <c r="B752" s="66" t="s">
        <v>1815</v>
      </c>
      <c r="C752" s="67">
        <v>55</v>
      </c>
      <c r="D752" s="84" t="s">
        <v>340</v>
      </c>
      <c r="E752" s="85">
        <v>9.3791755865576594</v>
      </c>
      <c r="F752" s="91">
        <v>9.3791755865576594</v>
      </c>
      <c r="G752" s="86">
        <v>5.7068145572621098</v>
      </c>
      <c r="H752" s="86">
        <v>5.7068145572621098</v>
      </c>
      <c r="I752" s="86">
        <v>27.87</v>
      </c>
      <c r="J752" s="86">
        <v>24.31</v>
      </c>
      <c r="K752" s="87">
        <v>0</v>
      </c>
      <c r="L752" s="85">
        <v>30.029999921800002</v>
      </c>
      <c r="M752" s="86">
        <v>0</v>
      </c>
      <c r="N752" s="86">
        <v>8.1958650707290506</v>
      </c>
      <c r="O752" s="86">
        <v>6.2903065780335297</v>
      </c>
      <c r="P752" s="86">
        <v>0.97099999999999997</v>
      </c>
      <c r="Q752" s="88">
        <v>0.62260000000000004</v>
      </c>
      <c r="R752" s="85">
        <v>0</v>
      </c>
      <c r="S752" s="86">
        <v>0.8</v>
      </c>
      <c r="T752" s="86">
        <v>2.15</v>
      </c>
      <c r="U752" s="88">
        <v>8.9926868866826606</v>
      </c>
      <c r="V752" s="89">
        <v>2.8</v>
      </c>
      <c r="W752" s="85">
        <v>52.1948208500704</v>
      </c>
      <c r="X752" s="88">
        <v>53.433333333299998</v>
      </c>
      <c r="Y752" s="85">
        <v>-100</v>
      </c>
      <c r="Z752" s="88"/>
      <c r="AA752" s="85">
        <v>0</v>
      </c>
      <c r="AB752" s="91">
        <v>0</v>
      </c>
      <c r="AC752" s="86">
        <v>0</v>
      </c>
      <c r="AD752" s="86">
        <v>0</v>
      </c>
      <c r="AE752" s="86">
        <v>0</v>
      </c>
      <c r="AF752" s="88">
        <v>0</v>
      </c>
      <c r="AG752" s="150">
        <v>0</v>
      </c>
      <c r="AH752" s="86">
        <v>0.115421</v>
      </c>
      <c r="AI752" s="88">
        <v>4.0767999902200001E-2</v>
      </c>
      <c r="AJ752" s="151">
        <v>1</v>
      </c>
      <c r="AK752" s="152">
        <v>0</v>
      </c>
    </row>
    <row r="753" spans="1:37" x14ac:dyDescent="0.2">
      <c r="A753" s="149" t="s">
        <v>1816</v>
      </c>
      <c r="B753" s="66" t="s">
        <v>1817</v>
      </c>
      <c r="C753" s="67">
        <v>55</v>
      </c>
      <c r="D753" s="84" t="s">
        <v>340</v>
      </c>
      <c r="E753" s="85">
        <v>5.6708838203848897</v>
      </c>
      <c r="F753" s="91">
        <v>5.6708838203848897</v>
      </c>
      <c r="G753" s="86">
        <v>3.5415181753385601</v>
      </c>
      <c r="H753" s="86">
        <v>3.5415181753385601</v>
      </c>
      <c r="I753" s="86">
        <v>18.45</v>
      </c>
      <c r="J753" s="86">
        <v>57.88</v>
      </c>
      <c r="K753" s="87">
        <v>1.6500000000000001E-2</v>
      </c>
      <c r="L753" s="85">
        <v>33.3400000655</v>
      </c>
      <c r="M753" s="86">
        <v>0</v>
      </c>
      <c r="N753" s="86">
        <v>4.99932135909153</v>
      </c>
      <c r="O753" s="86">
        <v>21.3405618531296</v>
      </c>
      <c r="P753" s="86">
        <v>1.6759999999999999</v>
      </c>
      <c r="Q753" s="88">
        <v>0.46200000000000002</v>
      </c>
      <c r="R753" s="85">
        <v>0</v>
      </c>
      <c r="S753" s="86">
        <v>6.7</v>
      </c>
      <c r="T753" s="86">
        <v>2.0299999999999998</v>
      </c>
      <c r="U753" s="88">
        <v>5.2283796626276997</v>
      </c>
      <c r="V753" s="89">
        <v>2.73</v>
      </c>
      <c r="W753" s="85">
        <v>44.290118638358599</v>
      </c>
      <c r="X753" s="88">
        <v>56.366666666699999</v>
      </c>
      <c r="Y753" s="85">
        <v>-100</v>
      </c>
      <c r="Z753" s="88">
        <v>-100</v>
      </c>
      <c r="AA753" s="85">
        <v>0.02</v>
      </c>
      <c r="AB753" s="91">
        <v>0.02</v>
      </c>
      <c r="AC753" s="86">
        <v>0.02</v>
      </c>
      <c r="AD753" s="86">
        <v>0.02</v>
      </c>
      <c r="AE753" s="86">
        <v>0</v>
      </c>
      <c r="AF753" s="88">
        <v>0</v>
      </c>
      <c r="AG753" s="150">
        <v>0</v>
      </c>
      <c r="AH753" s="86">
        <v>0.26202799999999998</v>
      </c>
      <c r="AI753" s="88">
        <v>8.9580000439599995E-3</v>
      </c>
      <c r="AJ753" s="151">
        <v>1</v>
      </c>
      <c r="AK753" s="152">
        <v>0</v>
      </c>
    </row>
    <row r="754" spans="1:37" x14ac:dyDescent="0.2">
      <c r="A754" s="149" t="s">
        <v>1818</v>
      </c>
      <c r="B754" s="66" t="s">
        <v>1819</v>
      </c>
      <c r="C754" s="67">
        <v>55</v>
      </c>
      <c r="D754" s="84" t="s">
        <v>340</v>
      </c>
      <c r="E754" s="85">
        <v>7.5784076798803701</v>
      </c>
      <c r="F754" s="91">
        <v>7.5784076798803701</v>
      </c>
      <c r="G754" s="86">
        <v>5.7105090991628504</v>
      </c>
      <c r="H754" s="86">
        <v>5.7105090991628504</v>
      </c>
      <c r="I754" s="86">
        <v>267.49</v>
      </c>
      <c r="J754" s="86">
        <v>684.32</v>
      </c>
      <c r="K754" s="87">
        <v>0</v>
      </c>
      <c r="L754" s="85">
        <v>12.650000217700001</v>
      </c>
      <c r="M754" s="86">
        <v>0</v>
      </c>
      <c r="N754" s="86">
        <v>6.5392174379131696</v>
      </c>
      <c r="O754" s="86">
        <v>33.968302346845498</v>
      </c>
      <c r="P754" s="86">
        <v>16.814</v>
      </c>
      <c r="Q754" s="88">
        <v>1.0087999999999999</v>
      </c>
      <c r="R754" s="85">
        <v>0</v>
      </c>
      <c r="S754" s="86">
        <v>0.6</v>
      </c>
      <c r="T754" s="86">
        <v>4.2</v>
      </c>
      <c r="U754" s="88">
        <v>3.9013578648009899</v>
      </c>
      <c r="V754" s="89">
        <v>2.09</v>
      </c>
      <c r="W754" s="85">
        <v>49.9112605441196</v>
      </c>
      <c r="X754" s="88">
        <v>79.5</v>
      </c>
      <c r="Y754" s="85">
        <v>-100</v>
      </c>
      <c r="Z754" s="88"/>
      <c r="AA754" s="85">
        <v>0.05</v>
      </c>
      <c r="AB754" s="91">
        <v>0.05</v>
      </c>
      <c r="AC754" s="86">
        <v>0</v>
      </c>
      <c r="AD754" s="86">
        <v>0</v>
      </c>
      <c r="AE754" s="86">
        <v>0</v>
      </c>
      <c r="AF754" s="88">
        <v>0</v>
      </c>
      <c r="AG754" s="150">
        <v>7.1609999837000003E-3</v>
      </c>
      <c r="AH754" s="86">
        <v>3.4114249999999999</v>
      </c>
      <c r="AI754" s="88">
        <v>0.82555200763400005</v>
      </c>
      <c r="AJ754" s="151">
        <v>1</v>
      </c>
      <c r="AK754" s="152">
        <v>0</v>
      </c>
    </row>
    <row r="755" spans="1:37" x14ac:dyDescent="0.2">
      <c r="A755" s="149" t="s">
        <v>1820</v>
      </c>
      <c r="B755" s="66" t="s">
        <v>1821</v>
      </c>
      <c r="C755" s="67">
        <v>55</v>
      </c>
      <c r="D755" s="84" t="s">
        <v>340</v>
      </c>
      <c r="E755" s="85">
        <v>11.779460633946799</v>
      </c>
      <c r="F755" s="91">
        <v>11.779460633946799</v>
      </c>
      <c r="G755" s="86">
        <v>8.3940439672801599</v>
      </c>
      <c r="H755" s="86">
        <v>8.3940439672801599</v>
      </c>
      <c r="I755" s="86">
        <v>71.02</v>
      </c>
      <c r="J755" s="86">
        <v>87.45</v>
      </c>
      <c r="K755" s="87">
        <v>0</v>
      </c>
      <c r="L755" s="85">
        <v>23.280000072499998</v>
      </c>
      <c r="M755" s="86">
        <v>0</v>
      </c>
      <c r="N755" s="86">
        <v>10.446239123641</v>
      </c>
      <c r="O755" s="86">
        <v>30.725462304409699</v>
      </c>
      <c r="P755" s="86">
        <v>3.7549999999999999</v>
      </c>
      <c r="Q755" s="88">
        <v>0.53249999999999997</v>
      </c>
      <c r="R755" s="85">
        <v>0</v>
      </c>
      <c r="S755" s="86">
        <v>1.8</v>
      </c>
      <c r="T755" s="86">
        <v>1.7</v>
      </c>
      <c r="U755" s="88">
        <v>5.5486324130879296</v>
      </c>
      <c r="V755" s="89">
        <v>2.37</v>
      </c>
      <c r="W755" s="85">
        <v>60.777863012039901</v>
      </c>
      <c r="X755" s="88">
        <v>69.066666666700002</v>
      </c>
      <c r="Y755" s="85">
        <v>-100</v>
      </c>
      <c r="Z755" s="88"/>
      <c r="AA755" s="85">
        <v>0</v>
      </c>
      <c r="AB755" s="91">
        <v>0</v>
      </c>
      <c r="AC755" s="86">
        <v>0</v>
      </c>
      <c r="AD755" s="86">
        <v>0</v>
      </c>
      <c r="AE755" s="86">
        <v>0</v>
      </c>
      <c r="AF755" s="88">
        <v>0</v>
      </c>
      <c r="AG755" s="150">
        <v>0</v>
      </c>
      <c r="AH755" s="86">
        <v>0.36646099999999998</v>
      </c>
      <c r="AI755" s="88">
        <v>0.141453887492</v>
      </c>
      <c r="AJ755" s="151">
        <v>1</v>
      </c>
      <c r="AK755" s="152">
        <v>0</v>
      </c>
    </row>
    <row r="756" spans="1:37" x14ac:dyDescent="0.2">
      <c r="A756" s="149" t="s">
        <v>1822</v>
      </c>
      <c r="B756" s="66" t="s">
        <v>1823</v>
      </c>
      <c r="C756" s="67">
        <v>55</v>
      </c>
      <c r="D756" s="84" t="s">
        <v>340</v>
      </c>
      <c r="E756" s="85">
        <v>11.8615192247577</v>
      </c>
      <c r="F756" s="91">
        <v>11.8615192247577</v>
      </c>
      <c r="G756" s="86">
        <v>7.5633010315723697</v>
      </c>
      <c r="H756" s="86">
        <v>7.5633010315723697</v>
      </c>
      <c r="I756" s="86">
        <v>89.69</v>
      </c>
      <c r="J756" s="86">
        <v>205.16</v>
      </c>
      <c r="K756" s="87">
        <v>0</v>
      </c>
      <c r="L756" s="85">
        <v>17.660000022599998</v>
      </c>
      <c r="M756" s="86">
        <v>0</v>
      </c>
      <c r="N756" s="86">
        <v>11.0520860326509</v>
      </c>
      <c r="O756" s="86">
        <v>34.940610859728501</v>
      </c>
      <c r="P756" s="86">
        <v>6.5759999999999996</v>
      </c>
      <c r="Q756" s="88">
        <v>0.36470000000000002</v>
      </c>
      <c r="R756" s="85">
        <v>0</v>
      </c>
      <c r="S756" s="86">
        <v>4.3</v>
      </c>
      <c r="T756" s="86">
        <v>3.03</v>
      </c>
      <c r="U756" s="88">
        <v>3.6198812128790201</v>
      </c>
      <c r="V756" s="89">
        <v>2.41</v>
      </c>
      <c r="W756" s="85">
        <v>56.2035396003606</v>
      </c>
      <c r="X756" s="88">
        <v>56.366666666699999</v>
      </c>
      <c r="Y756" s="85">
        <v>-100</v>
      </c>
      <c r="Z756" s="88"/>
      <c r="AA756" s="85">
        <v>0.04</v>
      </c>
      <c r="AB756" s="91">
        <v>0.04</v>
      </c>
      <c r="AC756" s="86">
        <v>0</v>
      </c>
      <c r="AD756" s="86">
        <v>0</v>
      </c>
      <c r="AE756" s="86">
        <v>0</v>
      </c>
      <c r="AF756" s="88">
        <v>0</v>
      </c>
      <c r="AG756" s="150">
        <v>0</v>
      </c>
      <c r="AH756" s="86">
        <v>0.87425600000000003</v>
      </c>
      <c r="AI756" s="88">
        <v>0.11768799997899999</v>
      </c>
      <c r="AJ756" s="151">
        <v>1</v>
      </c>
      <c r="AK756" s="152">
        <v>0</v>
      </c>
    </row>
    <row r="757" spans="1:37" x14ac:dyDescent="0.2">
      <c r="A757" s="149" t="s">
        <v>1824</v>
      </c>
      <c r="B757" s="66" t="s">
        <v>1825</v>
      </c>
      <c r="C757" s="67">
        <v>55</v>
      </c>
      <c r="D757" s="84" t="s">
        <v>340</v>
      </c>
      <c r="E757" s="85">
        <v>12.543849722756599</v>
      </c>
      <c r="F757" s="91">
        <v>12.543849722756599</v>
      </c>
      <c r="G757" s="86">
        <v>8.7284523405378902</v>
      </c>
      <c r="H757" s="86">
        <v>8.7284523405378902</v>
      </c>
      <c r="I757" s="86">
        <v>233.31</v>
      </c>
      <c r="J757" s="86">
        <v>310.74</v>
      </c>
      <c r="K757" s="87">
        <v>0</v>
      </c>
      <c r="L757" s="85">
        <v>14.8600079505</v>
      </c>
      <c r="M757" s="86">
        <v>0</v>
      </c>
      <c r="N757" s="86">
        <v>10.840916222152501</v>
      </c>
      <c r="O757" s="86">
        <v>64.503816793893094</v>
      </c>
      <c r="P757" s="86">
        <v>13.166</v>
      </c>
      <c r="Q757" s="88">
        <v>0.44009999999999999</v>
      </c>
      <c r="R757" s="85">
        <v>0</v>
      </c>
      <c r="S757" s="86">
        <v>3.4</v>
      </c>
      <c r="T757" s="86">
        <v>2.85</v>
      </c>
      <c r="U757" s="88">
        <v>1.87280751386217</v>
      </c>
      <c r="V757" s="89">
        <v>1.39</v>
      </c>
      <c r="W757" s="85">
        <v>69.066666666700002</v>
      </c>
      <c r="X757" s="88">
        <v>69.066666666700002</v>
      </c>
      <c r="Y757" s="85">
        <v>-100</v>
      </c>
      <c r="Z757" s="88"/>
      <c r="AA757" s="85">
        <v>0.14000000000000001</v>
      </c>
      <c r="AB757" s="91">
        <v>0.14000000000000001</v>
      </c>
      <c r="AC757" s="86">
        <v>0.01</v>
      </c>
      <c r="AD757" s="86">
        <v>0.01</v>
      </c>
      <c r="AE757" s="86">
        <v>0</v>
      </c>
      <c r="AF757" s="88">
        <v>0</v>
      </c>
      <c r="AG757" s="150">
        <v>0</v>
      </c>
      <c r="AH757" s="86">
        <v>1.096902</v>
      </c>
      <c r="AI757" s="88">
        <v>0.206034112297</v>
      </c>
      <c r="AJ757" s="151">
        <v>1</v>
      </c>
      <c r="AK757" s="152">
        <v>0</v>
      </c>
    </row>
    <row r="758" spans="1:37" x14ac:dyDescent="0.2">
      <c r="A758" s="149" t="s">
        <v>1826</v>
      </c>
      <c r="B758" s="66" t="s">
        <v>1827</v>
      </c>
      <c r="C758" s="67">
        <v>55</v>
      </c>
      <c r="D758" s="84" t="s">
        <v>340</v>
      </c>
      <c r="E758" s="85">
        <v>5.8062130177514799</v>
      </c>
      <c r="F758" s="91">
        <v>5.8062130177514799</v>
      </c>
      <c r="G758" s="86">
        <v>4.0698964497041397</v>
      </c>
      <c r="H758" s="86">
        <v>4.0698964497041397</v>
      </c>
      <c r="I758" s="86">
        <v>69.599999999999994</v>
      </c>
      <c r="J758" s="86">
        <v>50.66</v>
      </c>
      <c r="K758" s="87">
        <v>0</v>
      </c>
      <c r="L758" s="85">
        <v>44.1699999613</v>
      </c>
      <c r="M758" s="86">
        <v>0</v>
      </c>
      <c r="N758" s="86">
        <v>5.3600059659196804</v>
      </c>
      <c r="O758" s="86">
        <v>31.625988312134801</v>
      </c>
      <c r="P758" s="86">
        <v>1.34</v>
      </c>
      <c r="Q758" s="88">
        <v>0.14380000000000001</v>
      </c>
      <c r="R758" s="85">
        <v>0</v>
      </c>
      <c r="S758" s="86">
        <v>7.7</v>
      </c>
      <c r="T758" s="86">
        <v>1.87</v>
      </c>
      <c r="U758" s="88">
        <v>3.8775887573964498</v>
      </c>
      <c r="V758" s="89">
        <v>3.06</v>
      </c>
      <c r="W758" s="85">
        <v>48.766666666699997</v>
      </c>
      <c r="X758" s="88">
        <v>48.766666666699997</v>
      </c>
      <c r="Y758" s="85">
        <v>-100</v>
      </c>
      <c r="Z758" s="88"/>
      <c r="AA758" s="85">
        <v>0.02</v>
      </c>
      <c r="AB758" s="91">
        <v>0.02</v>
      </c>
      <c r="AC758" s="86">
        <v>0.03</v>
      </c>
      <c r="AD758" s="86">
        <v>0.03</v>
      </c>
      <c r="AE758" s="86">
        <v>0</v>
      </c>
      <c r="AF758" s="88">
        <v>0</v>
      </c>
      <c r="AG758" s="150">
        <v>0</v>
      </c>
      <c r="AH758" s="86">
        <v>0.18439</v>
      </c>
      <c r="AI758" s="88">
        <v>4.4789999902699997E-3</v>
      </c>
      <c r="AJ758" s="151">
        <v>1</v>
      </c>
      <c r="AK758" s="152">
        <v>0</v>
      </c>
    </row>
    <row r="759" spans="1:37" x14ac:dyDescent="0.2">
      <c r="A759" s="149" t="s">
        <v>1828</v>
      </c>
      <c r="B759" s="66" t="s">
        <v>1829</v>
      </c>
      <c r="C759" s="67">
        <v>55</v>
      </c>
      <c r="D759" s="84" t="s">
        <v>340</v>
      </c>
      <c r="E759" s="85">
        <v>11.9850537132181</v>
      </c>
      <c r="F759" s="91">
        <v>11.9850537132181</v>
      </c>
      <c r="G759" s="86">
        <v>7.9339872333800399</v>
      </c>
      <c r="H759" s="86">
        <v>7.9339872333800399</v>
      </c>
      <c r="I759" s="86">
        <v>101.58</v>
      </c>
      <c r="J759" s="86">
        <v>457</v>
      </c>
      <c r="K759" s="87">
        <v>0</v>
      </c>
      <c r="L759" s="85">
        <v>14.7799999397</v>
      </c>
      <c r="M759" s="86">
        <v>0</v>
      </c>
      <c r="N759" s="86">
        <v>10.2591703237559</v>
      </c>
      <c r="O759" s="86">
        <v>41.275282824820003</v>
      </c>
      <c r="P759" s="86">
        <v>12.645</v>
      </c>
      <c r="Q759" s="88">
        <v>0.20760000000000001</v>
      </c>
      <c r="R759" s="85">
        <v>0</v>
      </c>
      <c r="S759" s="86">
        <v>4.5999999999999996</v>
      </c>
      <c r="T759" s="86">
        <v>1.9</v>
      </c>
      <c r="U759" s="88">
        <v>5.2732368052311998</v>
      </c>
      <c r="V759" s="89">
        <v>3.08</v>
      </c>
      <c r="W759" s="85">
        <v>70.0194069076326</v>
      </c>
      <c r="X759" s="88">
        <v>75.333333333300004</v>
      </c>
      <c r="Y759" s="85">
        <v>-100</v>
      </c>
      <c r="Z759" s="88"/>
      <c r="AA759" s="85">
        <v>0</v>
      </c>
      <c r="AB759" s="91">
        <v>0</v>
      </c>
      <c r="AC759" s="86">
        <v>0</v>
      </c>
      <c r="AD759" s="86">
        <v>0</v>
      </c>
      <c r="AE759" s="86">
        <v>0</v>
      </c>
      <c r="AF759" s="88">
        <v>0</v>
      </c>
      <c r="AG759" s="150">
        <v>0</v>
      </c>
      <c r="AH759" s="86">
        <v>1.937732</v>
      </c>
      <c r="AI759" s="88">
        <v>0.16572300015499999</v>
      </c>
      <c r="AJ759" s="151">
        <v>1</v>
      </c>
      <c r="AK759" s="152">
        <v>0</v>
      </c>
    </row>
    <row r="760" spans="1:37" x14ac:dyDescent="0.2">
      <c r="A760" s="149" t="s">
        <v>1830</v>
      </c>
      <c r="B760" s="66" t="s">
        <v>1831</v>
      </c>
      <c r="C760" s="67">
        <v>55</v>
      </c>
      <c r="D760" s="84" t="s">
        <v>340</v>
      </c>
      <c r="E760" s="85">
        <v>4.8200295219711604</v>
      </c>
      <c r="F760" s="91">
        <v>4.8200295219711604</v>
      </c>
      <c r="G760" s="86">
        <v>3.5180348964838601</v>
      </c>
      <c r="H760" s="86">
        <v>3.5180348964838601</v>
      </c>
      <c r="I760" s="86">
        <v>48.38</v>
      </c>
      <c r="J760" s="86">
        <v>28.47</v>
      </c>
      <c r="K760" s="87">
        <v>0</v>
      </c>
      <c r="L760" s="85">
        <v>54.880000356799997</v>
      </c>
      <c r="M760" s="86">
        <v>0</v>
      </c>
      <c r="N760" s="86">
        <v>3.8643169776549202</v>
      </c>
      <c r="O760" s="86">
        <v>17.0542635658915</v>
      </c>
      <c r="P760" s="86">
        <v>1.08</v>
      </c>
      <c r="Q760" s="88">
        <v>0.58879999999999999</v>
      </c>
      <c r="R760" s="85">
        <v>0</v>
      </c>
      <c r="S760" s="86">
        <v>1.2</v>
      </c>
      <c r="T760" s="86">
        <v>1.53</v>
      </c>
      <c r="U760" s="88">
        <v>8.9928465992960103</v>
      </c>
      <c r="V760" s="89">
        <v>2.96</v>
      </c>
      <c r="W760" s="85">
        <v>34.234410452885101</v>
      </c>
      <c r="X760" s="88">
        <v>47.3</v>
      </c>
      <c r="Y760" s="85">
        <v>-100</v>
      </c>
      <c r="Z760" s="88"/>
      <c r="AA760" s="85">
        <v>0</v>
      </c>
      <c r="AB760" s="91">
        <v>0</v>
      </c>
      <c r="AC760" s="86">
        <v>0</v>
      </c>
      <c r="AD760" s="86">
        <v>0</v>
      </c>
      <c r="AE760" s="86">
        <v>0</v>
      </c>
      <c r="AF760" s="88">
        <v>0</v>
      </c>
      <c r="AG760" s="150">
        <v>0</v>
      </c>
      <c r="AH760" s="86">
        <v>0.10187400000000001</v>
      </c>
      <c r="AI760" s="88">
        <v>5.0960000192799997E-2</v>
      </c>
      <c r="AJ760" s="151">
        <v>1</v>
      </c>
      <c r="AK760" s="152">
        <v>0</v>
      </c>
    </row>
    <row r="761" spans="1:37" x14ac:dyDescent="0.2">
      <c r="A761" s="149" t="s">
        <v>1832</v>
      </c>
      <c r="B761" s="66" t="s">
        <v>1833</v>
      </c>
      <c r="C761" s="67">
        <v>55</v>
      </c>
      <c r="D761" s="84" t="s">
        <v>340</v>
      </c>
      <c r="E761" s="85">
        <v>4.8443057586139204</v>
      </c>
      <c r="F761" s="91">
        <v>4.8443057586139204</v>
      </c>
      <c r="G761" s="86">
        <v>3.1204311868549102</v>
      </c>
      <c r="H761" s="86">
        <v>3.1204311868549102</v>
      </c>
      <c r="I761" s="86">
        <v>12.4</v>
      </c>
      <c r="J761" s="86">
        <v>7.71</v>
      </c>
      <c r="K761" s="87">
        <v>0</v>
      </c>
      <c r="L761" s="85">
        <v>46.069999893599999</v>
      </c>
      <c r="M761" s="86">
        <v>0</v>
      </c>
      <c r="N761" s="86">
        <v>4.3069504048135201</v>
      </c>
      <c r="O761" s="86">
        <v>13.7303556658395</v>
      </c>
      <c r="P761" s="86">
        <v>0.72399999999999998</v>
      </c>
      <c r="Q761" s="88">
        <v>0.38790000000000002</v>
      </c>
      <c r="R761" s="85">
        <v>0</v>
      </c>
      <c r="S761" s="86">
        <v>4.7</v>
      </c>
      <c r="T761" s="86">
        <v>1.81</v>
      </c>
      <c r="U761" s="88">
        <v>6.5594518515285696</v>
      </c>
      <c r="V761" s="89">
        <v>3.01</v>
      </c>
      <c r="W761" s="85">
        <v>47.3</v>
      </c>
      <c r="X761" s="88">
        <v>47.3</v>
      </c>
      <c r="Y761" s="85">
        <v>-100</v>
      </c>
      <c r="Z761" s="88"/>
      <c r="AA761" s="85">
        <v>0</v>
      </c>
      <c r="AB761" s="91">
        <v>0</v>
      </c>
      <c r="AC761" s="86">
        <v>0</v>
      </c>
      <c r="AD761" s="86">
        <v>0</v>
      </c>
      <c r="AE761" s="86">
        <v>0</v>
      </c>
      <c r="AF761" s="88">
        <v>0</v>
      </c>
      <c r="AG761" s="150">
        <v>0</v>
      </c>
      <c r="AH761" s="86">
        <v>2.3689999999999999E-2</v>
      </c>
      <c r="AI761" s="88">
        <v>1.01919999797E-2</v>
      </c>
      <c r="AJ761" s="151">
        <v>1</v>
      </c>
      <c r="AK761" s="152">
        <v>0</v>
      </c>
    </row>
    <row r="762" spans="1:37" x14ac:dyDescent="0.2">
      <c r="A762" s="149" t="s">
        <v>1834</v>
      </c>
      <c r="B762" s="66" t="s">
        <v>1835</v>
      </c>
      <c r="C762" s="67">
        <v>55</v>
      </c>
      <c r="D762" s="84" t="s">
        <v>340</v>
      </c>
      <c r="E762" s="85">
        <v>5.5401929260450196</v>
      </c>
      <c r="F762" s="91">
        <v>5.5401929260450196</v>
      </c>
      <c r="G762" s="86">
        <v>2.7475884244372999</v>
      </c>
      <c r="H762" s="86">
        <v>2.7475884244372999</v>
      </c>
      <c r="I762" s="86">
        <v>26.82</v>
      </c>
      <c r="J762" s="86">
        <v>49.52</v>
      </c>
      <c r="K762" s="87">
        <v>0</v>
      </c>
      <c r="L762" s="85">
        <v>34.950000416500004</v>
      </c>
      <c r="M762" s="86">
        <v>0</v>
      </c>
      <c r="N762" s="86">
        <v>4.8789982482320102</v>
      </c>
      <c r="O762" s="86">
        <v>8.4662576687116609</v>
      </c>
      <c r="P762" s="86">
        <v>1.972</v>
      </c>
      <c r="Q762" s="88">
        <v>0.46450000000000002</v>
      </c>
      <c r="R762" s="85">
        <v>0</v>
      </c>
      <c r="S762" s="86">
        <v>6.8</v>
      </c>
      <c r="T762" s="86">
        <v>1.69</v>
      </c>
      <c r="U762" s="88">
        <v>7.5112540192925996</v>
      </c>
      <c r="V762" s="89">
        <v>2.27</v>
      </c>
      <c r="W762" s="85">
        <v>49.566666666700002</v>
      </c>
      <c r="X762" s="88">
        <v>49.566666666700002</v>
      </c>
      <c r="Y762" s="85">
        <v>100</v>
      </c>
      <c r="Z762" s="88"/>
      <c r="AA762" s="85">
        <v>0.05</v>
      </c>
      <c r="AB762" s="91">
        <v>0.05</v>
      </c>
      <c r="AC762" s="86">
        <v>0</v>
      </c>
      <c r="AD762" s="86">
        <v>0</v>
      </c>
      <c r="AE762" s="86">
        <v>0</v>
      </c>
      <c r="AF762" s="88">
        <v>0</v>
      </c>
      <c r="AG762" s="150">
        <v>0</v>
      </c>
      <c r="AH762" s="86">
        <v>0.20701700000000001</v>
      </c>
      <c r="AI762" s="88">
        <v>2.6874006329199999E-2</v>
      </c>
      <c r="AJ762" s="151">
        <v>1</v>
      </c>
      <c r="AK762" s="152">
        <v>0</v>
      </c>
    </row>
    <row r="763" spans="1:37" x14ac:dyDescent="0.2">
      <c r="A763" s="149" t="s">
        <v>1836</v>
      </c>
      <c r="B763" s="66" t="s">
        <v>1837</v>
      </c>
      <c r="C763" s="67">
        <v>55</v>
      </c>
      <c r="D763" s="84" t="s">
        <v>340</v>
      </c>
      <c r="E763" s="85">
        <v>7.2718781335421196</v>
      </c>
      <c r="F763" s="91">
        <v>7.2718781335421196</v>
      </c>
      <c r="G763" s="86">
        <v>4.9216356918174196</v>
      </c>
      <c r="H763" s="86">
        <v>4.9216356918174196</v>
      </c>
      <c r="I763" s="86">
        <v>93.13</v>
      </c>
      <c r="J763" s="86">
        <v>101.25</v>
      </c>
      <c r="K763" s="87">
        <v>0</v>
      </c>
      <c r="L763" s="85">
        <v>30.489999892</v>
      </c>
      <c r="M763" s="86">
        <v>0</v>
      </c>
      <c r="N763" s="86">
        <v>6.5238395295106102</v>
      </c>
      <c r="O763" s="86">
        <v>17.987873343813199</v>
      </c>
      <c r="P763" s="86">
        <v>3.3130000000000002</v>
      </c>
      <c r="Q763" s="88">
        <v>0.67149999999999999</v>
      </c>
      <c r="R763" s="85">
        <v>0</v>
      </c>
      <c r="S763" s="86">
        <v>6.5</v>
      </c>
      <c r="T763" s="86">
        <v>2.76</v>
      </c>
      <c r="U763" s="88">
        <v>4.6427933682229598</v>
      </c>
      <c r="V763" s="89">
        <v>2.89</v>
      </c>
      <c r="W763" s="85">
        <v>43.5152524389813</v>
      </c>
      <c r="X763" s="88">
        <v>55.5333333333</v>
      </c>
      <c r="Y763" s="85">
        <v>14.060000000000002</v>
      </c>
      <c r="Z763" s="88"/>
      <c r="AA763" s="85">
        <v>0</v>
      </c>
      <c r="AB763" s="91">
        <v>0</v>
      </c>
      <c r="AC763" s="86">
        <v>0</v>
      </c>
      <c r="AD763" s="86">
        <v>0</v>
      </c>
      <c r="AE763" s="86">
        <v>0</v>
      </c>
      <c r="AF763" s="88">
        <v>0</v>
      </c>
      <c r="AG763" s="150">
        <v>0</v>
      </c>
      <c r="AH763" s="86">
        <v>0.494699</v>
      </c>
      <c r="AI763" s="88">
        <v>5.8226999775400003E-2</v>
      </c>
      <c r="AJ763" s="151">
        <v>1</v>
      </c>
      <c r="AK763" s="152">
        <v>0</v>
      </c>
    </row>
    <row r="764" spans="1:37" x14ac:dyDescent="0.2">
      <c r="A764" s="149" t="s">
        <v>1838</v>
      </c>
      <c r="B764" s="66" t="s">
        <v>1839</v>
      </c>
      <c r="C764" s="67">
        <v>55</v>
      </c>
      <c r="D764" s="84" t="s">
        <v>340</v>
      </c>
      <c r="E764" s="85">
        <v>7.2556891322846004</v>
      </c>
      <c r="F764" s="91">
        <v>7.2556891322846004</v>
      </c>
      <c r="G764" s="86">
        <v>4.7160342984312598</v>
      </c>
      <c r="H764" s="86">
        <v>4.7160342984312598</v>
      </c>
      <c r="I764" s="86">
        <v>17.79</v>
      </c>
      <c r="J764" s="86">
        <v>25.06</v>
      </c>
      <c r="K764" s="87">
        <v>0</v>
      </c>
      <c r="L764" s="85">
        <v>34.810000023999997</v>
      </c>
      <c r="M764" s="86">
        <v>0</v>
      </c>
      <c r="N764" s="86">
        <v>6.6884103297292503</v>
      </c>
      <c r="O764" s="86">
        <v>29.1134339914828</v>
      </c>
      <c r="P764" s="86">
        <v>1.0049999999999999</v>
      </c>
      <c r="Q764" s="88">
        <v>0.42420000000000002</v>
      </c>
      <c r="R764" s="85">
        <v>0</v>
      </c>
      <c r="S764" s="86">
        <v>8.1</v>
      </c>
      <c r="T764" s="86">
        <v>2.2599999999999998</v>
      </c>
      <c r="U764" s="88">
        <v>4.9909453886937403</v>
      </c>
      <c r="V764" s="89">
        <v>2.67</v>
      </c>
      <c r="W764" s="85">
        <v>57.8409241142285</v>
      </c>
      <c r="X764" s="88">
        <v>62.9666666667</v>
      </c>
      <c r="Y764" s="85">
        <v>16</v>
      </c>
      <c r="Z764" s="88"/>
      <c r="AA764" s="85">
        <v>0</v>
      </c>
      <c r="AB764" s="91">
        <v>0</v>
      </c>
      <c r="AC764" s="86">
        <v>0</v>
      </c>
      <c r="AD764" s="86">
        <v>0</v>
      </c>
      <c r="AE764" s="86">
        <v>0</v>
      </c>
      <c r="AF764" s="88">
        <v>0</v>
      </c>
      <c r="AG764" s="150">
        <v>5.8960000025100002E-3</v>
      </c>
      <c r="AH764" s="86">
        <v>0.15459700000000001</v>
      </c>
      <c r="AI764" s="88">
        <v>1.7916000007599998E-2</v>
      </c>
      <c r="AJ764" s="151">
        <v>1</v>
      </c>
      <c r="AK764" s="152">
        <v>0</v>
      </c>
    </row>
    <row r="765" spans="1:37" x14ac:dyDescent="0.2">
      <c r="A765" s="149" t="s">
        <v>1840</v>
      </c>
      <c r="B765" s="66" t="s">
        <v>1841</v>
      </c>
      <c r="C765" s="67">
        <v>55</v>
      </c>
      <c r="D765" s="84" t="s">
        <v>340</v>
      </c>
      <c r="E765" s="85">
        <v>5.0953151517543498</v>
      </c>
      <c r="F765" s="91">
        <v>5.0953151517543498</v>
      </c>
      <c r="G765" s="86">
        <v>3.59750562418597</v>
      </c>
      <c r="H765" s="86">
        <v>3.59750562418597</v>
      </c>
      <c r="I765" s="86">
        <v>37.409999999999997</v>
      </c>
      <c r="J765" s="86">
        <v>58.11</v>
      </c>
      <c r="K765" s="87">
        <v>0</v>
      </c>
      <c r="L765" s="85">
        <v>38.660000177999997</v>
      </c>
      <c r="M765" s="86">
        <v>0</v>
      </c>
      <c r="N765" s="86">
        <v>4.1343360789463199</v>
      </c>
      <c r="O765" s="86">
        <v>32.529140688533502</v>
      </c>
      <c r="P765" s="86">
        <v>1.625</v>
      </c>
      <c r="Q765" s="88">
        <v>0.72360000000000002</v>
      </c>
      <c r="R765" s="85">
        <v>0</v>
      </c>
      <c r="S765" s="86">
        <v>8.6</v>
      </c>
      <c r="T765" s="86">
        <v>1.61</v>
      </c>
      <c r="U765" s="88">
        <v>8.3277420373366997</v>
      </c>
      <c r="V765" s="89">
        <v>2.4500000000000002</v>
      </c>
      <c r="W765" s="85">
        <v>48.40324963826</v>
      </c>
      <c r="X765" s="88">
        <v>62.9666666667</v>
      </c>
      <c r="Y765" s="85">
        <v>55.84</v>
      </c>
      <c r="Z765" s="88"/>
      <c r="AA765" s="85">
        <v>0</v>
      </c>
      <c r="AB765" s="91">
        <v>0</v>
      </c>
      <c r="AC765" s="86">
        <v>0</v>
      </c>
      <c r="AD765" s="86">
        <v>0</v>
      </c>
      <c r="AE765" s="86">
        <v>0</v>
      </c>
      <c r="AF765" s="88">
        <v>0</v>
      </c>
      <c r="AG765" s="150">
        <v>0</v>
      </c>
      <c r="AH765" s="86">
        <v>0.199461</v>
      </c>
      <c r="AI765" s="88">
        <v>2.6874000151699998E-2</v>
      </c>
      <c r="AJ765" s="151">
        <v>1</v>
      </c>
      <c r="AK765" s="152">
        <v>0</v>
      </c>
    </row>
    <row r="766" spans="1:37" x14ac:dyDescent="0.2">
      <c r="A766" s="149" t="s">
        <v>1842</v>
      </c>
      <c r="B766" s="66" t="s">
        <v>1843</v>
      </c>
      <c r="C766" s="67">
        <v>55</v>
      </c>
      <c r="D766" s="84" t="s">
        <v>340</v>
      </c>
      <c r="E766" s="85">
        <v>6.4159019523311001</v>
      </c>
      <c r="F766" s="91">
        <v>6.4159019523311001</v>
      </c>
      <c r="G766" s="86">
        <v>4.1587115846523401</v>
      </c>
      <c r="H766" s="86">
        <v>4.1587115846523401</v>
      </c>
      <c r="I766" s="86">
        <v>32.18</v>
      </c>
      <c r="J766" s="86">
        <v>11.39</v>
      </c>
      <c r="K766" s="87">
        <v>0</v>
      </c>
      <c r="L766" s="85">
        <v>32.970000054499998</v>
      </c>
      <c r="M766" s="86">
        <v>0</v>
      </c>
      <c r="N766" s="86">
        <v>5.8739051526868096</v>
      </c>
      <c r="O766" s="86">
        <v>55.163329820864099</v>
      </c>
      <c r="P766" s="86">
        <v>0.437</v>
      </c>
      <c r="Q766" s="88">
        <v>0.22239999999999999</v>
      </c>
      <c r="R766" s="85">
        <v>0</v>
      </c>
      <c r="S766" s="86">
        <v>7.8</v>
      </c>
      <c r="T766" s="86">
        <v>1.81</v>
      </c>
      <c r="U766" s="88">
        <v>3.2764673277083198</v>
      </c>
      <c r="V766" s="89">
        <v>2.5</v>
      </c>
      <c r="W766" s="85">
        <v>63.133333333300001</v>
      </c>
      <c r="X766" s="88">
        <v>63.133333333300001</v>
      </c>
      <c r="Y766" s="85">
        <v>-100</v>
      </c>
      <c r="Z766" s="88"/>
      <c r="AA766" s="85">
        <v>0</v>
      </c>
      <c r="AB766" s="91">
        <v>0</v>
      </c>
      <c r="AC766" s="86">
        <v>0</v>
      </c>
      <c r="AD766" s="86">
        <v>0</v>
      </c>
      <c r="AE766" s="86">
        <v>0.04</v>
      </c>
      <c r="AF766" s="88">
        <v>0</v>
      </c>
      <c r="AG766" s="150">
        <v>1.7644000001300002E-2</v>
      </c>
      <c r="AH766" s="86">
        <v>4.9750999999999997E-2</v>
      </c>
      <c r="AI766" s="88">
        <v>4.4790000003300003E-3</v>
      </c>
      <c r="AJ766" s="151">
        <v>1</v>
      </c>
      <c r="AK766" s="152">
        <v>0</v>
      </c>
    </row>
    <row r="767" spans="1:37" x14ac:dyDescent="0.2">
      <c r="A767" s="149" t="s">
        <v>1844</v>
      </c>
      <c r="B767" s="66" t="s">
        <v>1845</v>
      </c>
      <c r="C767" s="67">
        <v>55</v>
      </c>
      <c r="D767" s="84" t="s">
        <v>340</v>
      </c>
      <c r="E767" s="85">
        <v>1.1244599633071</v>
      </c>
      <c r="F767" s="91">
        <v>1.1244599633071</v>
      </c>
      <c r="G767" s="86">
        <v>0.69045787220611199</v>
      </c>
      <c r="H767" s="86">
        <v>0.69045787220611199</v>
      </c>
      <c r="I767" s="86">
        <v>6.6</v>
      </c>
      <c r="J767" s="86">
        <v>6.94</v>
      </c>
      <c r="K767" s="87">
        <v>0</v>
      </c>
      <c r="L767" s="85">
        <v>60.189999787200001</v>
      </c>
      <c r="M767" s="86">
        <v>0</v>
      </c>
      <c r="N767" s="86">
        <v>1.02724165860019</v>
      </c>
      <c r="O767" s="86">
        <v>5.9105910591059097</v>
      </c>
      <c r="P767" s="86">
        <v>0.35099999999999998</v>
      </c>
      <c r="Q767" s="88">
        <v>0.54800000000000004</v>
      </c>
      <c r="R767" s="85">
        <v>0</v>
      </c>
      <c r="S767" s="86">
        <v>9.3000000000000007</v>
      </c>
      <c r="T767" s="86">
        <v>1.18</v>
      </c>
      <c r="U767" s="88">
        <v>10.475232289755599</v>
      </c>
      <c r="V767" s="89">
        <v>2.92</v>
      </c>
      <c r="W767" s="85">
        <v>16.691108999688002</v>
      </c>
      <c r="X767" s="88">
        <v>16.266666666700001</v>
      </c>
      <c r="Y767" s="85">
        <v>-100</v>
      </c>
      <c r="Z767" s="88"/>
      <c r="AA767" s="85">
        <v>0</v>
      </c>
      <c r="AB767" s="91">
        <v>0</v>
      </c>
      <c r="AC767" s="86">
        <v>0</v>
      </c>
      <c r="AD767" s="86">
        <v>0</v>
      </c>
      <c r="AE767" s="86">
        <v>0</v>
      </c>
      <c r="AF767" s="88">
        <v>0</v>
      </c>
      <c r="AG767" s="150">
        <v>3.4540000005800001E-2</v>
      </c>
      <c r="AH767" s="86">
        <v>2.2894000000000001E-2</v>
      </c>
      <c r="AI767" s="88">
        <v>0</v>
      </c>
      <c r="AJ767" s="151">
        <v>1</v>
      </c>
      <c r="AK767" s="152">
        <v>0</v>
      </c>
    </row>
    <row r="768" spans="1:37" x14ac:dyDescent="0.2">
      <c r="A768" s="149" t="s">
        <v>1846</v>
      </c>
      <c r="B768" s="66" t="s">
        <v>1847</v>
      </c>
      <c r="C768" s="67">
        <v>55</v>
      </c>
      <c r="D768" s="84" t="s">
        <v>340</v>
      </c>
      <c r="E768" s="85">
        <v>2.4498081786433201</v>
      </c>
      <c r="F768" s="91">
        <v>2.4498081786433201</v>
      </c>
      <c r="G768" s="86">
        <v>2.1470228981368402</v>
      </c>
      <c r="H768" s="86">
        <v>2.1470228981368402</v>
      </c>
      <c r="I768" s="86">
        <v>179.81</v>
      </c>
      <c r="J768" s="86">
        <v>191.54</v>
      </c>
      <c r="K768" s="87">
        <v>0</v>
      </c>
      <c r="L768" s="85">
        <v>42.819999982600002</v>
      </c>
      <c r="M768" s="86">
        <v>0</v>
      </c>
      <c r="N768" s="86">
        <v>2.2679379555739798</v>
      </c>
      <c r="O768" s="86">
        <v>11.957950065703001</v>
      </c>
      <c r="P768" s="86">
        <v>7.2489999999999997</v>
      </c>
      <c r="Q768" s="88">
        <v>1.1087</v>
      </c>
      <c r="R768" s="85">
        <v>0</v>
      </c>
      <c r="S768" s="86">
        <v>7.2</v>
      </c>
      <c r="T768" s="86">
        <v>4.16</v>
      </c>
      <c r="U768" s="88">
        <v>5.0079997247406496</v>
      </c>
      <c r="V768" s="89">
        <v>2.44</v>
      </c>
      <c r="W768" s="85">
        <v>41.584265384819901</v>
      </c>
      <c r="X768" s="88">
        <v>44.333333333299997</v>
      </c>
      <c r="Y768" s="85">
        <v>-100</v>
      </c>
      <c r="Z768" s="88"/>
      <c r="AA768" s="85">
        <v>0</v>
      </c>
      <c r="AB768" s="91">
        <v>0</v>
      </c>
      <c r="AC768" s="86">
        <v>0</v>
      </c>
      <c r="AD768" s="86">
        <v>0</v>
      </c>
      <c r="AE768" s="86">
        <v>0</v>
      </c>
      <c r="AF768" s="88">
        <v>0</v>
      </c>
      <c r="AG768" s="150">
        <v>0</v>
      </c>
      <c r="AH768" s="86">
        <v>0.74939199999999995</v>
      </c>
      <c r="AI768" s="88">
        <v>9.8781999531100007E-2</v>
      </c>
      <c r="AJ768" s="151">
        <v>1</v>
      </c>
      <c r="AK768" s="152">
        <v>0</v>
      </c>
    </row>
    <row r="769" spans="1:37" x14ac:dyDescent="0.2">
      <c r="A769" s="149" t="s">
        <v>1848</v>
      </c>
      <c r="B769" s="66" t="s">
        <v>1849</v>
      </c>
      <c r="C769" s="67">
        <v>55</v>
      </c>
      <c r="D769" s="84" t="s">
        <v>340</v>
      </c>
      <c r="E769" s="85">
        <v>2.7335554732815002</v>
      </c>
      <c r="F769" s="91">
        <v>2.7335554732815002</v>
      </c>
      <c r="G769" s="86">
        <v>2.02856966555597</v>
      </c>
      <c r="H769" s="86">
        <v>2.02856966555597</v>
      </c>
      <c r="I769" s="86">
        <v>36.880000000000003</v>
      </c>
      <c r="J769" s="86">
        <v>16.2</v>
      </c>
      <c r="K769" s="87">
        <v>0</v>
      </c>
      <c r="L769" s="85">
        <v>58.219999989500003</v>
      </c>
      <c r="M769" s="86">
        <v>0</v>
      </c>
      <c r="N769" s="86">
        <v>2.5021663778162901</v>
      </c>
      <c r="O769" s="86">
        <v>12.3488934350009</v>
      </c>
      <c r="P769" s="86">
        <v>0.53600000000000003</v>
      </c>
      <c r="Q769" s="88">
        <v>0.41139999999999999</v>
      </c>
      <c r="R769" s="85">
        <v>0</v>
      </c>
      <c r="S769" s="86">
        <v>2.6</v>
      </c>
      <c r="T769" s="86">
        <v>2.12</v>
      </c>
      <c r="U769" s="88">
        <v>4.8485128964581001</v>
      </c>
      <c r="V769" s="89">
        <v>2.44</v>
      </c>
      <c r="W769" s="85">
        <v>29.762003732063398</v>
      </c>
      <c r="X769" s="88">
        <v>57.5</v>
      </c>
      <c r="Y769" s="85">
        <v>-100</v>
      </c>
      <c r="Z769" s="88"/>
      <c r="AA769" s="85">
        <v>0</v>
      </c>
      <c r="AB769" s="91">
        <v>0</v>
      </c>
      <c r="AC769" s="86">
        <v>0</v>
      </c>
      <c r="AD769" s="86">
        <v>0</v>
      </c>
      <c r="AE769" s="86">
        <v>0</v>
      </c>
      <c r="AF769" s="88">
        <v>0</v>
      </c>
      <c r="AG769" s="150">
        <v>0</v>
      </c>
      <c r="AH769" s="86">
        <v>7.2637999999999994E-2</v>
      </c>
      <c r="AI769" s="88">
        <v>0</v>
      </c>
      <c r="AJ769" s="151">
        <v>1</v>
      </c>
      <c r="AK769" s="152">
        <v>0</v>
      </c>
    </row>
    <row r="770" spans="1:37" x14ac:dyDescent="0.2">
      <c r="A770" s="149" t="s">
        <v>564</v>
      </c>
      <c r="B770" s="66" t="s">
        <v>1850</v>
      </c>
      <c r="C770" s="67">
        <v>55</v>
      </c>
      <c r="D770" s="84" t="s">
        <v>340</v>
      </c>
      <c r="E770" s="85">
        <v>2.8836458963500702</v>
      </c>
      <c r="F770" s="91">
        <v>2.8836458963500702</v>
      </c>
      <c r="G770" s="86">
        <v>1.8915103851582999</v>
      </c>
      <c r="H770" s="86">
        <v>1.8915103851582999</v>
      </c>
      <c r="I770" s="86">
        <v>10.67</v>
      </c>
      <c r="J770" s="86">
        <v>10.47</v>
      </c>
      <c r="K770" s="87">
        <v>0</v>
      </c>
      <c r="L770" s="85">
        <v>40.949999998099997</v>
      </c>
      <c r="M770" s="86">
        <v>0</v>
      </c>
      <c r="N770" s="86">
        <v>2.64056407459038</v>
      </c>
      <c r="O770" s="86">
        <v>13.8556167044351</v>
      </c>
      <c r="P770" s="86">
        <v>0.32100000000000001</v>
      </c>
      <c r="Q770" s="88">
        <v>0.51529999999999998</v>
      </c>
      <c r="R770" s="85">
        <v>0</v>
      </c>
      <c r="S770" s="86">
        <v>0.4</v>
      </c>
      <c r="T770" s="86">
        <v>1.62</v>
      </c>
      <c r="U770" s="88">
        <v>8.3686227061907594</v>
      </c>
      <c r="V770" s="89">
        <v>2.93</v>
      </c>
      <c r="W770" s="85">
        <v>25.131185281956402</v>
      </c>
      <c r="X770" s="88">
        <v>28.5</v>
      </c>
      <c r="Y770" s="85">
        <v>-100</v>
      </c>
      <c r="Z770" s="88"/>
      <c r="AA770" s="85">
        <v>0</v>
      </c>
      <c r="AB770" s="91">
        <v>0</v>
      </c>
      <c r="AC770" s="86">
        <v>0</v>
      </c>
      <c r="AD770" s="86">
        <v>0</v>
      </c>
      <c r="AE770" s="86">
        <v>0.11</v>
      </c>
      <c r="AF770" s="88">
        <v>0</v>
      </c>
      <c r="AG770" s="150">
        <v>2.7549999874199999E-2</v>
      </c>
      <c r="AH770" s="86">
        <v>3.3700000000000001E-2</v>
      </c>
      <c r="AI770" s="88">
        <v>0</v>
      </c>
      <c r="AJ770" s="151">
        <v>1</v>
      </c>
      <c r="AK770" s="152">
        <v>0</v>
      </c>
    </row>
    <row r="771" spans="1:37" x14ac:dyDescent="0.2">
      <c r="A771" s="149" t="s">
        <v>1851</v>
      </c>
      <c r="B771" s="66" t="s">
        <v>1852</v>
      </c>
      <c r="C771" s="67">
        <v>55</v>
      </c>
      <c r="D771" s="84" t="s">
        <v>340</v>
      </c>
      <c r="E771" s="85">
        <v>6.1919779120280696</v>
      </c>
      <c r="F771" s="91">
        <v>6.1919779120280696</v>
      </c>
      <c r="G771" s="86">
        <v>4.6848284509289897</v>
      </c>
      <c r="H771" s="86">
        <v>4.6848284509289897</v>
      </c>
      <c r="I771" s="86">
        <v>27.58</v>
      </c>
      <c r="J771" s="86">
        <v>14.36</v>
      </c>
      <c r="K771" s="87">
        <v>0</v>
      </c>
      <c r="L771" s="85">
        <v>36.620000013899997</v>
      </c>
      <c r="M771" s="86">
        <v>0</v>
      </c>
      <c r="N771" s="86">
        <v>5.8514764441226701</v>
      </c>
      <c r="O771" s="86">
        <v>44.372990353697801</v>
      </c>
      <c r="P771" s="86">
        <v>0.51600000000000001</v>
      </c>
      <c r="Q771" s="88">
        <v>0.47849999999999998</v>
      </c>
      <c r="R771" s="85">
        <v>0</v>
      </c>
      <c r="S771" s="86">
        <v>3.3</v>
      </c>
      <c r="T771" s="86">
        <v>1.9</v>
      </c>
      <c r="U771" s="88">
        <v>7.20518763377535</v>
      </c>
      <c r="V771" s="89">
        <v>3.17</v>
      </c>
      <c r="W771" s="85">
        <v>45.758126734499697</v>
      </c>
      <c r="X771" s="88">
        <v>66.3</v>
      </c>
      <c r="Y771" s="85">
        <v>-100</v>
      </c>
      <c r="Z771" s="88"/>
      <c r="AA771" s="85">
        <v>0</v>
      </c>
      <c r="AB771" s="91">
        <v>0</v>
      </c>
      <c r="AC771" s="86">
        <v>0</v>
      </c>
      <c r="AD771" s="86">
        <v>0</v>
      </c>
      <c r="AE771" s="86">
        <v>0.2</v>
      </c>
      <c r="AF771" s="88">
        <v>0</v>
      </c>
      <c r="AG771" s="150">
        <v>7.4100000094300001E-3</v>
      </c>
      <c r="AH771" s="86">
        <v>7.8008999999999995E-2</v>
      </c>
      <c r="AI771" s="88">
        <v>3.2854000041800002E-2</v>
      </c>
      <c r="AJ771" s="151">
        <v>1</v>
      </c>
      <c r="AK771" s="152">
        <v>0</v>
      </c>
    </row>
    <row r="772" spans="1:37" x14ac:dyDescent="0.2">
      <c r="A772" s="149" t="s">
        <v>948</v>
      </c>
      <c r="B772" s="66" t="s">
        <v>1853</v>
      </c>
      <c r="C772" s="67">
        <v>55</v>
      </c>
      <c r="D772" s="84" t="s">
        <v>340</v>
      </c>
      <c r="E772" s="85">
        <v>2.1194095615774402</v>
      </c>
      <c r="F772" s="91">
        <v>2.1194095615774402</v>
      </c>
      <c r="G772" s="86">
        <v>1.44525225820665</v>
      </c>
      <c r="H772" s="86">
        <v>1.44525225820665</v>
      </c>
      <c r="I772" s="86">
        <v>11.4</v>
      </c>
      <c r="J772" s="86">
        <v>11.91</v>
      </c>
      <c r="K772" s="87">
        <v>0</v>
      </c>
      <c r="L772" s="85">
        <v>46.710000343600001</v>
      </c>
      <c r="M772" s="86">
        <v>0</v>
      </c>
      <c r="N772" s="86">
        <v>1.87321159916222</v>
      </c>
      <c r="O772" s="86">
        <v>9.1063108852181305</v>
      </c>
      <c r="P772" s="86">
        <v>0.45</v>
      </c>
      <c r="Q772" s="88">
        <v>0.73440000000000005</v>
      </c>
      <c r="R772" s="85">
        <v>0</v>
      </c>
      <c r="S772" s="86">
        <v>0.7</v>
      </c>
      <c r="T772" s="86">
        <v>1.51</v>
      </c>
      <c r="U772" s="88">
        <v>11.1860174781523</v>
      </c>
      <c r="V772" s="89">
        <v>2.95</v>
      </c>
      <c r="W772" s="85">
        <v>30.015718318664501</v>
      </c>
      <c r="X772" s="88">
        <v>35.633333333300001</v>
      </c>
      <c r="Y772" s="85">
        <v>100</v>
      </c>
      <c r="Z772" s="88"/>
      <c r="AA772" s="85">
        <v>0</v>
      </c>
      <c r="AB772" s="91">
        <v>0</v>
      </c>
      <c r="AC772" s="86">
        <v>0</v>
      </c>
      <c r="AD772" s="86">
        <v>0</v>
      </c>
      <c r="AE772" s="86">
        <v>0.47</v>
      </c>
      <c r="AF772" s="88">
        <v>0</v>
      </c>
      <c r="AG772" s="150">
        <v>1.8277298797099999E-9</v>
      </c>
      <c r="AH772" s="86">
        <v>5.3616999999999998E-2</v>
      </c>
      <c r="AI772" s="88">
        <v>7.1687999836999999E-2</v>
      </c>
      <c r="AJ772" s="151">
        <v>1</v>
      </c>
      <c r="AK772" s="152">
        <v>0</v>
      </c>
    </row>
    <row r="773" spans="1:37" x14ac:dyDescent="0.2">
      <c r="A773" s="149" t="s">
        <v>1854</v>
      </c>
      <c r="B773" s="66" t="s">
        <v>1855</v>
      </c>
      <c r="C773" s="67">
        <v>55</v>
      </c>
      <c r="D773" s="84" t="s">
        <v>340</v>
      </c>
      <c r="E773" s="85">
        <v>2.20956297507289</v>
      </c>
      <c r="F773" s="91">
        <v>2.20956297507289</v>
      </c>
      <c r="G773" s="86">
        <v>1.4696711779279701</v>
      </c>
      <c r="H773" s="86">
        <v>1.4696711779279701</v>
      </c>
      <c r="I773" s="86">
        <v>15.63</v>
      </c>
      <c r="J773" s="86">
        <v>7.26</v>
      </c>
      <c r="K773" s="87">
        <v>0</v>
      </c>
      <c r="L773" s="85">
        <v>52.609999950000002</v>
      </c>
      <c r="M773" s="86">
        <v>0</v>
      </c>
      <c r="N773" s="86">
        <v>1.94759206798867</v>
      </c>
      <c r="O773" s="86">
        <v>13.840928389470699</v>
      </c>
      <c r="P773" s="86">
        <v>0.26800000000000002</v>
      </c>
      <c r="Q773" s="88">
        <v>1.1984999999999999</v>
      </c>
      <c r="R773" s="85">
        <v>0</v>
      </c>
      <c r="S773" s="86">
        <v>1</v>
      </c>
      <c r="T773" s="86">
        <v>1.85</v>
      </c>
      <c r="U773" s="88">
        <v>12.763554851431699</v>
      </c>
      <c r="V773" s="89">
        <v>2.87</v>
      </c>
      <c r="W773" s="85">
        <v>20.327977475853999</v>
      </c>
      <c r="X773" s="88">
        <v>25.4</v>
      </c>
      <c r="Y773" s="85">
        <v>-99.68</v>
      </c>
      <c r="Z773" s="88"/>
      <c r="AA773" s="85">
        <v>0</v>
      </c>
      <c r="AB773" s="91">
        <v>0</v>
      </c>
      <c r="AC773" s="86">
        <v>0</v>
      </c>
      <c r="AD773" s="86">
        <v>0</v>
      </c>
      <c r="AE773" s="86">
        <v>0.01</v>
      </c>
      <c r="AF773" s="88">
        <v>0</v>
      </c>
      <c r="AG773" s="150">
        <v>2.4982998234499999E-2</v>
      </c>
      <c r="AH773" s="86">
        <v>2.9187000000000001E-2</v>
      </c>
      <c r="AI773" s="88">
        <v>0</v>
      </c>
      <c r="AJ773" s="151">
        <v>1</v>
      </c>
      <c r="AK773" s="152">
        <v>0</v>
      </c>
    </row>
    <row r="774" spans="1:37" x14ac:dyDescent="0.2">
      <c r="A774" s="149" t="s">
        <v>1856</v>
      </c>
      <c r="B774" s="66" t="s">
        <v>1857</v>
      </c>
      <c r="C774" s="67">
        <v>55</v>
      </c>
      <c r="D774" s="84" t="s">
        <v>340</v>
      </c>
      <c r="E774" s="85">
        <v>2.75472079167929</v>
      </c>
      <c r="F774" s="91">
        <v>2.75472079167929</v>
      </c>
      <c r="G774" s="86">
        <v>1.97515904271433</v>
      </c>
      <c r="H774" s="86">
        <v>1.97515904271433</v>
      </c>
      <c r="I774" s="86">
        <v>16.55</v>
      </c>
      <c r="J774" s="86">
        <v>14.73</v>
      </c>
      <c r="K774" s="87">
        <v>0</v>
      </c>
      <c r="L774" s="85">
        <v>56.399999918200002</v>
      </c>
      <c r="M774" s="86">
        <v>0</v>
      </c>
      <c r="N774" s="86">
        <v>2.4409464729535899</v>
      </c>
      <c r="O774" s="86">
        <v>8.5426401869158894</v>
      </c>
      <c r="P774" s="86">
        <v>1.036</v>
      </c>
      <c r="Q774" s="88">
        <v>0.49370000000000003</v>
      </c>
      <c r="R774" s="85">
        <v>0</v>
      </c>
      <c r="S774" s="86">
        <v>1.2</v>
      </c>
      <c r="T774" s="86">
        <v>1.01</v>
      </c>
      <c r="U774" s="88">
        <v>11.321821670200899</v>
      </c>
      <c r="V774" s="89">
        <v>2.93</v>
      </c>
      <c r="W774" s="85">
        <v>26.2259528628827</v>
      </c>
      <c r="X774" s="88">
        <v>28.833333333300001</v>
      </c>
      <c r="Y774" s="85">
        <v>99.580000000000013</v>
      </c>
      <c r="Z774" s="88"/>
      <c r="AA774" s="85">
        <v>0</v>
      </c>
      <c r="AB774" s="91">
        <v>0</v>
      </c>
      <c r="AC774" s="86">
        <v>0</v>
      </c>
      <c r="AD774" s="86">
        <v>0</v>
      </c>
      <c r="AE774" s="86">
        <v>0</v>
      </c>
      <c r="AF774" s="88">
        <v>0</v>
      </c>
      <c r="AG774" s="150">
        <v>9.87699999021E-3</v>
      </c>
      <c r="AH774" s="86">
        <v>4.7267000000000003E-2</v>
      </c>
      <c r="AI774" s="88">
        <v>4.87999999516E-4</v>
      </c>
      <c r="AJ774" s="151">
        <v>1</v>
      </c>
      <c r="AK774" s="152">
        <v>0</v>
      </c>
    </row>
    <row r="775" spans="1:37" x14ac:dyDescent="0.2">
      <c r="A775" s="149" t="s">
        <v>1858</v>
      </c>
      <c r="B775" s="66" t="s">
        <v>1859</v>
      </c>
      <c r="C775" s="67">
        <v>55</v>
      </c>
      <c r="D775" s="84" t="s">
        <v>340</v>
      </c>
      <c r="E775" s="85">
        <v>2.2271756640317699</v>
      </c>
      <c r="F775" s="91">
        <v>2.2271756640317699</v>
      </c>
      <c r="G775" s="86">
        <v>1.56033417000712</v>
      </c>
      <c r="H775" s="86">
        <v>1.56033417000712</v>
      </c>
      <c r="I775" s="86">
        <v>69.98</v>
      </c>
      <c r="J775" s="86">
        <v>57.04</v>
      </c>
      <c r="K775" s="87">
        <v>0</v>
      </c>
      <c r="L775" s="85">
        <v>50.6400000183</v>
      </c>
      <c r="M775" s="86">
        <v>0</v>
      </c>
      <c r="N775" s="86">
        <v>1.7367493154281901</v>
      </c>
      <c r="O775" s="86">
        <v>4.0067032297379601</v>
      </c>
      <c r="P775" s="86">
        <v>3.1520000000000001</v>
      </c>
      <c r="Q775" s="88">
        <v>0.97819999999999996</v>
      </c>
      <c r="R775" s="85">
        <v>0</v>
      </c>
      <c r="S775" s="86">
        <v>1.2</v>
      </c>
      <c r="T775" s="86">
        <v>2.31</v>
      </c>
      <c r="U775" s="88">
        <v>10.7406436144307</v>
      </c>
      <c r="V775" s="89">
        <v>2.93</v>
      </c>
      <c r="W775" s="85">
        <v>32.279680553095602</v>
      </c>
      <c r="X775" s="88">
        <v>33.700000000000003</v>
      </c>
      <c r="Y775" s="85">
        <v>7.5999999999999943</v>
      </c>
      <c r="Z775" s="88"/>
      <c r="AA775" s="85">
        <v>0</v>
      </c>
      <c r="AB775" s="91">
        <v>0</v>
      </c>
      <c r="AC775" s="86">
        <v>0</v>
      </c>
      <c r="AD775" s="86">
        <v>0</v>
      </c>
      <c r="AE775" s="86">
        <v>0.06</v>
      </c>
      <c r="AF775" s="88">
        <v>0</v>
      </c>
      <c r="AG775" s="150">
        <v>2.5813000019900001E-2</v>
      </c>
      <c r="AH775" s="86">
        <v>0.20414199999999999</v>
      </c>
      <c r="AI775" s="88">
        <v>2.1960000016900002E-3</v>
      </c>
      <c r="AJ775" s="151">
        <v>1</v>
      </c>
      <c r="AK775" s="152">
        <v>0</v>
      </c>
    </row>
    <row r="776" spans="1:37" x14ac:dyDescent="0.2">
      <c r="A776" s="149" t="s">
        <v>1860</v>
      </c>
      <c r="B776" s="66" t="s">
        <v>1861</v>
      </c>
      <c r="C776" s="67">
        <v>55</v>
      </c>
      <c r="D776" s="84" t="s">
        <v>340</v>
      </c>
      <c r="E776" s="85">
        <v>3.7822120145810101</v>
      </c>
      <c r="F776" s="91">
        <v>3.7822120145810101</v>
      </c>
      <c r="G776" s="86">
        <v>2.9341115489159102</v>
      </c>
      <c r="H776" s="86">
        <v>2.9341115489159102</v>
      </c>
      <c r="I776" s="86">
        <v>56.86</v>
      </c>
      <c r="J776" s="86">
        <v>46.81</v>
      </c>
      <c r="K776" s="87">
        <v>0</v>
      </c>
      <c r="L776" s="85">
        <v>51.860000035500001</v>
      </c>
      <c r="M776" s="86">
        <v>0</v>
      </c>
      <c r="N776" s="86">
        <v>3.4450859676544701</v>
      </c>
      <c r="O776" s="86">
        <v>28.165415934855499</v>
      </c>
      <c r="P776" s="86">
        <v>2.0779999999999998</v>
      </c>
      <c r="Q776" s="88">
        <v>0.79600000000000004</v>
      </c>
      <c r="R776" s="85">
        <v>0</v>
      </c>
      <c r="S776" s="86">
        <v>1.2</v>
      </c>
      <c r="T776" s="86">
        <v>1.95</v>
      </c>
      <c r="U776" s="88">
        <v>9.9380517920731606</v>
      </c>
      <c r="V776" s="89">
        <v>2.96</v>
      </c>
      <c r="W776" s="85">
        <v>34.667965789657899</v>
      </c>
      <c r="X776" s="88">
        <v>58.766666666699997</v>
      </c>
      <c r="Y776" s="85">
        <v>-56.4</v>
      </c>
      <c r="Z776" s="88"/>
      <c r="AA776" s="85">
        <v>0</v>
      </c>
      <c r="AB776" s="91">
        <v>0</v>
      </c>
      <c r="AC776" s="86">
        <v>0</v>
      </c>
      <c r="AD776" s="86">
        <v>0</v>
      </c>
      <c r="AE776" s="86">
        <v>0</v>
      </c>
      <c r="AF776" s="88">
        <v>0</v>
      </c>
      <c r="AG776" s="150">
        <v>0</v>
      </c>
      <c r="AH776" s="86">
        <v>0.29602600000000001</v>
      </c>
      <c r="AI776" s="88">
        <v>3.1719999934100001E-3</v>
      </c>
      <c r="AJ776" s="151">
        <v>1</v>
      </c>
      <c r="AK776" s="152">
        <v>0</v>
      </c>
    </row>
    <row r="777" spans="1:37" x14ac:dyDescent="0.2">
      <c r="A777" s="149" t="s">
        <v>1862</v>
      </c>
      <c r="B777" s="66" t="s">
        <v>1863</v>
      </c>
      <c r="C777" s="67">
        <v>55</v>
      </c>
      <c r="D777" s="84" t="s">
        <v>340</v>
      </c>
      <c r="E777" s="85">
        <v>6.71589710297817</v>
      </c>
      <c r="F777" s="91">
        <v>6.71589710297817</v>
      </c>
      <c r="G777" s="86">
        <v>4.8429765479185303</v>
      </c>
      <c r="H777" s="86">
        <v>4.8429765479185303</v>
      </c>
      <c r="I777" s="86">
        <v>14.89</v>
      </c>
      <c r="J777" s="86">
        <v>61.49</v>
      </c>
      <c r="K777" s="87">
        <v>0</v>
      </c>
      <c r="L777" s="85">
        <v>38.419998992099998</v>
      </c>
      <c r="M777" s="86">
        <v>0</v>
      </c>
      <c r="N777" s="86">
        <v>5.9302791505275803</v>
      </c>
      <c r="O777" s="86">
        <v>51.978691019786901</v>
      </c>
      <c r="P777" s="86">
        <v>1.9319999999999999</v>
      </c>
      <c r="Q777" s="88">
        <v>0.59509999999999996</v>
      </c>
      <c r="R777" s="85">
        <v>0</v>
      </c>
      <c r="S777" s="86">
        <v>0.4</v>
      </c>
      <c r="T777" s="86">
        <v>1.45</v>
      </c>
      <c r="U777" s="88">
        <v>8.1993021179907508</v>
      </c>
      <c r="V777" s="89">
        <v>3.2</v>
      </c>
      <c r="W777" s="85">
        <v>42.277485653500499</v>
      </c>
      <c r="X777" s="88">
        <v>57.766666666699997</v>
      </c>
      <c r="Y777" s="85">
        <v>100</v>
      </c>
      <c r="Z777" s="88">
        <v>100</v>
      </c>
      <c r="AA777" s="85">
        <v>0</v>
      </c>
      <c r="AB777" s="91">
        <v>0</v>
      </c>
      <c r="AC777" s="86">
        <v>0</v>
      </c>
      <c r="AD777" s="86">
        <v>0</v>
      </c>
      <c r="AE777" s="86">
        <v>1.74</v>
      </c>
      <c r="AF777" s="88">
        <v>0</v>
      </c>
      <c r="AG777" s="150">
        <v>0</v>
      </c>
      <c r="AH777" s="86">
        <v>0.25368600000000002</v>
      </c>
      <c r="AI777" s="88">
        <v>0.23944802979999999</v>
      </c>
      <c r="AJ777" s="151">
        <v>1</v>
      </c>
      <c r="AK777" s="152">
        <v>0</v>
      </c>
    </row>
    <row r="778" spans="1:37" x14ac:dyDescent="0.2">
      <c r="A778" s="149" t="s">
        <v>1864</v>
      </c>
      <c r="B778" s="66" t="s">
        <v>1865</v>
      </c>
      <c r="C778" s="67">
        <v>55</v>
      </c>
      <c r="D778" s="84" t="s">
        <v>340</v>
      </c>
      <c r="E778" s="85">
        <v>4.4254580649467696</v>
      </c>
      <c r="F778" s="91">
        <v>4.4254580649467696</v>
      </c>
      <c r="G778" s="86">
        <v>2.9319494042652599</v>
      </c>
      <c r="H778" s="86">
        <v>2.9319494042652599</v>
      </c>
      <c r="I778" s="86">
        <v>28.68</v>
      </c>
      <c r="J778" s="86">
        <v>38.549999999999997</v>
      </c>
      <c r="K778" s="87">
        <v>0</v>
      </c>
      <c r="L778" s="85">
        <v>37.890000073099998</v>
      </c>
      <c r="M778" s="86">
        <v>0</v>
      </c>
      <c r="N778" s="86">
        <v>3.6684553339408099</v>
      </c>
      <c r="O778" s="86">
        <v>16.989914662529099</v>
      </c>
      <c r="P778" s="86">
        <v>1.2350000000000001</v>
      </c>
      <c r="Q778" s="88">
        <v>1.4091</v>
      </c>
      <c r="R778" s="85">
        <v>0</v>
      </c>
      <c r="S778" s="86">
        <v>0</v>
      </c>
      <c r="T778" s="86">
        <v>2.12</v>
      </c>
      <c r="U778" s="88">
        <v>9.7236591796549092</v>
      </c>
      <c r="V778" s="89">
        <v>2.87</v>
      </c>
      <c r="W778" s="85">
        <v>35.855927635705299</v>
      </c>
      <c r="X778" s="88">
        <v>44.633333333300001</v>
      </c>
      <c r="Y778" s="85">
        <v>100</v>
      </c>
      <c r="Z778" s="88"/>
      <c r="AA778" s="85">
        <v>0</v>
      </c>
      <c r="AB778" s="91">
        <v>0</v>
      </c>
      <c r="AC778" s="86">
        <v>0</v>
      </c>
      <c r="AD778" s="86">
        <v>0</v>
      </c>
      <c r="AE778" s="86">
        <v>1.38</v>
      </c>
      <c r="AF778" s="88">
        <v>0</v>
      </c>
      <c r="AG778" s="150">
        <v>0</v>
      </c>
      <c r="AH778" s="86">
        <v>0.15523700000000001</v>
      </c>
      <c r="AI778" s="88">
        <v>0.11948000022999999</v>
      </c>
      <c r="AJ778" s="151">
        <v>1</v>
      </c>
      <c r="AK778" s="152">
        <v>0</v>
      </c>
    </row>
    <row r="779" spans="1:37" x14ac:dyDescent="0.2">
      <c r="A779" s="149" t="s">
        <v>1866</v>
      </c>
      <c r="B779" s="66" t="s">
        <v>1867</v>
      </c>
      <c r="C779" s="67">
        <v>55</v>
      </c>
      <c r="D779" s="84" t="s">
        <v>340</v>
      </c>
      <c r="E779" s="85">
        <v>5.2038469257012299</v>
      </c>
      <c r="F779" s="91">
        <v>5.2038469257012299</v>
      </c>
      <c r="G779" s="86">
        <v>3.7820898748051102</v>
      </c>
      <c r="H779" s="86">
        <v>3.7820898748051102</v>
      </c>
      <c r="I779" s="86">
        <v>24.54</v>
      </c>
      <c r="J779" s="86">
        <v>13.51</v>
      </c>
      <c r="K779" s="87">
        <v>0</v>
      </c>
      <c r="L779" s="85">
        <v>37.540000009400003</v>
      </c>
      <c r="M779" s="86">
        <v>0</v>
      </c>
      <c r="N779" s="86">
        <v>4.5874011539247599</v>
      </c>
      <c r="O779" s="86">
        <v>30.777903043968401</v>
      </c>
      <c r="P779" s="86">
        <v>0.59</v>
      </c>
      <c r="Q779" s="88">
        <v>0.97770000000000001</v>
      </c>
      <c r="R779" s="85">
        <v>0</v>
      </c>
      <c r="S779" s="86">
        <v>0.1</v>
      </c>
      <c r="T779" s="86">
        <v>1.85</v>
      </c>
      <c r="U779" s="88">
        <v>7.9393013167847597</v>
      </c>
      <c r="V779" s="89">
        <v>3.1</v>
      </c>
      <c r="W779" s="85">
        <v>40.9091671357195</v>
      </c>
      <c r="X779" s="88">
        <v>55.5</v>
      </c>
      <c r="Y779" s="85">
        <v>-99.92</v>
      </c>
      <c r="Z779" s="88"/>
      <c r="AA779" s="85">
        <v>0</v>
      </c>
      <c r="AB779" s="91">
        <v>0</v>
      </c>
      <c r="AC779" s="86">
        <v>0</v>
      </c>
      <c r="AD779" s="86">
        <v>0</v>
      </c>
      <c r="AE779" s="86">
        <v>0.95</v>
      </c>
      <c r="AF779" s="88">
        <v>0</v>
      </c>
      <c r="AG779" s="150">
        <v>7.4860000042700006E-2</v>
      </c>
      <c r="AH779" s="86">
        <v>5.8714000000000002E-2</v>
      </c>
      <c r="AI779" s="88">
        <v>4.7792000027299997E-2</v>
      </c>
      <c r="AJ779" s="151">
        <v>1</v>
      </c>
      <c r="AK779" s="152">
        <v>0</v>
      </c>
    </row>
    <row r="780" spans="1:37" x14ac:dyDescent="0.2">
      <c r="A780" s="149" t="s">
        <v>1868</v>
      </c>
      <c r="B780" s="66" t="s">
        <v>1869</v>
      </c>
      <c r="C780" s="67">
        <v>55</v>
      </c>
      <c r="D780" s="84" t="s">
        <v>340</v>
      </c>
      <c r="E780" s="85">
        <v>11.488074662979599</v>
      </c>
      <c r="F780" s="91">
        <v>11.488074662979599</v>
      </c>
      <c r="G780" s="86">
        <v>6.2184583477359103</v>
      </c>
      <c r="H780" s="86">
        <v>6.2184583477359103</v>
      </c>
      <c r="I780" s="86">
        <v>55.87</v>
      </c>
      <c r="J780" s="86">
        <v>33.06</v>
      </c>
      <c r="K780" s="87">
        <v>0</v>
      </c>
      <c r="L780" s="85">
        <v>28.639999999899999</v>
      </c>
      <c r="M780" s="86">
        <v>0</v>
      </c>
      <c r="N780" s="86">
        <v>10.2504695206501</v>
      </c>
      <c r="O780" s="86">
        <v>49.771036061820297</v>
      </c>
      <c r="P780" s="86">
        <v>1.0860000000000001</v>
      </c>
      <c r="Q780" s="88">
        <v>1.0369999999999999</v>
      </c>
      <c r="R780" s="85">
        <v>0</v>
      </c>
      <c r="S780" s="86">
        <v>0</v>
      </c>
      <c r="T780" s="86">
        <v>2.37</v>
      </c>
      <c r="U780" s="88">
        <v>7.6512270998962997</v>
      </c>
      <c r="V780" s="89">
        <v>3.03</v>
      </c>
      <c r="W780" s="85">
        <v>50.874593462196202</v>
      </c>
      <c r="X780" s="88">
        <v>60.566666666700002</v>
      </c>
      <c r="Y780" s="85">
        <v>100</v>
      </c>
      <c r="Z780" s="88"/>
      <c r="AA780" s="85">
        <v>0</v>
      </c>
      <c r="AB780" s="91">
        <v>0</v>
      </c>
      <c r="AC780" s="86">
        <v>0</v>
      </c>
      <c r="AD780" s="86">
        <v>0</v>
      </c>
      <c r="AE780" s="86">
        <v>1.58</v>
      </c>
      <c r="AF780" s="88">
        <v>0</v>
      </c>
      <c r="AG780" s="150">
        <v>0</v>
      </c>
      <c r="AH780" s="86">
        <v>0.12934200000000001</v>
      </c>
      <c r="AI780" s="88">
        <v>0.11948000016599999</v>
      </c>
      <c r="AJ780" s="151">
        <v>1</v>
      </c>
      <c r="AK780" s="152">
        <v>0</v>
      </c>
    </row>
    <row r="781" spans="1:37" x14ac:dyDescent="0.2">
      <c r="A781" s="149" t="s">
        <v>1870</v>
      </c>
      <c r="B781" s="66" t="s">
        <v>1871</v>
      </c>
      <c r="C781" s="67">
        <v>55</v>
      </c>
      <c r="D781" s="84" t="s">
        <v>340</v>
      </c>
      <c r="E781" s="85">
        <v>9.6796465064899202</v>
      </c>
      <c r="F781" s="91">
        <v>9.6796465064899202</v>
      </c>
      <c r="G781" s="86">
        <v>7.3334839697722902</v>
      </c>
      <c r="H781" s="86">
        <v>7.3334839697722902</v>
      </c>
      <c r="I781" s="86">
        <v>346.93</v>
      </c>
      <c r="J781" s="86">
        <v>347.11</v>
      </c>
      <c r="K781" s="87">
        <v>0</v>
      </c>
      <c r="L781" s="85">
        <v>20.730000197799999</v>
      </c>
      <c r="M781" s="86">
        <v>0.124501286080086</v>
      </c>
      <c r="N781" s="86">
        <v>8.5375764575045991</v>
      </c>
      <c r="O781" s="86">
        <v>41.516427969671398</v>
      </c>
      <c r="P781" s="86">
        <v>7.1260000000000003</v>
      </c>
      <c r="Q781" s="88">
        <v>1.1157999999999999</v>
      </c>
      <c r="R781" s="85">
        <v>2.60960334029228E-2</v>
      </c>
      <c r="S781" s="86">
        <v>0</v>
      </c>
      <c r="T781" s="86">
        <v>3.32</v>
      </c>
      <c r="U781" s="88">
        <v>6.7460018578494099</v>
      </c>
      <c r="V781" s="89">
        <v>2.74</v>
      </c>
      <c r="W781" s="85">
        <v>61.676231656867799</v>
      </c>
      <c r="X781" s="88">
        <v>78.7</v>
      </c>
      <c r="Y781" s="85">
        <v>-0.14000000000000057</v>
      </c>
      <c r="Z781" s="88">
        <v>-100</v>
      </c>
      <c r="AA781" s="85">
        <v>0.31</v>
      </c>
      <c r="AB781" s="91">
        <v>0.31</v>
      </c>
      <c r="AC781" s="86">
        <v>0.11</v>
      </c>
      <c r="AD781" s="86">
        <v>0.11</v>
      </c>
      <c r="AE781" s="86">
        <v>8.0399999999999991</v>
      </c>
      <c r="AF781" s="88">
        <v>0</v>
      </c>
      <c r="AG781" s="150">
        <v>0</v>
      </c>
      <c r="AH781" s="86">
        <v>1.665462</v>
      </c>
      <c r="AI781" s="88">
        <v>0.86025597218399996</v>
      </c>
      <c r="AJ781" s="151">
        <v>1</v>
      </c>
      <c r="AK781" s="152">
        <v>0</v>
      </c>
    </row>
    <row r="782" spans="1:37" x14ac:dyDescent="0.2">
      <c r="A782" s="149" t="s">
        <v>1872</v>
      </c>
      <c r="B782" s="66" t="s">
        <v>1873</v>
      </c>
      <c r="C782" s="67">
        <v>55</v>
      </c>
      <c r="D782" s="84" t="s">
        <v>340</v>
      </c>
      <c r="E782" s="85">
        <v>7.6344305867920701</v>
      </c>
      <c r="F782" s="91">
        <v>7.6344305867920701</v>
      </c>
      <c r="G782" s="86">
        <v>5.7915899952293302</v>
      </c>
      <c r="H782" s="86">
        <v>5.7915899952293302</v>
      </c>
      <c r="I782" s="86">
        <v>75.5</v>
      </c>
      <c r="J782" s="86">
        <v>41.31</v>
      </c>
      <c r="K782" s="87">
        <v>0</v>
      </c>
      <c r="L782" s="85">
        <v>23.989999897299999</v>
      </c>
      <c r="M782" s="86">
        <v>1.14258526506726E-4</v>
      </c>
      <c r="N782" s="86">
        <v>6.45900526226447</v>
      </c>
      <c r="O782" s="86">
        <v>30.2753623188406</v>
      </c>
      <c r="P782" s="86">
        <v>1.246</v>
      </c>
      <c r="Q782" s="88">
        <v>0.24229999999999999</v>
      </c>
      <c r="R782" s="85">
        <v>5.4674685620557703E-2</v>
      </c>
      <c r="S782" s="86">
        <v>1.9</v>
      </c>
      <c r="T782" s="86">
        <v>2.37</v>
      </c>
      <c r="U782" s="88">
        <v>5.6198459756014403</v>
      </c>
      <c r="V782" s="89">
        <v>3.4</v>
      </c>
      <c r="W782" s="85">
        <v>69.904085853464395</v>
      </c>
      <c r="X782" s="88"/>
      <c r="Y782" s="85">
        <v>-100</v>
      </c>
      <c r="Z782" s="88"/>
      <c r="AA782" s="85">
        <v>0</v>
      </c>
      <c r="AB782" s="91">
        <v>0</v>
      </c>
      <c r="AC782" s="86">
        <v>0</v>
      </c>
      <c r="AD782" s="86">
        <v>0</v>
      </c>
      <c r="AE782" s="86">
        <v>1.55</v>
      </c>
      <c r="AF782" s="88">
        <v>0</v>
      </c>
      <c r="AG782" s="150">
        <v>0</v>
      </c>
      <c r="AH782" s="86">
        <v>0.19947400000000001</v>
      </c>
      <c r="AI782" s="88">
        <v>0.119479999899</v>
      </c>
      <c r="AJ782" s="151">
        <v>1</v>
      </c>
      <c r="AK782" s="152">
        <v>0</v>
      </c>
    </row>
    <row r="783" spans="1:37" x14ac:dyDescent="0.2">
      <c r="A783" s="149" t="s">
        <v>1874</v>
      </c>
      <c r="B783" s="66" t="s">
        <v>1875</v>
      </c>
      <c r="C783" s="67">
        <v>55</v>
      </c>
      <c r="D783" s="84" t="s">
        <v>340</v>
      </c>
      <c r="E783" s="85">
        <v>5.35281986909352</v>
      </c>
      <c r="F783" s="91">
        <v>5.35281986909352</v>
      </c>
      <c r="G783" s="86">
        <v>4.44050928001435</v>
      </c>
      <c r="H783" s="86">
        <v>4.44050928001435</v>
      </c>
      <c r="I783" s="86">
        <v>36.21</v>
      </c>
      <c r="J783" s="86">
        <v>54</v>
      </c>
      <c r="K783" s="87">
        <v>2.4899999999999999E-2</v>
      </c>
      <c r="L783" s="85">
        <v>46.3500001803</v>
      </c>
      <c r="M783" s="86">
        <v>0</v>
      </c>
      <c r="N783" s="86">
        <v>4.7973232654353097</v>
      </c>
      <c r="O783" s="86">
        <v>13.829022988505701</v>
      </c>
      <c r="P783" s="86">
        <v>1.5980000000000001</v>
      </c>
      <c r="Q783" s="88">
        <v>0.32379999999999998</v>
      </c>
      <c r="R783" s="85">
        <v>0</v>
      </c>
      <c r="S783" s="86">
        <v>6.8</v>
      </c>
      <c r="T783" s="86">
        <v>1.74</v>
      </c>
      <c r="U783" s="88">
        <v>7.6817896530081597</v>
      </c>
      <c r="V783" s="89">
        <v>2.4900000000000002</v>
      </c>
      <c r="W783" s="85">
        <v>54.633333333300001</v>
      </c>
      <c r="X783" s="88">
        <v>54.633333333300001</v>
      </c>
      <c r="Y783" s="85">
        <v>-100</v>
      </c>
      <c r="Z783" s="88"/>
      <c r="AA783" s="85">
        <v>0.02</v>
      </c>
      <c r="AB783" s="91">
        <v>0.02</v>
      </c>
      <c r="AC783" s="86">
        <v>0</v>
      </c>
      <c r="AD783" s="86">
        <v>0</v>
      </c>
      <c r="AE783" s="86">
        <v>0</v>
      </c>
      <c r="AF783" s="88">
        <v>0</v>
      </c>
      <c r="AG783" s="150">
        <v>0</v>
      </c>
      <c r="AH783" s="86">
        <v>0.16375700000000001</v>
      </c>
      <c r="AI783" s="88">
        <v>8.9580000088600002E-3</v>
      </c>
      <c r="AJ783" s="151">
        <v>1</v>
      </c>
      <c r="AK783" s="152">
        <v>0</v>
      </c>
    </row>
    <row r="784" spans="1:37" x14ac:dyDescent="0.2">
      <c r="A784" s="149" t="s">
        <v>1876</v>
      </c>
      <c r="B784" s="66" t="s">
        <v>1877</v>
      </c>
      <c r="C784" s="67">
        <v>55</v>
      </c>
      <c r="D784" s="84" t="s">
        <v>340</v>
      </c>
      <c r="E784" s="85">
        <v>5.4908279623202798</v>
      </c>
      <c r="F784" s="91">
        <v>5.4908279623202798</v>
      </c>
      <c r="G784" s="86">
        <v>4.0220624690133899</v>
      </c>
      <c r="H784" s="86">
        <v>4.0220624690133899</v>
      </c>
      <c r="I784" s="86">
        <v>20.53</v>
      </c>
      <c r="J784" s="86">
        <v>47.05</v>
      </c>
      <c r="K784" s="87">
        <v>0</v>
      </c>
      <c r="L784" s="85">
        <v>31.5400001404</v>
      </c>
      <c r="M784" s="86">
        <v>0</v>
      </c>
      <c r="N784" s="86">
        <v>4.9424424424424398</v>
      </c>
      <c r="O784" s="86">
        <v>9.2780516091620804</v>
      </c>
      <c r="P784" s="86">
        <v>1.4690000000000001</v>
      </c>
      <c r="Q784" s="88">
        <v>0.45910000000000001</v>
      </c>
      <c r="R784" s="85">
        <v>0</v>
      </c>
      <c r="S784" s="86">
        <v>3.2</v>
      </c>
      <c r="T784" s="86">
        <v>1.34</v>
      </c>
      <c r="U784" s="88">
        <v>5.5156172533465497</v>
      </c>
      <c r="V784" s="89">
        <v>2.78</v>
      </c>
      <c r="W784" s="85">
        <v>39.819834534256699</v>
      </c>
      <c r="X784" s="88">
        <v>54.633333333300001</v>
      </c>
      <c r="Y784" s="85">
        <v>-100</v>
      </c>
      <c r="Z784" s="88"/>
      <c r="AA784" s="85">
        <v>0</v>
      </c>
      <c r="AB784" s="91">
        <v>0</v>
      </c>
      <c r="AC784" s="86">
        <v>0</v>
      </c>
      <c r="AD784" s="86">
        <v>0</v>
      </c>
      <c r="AE784" s="86">
        <v>0.27</v>
      </c>
      <c r="AF784" s="88">
        <v>0</v>
      </c>
      <c r="AG784" s="150">
        <v>0</v>
      </c>
      <c r="AH784" s="86">
        <v>0.15603500000000001</v>
      </c>
      <c r="AI784" s="88">
        <v>2.8374999974799999E-2</v>
      </c>
      <c r="AJ784" s="151">
        <v>1</v>
      </c>
      <c r="AK784" s="152">
        <v>0</v>
      </c>
    </row>
    <row r="785" spans="1:37" x14ac:dyDescent="0.2">
      <c r="A785" s="149" t="s">
        <v>1878</v>
      </c>
      <c r="B785" s="66" t="s">
        <v>1879</v>
      </c>
      <c r="C785" s="67">
        <v>55</v>
      </c>
      <c r="D785" s="84" t="s">
        <v>340</v>
      </c>
      <c r="E785" s="85">
        <v>5.2670643923479803</v>
      </c>
      <c r="F785" s="91">
        <v>5.2670643923479803</v>
      </c>
      <c r="G785" s="86">
        <v>4.0864913312606799</v>
      </c>
      <c r="H785" s="86">
        <v>4.0864913312606799</v>
      </c>
      <c r="I785" s="86">
        <v>298.89999999999998</v>
      </c>
      <c r="J785" s="86">
        <v>332.75</v>
      </c>
      <c r="K785" s="87">
        <v>1.5599999999999999E-2</v>
      </c>
      <c r="L785" s="85">
        <v>22.649999962700001</v>
      </c>
      <c r="M785" s="86">
        <v>0</v>
      </c>
      <c r="N785" s="86">
        <v>4.4273613780340204</v>
      </c>
      <c r="O785" s="86">
        <v>16.429840142095902</v>
      </c>
      <c r="P785" s="86">
        <v>10.907999999999999</v>
      </c>
      <c r="Q785" s="88">
        <v>0.49790000000000001</v>
      </c>
      <c r="R785" s="85">
        <v>0</v>
      </c>
      <c r="S785" s="86">
        <v>0.1</v>
      </c>
      <c r="T785" s="86">
        <v>3.36</v>
      </c>
      <c r="U785" s="88">
        <v>3.55712405120018</v>
      </c>
      <c r="V785" s="89">
        <v>2.79</v>
      </c>
      <c r="W785" s="85">
        <v>53.126554577831698</v>
      </c>
      <c r="X785" s="88">
        <v>58.0333333333</v>
      </c>
      <c r="Y785" s="85">
        <v>-100</v>
      </c>
      <c r="Z785" s="88"/>
      <c r="AA785" s="85">
        <v>0.71</v>
      </c>
      <c r="AB785" s="91">
        <v>0.71</v>
      </c>
      <c r="AC785" s="86">
        <v>0.08</v>
      </c>
      <c r="AD785" s="86">
        <v>0.08</v>
      </c>
      <c r="AE785" s="86">
        <v>3.11</v>
      </c>
      <c r="AF785" s="88">
        <v>0</v>
      </c>
      <c r="AG785" s="150">
        <v>0</v>
      </c>
      <c r="AH785" s="86">
        <v>1.604304</v>
      </c>
      <c r="AI785" s="88">
        <v>0.97973596430900001</v>
      </c>
      <c r="AJ785" s="151">
        <v>1</v>
      </c>
      <c r="AK785" s="152">
        <v>0</v>
      </c>
    </row>
    <row r="786" spans="1:37" x14ac:dyDescent="0.2">
      <c r="A786" s="149" t="s">
        <v>1880</v>
      </c>
      <c r="B786" s="66" t="s">
        <v>1881</v>
      </c>
      <c r="C786" s="67">
        <v>55</v>
      </c>
      <c r="D786" s="84" t="s">
        <v>340</v>
      </c>
      <c r="E786" s="85">
        <v>7.8917836886961297</v>
      </c>
      <c r="F786" s="91">
        <v>7.8735858784992896</v>
      </c>
      <c r="G786" s="86">
        <v>5.6777167814139702</v>
      </c>
      <c r="H786" s="86">
        <v>5.6605299606725099</v>
      </c>
      <c r="I786" s="86">
        <v>258.57</v>
      </c>
      <c r="J786" s="86">
        <v>439.4</v>
      </c>
      <c r="K786" s="87">
        <v>3.3700000000000001E-2</v>
      </c>
      <c r="L786" s="85">
        <v>16.1300000136</v>
      </c>
      <c r="M786" s="86">
        <v>0</v>
      </c>
      <c r="N786" s="86">
        <v>6.2571627483532399</v>
      </c>
      <c r="O786" s="86">
        <v>35.205661211853197</v>
      </c>
      <c r="P786" s="86">
        <v>13.891999999999999</v>
      </c>
      <c r="Q786" s="88">
        <v>0.4718</v>
      </c>
      <c r="R786" s="85">
        <v>0</v>
      </c>
      <c r="S786" s="86">
        <v>0</v>
      </c>
      <c r="T786" s="86">
        <v>2.64</v>
      </c>
      <c r="U786" s="88">
        <v>6.6917392051600899</v>
      </c>
      <c r="V786" s="89">
        <v>2.75</v>
      </c>
      <c r="W786" s="85">
        <v>67.877839352263095</v>
      </c>
      <c r="X786" s="88">
        <v>69.266666666700004</v>
      </c>
      <c r="Y786" s="85">
        <v>-98.42</v>
      </c>
      <c r="Z786" s="88"/>
      <c r="AA786" s="85">
        <v>0.4</v>
      </c>
      <c r="AB786" s="91">
        <v>0.41</v>
      </c>
      <c r="AC786" s="86">
        <v>0.06</v>
      </c>
      <c r="AD786" s="86">
        <v>7.0000000000000007E-2</v>
      </c>
      <c r="AE786" s="86">
        <v>7.21</v>
      </c>
      <c r="AF786" s="88">
        <v>0</v>
      </c>
      <c r="AG786" s="150">
        <v>1.50099999741E-2</v>
      </c>
      <c r="AH786" s="86">
        <v>2.8215919999999999</v>
      </c>
      <c r="AI786" s="88">
        <v>2.5568719955999999</v>
      </c>
      <c r="AJ786" s="151">
        <v>1</v>
      </c>
      <c r="AK786" s="152">
        <v>0</v>
      </c>
    </row>
    <row r="787" spans="1:37" x14ac:dyDescent="0.2">
      <c r="A787" s="149" t="s">
        <v>1882</v>
      </c>
      <c r="B787" s="66" t="s">
        <v>1883</v>
      </c>
      <c r="C787" s="67">
        <v>55</v>
      </c>
      <c r="D787" s="84" t="s">
        <v>340</v>
      </c>
      <c r="E787" s="85">
        <v>7.3721101819970496</v>
      </c>
      <c r="F787" s="91">
        <v>7.3721101819970496</v>
      </c>
      <c r="G787" s="86">
        <v>5.2918511231349399</v>
      </c>
      <c r="H787" s="86">
        <v>5.2918511231349399</v>
      </c>
      <c r="I787" s="86">
        <v>36.44</v>
      </c>
      <c r="J787" s="86">
        <v>35.159999999999997</v>
      </c>
      <c r="K787" s="87">
        <v>0</v>
      </c>
      <c r="L787" s="85">
        <v>30.8599999795</v>
      </c>
      <c r="M787" s="86">
        <v>0</v>
      </c>
      <c r="N787" s="86">
        <v>6.8120065895038602</v>
      </c>
      <c r="O787" s="86">
        <v>30.0789662598708</v>
      </c>
      <c r="P787" s="86">
        <v>0.78900000000000003</v>
      </c>
      <c r="Q787" s="88">
        <v>0.56930000000000003</v>
      </c>
      <c r="R787" s="85">
        <v>0</v>
      </c>
      <c r="S787" s="86">
        <v>25</v>
      </c>
      <c r="T787" s="86">
        <v>1.66</v>
      </c>
      <c r="U787" s="88">
        <v>8.7616822429906502</v>
      </c>
      <c r="V787" s="89">
        <v>2.87</v>
      </c>
      <c r="W787" s="85">
        <v>33.749388603815397</v>
      </c>
      <c r="X787" s="88">
        <v>46.4666666667</v>
      </c>
      <c r="Y787" s="85">
        <v>-100</v>
      </c>
      <c r="Z787" s="88"/>
      <c r="AA787" s="85">
        <v>0</v>
      </c>
      <c r="AB787" s="91">
        <v>0</v>
      </c>
      <c r="AC787" s="86">
        <v>0</v>
      </c>
      <c r="AD787" s="86">
        <v>0</v>
      </c>
      <c r="AE787" s="86">
        <v>0</v>
      </c>
      <c r="AF787" s="88">
        <v>0</v>
      </c>
      <c r="AG787" s="150">
        <v>9.4559999675999998E-3</v>
      </c>
      <c r="AH787" s="86">
        <v>0.11613900000000001</v>
      </c>
      <c r="AI787" s="88">
        <v>1.12089999616E-2</v>
      </c>
      <c r="AJ787" s="151">
        <v>1</v>
      </c>
      <c r="AK787" s="152">
        <v>0</v>
      </c>
    </row>
    <row r="788" spans="1:37" x14ac:dyDescent="0.2">
      <c r="A788" s="149" t="s">
        <v>1884</v>
      </c>
      <c r="B788" s="66" t="s">
        <v>1885</v>
      </c>
      <c r="C788" s="67">
        <v>55</v>
      </c>
      <c r="D788" s="84" t="s">
        <v>340</v>
      </c>
      <c r="E788" s="85">
        <v>11.174891757929601</v>
      </c>
      <c r="F788" s="91">
        <v>11.174891757929601</v>
      </c>
      <c r="G788" s="86">
        <v>6.3789354074015998</v>
      </c>
      <c r="H788" s="86">
        <v>6.3789354074015998</v>
      </c>
      <c r="I788" s="86">
        <v>54.79</v>
      </c>
      <c r="J788" s="86">
        <v>69.48</v>
      </c>
      <c r="K788" s="87">
        <v>0</v>
      </c>
      <c r="L788" s="85">
        <v>26.249999923499999</v>
      </c>
      <c r="M788" s="86">
        <v>0</v>
      </c>
      <c r="N788" s="86">
        <v>9.0672390833383005</v>
      </c>
      <c r="O788" s="86">
        <v>16.544934899968201</v>
      </c>
      <c r="P788" s="86">
        <v>1.792</v>
      </c>
      <c r="Q788" s="88">
        <v>0.6966</v>
      </c>
      <c r="R788" s="85">
        <v>0</v>
      </c>
      <c r="S788" s="86">
        <v>11.2</v>
      </c>
      <c r="T788" s="86">
        <v>3.04</v>
      </c>
      <c r="U788" s="88">
        <v>5.2583116196148296</v>
      </c>
      <c r="V788" s="89">
        <v>2</v>
      </c>
      <c r="W788" s="85">
        <v>52.5</v>
      </c>
      <c r="X788" s="88">
        <v>52.5</v>
      </c>
      <c r="Y788" s="85">
        <v>-100</v>
      </c>
      <c r="Z788" s="88"/>
      <c r="AA788" s="85">
        <v>0</v>
      </c>
      <c r="AB788" s="91">
        <v>0</v>
      </c>
      <c r="AC788" s="86">
        <v>0</v>
      </c>
      <c r="AD788" s="86">
        <v>0</v>
      </c>
      <c r="AE788" s="86">
        <v>0</v>
      </c>
      <c r="AF788" s="88">
        <v>0</v>
      </c>
      <c r="AG788" s="150">
        <v>2.1472000000400001E-2</v>
      </c>
      <c r="AH788" s="86">
        <v>0.23966299999999999</v>
      </c>
      <c r="AI788" s="88">
        <v>4.7064000001E-2</v>
      </c>
      <c r="AJ788" s="151">
        <v>1</v>
      </c>
      <c r="AK788" s="152">
        <v>0</v>
      </c>
    </row>
    <row r="789" spans="1:37" x14ac:dyDescent="0.2">
      <c r="A789" s="149" t="s">
        <v>1886</v>
      </c>
      <c r="B789" s="66" t="s">
        <v>1887</v>
      </c>
      <c r="C789" s="67">
        <v>55</v>
      </c>
      <c r="D789" s="84" t="s">
        <v>340</v>
      </c>
      <c r="E789" s="85">
        <v>10.3399450867408</v>
      </c>
      <c r="F789" s="91">
        <v>10.3399450867408</v>
      </c>
      <c r="G789" s="86">
        <v>6.4295300360752998</v>
      </c>
      <c r="H789" s="86">
        <v>6.4295300360752998</v>
      </c>
      <c r="I789" s="86">
        <v>31.9</v>
      </c>
      <c r="J789" s="86">
        <v>29.02</v>
      </c>
      <c r="K789" s="87">
        <v>0</v>
      </c>
      <c r="L789" s="85">
        <v>22.970000020200001</v>
      </c>
      <c r="M789" s="86">
        <v>8.1398396352784996E-4</v>
      </c>
      <c r="N789" s="86">
        <v>9.8326937065743607</v>
      </c>
      <c r="O789" s="86">
        <v>25.7736792747734</v>
      </c>
      <c r="P789" s="86">
        <v>0.66800000000000004</v>
      </c>
      <c r="Q789" s="88">
        <v>0.7661</v>
      </c>
      <c r="R789" s="85">
        <v>2.29726625315874E-2</v>
      </c>
      <c r="S789" s="86">
        <v>23.4</v>
      </c>
      <c r="T789" s="86">
        <v>2.02</v>
      </c>
      <c r="U789" s="88">
        <v>8.1618833031679792</v>
      </c>
      <c r="V789" s="89">
        <v>3.14</v>
      </c>
      <c r="W789" s="85">
        <v>41.409340392955301</v>
      </c>
      <c r="X789" s="88">
        <v>58.5</v>
      </c>
      <c r="Y789" s="85">
        <v>-100</v>
      </c>
      <c r="Z789" s="88">
        <v>-100</v>
      </c>
      <c r="AA789" s="85">
        <v>0</v>
      </c>
      <c r="AB789" s="91">
        <v>0</v>
      </c>
      <c r="AC789" s="86">
        <v>0</v>
      </c>
      <c r="AD789" s="86">
        <v>0</v>
      </c>
      <c r="AE789" s="86">
        <v>0</v>
      </c>
      <c r="AF789" s="88">
        <v>0</v>
      </c>
      <c r="AG789" s="150">
        <v>5.4515999956199997E-2</v>
      </c>
      <c r="AH789" s="86">
        <v>0.15854299999999999</v>
      </c>
      <c r="AI789" s="88">
        <v>8.2941999933399999E-2</v>
      </c>
      <c r="AJ789" s="151">
        <v>1</v>
      </c>
      <c r="AK789" s="152">
        <v>0</v>
      </c>
    </row>
    <row r="790" spans="1:37" x14ac:dyDescent="0.2">
      <c r="A790" s="149" t="s">
        <v>1888</v>
      </c>
      <c r="B790" s="66" t="s">
        <v>1889</v>
      </c>
      <c r="C790" s="67">
        <v>55</v>
      </c>
      <c r="D790" s="84" t="s">
        <v>340</v>
      </c>
      <c r="E790" s="85">
        <v>8.1925601750546999</v>
      </c>
      <c r="F790" s="91">
        <v>8.1041575492341291</v>
      </c>
      <c r="G790" s="86">
        <v>5.6980306345732998</v>
      </c>
      <c r="H790" s="86">
        <v>5.62013129102845</v>
      </c>
      <c r="I790" s="86">
        <v>66.81</v>
      </c>
      <c r="J790" s="86">
        <v>220.83</v>
      </c>
      <c r="K790" s="87">
        <v>1.95E-2</v>
      </c>
      <c r="L790" s="85">
        <v>22.3600000112</v>
      </c>
      <c r="M790" s="86">
        <v>0</v>
      </c>
      <c r="N790" s="86">
        <v>6.9182785082798501</v>
      </c>
      <c r="O790" s="86">
        <v>24.451709576351998</v>
      </c>
      <c r="P790" s="86">
        <v>9.06</v>
      </c>
      <c r="Q790" s="88">
        <v>0.214</v>
      </c>
      <c r="R790" s="85">
        <v>0</v>
      </c>
      <c r="S790" s="86">
        <v>5.9</v>
      </c>
      <c r="T790" s="86">
        <v>1.8</v>
      </c>
      <c r="U790" s="88">
        <v>4.1496717724288796</v>
      </c>
      <c r="V790" s="89">
        <v>2.4900000000000002</v>
      </c>
      <c r="W790" s="85">
        <v>54.122479057997801</v>
      </c>
      <c r="X790" s="88">
        <v>61.7</v>
      </c>
      <c r="Y790" s="85">
        <v>-63.38</v>
      </c>
      <c r="Z790" s="88"/>
      <c r="AA790" s="85">
        <v>0.22</v>
      </c>
      <c r="AB790" s="91">
        <v>0.33</v>
      </c>
      <c r="AC790" s="86">
        <v>0</v>
      </c>
      <c r="AD790" s="86">
        <v>0.03</v>
      </c>
      <c r="AE790" s="86">
        <v>0</v>
      </c>
      <c r="AF790" s="88">
        <v>0</v>
      </c>
      <c r="AG790" s="150">
        <v>7.7880000174299999E-3</v>
      </c>
      <c r="AH790" s="86">
        <v>1.6986950000000001</v>
      </c>
      <c r="AI790" s="88">
        <v>0.223950000501</v>
      </c>
      <c r="AJ790" s="151">
        <v>1</v>
      </c>
      <c r="AK790" s="152">
        <v>0</v>
      </c>
    </row>
    <row r="791" spans="1:37" x14ac:dyDescent="0.2">
      <c r="A791" s="149" t="s">
        <v>1890</v>
      </c>
      <c r="B791" s="66" t="s">
        <v>1891</v>
      </c>
      <c r="C791" s="67">
        <v>55</v>
      </c>
      <c r="D791" s="84" t="s">
        <v>340</v>
      </c>
      <c r="E791" s="85">
        <v>7.6613619840051701</v>
      </c>
      <c r="F791" s="91">
        <v>7.6613619840051701</v>
      </c>
      <c r="G791" s="86">
        <v>6.21536473059213</v>
      </c>
      <c r="H791" s="86">
        <v>6.21536473059213</v>
      </c>
      <c r="I791" s="86">
        <v>47.15</v>
      </c>
      <c r="J791" s="86">
        <v>38.450000000000003</v>
      </c>
      <c r="K791" s="87">
        <v>0</v>
      </c>
      <c r="L791" s="85">
        <v>25.9599999426</v>
      </c>
      <c r="M791" s="86">
        <v>0</v>
      </c>
      <c r="N791" s="86">
        <v>6.76990142815316</v>
      </c>
      <c r="O791" s="86">
        <v>22.867363786461201</v>
      </c>
      <c r="P791" s="86">
        <v>1.02</v>
      </c>
      <c r="Q791" s="88">
        <v>0.61040000000000005</v>
      </c>
      <c r="R791" s="85">
        <v>0</v>
      </c>
      <c r="S791" s="86">
        <v>8.8000000000000007</v>
      </c>
      <c r="T791" s="86">
        <v>1.66</v>
      </c>
      <c r="U791" s="88">
        <v>6.6532030050892601</v>
      </c>
      <c r="V791" s="89">
        <v>1.85</v>
      </c>
      <c r="W791" s="85">
        <v>51.011100983710001</v>
      </c>
      <c r="X791" s="88">
        <v>60.5333333333</v>
      </c>
      <c r="Y791" s="85">
        <v>-100</v>
      </c>
      <c r="Z791" s="88"/>
      <c r="AA791" s="85">
        <v>0</v>
      </c>
      <c r="AB791" s="91">
        <v>0</v>
      </c>
      <c r="AC791" s="86">
        <v>0</v>
      </c>
      <c r="AD791" s="86">
        <v>0</v>
      </c>
      <c r="AE791" s="86">
        <v>0</v>
      </c>
      <c r="AF791" s="88">
        <v>0</v>
      </c>
      <c r="AG791" s="150">
        <v>1.7467999425700001E-2</v>
      </c>
      <c r="AH791" s="86">
        <v>0.157637</v>
      </c>
      <c r="AI791" s="88">
        <v>3.36039988952E-2</v>
      </c>
      <c r="AJ791" s="151">
        <v>1</v>
      </c>
      <c r="AK791" s="152">
        <v>0</v>
      </c>
    </row>
    <row r="792" spans="1:37" x14ac:dyDescent="0.2">
      <c r="A792" s="149" t="s">
        <v>1892</v>
      </c>
      <c r="B792" s="66" t="s">
        <v>1893</v>
      </c>
      <c r="C792" s="67">
        <v>55</v>
      </c>
      <c r="D792" s="84" t="s">
        <v>340</v>
      </c>
      <c r="E792" s="85">
        <v>4.62732850953397</v>
      </c>
      <c r="F792" s="91">
        <v>4.62732850953397</v>
      </c>
      <c r="G792" s="86">
        <v>4.31062921990807</v>
      </c>
      <c r="H792" s="86">
        <v>4.31062921990807</v>
      </c>
      <c r="I792" s="86">
        <v>62.51</v>
      </c>
      <c r="J792" s="86">
        <v>81.5</v>
      </c>
      <c r="K792" s="87">
        <v>0</v>
      </c>
      <c r="L792" s="85">
        <v>40.380000035099997</v>
      </c>
      <c r="M792" s="86">
        <v>0</v>
      </c>
      <c r="N792" s="86">
        <v>4.0847502656748098</v>
      </c>
      <c r="O792" s="86">
        <v>2.7863777089783301</v>
      </c>
      <c r="P792" s="86">
        <v>3.6560000000000001</v>
      </c>
      <c r="Q792" s="88">
        <v>0.63539999999999996</v>
      </c>
      <c r="R792" s="85">
        <v>0</v>
      </c>
      <c r="S792" s="86">
        <v>7.6</v>
      </c>
      <c r="T792" s="86">
        <v>2.83</v>
      </c>
      <c r="U792" s="88">
        <v>5.48285645164838</v>
      </c>
      <c r="V792" s="89">
        <v>2.8</v>
      </c>
      <c r="W792" s="85">
        <v>48.199496838171598</v>
      </c>
      <c r="X792" s="88">
        <v>47.433333333299998</v>
      </c>
      <c r="Y792" s="85">
        <v>-100</v>
      </c>
      <c r="Z792" s="88"/>
      <c r="AA792" s="85">
        <v>0.19</v>
      </c>
      <c r="AB792" s="91">
        <v>0.19</v>
      </c>
      <c r="AC792" s="86">
        <v>0.02</v>
      </c>
      <c r="AD792" s="86">
        <v>0.02</v>
      </c>
      <c r="AE792" s="86">
        <v>0</v>
      </c>
      <c r="AF792" s="88">
        <v>0</v>
      </c>
      <c r="AG792" s="150">
        <v>1.8479999999000001E-2</v>
      </c>
      <c r="AH792" s="86">
        <v>0.247083</v>
      </c>
      <c r="AI792" s="88">
        <v>3.5831999997999998E-2</v>
      </c>
      <c r="AJ792" s="151">
        <v>1</v>
      </c>
      <c r="AK792" s="152">
        <v>0</v>
      </c>
    </row>
    <row r="793" spans="1:37" x14ac:dyDescent="0.2">
      <c r="A793" s="149" t="s">
        <v>1894</v>
      </c>
      <c r="B793" s="66" t="s">
        <v>1895</v>
      </c>
      <c r="C793" s="67">
        <v>55</v>
      </c>
      <c r="D793" s="84" t="s">
        <v>340</v>
      </c>
      <c r="E793" s="85">
        <v>10.891584344129001</v>
      </c>
      <c r="F793" s="91">
        <v>10.891584344129001</v>
      </c>
      <c r="G793" s="86">
        <v>7.5194864740944496</v>
      </c>
      <c r="H793" s="86">
        <v>7.5194864740944496</v>
      </c>
      <c r="I793" s="86">
        <v>92.66</v>
      </c>
      <c r="J793" s="86">
        <v>76.56</v>
      </c>
      <c r="K793" s="87">
        <v>0</v>
      </c>
      <c r="L793" s="85">
        <v>26.120000058500001</v>
      </c>
      <c r="M793" s="86">
        <v>0</v>
      </c>
      <c r="N793" s="86">
        <v>9.7193314411857497</v>
      </c>
      <c r="O793" s="86">
        <v>28.8879510445242</v>
      </c>
      <c r="P793" s="86">
        <v>1.425</v>
      </c>
      <c r="Q793" s="88">
        <v>0.62519999999999998</v>
      </c>
      <c r="R793" s="85">
        <v>0</v>
      </c>
      <c r="S793" s="86">
        <v>7.3</v>
      </c>
      <c r="T793" s="86">
        <v>2.5099999999999998</v>
      </c>
      <c r="U793" s="88">
        <v>3.6430328039681501</v>
      </c>
      <c r="V793" s="89">
        <v>1</v>
      </c>
      <c r="W793" s="85">
        <v>60.5333333333</v>
      </c>
      <c r="X793" s="88">
        <v>60.5333333333</v>
      </c>
      <c r="Y793" s="85">
        <v>-100</v>
      </c>
      <c r="Z793" s="88"/>
      <c r="AA793" s="85">
        <v>0</v>
      </c>
      <c r="AB793" s="91">
        <v>0</v>
      </c>
      <c r="AC793" s="86">
        <v>0</v>
      </c>
      <c r="AD793" s="86">
        <v>0</v>
      </c>
      <c r="AE793" s="86">
        <v>0.03</v>
      </c>
      <c r="AF793" s="88">
        <v>0</v>
      </c>
      <c r="AG793" s="150">
        <v>1.6212498529700001E-8</v>
      </c>
      <c r="AH793" s="86">
        <v>0.24387400000000001</v>
      </c>
      <c r="AI793" s="88">
        <v>1.3713029428800001E-2</v>
      </c>
      <c r="AJ793" s="151">
        <v>1</v>
      </c>
      <c r="AK793" s="152">
        <v>0</v>
      </c>
    </row>
    <row r="794" spans="1:37" x14ac:dyDescent="0.2">
      <c r="A794" s="149" t="s">
        <v>1896</v>
      </c>
      <c r="B794" s="66" t="s">
        <v>1897</v>
      </c>
      <c r="C794" s="67">
        <v>55</v>
      </c>
      <c r="D794" s="84" t="s">
        <v>340</v>
      </c>
      <c r="E794" s="85">
        <v>11.376953735054199</v>
      </c>
      <c r="F794" s="91">
        <v>11.376953735054199</v>
      </c>
      <c r="G794" s="86">
        <v>7.8974000174914698</v>
      </c>
      <c r="H794" s="86">
        <v>7.8974000174914698</v>
      </c>
      <c r="I794" s="86">
        <v>121.81</v>
      </c>
      <c r="J794" s="86">
        <v>187.62</v>
      </c>
      <c r="K794" s="87">
        <v>0</v>
      </c>
      <c r="L794" s="85">
        <v>25.9299998722</v>
      </c>
      <c r="M794" s="86">
        <v>0</v>
      </c>
      <c r="N794" s="86">
        <v>10.1078787259062</v>
      </c>
      <c r="O794" s="86">
        <v>13.4391689223791</v>
      </c>
      <c r="P794" s="86">
        <v>4.6710000000000003</v>
      </c>
      <c r="Q794" s="88">
        <v>0.49980000000000002</v>
      </c>
      <c r="R794" s="85">
        <v>0</v>
      </c>
      <c r="S794" s="86">
        <v>5.9</v>
      </c>
      <c r="T794" s="86">
        <v>2.42</v>
      </c>
      <c r="U794" s="88">
        <v>5.2262022264146202</v>
      </c>
      <c r="V794" s="89">
        <v>3.27</v>
      </c>
      <c r="W794" s="85">
        <v>55.8167131155232</v>
      </c>
      <c r="X794" s="88">
        <v>72.466666666699993</v>
      </c>
      <c r="Y794" s="85">
        <v>-21.760000000000005</v>
      </c>
      <c r="Z794" s="88"/>
      <c r="AA794" s="85">
        <v>0.04</v>
      </c>
      <c r="AB794" s="91">
        <v>0.04</v>
      </c>
      <c r="AC794" s="86">
        <v>0.01</v>
      </c>
      <c r="AD794" s="86">
        <v>0.01</v>
      </c>
      <c r="AE794" s="86">
        <v>0.25</v>
      </c>
      <c r="AF794" s="88">
        <v>0</v>
      </c>
      <c r="AG794" s="150">
        <v>6.3558984287000006E-2</v>
      </c>
      <c r="AH794" s="86">
        <v>1.0064569999999999</v>
      </c>
      <c r="AI794" s="88">
        <v>0.11652497162600001</v>
      </c>
      <c r="AJ794" s="151">
        <v>1</v>
      </c>
      <c r="AK794" s="152">
        <v>0</v>
      </c>
    </row>
    <row r="795" spans="1:37" x14ac:dyDescent="0.2">
      <c r="A795" s="149" t="s">
        <v>1898</v>
      </c>
      <c r="B795" s="66" t="s">
        <v>1899</v>
      </c>
      <c r="C795" s="67">
        <v>55</v>
      </c>
      <c r="D795" s="84" t="s">
        <v>340</v>
      </c>
      <c r="E795" s="85">
        <v>7.1525994865211802</v>
      </c>
      <c r="F795" s="91">
        <v>7.1525994865211802</v>
      </c>
      <c r="G795" s="86">
        <v>4.9803433889601996</v>
      </c>
      <c r="H795" s="86">
        <v>4.9803433889601996</v>
      </c>
      <c r="I795" s="86">
        <v>477.01</v>
      </c>
      <c r="J795" s="86">
        <v>429.04</v>
      </c>
      <c r="K795" s="87">
        <v>2.23E-2</v>
      </c>
      <c r="L795" s="85">
        <v>23.5700003002</v>
      </c>
      <c r="M795" s="86">
        <v>0</v>
      </c>
      <c r="N795" s="86">
        <v>6.6547023219003201</v>
      </c>
      <c r="O795" s="86">
        <v>30.191333708497499</v>
      </c>
      <c r="P795" s="86">
        <v>11.002000000000001</v>
      </c>
      <c r="Q795" s="88">
        <v>0.79120000000000001</v>
      </c>
      <c r="R795" s="85">
        <v>0</v>
      </c>
      <c r="S795" s="86">
        <v>3.9</v>
      </c>
      <c r="T795" s="86">
        <v>3.07</v>
      </c>
      <c r="U795" s="88">
        <v>6.0554396662387697</v>
      </c>
      <c r="V795" s="89">
        <v>2.4900000000000002</v>
      </c>
      <c r="W795" s="85">
        <v>42.549025224145701</v>
      </c>
      <c r="X795" s="88"/>
      <c r="Y795" s="85">
        <v>87.34</v>
      </c>
      <c r="Z795" s="88">
        <v>-100</v>
      </c>
      <c r="AA795" s="85">
        <v>1.0900000000000001</v>
      </c>
      <c r="AB795" s="91">
        <v>1.08</v>
      </c>
      <c r="AC795" s="86">
        <v>0.26</v>
      </c>
      <c r="AD795" s="86">
        <v>0.25</v>
      </c>
      <c r="AE795" s="86">
        <v>2.87</v>
      </c>
      <c r="AF795" s="88">
        <v>0</v>
      </c>
      <c r="AG795" s="150">
        <v>0</v>
      </c>
      <c r="AH795" s="86">
        <v>2.6321029999999999</v>
      </c>
      <c r="AI795" s="88">
        <v>0.41807000956700002</v>
      </c>
      <c r="AJ795" s="151">
        <v>1</v>
      </c>
      <c r="AK795" s="152">
        <v>0</v>
      </c>
    </row>
    <row r="796" spans="1:37" x14ac:dyDescent="0.2">
      <c r="A796" s="149" t="s">
        <v>1900</v>
      </c>
      <c r="B796" s="66" t="s">
        <v>1901</v>
      </c>
      <c r="C796" s="67">
        <v>55</v>
      </c>
      <c r="D796" s="84" t="s">
        <v>340</v>
      </c>
      <c r="E796" s="85">
        <v>3.9797684014375099</v>
      </c>
      <c r="F796" s="91">
        <v>3.9797684014375099</v>
      </c>
      <c r="G796" s="86">
        <v>3.0507120990283498</v>
      </c>
      <c r="H796" s="86">
        <v>3.0507120990283498</v>
      </c>
      <c r="I796" s="86">
        <v>232.5</v>
      </c>
      <c r="J796" s="86">
        <v>319.95999999999998</v>
      </c>
      <c r="K796" s="87">
        <v>0</v>
      </c>
      <c r="L796" s="85">
        <v>31.439999850300001</v>
      </c>
      <c r="M796" s="86">
        <v>0</v>
      </c>
      <c r="N796" s="86">
        <v>3.5942192192192199</v>
      </c>
      <c r="O796" s="86">
        <v>3.80161901834204</v>
      </c>
      <c r="P796" s="86">
        <v>8.1039999999999992</v>
      </c>
      <c r="Q796" s="88">
        <v>0.48799999999999999</v>
      </c>
      <c r="R796" s="85">
        <v>0</v>
      </c>
      <c r="S796" s="86">
        <v>4.4000000000000004</v>
      </c>
      <c r="T796" s="86">
        <v>2.98</v>
      </c>
      <c r="U796" s="88">
        <v>4.37508318913883</v>
      </c>
      <c r="V796" s="89">
        <v>2.71</v>
      </c>
      <c r="W796" s="85">
        <v>41.432564804727697</v>
      </c>
      <c r="X796" s="88">
        <v>45.9666666667</v>
      </c>
      <c r="Y796" s="85">
        <v>100</v>
      </c>
      <c r="Z796" s="88"/>
      <c r="AA796" s="85">
        <v>0.43</v>
      </c>
      <c r="AB796" s="91">
        <v>0.43</v>
      </c>
      <c r="AC796" s="86">
        <v>0.14000000000000001</v>
      </c>
      <c r="AD796" s="86">
        <v>0.14000000000000001</v>
      </c>
      <c r="AE796" s="86">
        <v>2.4700000000000002</v>
      </c>
      <c r="AF796" s="88">
        <v>0</v>
      </c>
      <c r="AG796" s="150">
        <v>0</v>
      </c>
      <c r="AH796" s="86">
        <v>1.614185</v>
      </c>
      <c r="AI796" s="88">
        <v>0.36291899126999999</v>
      </c>
      <c r="AJ796" s="151">
        <v>1</v>
      </c>
      <c r="AK796" s="152">
        <v>0</v>
      </c>
    </row>
    <row r="797" spans="1:37" x14ac:dyDescent="0.2">
      <c r="A797" s="149" t="s">
        <v>1902</v>
      </c>
      <c r="B797" s="66" t="s">
        <v>1903</v>
      </c>
      <c r="C797" s="67">
        <v>55</v>
      </c>
      <c r="D797" s="84" t="s">
        <v>340</v>
      </c>
      <c r="E797" s="85">
        <v>5.6172630724480799</v>
      </c>
      <c r="F797" s="91">
        <v>5.6172630724480799</v>
      </c>
      <c r="G797" s="86">
        <v>4.3022390583778698</v>
      </c>
      <c r="H797" s="86">
        <v>4.3022390583778698</v>
      </c>
      <c r="I797" s="86">
        <v>406.15</v>
      </c>
      <c r="J797" s="86">
        <v>733.05</v>
      </c>
      <c r="K797" s="87">
        <v>0</v>
      </c>
      <c r="L797" s="85">
        <v>22.560000008900001</v>
      </c>
      <c r="M797" s="86">
        <v>1.49289715952642E-2</v>
      </c>
      <c r="N797" s="86">
        <v>5.2571319530579101</v>
      </c>
      <c r="O797" s="86">
        <v>4.3411715597606797</v>
      </c>
      <c r="P797" s="86">
        <v>18.344000000000001</v>
      </c>
      <c r="Q797" s="88">
        <v>0.64639999999999997</v>
      </c>
      <c r="R797" s="85">
        <v>4.7036688617121403E-2</v>
      </c>
      <c r="S797" s="86">
        <v>3.7</v>
      </c>
      <c r="T797" s="86">
        <v>3.53</v>
      </c>
      <c r="U797" s="88">
        <v>3.9572481904890799</v>
      </c>
      <c r="V797" s="89">
        <v>1.89</v>
      </c>
      <c r="W797" s="85">
        <v>38.367839745610603</v>
      </c>
      <c r="X797" s="88">
        <v>52.2</v>
      </c>
      <c r="Y797" s="85">
        <v>100</v>
      </c>
      <c r="Z797" s="88"/>
      <c r="AA797" s="85">
        <v>0.81</v>
      </c>
      <c r="AB797" s="91">
        <v>0.81</v>
      </c>
      <c r="AC797" s="86">
        <v>0.08</v>
      </c>
      <c r="AD797" s="86">
        <v>0.08</v>
      </c>
      <c r="AE797" s="86">
        <v>1.73</v>
      </c>
      <c r="AF797" s="88">
        <v>1.22339999724</v>
      </c>
      <c r="AG797" s="150">
        <v>3.4860000005400002E-2</v>
      </c>
      <c r="AH797" s="86">
        <v>3.634951</v>
      </c>
      <c r="AI797" s="88">
        <v>0.213869000033</v>
      </c>
      <c r="AJ797" s="151">
        <v>1</v>
      </c>
      <c r="AK797" s="152">
        <v>0</v>
      </c>
    </row>
    <row r="798" spans="1:37" x14ac:dyDescent="0.2">
      <c r="A798" s="149" t="s">
        <v>1904</v>
      </c>
      <c r="B798" s="66" t="s">
        <v>1905</v>
      </c>
      <c r="C798" s="67">
        <v>55</v>
      </c>
      <c r="D798" s="84" t="s">
        <v>340</v>
      </c>
      <c r="E798" s="85">
        <v>10.1925396099306</v>
      </c>
      <c r="F798" s="91">
        <v>10.1925396099306</v>
      </c>
      <c r="G798" s="86">
        <v>5.9591633051939903</v>
      </c>
      <c r="H798" s="86">
        <v>5.9591633051939903</v>
      </c>
      <c r="I798" s="86">
        <v>358.52</v>
      </c>
      <c r="J798" s="86">
        <v>485.64</v>
      </c>
      <c r="K798" s="87">
        <v>0</v>
      </c>
      <c r="L798" s="85">
        <v>16.990000289400001</v>
      </c>
      <c r="M798" s="86">
        <v>0</v>
      </c>
      <c r="N798" s="86">
        <v>9.73916746513361</v>
      </c>
      <c r="O798" s="86">
        <v>33.724438484746898</v>
      </c>
      <c r="P798" s="86">
        <v>15.427</v>
      </c>
      <c r="Q798" s="88">
        <v>1.2938000000000001</v>
      </c>
      <c r="R798" s="85">
        <v>0</v>
      </c>
      <c r="S798" s="86">
        <v>0</v>
      </c>
      <c r="T798" s="86">
        <v>4.33</v>
      </c>
      <c r="U798" s="88">
        <v>4.5826922277207096</v>
      </c>
      <c r="V798" s="89">
        <v>2.2799999999999998</v>
      </c>
      <c r="W798" s="85">
        <v>41.362193820945102</v>
      </c>
      <c r="X798" s="88">
        <v>45.9666666667</v>
      </c>
      <c r="Y798" s="85">
        <v>100</v>
      </c>
      <c r="Z798" s="88"/>
      <c r="AA798" s="85">
        <v>0.68</v>
      </c>
      <c r="AB798" s="91">
        <v>0.68</v>
      </c>
      <c r="AC798" s="86">
        <v>0.23</v>
      </c>
      <c r="AD798" s="86">
        <v>0.23</v>
      </c>
      <c r="AE798" s="86">
        <v>4.99</v>
      </c>
      <c r="AF798" s="88">
        <v>0</v>
      </c>
      <c r="AG798" s="150">
        <v>0</v>
      </c>
      <c r="AH798" s="86">
        <v>1.5511649999999999</v>
      </c>
      <c r="AI798" s="88">
        <v>0.63518397427899997</v>
      </c>
      <c r="AJ798" s="151">
        <v>1</v>
      </c>
      <c r="AK798" s="152">
        <v>0</v>
      </c>
    </row>
    <row r="799" spans="1:37" x14ac:dyDescent="0.2">
      <c r="A799" s="149" t="s">
        <v>1906</v>
      </c>
      <c r="B799" s="66" t="s">
        <v>1907</v>
      </c>
      <c r="C799" s="67">
        <v>55</v>
      </c>
      <c r="D799" s="84" t="s">
        <v>340</v>
      </c>
      <c r="E799" s="85">
        <v>10.968030677529899</v>
      </c>
      <c r="F799" s="91">
        <v>10.968030677529899</v>
      </c>
      <c r="G799" s="86">
        <v>4.9332234801094499</v>
      </c>
      <c r="H799" s="86">
        <v>4.9332234801094499</v>
      </c>
      <c r="I799" s="86">
        <v>478.52</v>
      </c>
      <c r="J799" s="86">
        <v>1132.6400000000001</v>
      </c>
      <c r="K799" s="87">
        <v>0</v>
      </c>
      <c r="L799" s="85">
        <v>2.9999999957599999E-2</v>
      </c>
      <c r="M799" s="86">
        <v>8.8389309182359599E-2</v>
      </c>
      <c r="N799" s="86">
        <v>10.3268446875765</v>
      </c>
      <c r="O799" s="86">
        <v>48.273053111762799</v>
      </c>
      <c r="P799" s="86">
        <v>29.710999999999999</v>
      </c>
      <c r="Q799" s="88">
        <v>0.65549999999999997</v>
      </c>
      <c r="R799" s="85">
        <v>6.2111801242236003E-2</v>
      </c>
      <c r="S799" s="86">
        <v>0</v>
      </c>
      <c r="T799" s="86">
        <v>6.44</v>
      </c>
      <c r="U799" s="88">
        <v>1.74544566842635</v>
      </c>
      <c r="V799" s="89">
        <v>1.31</v>
      </c>
      <c r="W799" s="85">
        <v>53.660961335037499</v>
      </c>
      <c r="X799" s="88">
        <v>53.133333333300001</v>
      </c>
      <c r="Y799" s="85">
        <v>-94.96</v>
      </c>
      <c r="Z799" s="88"/>
      <c r="AA799" s="85">
        <v>0.1</v>
      </c>
      <c r="AB799" s="91">
        <v>0.1</v>
      </c>
      <c r="AC799" s="86">
        <v>0.03</v>
      </c>
      <c r="AD799" s="86">
        <v>0.03</v>
      </c>
      <c r="AE799" s="86">
        <v>5.0199999999999996</v>
      </c>
      <c r="AF799" s="88">
        <v>5.1494002269400001</v>
      </c>
      <c r="AG799" s="150">
        <v>0</v>
      </c>
      <c r="AH799" s="86">
        <v>7.3649370000000003</v>
      </c>
      <c r="AI799" s="88">
        <v>0.67847997863200005</v>
      </c>
      <c r="AJ799" s="151">
        <v>1</v>
      </c>
      <c r="AK799" s="152">
        <v>0</v>
      </c>
    </row>
    <row r="800" spans="1:37" x14ac:dyDescent="0.2">
      <c r="A800" s="149" t="s">
        <v>1908</v>
      </c>
      <c r="B800" s="66" t="s">
        <v>1909</v>
      </c>
      <c r="C800" s="67">
        <v>55</v>
      </c>
      <c r="D800" s="84" t="s">
        <v>340</v>
      </c>
      <c r="E800" s="85">
        <v>6.7918862425295101</v>
      </c>
      <c r="F800" s="91">
        <v>6.7918862425295101</v>
      </c>
      <c r="G800" s="86">
        <v>3.9744457856154498</v>
      </c>
      <c r="H800" s="86">
        <v>3.9744457856154498</v>
      </c>
      <c r="I800" s="86">
        <v>457.38</v>
      </c>
      <c r="J800" s="86">
        <v>707.97</v>
      </c>
      <c r="K800" s="87">
        <v>0</v>
      </c>
      <c r="L800" s="85">
        <v>10.989999989099999</v>
      </c>
      <c r="M800" s="86">
        <v>0</v>
      </c>
      <c r="N800" s="86">
        <v>5.7132098207561404</v>
      </c>
      <c r="O800" s="86">
        <v>8.1457925636007804</v>
      </c>
      <c r="P800" s="86">
        <v>21.276</v>
      </c>
      <c r="Q800" s="88">
        <v>1.6355999999999999</v>
      </c>
      <c r="R800" s="85">
        <v>0</v>
      </c>
      <c r="S800" s="86">
        <v>0</v>
      </c>
      <c r="T800" s="86">
        <v>5</v>
      </c>
      <c r="U800" s="88">
        <v>5.5495039302852804</v>
      </c>
      <c r="V800" s="89">
        <v>1.85</v>
      </c>
      <c r="W800" s="85">
        <v>39.1105592437479</v>
      </c>
      <c r="X800" s="88">
        <v>38.566666666700002</v>
      </c>
      <c r="Y800" s="85">
        <v>-100</v>
      </c>
      <c r="Z800" s="88"/>
      <c r="AA800" s="85">
        <v>0.67</v>
      </c>
      <c r="AB800" s="91">
        <v>0.67</v>
      </c>
      <c r="AC800" s="86">
        <v>7.0000000000000007E-2</v>
      </c>
      <c r="AD800" s="86">
        <v>7.0000000000000007E-2</v>
      </c>
      <c r="AE800" s="86">
        <v>9.9600000000000009</v>
      </c>
      <c r="AF800" s="88">
        <v>0</v>
      </c>
      <c r="AG800" s="150">
        <v>0</v>
      </c>
      <c r="AH800" s="86">
        <v>3.1788349999999999</v>
      </c>
      <c r="AI800" s="88">
        <v>2.7719359246000002</v>
      </c>
      <c r="AJ800" s="151">
        <v>1</v>
      </c>
      <c r="AK800" s="152">
        <v>0</v>
      </c>
    </row>
    <row r="801" spans="1:37" x14ac:dyDescent="0.2">
      <c r="A801" s="149" t="s">
        <v>1910</v>
      </c>
      <c r="B801" s="66" t="s">
        <v>1911</v>
      </c>
      <c r="C801" s="67">
        <v>55</v>
      </c>
      <c r="D801" s="84" t="s">
        <v>340</v>
      </c>
      <c r="E801" s="85">
        <v>5.91366055588409</v>
      </c>
      <c r="F801" s="91">
        <v>5.91366055588409</v>
      </c>
      <c r="G801" s="86">
        <v>3.2048224948017001</v>
      </c>
      <c r="H801" s="86">
        <v>3.2048224948017001</v>
      </c>
      <c r="I801" s="86">
        <v>615.67999999999995</v>
      </c>
      <c r="J801" s="86">
        <v>611.54</v>
      </c>
      <c r="K801" s="87">
        <v>0</v>
      </c>
      <c r="L801" s="85">
        <v>9.4300000364999992</v>
      </c>
      <c r="M801" s="86">
        <v>0</v>
      </c>
      <c r="N801" s="86">
        <v>4.7681292311294099</v>
      </c>
      <c r="O801" s="86">
        <v>11.239620403321499</v>
      </c>
      <c r="P801" s="86">
        <v>18.585000000000001</v>
      </c>
      <c r="Q801" s="88">
        <v>4.24E-2</v>
      </c>
      <c r="R801" s="85">
        <v>0</v>
      </c>
      <c r="S801" s="86">
        <v>0</v>
      </c>
      <c r="T801" s="86">
        <v>5.98</v>
      </c>
      <c r="U801" s="88">
        <v>1.4765075065336399</v>
      </c>
      <c r="V801" s="89">
        <v>2</v>
      </c>
      <c r="W801" s="85">
        <v>69.266666666700004</v>
      </c>
      <c r="X801" s="88">
        <v>69.266666666700004</v>
      </c>
      <c r="Y801" s="85">
        <v>55.860000000000014</v>
      </c>
      <c r="Z801" s="88"/>
      <c r="AA801" s="85">
        <v>1.0900000000000001</v>
      </c>
      <c r="AB801" s="91">
        <v>1.0900000000000001</v>
      </c>
      <c r="AC801" s="86">
        <v>0.05</v>
      </c>
      <c r="AD801" s="86">
        <v>0.05</v>
      </c>
      <c r="AE801" s="86">
        <v>7.75</v>
      </c>
      <c r="AF801" s="88">
        <v>0</v>
      </c>
      <c r="AG801" s="150">
        <v>1.25399999927E-2</v>
      </c>
      <c r="AH801" s="86">
        <v>2.1694290000000001</v>
      </c>
      <c r="AI801" s="88">
        <v>1.0275280743299999</v>
      </c>
      <c r="AJ801" s="151">
        <v>1</v>
      </c>
      <c r="AK801" s="152">
        <v>0</v>
      </c>
    </row>
    <row r="802" spans="1:37" x14ac:dyDescent="0.2">
      <c r="A802" s="149" t="s">
        <v>1912</v>
      </c>
      <c r="B802" s="66" t="s">
        <v>1913</v>
      </c>
      <c r="C802" s="67">
        <v>55</v>
      </c>
      <c r="D802" s="84" t="s">
        <v>340</v>
      </c>
      <c r="E802" s="85">
        <v>6.1442877717118298</v>
      </c>
      <c r="F802" s="91">
        <v>6.0990722443648098</v>
      </c>
      <c r="G802" s="86">
        <v>4.5567203670831002</v>
      </c>
      <c r="H802" s="86">
        <v>4.5148541380580802</v>
      </c>
      <c r="I802" s="86">
        <v>494.06</v>
      </c>
      <c r="J802" s="86">
        <v>722.47</v>
      </c>
      <c r="K802" s="87">
        <v>0</v>
      </c>
      <c r="L802" s="85">
        <v>1.26000149191</v>
      </c>
      <c r="M802" s="86">
        <v>0</v>
      </c>
      <c r="N802" s="86">
        <v>5.3447730229614301</v>
      </c>
      <c r="O802" s="86">
        <v>36.628155755241799</v>
      </c>
      <c r="P802" s="86">
        <v>33.098999999999997</v>
      </c>
      <c r="Q802" s="88">
        <v>0.83730000000000004</v>
      </c>
      <c r="R802" s="85">
        <v>0</v>
      </c>
      <c r="S802" s="86">
        <v>0</v>
      </c>
      <c r="T802" s="86">
        <v>4.91</v>
      </c>
      <c r="U802" s="88">
        <v>4.5299259805070804</v>
      </c>
      <c r="V802" s="89">
        <v>1.24</v>
      </c>
      <c r="W802" s="85">
        <v>54.324116667321803</v>
      </c>
      <c r="X802" s="88">
        <v>65.566666666700002</v>
      </c>
      <c r="Y802" s="85">
        <v>32.099999999999994</v>
      </c>
      <c r="Z802" s="88"/>
      <c r="AA802" s="85">
        <v>0.31</v>
      </c>
      <c r="AB802" s="91">
        <v>0.31</v>
      </c>
      <c r="AC802" s="86">
        <v>0.02</v>
      </c>
      <c r="AD802" s="86">
        <v>0.02</v>
      </c>
      <c r="AE802" s="86">
        <v>9.32</v>
      </c>
      <c r="AF802" s="88">
        <v>4.9858641574299998E-9</v>
      </c>
      <c r="AG802" s="150">
        <v>1.0449999578699999E-3</v>
      </c>
      <c r="AH802" s="86">
        <v>2.7933490000000001</v>
      </c>
      <c r="AI802" s="88">
        <v>3.2501679554899998</v>
      </c>
      <c r="AJ802" s="151">
        <v>1</v>
      </c>
      <c r="AK802" s="152">
        <v>0</v>
      </c>
    </row>
    <row r="803" spans="1:37" x14ac:dyDescent="0.2">
      <c r="A803" s="149" t="s">
        <v>1914</v>
      </c>
      <c r="B803" s="66" t="s">
        <v>1915</v>
      </c>
      <c r="C803" s="67">
        <v>55</v>
      </c>
      <c r="D803" s="84" t="s">
        <v>340</v>
      </c>
      <c r="E803" s="85">
        <v>7.3978989148068202</v>
      </c>
      <c r="F803" s="91">
        <v>7.3978989148068202</v>
      </c>
      <c r="G803" s="86">
        <v>4.8400560709391902</v>
      </c>
      <c r="H803" s="86">
        <v>4.8400560709391902</v>
      </c>
      <c r="I803" s="86">
        <v>467.57</v>
      </c>
      <c r="J803" s="86">
        <v>599.59</v>
      </c>
      <c r="K803" s="87">
        <v>0</v>
      </c>
      <c r="L803" s="85">
        <v>11.0099996597</v>
      </c>
      <c r="M803" s="86">
        <v>0</v>
      </c>
      <c r="N803" s="86">
        <v>6.7719046480108398</v>
      </c>
      <c r="O803" s="86">
        <v>42.7466863033873</v>
      </c>
      <c r="P803" s="86">
        <v>18.259</v>
      </c>
      <c r="Q803" s="88">
        <v>1.0325</v>
      </c>
      <c r="R803" s="85">
        <v>0</v>
      </c>
      <c r="S803" s="86">
        <v>0</v>
      </c>
      <c r="T803" s="86">
        <v>5.62</v>
      </c>
      <c r="U803" s="88">
        <v>1.58447653998204</v>
      </c>
      <c r="V803" s="89">
        <v>1.79</v>
      </c>
      <c r="W803" s="85">
        <v>42.305799541512997</v>
      </c>
      <c r="X803" s="88">
        <v>43.366666666699999</v>
      </c>
      <c r="Y803" s="85">
        <v>100</v>
      </c>
      <c r="Z803" s="88">
        <v>100</v>
      </c>
      <c r="AA803" s="85">
        <v>0.3</v>
      </c>
      <c r="AB803" s="91">
        <v>0.3</v>
      </c>
      <c r="AC803" s="86">
        <v>0.03</v>
      </c>
      <c r="AD803" s="86">
        <v>0.03</v>
      </c>
      <c r="AE803" s="86">
        <v>8.61</v>
      </c>
      <c r="AF803" s="88">
        <v>0.18269998684899999</v>
      </c>
      <c r="AG803" s="150">
        <v>4.0237426234199998E-11</v>
      </c>
      <c r="AH803" s="86">
        <v>2.5446949999999999</v>
      </c>
      <c r="AI803" s="88">
        <v>0.97384010189699999</v>
      </c>
      <c r="AJ803" s="151">
        <v>1</v>
      </c>
      <c r="AK803" s="152">
        <v>0</v>
      </c>
    </row>
    <row r="804" spans="1:37" x14ac:dyDescent="0.2">
      <c r="A804" s="149" t="s">
        <v>1916</v>
      </c>
      <c r="B804" s="66" t="s">
        <v>1917</v>
      </c>
      <c r="C804" s="67">
        <v>55</v>
      </c>
      <c r="D804" s="84" t="s">
        <v>340</v>
      </c>
      <c r="E804" s="85">
        <v>6.5407332331457697</v>
      </c>
      <c r="F804" s="91">
        <v>6.5407332331457697</v>
      </c>
      <c r="G804" s="86">
        <v>5.07461643308985</v>
      </c>
      <c r="H804" s="86">
        <v>5.07461643308985</v>
      </c>
      <c r="I804" s="86">
        <v>750.28</v>
      </c>
      <c r="J804" s="86">
        <v>1065.81</v>
      </c>
      <c r="K804" s="87">
        <v>0</v>
      </c>
      <c r="L804" s="85">
        <v>1.74999994906</v>
      </c>
      <c r="M804" s="86">
        <v>9.7136182876877194E-3</v>
      </c>
      <c r="N804" s="86">
        <v>6.1108562960872197</v>
      </c>
      <c r="O804" s="86">
        <v>7.2671443193449301</v>
      </c>
      <c r="P804" s="86">
        <v>27.111999999999998</v>
      </c>
      <c r="Q804" s="88">
        <v>1.8057000000000001</v>
      </c>
      <c r="R804" s="85">
        <v>4.4286979627989401E-2</v>
      </c>
      <c r="S804" s="86">
        <v>0</v>
      </c>
      <c r="T804" s="86">
        <v>6.11</v>
      </c>
      <c r="U804" s="88">
        <v>2.1930590990109402</v>
      </c>
      <c r="V804" s="89">
        <v>1.46</v>
      </c>
      <c r="W804" s="85">
        <v>35.918651825521103</v>
      </c>
      <c r="X804" s="88">
        <v>36.133333333300001</v>
      </c>
      <c r="Y804" s="85">
        <v>99.919999999999987</v>
      </c>
      <c r="Z804" s="88"/>
      <c r="AA804" s="85">
        <v>0.46</v>
      </c>
      <c r="AB804" s="91">
        <v>0.46</v>
      </c>
      <c r="AC804" s="86">
        <v>0.05</v>
      </c>
      <c r="AD804" s="86">
        <v>0.05</v>
      </c>
      <c r="AE804" s="86">
        <v>5.01</v>
      </c>
      <c r="AF804" s="88">
        <v>0</v>
      </c>
      <c r="AG804" s="150">
        <v>0</v>
      </c>
      <c r="AH804" s="86">
        <v>4.0617869999999998</v>
      </c>
      <c r="AI804" s="88">
        <v>0.53580002587700004</v>
      </c>
      <c r="AJ804" s="151">
        <v>1</v>
      </c>
      <c r="AK804" s="152">
        <v>0</v>
      </c>
    </row>
    <row r="805" spans="1:37" x14ac:dyDescent="0.2">
      <c r="A805" s="149" t="s">
        <v>1918</v>
      </c>
      <c r="B805" s="66" t="s">
        <v>1919</v>
      </c>
      <c r="C805" s="67">
        <v>55</v>
      </c>
      <c r="D805" s="84" t="s">
        <v>340</v>
      </c>
      <c r="E805" s="85">
        <v>4.3435708130764601</v>
      </c>
      <c r="F805" s="91">
        <v>4.3435708130764601</v>
      </c>
      <c r="G805" s="86">
        <v>2.8616716843437802</v>
      </c>
      <c r="H805" s="86">
        <v>2.8616716843437802</v>
      </c>
      <c r="I805" s="86">
        <v>683.93</v>
      </c>
      <c r="J805" s="86">
        <v>929.06</v>
      </c>
      <c r="K805" s="87">
        <v>1.18E-2</v>
      </c>
      <c r="L805" s="85">
        <v>6.9999998746300002E-2</v>
      </c>
      <c r="M805" s="86">
        <v>1.5425009113331099E-3</v>
      </c>
      <c r="N805" s="86">
        <v>3.8751829275318901</v>
      </c>
      <c r="O805" s="86">
        <v>22.938914993592501</v>
      </c>
      <c r="P805" s="86">
        <v>28.16</v>
      </c>
      <c r="Q805" s="88">
        <v>0.42549999999999999</v>
      </c>
      <c r="R805" s="85">
        <v>5.6497175141242903E-2</v>
      </c>
      <c r="S805" s="86">
        <v>0</v>
      </c>
      <c r="T805" s="86">
        <v>7.27</v>
      </c>
      <c r="U805" s="88">
        <v>2.5095477707684002</v>
      </c>
      <c r="V805" s="89">
        <v>1.37</v>
      </c>
      <c r="W805" s="85">
        <v>63.376484933035698</v>
      </c>
      <c r="X805" s="88">
        <v>59</v>
      </c>
      <c r="Y805" s="85">
        <v>-96.1</v>
      </c>
      <c r="Z805" s="88"/>
      <c r="AA805" s="85">
        <v>0</v>
      </c>
      <c r="AB805" s="91">
        <v>0</v>
      </c>
      <c r="AC805" s="86">
        <v>0</v>
      </c>
      <c r="AD805" s="86">
        <v>0</v>
      </c>
      <c r="AE805" s="86">
        <v>5.89</v>
      </c>
      <c r="AF805" s="88">
        <v>1.7090777516099999E-7</v>
      </c>
      <c r="AG805" s="150">
        <v>0</v>
      </c>
      <c r="AH805" s="86">
        <v>5.6245620000000001</v>
      </c>
      <c r="AI805" s="88">
        <v>1.7744400200999999</v>
      </c>
      <c r="AJ805" s="151">
        <v>1</v>
      </c>
      <c r="AK805" s="152">
        <v>0</v>
      </c>
    </row>
    <row r="806" spans="1:37" x14ac:dyDescent="0.2">
      <c r="A806" s="149" t="s">
        <v>1920</v>
      </c>
      <c r="B806" s="66" t="s">
        <v>1921</v>
      </c>
      <c r="C806" s="67">
        <v>55</v>
      </c>
      <c r="D806" s="84" t="s">
        <v>340</v>
      </c>
      <c r="E806" s="85">
        <v>3.4774137529384399</v>
      </c>
      <c r="F806" s="91">
        <v>3.4774137529384399</v>
      </c>
      <c r="G806" s="86">
        <v>2.48628729960397</v>
      </c>
      <c r="H806" s="86">
        <v>2.48628729960397</v>
      </c>
      <c r="I806" s="86">
        <v>42.27</v>
      </c>
      <c r="J806" s="86">
        <v>57.14</v>
      </c>
      <c r="K806" s="87">
        <v>0</v>
      </c>
      <c r="L806" s="85">
        <v>40.030000133100003</v>
      </c>
      <c r="M806" s="86">
        <v>0</v>
      </c>
      <c r="N806" s="86">
        <v>3.0736788293181698</v>
      </c>
      <c r="O806" s="86">
        <v>17.299919159256302</v>
      </c>
      <c r="P806" s="86">
        <v>1.5</v>
      </c>
      <c r="Q806" s="88">
        <v>1.2706999999999999</v>
      </c>
      <c r="R806" s="85">
        <v>0</v>
      </c>
      <c r="S806" s="86">
        <v>2.6</v>
      </c>
      <c r="T806" s="86">
        <v>1.85</v>
      </c>
      <c r="U806" s="88">
        <v>13.5792795273089</v>
      </c>
      <c r="V806" s="89">
        <v>3.02</v>
      </c>
      <c r="W806" s="85">
        <v>32.446866463341003</v>
      </c>
      <c r="X806" s="88">
        <v>40.9666666667</v>
      </c>
      <c r="Y806" s="85">
        <v>-100</v>
      </c>
      <c r="Z806" s="88"/>
      <c r="AA806" s="85">
        <v>0.01</v>
      </c>
      <c r="AB806" s="91">
        <v>0.01</v>
      </c>
      <c r="AC806" s="86">
        <v>0</v>
      </c>
      <c r="AD806" s="86">
        <v>0</v>
      </c>
      <c r="AE806" s="86">
        <v>1.1499999999999999</v>
      </c>
      <c r="AF806" s="88">
        <v>0</v>
      </c>
      <c r="AG806" s="150">
        <v>0.33317991913200001</v>
      </c>
      <c r="AH806" s="86">
        <v>0.17920800000000001</v>
      </c>
      <c r="AI806" s="88">
        <v>0.143375965174</v>
      </c>
      <c r="AJ806" s="151">
        <v>1</v>
      </c>
      <c r="AK806" s="152">
        <v>0</v>
      </c>
    </row>
    <row r="807" spans="1:37" x14ac:dyDescent="0.2">
      <c r="A807" s="149" t="s">
        <v>1922</v>
      </c>
      <c r="B807" s="66" t="s">
        <v>1923</v>
      </c>
      <c r="C807" s="67">
        <v>55</v>
      </c>
      <c r="D807" s="84" t="s">
        <v>340</v>
      </c>
      <c r="E807" s="85">
        <v>5.3500458575359202</v>
      </c>
      <c r="F807" s="91">
        <v>5.3500458575359202</v>
      </c>
      <c r="G807" s="86">
        <v>3.95466655020308</v>
      </c>
      <c r="H807" s="86">
        <v>3.95466655020308</v>
      </c>
      <c r="I807" s="86">
        <v>17.170000000000002</v>
      </c>
      <c r="J807" s="86">
        <v>12.03</v>
      </c>
      <c r="K807" s="87">
        <v>0</v>
      </c>
      <c r="L807" s="85">
        <v>41.3699999906</v>
      </c>
      <c r="M807" s="86">
        <v>0</v>
      </c>
      <c r="N807" s="86">
        <v>4.8683458613565396</v>
      </c>
      <c r="O807" s="86">
        <v>12.569952647438701</v>
      </c>
      <c r="P807" s="86">
        <v>0.36499999999999999</v>
      </c>
      <c r="Q807" s="88">
        <v>1.2374000000000001</v>
      </c>
      <c r="R807" s="85">
        <v>0</v>
      </c>
      <c r="S807" s="86">
        <v>3.2</v>
      </c>
      <c r="T807" s="86">
        <v>1.72</v>
      </c>
      <c r="U807" s="88">
        <v>14.9823120932873</v>
      </c>
      <c r="V807" s="89">
        <v>2.98</v>
      </c>
      <c r="W807" s="85">
        <v>27.055449796804702</v>
      </c>
      <c r="X807" s="88">
        <v>47.9666666667</v>
      </c>
      <c r="Y807" s="85">
        <v>-100</v>
      </c>
      <c r="Z807" s="88"/>
      <c r="AA807" s="85">
        <v>0</v>
      </c>
      <c r="AB807" s="91">
        <v>0</v>
      </c>
      <c r="AC807" s="86">
        <v>0</v>
      </c>
      <c r="AD807" s="86">
        <v>0</v>
      </c>
      <c r="AE807" s="86">
        <v>0</v>
      </c>
      <c r="AF807" s="88">
        <v>0</v>
      </c>
      <c r="AG807" s="150">
        <v>0</v>
      </c>
      <c r="AH807" s="86">
        <v>3.7879000000000003E-2</v>
      </c>
      <c r="AI807" s="88">
        <v>0</v>
      </c>
      <c r="AJ807" s="151">
        <v>1</v>
      </c>
      <c r="AK807" s="152">
        <v>0</v>
      </c>
    </row>
    <row r="808" spans="1:37" x14ac:dyDescent="0.2">
      <c r="A808" s="149" t="s">
        <v>1924</v>
      </c>
      <c r="B808" s="66" t="s">
        <v>1925</v>
      </c>
      <c r="C808" s="67">
        <v>55</v>
      </c>
      <c r="D808" s="84" t="s">
        <v>340</v>
      </c>
      <c r="E808" s="85">
        <v>6.6207152350632104</v>
      </c>
      <c r="F808" s="91">
        <v>6.6207152350632104</v>
      </c>
      <c r="G808" s="86">
        <v>4.3319012147250602</v>
      </c>
      <c r="H808" s="86">
        <v>4.3319012147250602</v>
      </c>
      <c r="I808" s="86">
        <v>31.45</v>
      </c>
      <c r="J808" s="86">
        <v>22.28</v>
      </c>
      <c r="K808" s="87">
        <v>0</v>
      </c>
      <c r="L808" s="85">
        <v>30.0500017733</v>
      </c>
      <c r="M808" s="86">
        <v>6.2698623032542604E-3</v>
      </c>
      <c r="N808" s="86">
        <v>5.7546433588262804</v>
      </c>
      <c r="O808" s="86">
        <v>13.890226287915301</v>
      </c>
      <c r="P808" s="86">
        <v>0.71</v>
      </c>
      <c r="Q808" s="88">
        <v>0.80710000000000004</v>
      </c>
      <c r="R808" s="85">
        <v>3.0469226081657499E-2</v>
      </c>
      <c r="S808" s="86">
        <v>1.7</v>
      </c>
      <c r="T808" s="86">
        <v>1.63</v>
      </c>
      <c r="U808" s="88">
        <v>9.6745278644947899</v>
      </c>
      <c r="V808" s="89">
        <v>2.9</v>
      </c>
      <c r="W808" s="85">
        <v>42.5955223202754</v>
      </c>
      <c r="X808" s="88">
        <v>73.900000000000006</v>
      </c>
      <c r="Y808" s="85">
        <v>-100</v>
      </c>
      <c r="Z808" s="88"/>
      <c r="AA808" s="85">
        <v>0</v>
      </c>
      <c r="AB808" s="91">
        <v>0</v>
      </c>
      <c r="AC808" s="86">
        <v>0</v>
      </c>
      <c r="AD808" s="86">
        <v>0</v>
      </c>
      <c r="AE808" s="86">
        <v>0.42</v>
      </c>
      <c r="AF808" s="88">
        <v>0</v>
      </c>
      <c r="AG808" s="150">
        <v>0.11394008077499999</v>
      </c>
      <c r="AH808" s="86">
        <v>9.4976000000000005E-2</v>
      </c>
      <c r="AI808" s="88">
        <v>2.07034606334E-4</v>
      </c>
      <c r="AJ808" s="151">
        <v>1</v>
      </c>
      <c r="AK808" s="152">
        <v>0</v>
      </c>
    </row>
    <row r="809" spans="1:37" x14ac:dyDescent="0.2">
      <c r="A809" s="149" t="s">
        <v>1926</v>
      </c>
      <c r="B809" s="66" t="s">
        <v>1927</v>
      </c>
      <c r="C809" s="67">
        <v>55</v>
      </c>
      <c r="D809" s="84" t="s">
        <v>340</v>
      </c>
      <c r="E809" s="85">
        <v>7.3776522523377803</v>
      </c>
      <c r="F809" s="91">
        <v>7.3776522523377803</v>
      </c>
      <c r="G809" s="86">
        <v>4.6197844970807402</v>
      </c>
      <c r="H809" s="86">
        <v>4.6197844970807402</v>
      </c>
      <c r="I809" s="86">
        <v>177.15</v>
      </c>
      <c r="J809" s="86">
        <v>140.43</v>
      </c>
      <c r="K809" s="87">
        <v>0</v>
      </c>
      <c r="L809" s="85">
        <v>28.269999979800001</v>
      </c>
      <c r="M809" s="86">
        <v>0</v>
      </c>
      <c r="N809" s="86">
        <v>6.2892779466721098</v>
      </c>
      <c r="O809" s="86">
        <v>14.8111723052714</v>
      </c>
      <c r="P809" s="86">
        <v>4.1689999999999996</v>
      </c>
      <c r="Q809" s="88">
        <v>1.1999</v>
      </c>
      <c r="R809" s="85">
        <v>0</v>
      </c>
      <c r="S809" s="86">
        <v>0.4</v>
      </c>
      <c r="T809" s="86">
        <v>3.42</v>
      </c>
      <c r="U809" s="88">
        <v>7.1628613471305798</v>
      </c>
      <c r="V809" s="89">
        <v>3.07</v>
      </c>
      <c r="W809" s="85">
        <v>49.368846280301803</v>
      </c>
      <c r="X809" s="88">
        <v>57.266666666699997</v>
      </c>
      <c r="Y809" s="85">
        <v>-100</v>
      </c>
      <c r="Z809" s="88"/>
      <c r="AA809" s="85">
        <v>0.49</v>
      </c>
      <c r="AB809" s="91">
        <v>0.49</v>
      </c>
      <c r="AC809" s="86">
        <v>0.06</v>
      </c>
      <c r="AD809" s="86">
        <v>0.06</v>
      </c>
      <c r="AE809" s="86">
        <v>1.22</v>
      </c>
      <c r="AF809" s="88">
        <v>0</v>
      </c>
      <c r="AG809" s="150">
        <v>0</v>
      </c>
      <c r="AH809" s="86">
        <v>0.79357599999999995</v>
      </c>
      <c r="AI809" s="88">
        <v>0.28682099958200002</v>
      </c>
      <c r="AJ809" s="151">
        <v>1</v>
      </c>
      <c r="AK809" s="152">
        <v>0</v>
      </c>
    </row>
    <row r="810" spans="1:37" x14ac:dyDescent="0.2">
      <c r="A810" s="149" t="s">
        <v>1928</v>
      </c>
      <c r="B810" s="66" t="s">
        <v>1929</v>
      </c>
      <c r="C810" s="67">
        <v>55</v>
      </c>
      <c r="D810" s="84" t="s">
        <v>340</v>
      </c>
      <c r="E810" s="85">
        <v>14.7158491194934</v>
      </c>
      <c r="F810" s="91">
        <v>14.7158491194934</v>
      </c>
      <c r="G810" s="86">
        <v>8.2495416921282096</v>
      </c>
      <c r="H810" s="86">
        <v>8.2495416921282096</v>
      </c>
      <c r="I810" s="86">
        <v>149.61000000000001</v>
      </c>
      <c r="J810" s="86">
        <v>180.2</v>
      </c>
      <c r="K810" s="87">
        <v>0</v>
      </c>
      <c r="L810" s="85">
        <v>21.249999967400001</v>
      </c>
      <c r="M810" s="86">
        <v>4.5130112385788698E-4</v>
      </c>
      <c r="N810" s="86">
        <v>13.3852491394391</v>
      </c>
      <c r="O810" s="86">
        <v>16.821044831419002</v>
      </c>
      <c r="P810" s="86">
        <v>4.4930000000000003</v>
      </c>
      <c r="Q810" s="88">
        <v>1.3991</v>
      </c>
      <c r="R810" s="85">
        <v>3.5958288385472902E-2</v>
      </c>
      <c r="S810" s="86">
        <v>2.2999999999999998</v>
      </c>
      <c r="T810" s="86">
        <v>3.67</v>
      </c>
      <c r="U810" s="88">
        <v>4.9589837601614697</v>
      </c>
      <c r="V810" s="89">
        <v>2.95</v>
      </c>
      <c r="W810" s="85">
        <v>59.887473305888797</v>
      </c>
      <c r="X810" s="88">
        <v>72.099999999999994</v>
      </c>
      <c r="Y810" s="85">
        <v>-100</v>
      </c>
      <c r="Z810" s="88">
        <v>-100</v>
      </c>
      <c r="AA810" s="85">
        <v>0.38</v>
      </c>
      <c r="AB810" s="91">
        <v>0.38</v>
      </c>
      <c r="AC810" s="86">
        <v>0.06</v>
      </c>
      <c r="AD810" s="86">
        <v>0.06</v>
      </c>
      <c r="AE810" s="86">
        <v>0</v>
      </c>
      <c r="AF810" s="88">
        <v>0</v>
      </c>
      <c r="AG810" s="150">
        <v>3.1859999961099998E-2</v>
      </c>
      <c r="AH810" s="86">
        <v>0.64930500000000002</v>
      </c>
      <c r="AI810" s="88">
        <v>1.3109999984E-3</v>
      </c>
      <c r="AJ810" s="151">
        <v>1</v>
      </c>
      <c r="AK810" s="152">
        <v>0</v>
      </c>
    </row>
    <row r="811" spans="1:37" x14ac:dyDescent="0.2">
      <c r="A811" s="149" t="s">
        <v>1930</v>
      </c>
      <c r="B811" s="66" t="s">
        <v>1931</v>
      </c>
      <c r="C811" s="67">
        <v>55</v>
      </c>
      <c r="D811" s="84" t="s">
        <v>340</v>
      </c>
      <c r="E811" s="85">
        <v>12.658122503328901</v>
      </c>
      <c r="F811" s="91">
        <v>12.658122503328901</v>
      </c>
      <c r="G811" s="86">
        <v>7.0272969374167804</v>
      </c>
      <c r="H811" s="86">
        <v>7.0272969374167804</v>
      </c>
      <c r="I811" s="86">
        <v>122.81</v>
      </c>
      <c r="J811" s="86">
        <v>129.44</v>
      </c>
      <c r="K811" s="87">
        <v>0</v>
      </c>
      <c r="L811" s="85">
        <v>25.419999967700001</v>
      </c>
      <c r="M811" s="86">
        <v>0</v>
      </c>
      <c r="N811" s="86">
        <v>11.5222876366695</v>
      </c>
      <c r="O811" s="86">
        <v>7.3722785082991997</v>
      </c>
      <c r="P811" s="86">
        <v>4.3239999999999998</v>
      </c>
      <c r="Q811" s="88">
        <v>0.88770000000000004</v>
      </c>
      <c r="R811" s="85">
        <v>0</v>
      </c>
      <c r="S811" s="86">
        <v>2.2000000000000002</v>
      </c>
      <c r="T811" s="86">
        <v>3.76</v>
      </c>
      <c r="U811" s="88">
        <v>5.4310918774966703</v>
      </c>
      <c r="V811" s="89">
        <v>2.2000000000000002</v>
      </c>
      <c r="W811" s="85">
        <v>59.766666666699997</v>
      </c>
      <c r="X811" s="88"/>
      <c r="Y811" s="85">
        <v>-100</v>
      </c>
      <c r="Z811" s="88">
        <v>-100</v>
      </c>
      <c r="AA811" s="85">
        <v>0.42</v>
      </c>
      <c r="AB811" s="91">
        <v>0.42</v>
      </c>
      <c r="AC811" s="86">
        <v>7.0000000000000007E-2</v>
      </c>
      <c r="AD811" s="86">
        <v>7.0000000000000007E-2</v>
      </c>
      <c r="AE811" s="86">
        <v>0.43</v>
      </c>
      <c r="AF811" s="88">
        <v>0</v>
      </c>
      <c r="AG811" s="150">
        <v>0.23111999967999999</v>
      </c>
      <c r="AH811" s="86">
        <v>0.51549699999999998</v>
      </c>
      <c r="AI811" s="88">
        <v>1.35089999813E-2</v>
      </c>
      <c r="AJ811" s="151">
        <v>1</v>
      </c>
      <c r="AK811" s="152">
        <v>0</v>
      </c>
    </row>
    <row r="812" spans="1:37" x14ac:dyDescent="0.2">
      <c r="A812" s="149" t="s">
        <v>1932</v>
      </c>
      <c r="B812" s="66" t="s">
        <v>1933</v>
      </c>
      <c r="C812" s="67">
        <v>55</v>
      </c>
      <c r="D812" s="84" t="s">
        <v>340</v>
      </c>
      <c r="E812" s="85">
        <v>14.919369786839701</v>
      </c>
      <c r="F812" s="91">
        <v>14.919369786839701</v>
      </c>
      <c r="G812" s="86">
        <v>8.0982391102873006</v>
      </c>
      <c r="H812" s="86">
        <v>8.0982391102873006</v>
      </c>
      <c r="I812" s="86">
        <v>165.28</v>
      </c>
      <c r="J812" s="86">
        <v>314.89</v>
      </c>
      <c r="K812" s="87">
        <v>0</v>
      </c>
      <c r="L812" s="85">
        <v>6.6399999960800002</v>
      </c>
      <c r="M812" s="86">
        <v>0</v>
      </c>
      <c r="N812" s="86">
        <v>13.9881124127186</v>
      </c>
      <c r="O812" s="86">
        <v>25.949158137999301</v>
      </c>
      <c r="P812" s="86">
        <v>14.613</v>
      </c>
      <c r="Q812" s="88">
        <v>1.1327</v>
      </c>
      <c r="R812" s="85">
        <v>0</v>
      </c>
      <c r="S812" s="86">
        <v>0.7</v>
      </c>
      <c r="T812" s="86">
        <v>3.58</v>
      </c>
      <c r="U812" s="88">
        <v>3.27154772937905</v>
      </c>
      <c r="V812" s="89">
        <v>2.65</v>
      </c>
      <c r="W812" s="85">
        <v>64.147128475062004</v>
      </c>
      <c r="X812" s="88"/>
      <c r="Y812" s="85">
        <v>21.819999999999993</v>
      </c>
      <c r="Z812" s="88">
        <v>-100</v>
      </c>
      <c r="AA812" s="85">
        <v>1.1299999999999999</v>
      </c>
      <c r="AB812" s="91">
        <v>1.1299999999999999</v>
      </c>
      <c r="AC812" s="86">
        <v>0.14000000000000001</v>
      </c>
      <c r="AD812" s="86">
        <v>0.14000000000000001</v>
      </c>
      <c r="AE812" s="86">
        <v>1.95</v>
      </c>
      <c r="AF812" s="88">
        <v>0</v>
      </c>
      <c r="AG812" s="150">
        <v>0</v>
      </c>
      <c r="AH812" s="86">
        <v>1.112139</v>
      </c>
      <c r="AI812" s="88">
        <v>0.33560599914400002</v>
      </c>
      <c r="AJ812" s="151">
        <v>1</v>
      </c>
      <c r="AK812" s="152">
        <v>0</v>
      </c>
    </row>
    <row r="813" spans="1:37" x14ac:dyDescent="0.2">
      <c r="A813" s="149" t="s">
        <v>1934</v>
      </c>
      <c r="B813" s="66" t="s">
        <v>1935</v>
      </c>
      <c r="C813" s="67">
        <v>55</v>
      </c>
      <c r="D813" s="84" t="s">
        <v>340</v>
      </c>
      <c r="E813" s="85">
        <v>14.791093231703</v>
      </c>
      <c r="F813" s="91">
        <v>14.791093231703</v>
      </c>
      <c r="G813" s="86">
        <v>7.8745853624109001</v>
      </c>
      <c r="H813" s="86">
        <v>7.8745853624109001</v>
      </c>
      <c r="I813" s="86">
        <v>94.75</v>
      </c>
      <c r="J813" s="86">
        <v>219.11</v>
      </c>
      <c r="K813" s="87">
        <v>0</v>
      </c>
      <c r="L813" s="85">
        <v>20.540000087900001</v>
      </c>
      <c r="M813" s="86">
        <v>0</v>
      </c>
      <c r="N813" s="86">
        <v>15.8002242870875</v>
      </c>
      <c r="O813" s="86">
        <v>17.0786516853933</v>
      </c>
      <c r="P813" s="86">
        <v>8.15</v>
      </c>
      <c r="Q813" s="88">
        <v>0.43130000000000002</v>
      </c>
      <c r="R813" s="85">
        <v>0</v>
      </c>
      <c r="S813" s="86">
        <v>0.1</v>
      </c>
      <c r="T813" s="86">
        <v>1.61</v>
      </c>
      <c r="U813" s="88">
        <v>4.6174747688615998</v>
      </c>
      <c r="V813" s="89">
        <v>2.91</v>
      </c>
      <c r="W813" s="85">
        <v>47.266666666699997</v>
      </c>
      <c r="X813" s="88"/>
      <c r="Y813" s="85">
        <v>-100</v>
      </c>
      <c r="Z813" s="88">
        <v>-100</v>
      </c>
      <c r="AA813" s="85">
        <v>0.06</v>
      </c>
      <c r="AB813" s="91">
        <v>0.06</v>
      </c>
      <c r="AC813" s="86">
        <v>0.02</v>
      </c>
      <c r="AD813" s="86">
        <v>0.02</v>
      </c>
      <c r="AE813" s="86">
        <v>1.4</v>
      </c>
      <c r="AF813" s="88">
        <v>0</v>
      </c>
      <c r="AG813" s="150">
        <v>3.1872000145099999E-2</v>
      </c>
      <c r="AH813" s="86">
        <v>0.744367</v>
      </c>
      <c r="AI813" s="88">
        <v>0.21008000095599999</v>
      </c>
      <c r="AJ813" s="151">
        <v>1</v>
      </c>
      <c r="AK813" s="152">
        <v>0</v>
      </c>
    </row>
    <row r="814" spans="1:37" x14ac:dyDescent="0.2">
      <c r="A814" s="149" t="s">
        <v>1936</v>
      </c>
      <c r="B814" s="66" t="s">
        <v>1937</v>
      </c>
      <c r="C814" s="67">
        <v>55</v>
      </c>
      <c r="D814" s="84" t="s">
        <v>340</v>
      </c>
      <c r="E814" s="85">
        <v>3.53528933184176</v>
      </c>
      <c r="F814" s="91">
        <v>3.53528933184176</v>
      </c>
      <c r="G814" s="86">
        <v>2.4903386555476499</v>
      </c>
      <c r="H814" s="86">
        <v>2.4903386555476499</v>
      </c>
      <c r="I814" s="86">
        <v>1061.27</v>
      </c>
      <c r="J814" s="86">
        <v>1206.93</v>
      </c>
      <c r="K814" s="87">
        <v>1.41E-2</v>
      </c>
      <c r="L814" s="85">
        <v>0.33000000077899999</v>
      </c>
      <c r="M814" s="86">
        <v>0</v>
      </c>
      <c r="N814" s="86">
        <v>3.4216547157994301</v>
      </c>
      <c r="O814" s="86">
        <v>1.3010668748373699</v>
      </c>
      <c r="P814" s="86">
        <v>39.012999999999998</v>
      </c>
      <c r="Q814" s="88">
        <v>1.1865000000000001</v>
      </c>
      <c r="R814" s="85">
        <v>0</v>
      </c>
      <c r="S814" s="86">
        <v>0</v>
      </c>
      <c r="T814" s="86">
        <v>7.42</v>
      </c>
      <c r="U814" s="88">
        <v>2.8907759585070698</v>
      </c>
      <c r="V814" s="89">
        <v>1.03</v>
      </c>
      <c r="W814" s="85">
        <v>28.732984219393099</v>
      </c>
      <c r="X814" s="88">
        <v>30.5333333333</v>
      </c>
      <c r="Y814" s="85">
        <v>-100</v>
      </c>
      <c r="Z814" s="88"/>
      <c r="AA814" s="85">
        <v>0.02</v>
      </c>
      <c r="AB814" s="91">
        <v>0.02</v>
      </c>
      <c r="AC814" s="86">
        <v>0.02</v>
      </c>
      <c r="AD814" s="86">
        <v>0.02</v>
      </c>
      <c r="AE814" s="86">
        <v>4.7</v>
      </c>
      <c r="AF814" s="88">
        <v>0</v>
      </c>
      <c r="AG814" s="150">
        <v>0</v>
      </c>
      <c r="AH814" s="86">
        <v>6.3778280000000001</v>
      </c>
      <c r="AI814" s="88">
        <v>1.1061279718399999</v>
      </c>
      <c r="AJ814" s="151">
        <v>1</v>
      </c>
      <c r="AK814" s="152">
        <v>0</v>
      </c>
    </row>
    <row r="815" spans="1:37" x14ac:dyDescent="0.2">
      <c r="A815" s="149" t="s">
        <v>1938</v>
      </c>
      <c r="B815" s="66" t="s">
        <v>1939</v>
      </c>
      <c r="C815" s="67">
        <v>55</v>
      </c>
      <c r="D815" s="84" t="s">
        <v>340</v>
      </c>
      <c r="E815" s="85">
        <v>4.1546356031481499</v>
      </c>
      <c r="F815" s="91">
        <v>4.1265860379164101</v>
      </c>
      <c r="G815" s="86">
        <v>2.1730163182470701</v>
      </c>
      <c r="H815" s="86">
        <v>2.1449667530153298</v>
      </c>
      <c r="I815" s="86">
        <v>1121.57</v>
      </c>
      <c r="J815" s="86">
        <v>1214.6400000000001</v>
      </c>
      <c r="K815" s="87">
        <v>0</v>
      </c>
      <c r="L815" s="85">
        <v>1.4200000025199999</v>
      </c>
      <c r="M815" s="86">
        <v>0.15412520627377799</v>
      </c>
      <c r="N815" s="86">
        <v>3.6684829169665201</v>
      </c>
      <c r="O815" s="86">
        <v>10.1196953210011</v>
      </c>
      <c r="P815" s="86">
        <v>34.124000000000002</v>
      </c>
      <c r="Q815" s="88">
        <v>0.89829999999999999</v>
      </c>
      <c r="R815" s="85">
        <v>5.6401579244218798E-2</v>
      </c>
      <c r="S815" s="86">
        <v>0</v>
      </c>
      <c r="T815" s="86">
        <v>6.83</v>
      </c>
      <c r="U815" s="88">
        <v>3.0310030194532001</v>
      </c>
      <c r="V815" s="89">
        <v>1</v>
      </c>
      <c r="W815" s="85">
        <v>59.681597903317702</v>
      </c>
      <c r="X815" s="88">
        <v>53.433333333299998</v>
      </c>
      <c r="Y815" s="85">
        <v>-100</v>
      </c>
      <c r="Z815" s="88"/>
      <c r="AA815" s="85">
        <v>0.14000000000000001</v>
      </c>
      <c r="AB815" s="91">
        <v>0.14000000000000001</v>
      </c>
      <c r="AC815" s="86">
        <v>0</v>
      </c>
      <c r="AD815" s="86">
        <v>0</v>
      </c>
      <c r="AE815" s="86">
        <v>3.62</v>
      </c>
      <c r="AF815" s="88">
        <v>0</v>
      </c>
      <c r="AG815" s="150">
        <v>9.2000000531700001E-4</v>
      </c>
      <c r="AH815" s="86">
        <v>4.8807910000000003</v>
      </c>
      <c r="AI815" s="88">
        <v>0.46557600269100002</v>
      </c>
      <c r="AJ815" s="151">
        <v>1</v>
      </c>
      <c r="AK815" s="152">
        <v>0</v>
      </c>
    </row>
    <row r="816" spans="1:37" x14ac:dyDescent="0.2">
      <c r="A816" s="149" t="s">
        <v>1940</v>
      </c>
      <c r="B816" s="66" t="s">
        <v>1941</v>
      </c>
      <c r="C816" s="67">
        <v>55</v>
      </c>
      <c r="D816" s="84" t="s">
        <v>340</v>
      </c>
      <c r="E816" s="85">
        <v>0.16759191369016399</v>
      </c>
      <c r="F816" s="91">
        <v>0.16759191369016399</v>
      </c>
      <c r="G816" s="86">
        <v>9.7263164195184701E-2</v>
      </c>
      <c r="H816" s="86">
        <v>9.7263164195184701E-2</v>
      </c>
      <c r="I816" s="86">
        <v>286.8</v>
      </c>
      <c r="J816" s="86">
        <v>1384.8</v>
      </c>
      <c r="K816" s="87">
        <v>0</v>
      </c>
      <c r="L816" s="85">
        <v>0</v>
      </c>
      <c r="M816" s="86">
        <v>1.9756395342148399E-3</v>
      </c>
      <c r="N816" s="86">
        <v>0.139021110053342</v>
      </c>
      <c r="O816" s="86">
        <v>0.36474164133738601</v>
      </c>
      <c r="P816" s="86">
        <v>53.222999999999999</v>
      </c>
      <c r="Q816" s="88">
        <v>0.21609999999999999</v>
      </c>
      <c r="R816" s="85">
        <v>0.17688679245283001</v>
      </c>
      <c r="S816" s="86">
        <v>0</v>
      </c>
      <c r="T816" s="86">
        <v>6.68</v>
      </c>
      <c r="U816" s="88">
        <v>0.86938305226772805</v>
      </c>
      <c r="V816" s="89">
        <v>1</v>
      </c>
      <c r="W816" s="85">
        <v>55.535359862842199</v>
      </c>
      <c r="X816" s="88">
        <v>55.5333333333</v>
      </c>
      <c r="Y816" s="85">
        <v>-100</v>
      </c>
      <c r="Z816" s="88"/>
      <c r="AA816" s="85">
        <v>0</v>
      </c>
      <c r="AB816" s="91">
        <v>0</v>
      </c>
      <c r="AC816" s="86">
        <v>0</v>
      </c>
      <c r="AD816" s="86">
        <v>0</v>
      </c>
      <c r="AE816" s="86">
        <v>2.77</v>
      </c>
      <c r="AF816" s="88">
        <v>0.95010000652000004</v>
      </c>
      <c r="AG816" s="150">
        <v>0</v>
      </c>
      <c r="AH816" s="86">
        <v>6.2833379999999996</v>
      </c>
      <c r="AI816" s="88">
        <v>1.6365759986499999</v>
      </c>
      <c r="AJ816" s="151">
        <v>1</v>
      </c>
      <c r="AK816" s="152">
        <v>0</v>
      </c>
    </row>
    <row r="817" spans="1:37" x14ac:dyDescent="0.2">
      <c r="A817" s="149" t="s">
        <v>1942</v>
      </c>
      <c r="B817" s="66" t="s">
        <v>1943</v>
      </c>
      <c r="C817" s="67">
        <v>55</v>
      </c>
      <c r="D817" s="84" t="s">
        <v>340</v>
      </c>
      <c r="E817" s="85">
        <v>0.79167573957134396</v>
      </c>
      <c r="F817" s="91">
        <v>0.79167573957134396</v>
      </c>
      <c r="G817" s="86">
        <v>0.52259930942234101</v>
      </c>
      <c r="H817" s="86">
        <v>0.52259930942234101</v>
      </c>
      <c r="I817" s="86">
        <v>902.98</v>
      </c>
      <c r="J817" s="86">
        <v>1308.55</v>
      </c>
      <c r="K817" s="87">
        <v>0</v>
      </c>
      <c r="L817" s="85">
        <v>1.0000000015199999E-2</v>
      </c>
      <c r="M817" s="86">
        <v>0</v>
      </c>
      <c r="N817" s="86">
        <v>0.76558911301032795</v>
      </c>
      <c r="O817" s="86">
        <v>1.1443661971831001</v>
      </c>
      <c r="P817" s="86">
        <v>42.941000000000003</v>
      </c>
      <c r="Q817" s="88">
        <v>4.2512999999999996</v>
      </c>
      <c r="R817" s="85">
        <v>0</v>
      </c>
      <c r="S817" s="86">
        <v>0</v>
      </c>
      <c r="T817" s="86">
        <v>10.19</v>
      </c>
      <c r="U817" s="88">
        <v>3.0251656453168301</v>
      </c>
      <c r="V817" s="89">
        <v>1.04</v>
      </c>
      <c r="W817" s="85">
        <v>24.492218581131102</v>
      </c>
      <c r="X817" s="88">
        <v>25.9</v>
      </c>
      <c r="Y817" s="85">
        <v>-100</v>
      </c>
      <c r="Z817" s="88">
        <v>-100</v>
      </c>
      <c r="AA817" s="85">
        <v>0.03</v>
      </c>
      <c r="AB817" s="91">
        <v>0.03</v>
      </c>
      <c r="AC817" s="86">
        <v>0</v>
      </c>
      <c r="AD817" s="86">
        <v>0</v>
      </c>
      <c r="AE817" s="86">
        <v>4.21</v>
      </c>
      <c r="AF817" s="88">
        <v>0</v>
      </c>
      <c r="AG817" s="150">
        <v>0</v>
      </c>
      <c r="AH817" s="86">
        <v>5.6400399999999999</v>
      </c>
      <c r="AI817" s="88">
        <v>0.70726400222300001</v>
      </c>
      <c r="AJ817" s="151">
        <v>1</v>
      </c>
      <c r="AK817" s="152">
        <v>0</v>
      </c>
    </row>
    <row r="818" spans="1:37" x14ac:dyDescent="0.2">
      <c r="A818" s="149" t="s">
        <v>1944</v>
      </c>
      <c r="B818" s="66" t="s">
        <v>1945</v>
      </c>
      <c r="C818" s="67">
        <v>55</v>
      </c>
      <c r="D818" s="84" t="s">
        <v>340</v>
      </c>
      <c r="E818" s="85">
        <v>3.64188395404544</v>
      </c>
      <c r="F818" s="91">
        <v>3.64188395404544</v>
      </c>
      <c r="G818" s="86">
        <v>2.6104999771142601</v>
      </c>
      <c r="H818" s="86">
        <v>2.6104999771142601</v>
      </c>
      <c r="I818" s="86">
        <v>608.12</v>
      </c>
      <c r="J818" s="86">
        <v>866.27</v>
      </c>
      <c r="K818" s="87">
        <v>0</v>
      </c>
      <c r="L818" s="85">
        <v>2.6800000286599999</v>
      </c>
      <c r="M818" s="86">
        <v>0</v>
      </c>
      <c r="N818" s="86">
        <v>3.5354466150632802</v>
      </c>
      <c r="O818" s="86">
        <v>2.7438115120787399</v>
      </c>
      <c r="P818" s="86">
        <v>31.669</v>
      </c>
      <c r="Q818" s="88">
        <v>2.0851000000000002</v>
      </c>
      <c r="R818" s="85">
        <v>0</v>
      </c>
      <c r="S818" s="86">
        <v>0</v>
      </c>
      <c r="T818" s="86">
        <v>6.63</v>
      </c>
      <c r="U818" s="88">
        <v>2.6654257510336699</v>
      </c>
      <c r="V818" s="89">
        <v>1.24</v>
      </c>
      <c r="W818" s="85">
        <v>30.5819823077649</v>
      </c>
      <c r="X818" s="88">
        <v>31.933333333299998</v>
      </c>
      <c r="Y818" s="85">
        <v>100</v>
      </c>
      <c r="Z818" s="88">
        <v>100</v>
      </c>
      <c r="AA818" s="85">
        <v>0.13</v>
      </c>
      <c r="AB818" s="91">
        <v>0.13</v>
      </c>
      <c r="AC818" s="86">
        <v>0.06</v>
      </c>
      <c r="AD818" s="86">
        <v>0.06</v>
      </c>
      <c r="AE818" s="86">
        <v>4.47</v>
      </c>
      <c r="AF818" s="88">
        <v>0</v>
      </c>
      <c r="AG818" s="150">
        <v>1.17759984714E-2</v>
      </c>
      <c r="AH818" s="86">
        <v>3.794867</v>
      </c>
      <c r="AI818" s="88">
        <v>0.53455993185899997</v>
      </c>
      <c r="AJ818" s="151">
        <v>1</v>
      </c>
      <c r="AK818" s="152">
        <v>0</v>
      </c>
    </row>
    <row r="819" spans="1:37" x14ac:dyDescent="0.2">
      <c r="A819" s="149" t="s">
        <v>1946</v>
      </c>
      <c r="B819" s="66" t="s">
        <v>1947</v>
      </c>
      <c r="C819" s="67">
        <v>55</v>
      </c>
      <c r="D819" s="84" t="s">
        <v>340</v>
      </c>
      <c r="E819" s="85">
        <v>3.69276515379824</v>
      </c>
      <c r="F819" s="91">
        <v>3.69276515379824</v>
      </c>
      <c r="G819" s="86">
        <v>2.5756936491672202</v>
      </c>
      <c r="H819" s="86">
        <v>2.5756936491672202</v>
      </c>
      <c r="I819" s="86">
        <v>818.33</v>
      </c>
      <c r="J819" s="86">
        <v>998.14</v>
      </c>
      <c r="K819" s="87">
        <v>0</v>
      </c>
      <c r="L819" s="85">
        <v>1.7300000017699999</v>
      </c>
      <c r="M819" s="86">
        <v>0</v>
      </c>
      <c r="N819" s="86">
        <v>3.5333400789234002</v>
      </c>
      <c r="O819" s="86">
        <v>11.9500594530321</v>
      </c>
      <c r="P819" s="86">
        <v>25.672999999999998</v>
      </c>
      <c r="Q819" s="88">
        <v>2.0091000000000001</v>
      </c>
      <c r="R819" s="85">
        <v>0</v>
      </c>
      <c r="S819" s="86">
        <v>0</v>
      </c>
      <c r="T819" s="86">
        <v>6.61</v>
      </c>
      <c r="U819" s="88">
        <v>2.5596206778775601</v>
      </c>
      <c r="V819" s="89">
        <v>1.4</v>
      </c>
      <c r="W819" s="85">
        <v>31.2008723742616</v>
      </c>
      <c r="X819" s="88">
        <v>31.2</v>
      </c>
      <c r="Y819" s="85">
        <v>100</v>
      </c>
      <c r="Z819" s="88"/>
      <c r="AA819" s="85">
        <v>0.34</v>
      </c>
      <c r="AB819" s="91">
        <v>0.34</v>
      </c>
      <c r="AC819" s="86">
        <v>0.09</v>
      </c>
      <c r="AD819" s="86">
        <v>0.09</v>
      </c>
      <c r="AE819" s="86">
        <v>4.53</v>
      </c>
      <c r="AF819" s="88">
        <v>0</v>
      </c>
      <c r="AG819" s="150">
        <v>0</v>
      </c>
      <c r="AH819" s="86">
        <v>3.32165</v>
      </c>
      <c r="AI819" s="88">
        <v>0.19326400035999999</v>
      </c>
      <c r="AJ819" s="151">
        <v>1</v>
      </c>
      <c r="AK819" s="152">
        <v>0</v>
      </c>
    </row>
    <row r="820" spans="1:37" x14ac:dyDescent="0.2">
      <c r="A820" s="149" t="s">
        <v>1948</v>
      </c>
      <c r="B820" s="66" t="s">
        <v>1949</v>
      </c>
      <c r="C820" s="67">
        <v>55</v>
      </c>
      <c r="D820" s="84" t="s">
        <v>340</v>
      </c>
      <c r="E820" s="85">
        <v>8.1708783730258805</v>
      </c>
      <c r="F820" s="91">
        <v>7.3153342599327402</v>
      </c>
      <c r="G820" s="86">
        <v>5.9088715891659902</v>
      </c>
      <c r="H820" s="86">
        <v>5.1973584715430796</v>
      </c>
      <c r="I820" s="86">
        <v>252.9</v>
      </c>
      <c r="J820" s="86">
        <v>596.58000000000004</v>
      </c>
      <c r="K820" s="87">
        <v>5.6000000000000001E-2</v>
      </c>
      <c r="L820" s="85">
        <v>3.6399999910799998</v>
      </c>
      <c r="M820" s="86">
        <v>5.1009994938836704E-4</v>
      </c>
      <c r="N820" s="86">
        <v>7.1386271870794102</v>
      </c>
      <c r="O820" s="86">
        <v>38.258901008438002</v>
      </c>
      <c r="P820" s="86">
        <v>30.077999999999999</v>
      </c>
      <c r="Q820" s="88">
        <v>0.49609999999999999</v>
      </c>
      <c r="R820" s="85">
        <v>2.686005909213E-2</v>
      </c>
      <c r="S820" s="86">
        <v>0</v>
      </c>
      <c r="T820" s="86">
        <v>2.7</v>
      </c>
      <c r="U820" s="88">
        <v>4.9020949308291097</v>
      </c>
      <c r="V820" s="89">
        <v>1.81</v>
      </c>
      <c r="W820" s="85">
        <v>51.5315407099474</v>
      </c>
      <c r="X820" s="88">
        <v>76.466666666699993</v>
      </c>
      <c r="Y820" s="85">
        <v>-76</v>
      </c>
      <c r="Z820" s="88"/>
      <c r="AA820" s="85">
        <v>0</v>
      </c>
      <c r="AB820" s="91">
        <v>0.32</v>
      </c>
      <c r="AC820" s="86">
        <v>0</v>
      </c>
      <c r="AD820" s="86">
        <v>0.05</v>
      </c>
      <c r="AE820" s="86">
        <v>2.74</v>
      </c>
      <c r="AF820" s="88">
        <v>0</v>
      </c>
      <c r="AG820" s="150">
        <v>6.4447999910299994E-2</v>
      </c>
      <c r="AH820" s="86">
        <v>5.3767100000000001</v>
      </c>
      <c r="AI820" s="88">
        <v>0.96220799866100004</v>
      </c>
      <c r="AJ820" s="151">
        <v>1</v>
      </c>
      <c r="AK820" s="152">
        <v>0</v>
      </c>
    </row>
    <row r="821" spans="1:37" x14ac:dyDescent="0.2">
      <c r="A821" s="149" t="s">
        <v>1950</v>
      </c>
      <c r="B821" s="66" t="s">
        <v>1951</v>
      </c>
      <c r="C821" s="67">
        <v>55</v>
      </c>
      <c r="D821" s="84" t="s">
        <v>340</v>
      </c>
      <c r="E821" s="85">
        <v>4.0865384615384599</v>
      </c>
      <c r="F821" s="91">
        <v>3.9619488742964402</v>
      </c>
      <c r="G821" s="86">
        <v>3.2994254221388402</v>
      </c>
      <c r="H821" s="86">
        <v>3.19828799249531</v>
      </c>
      <c r="I821" s="86">
        <v>516.59</v>
      </c>
      <c r="J821" s="86">
        <v>977.99</v>
      </c>
      <c r="K821" s="87">
        <v>0</v>
      </c>
      <c r="L821" s="85">
        <v>6.0499999940900002</v>
      </c>
      <c r="M821" s="86">
        <v>0</v>
      </c>
      <c r="N821" s="86">
        <v>3.8240465741684799</v>
      </c>
      <c r="O821" s="86">
        <v>15.0609402205456</v>
      </c>
      <c r="P821" s="86">
        <v>28.744</v>
      </c>
      <c r="Q821" s="88">
        <v>2.2149000000000001</v>
      </c>
      <c r="R821" s="85">
        <v>0</v>
      </c>
      <c r="S821" s="86">
        <v>0.3</v>
      </c>
      <c r="T821" s="86">
        <v>6.12</v>
      </c>
      <c r="U821" s="88">
        <v>4.8208841463414602</v>
      </c>
      <c r="V821" s="89">
        <v>1.43</v>
      </c>
      <c r="W821" s="85">
        <v>30.7819756539695</v>
      </c>
      <c r="X821" s="88">
        <v>39.700000000000003</v>
      </c>
      <c r="Y821" s="85">
        <v>-100</v>
      </c>
      <c r="Z821" s="88"/>
      <c r="AA821" s="85">
        <v>0</v>
      </c>
      <c r="AB821" s="91">
        <v>0.12</v>
      </c>
      <c r="AC821" s="86">
        <v>0</v>
      </c>
      <c r="AD821" s="86">
        <v>0</v>
      </c>
      <c r="AE821" s="86">
        <v>4.2699999999999996</v>
      </c>
      <c r="AF821" s="88">
        <v>0</v>
      </c>
      <c r="AG821" s="150">
        <v>2.21519999748E-2</v>
      </c>
      <c r="AH821" s="86">
        <v>4.4513720000000001</v>
      </c>
      <c r="AI821" s="88">
        <v>0.27877399968299998</v>
      </c>
      <c r="AJ821" s="151">
        <v>1</v>
      </c>
      <c r="AK821" s="152">
        <v>0</v>
      </c>
    </row>
    <row r="822" spans="1:37" x14ac:dyDescent="0.2">
      <c r="A822" s="149" t="s">
        <v>1952</v>
      </c>
      <c r="B822" s="66" t="s">
        <v>1953</v>
      </c>
      <c r="C822" s="67">
        <v>55</v>
      </c>
      <c r="D822" s="84" t="s">
        <v>340</v>
      </c>
      <c r="E822" s="85">
        <v>4.9350380301281502</v>
      </c>
      <c r="F822" s="91">
        <v>4.9350380301281502</v>
      </c>
      <c r="G822" s="86">
        <v>3.1948267187546202</v>
      </c>
      <c r="H822" s="86">
        <v>3.1948267187546202</v>
      </c>
      <c r="I822" s="86">
        <v>91.99</v>
      </c>
      <c r="J822" s="86">
        <v>122.09</v>
      </c>
      <c r="K822" s="87">
        <v>0</v>
      </c>
      <c r="L822" s="85">
        <v>35.8600000454</v>
      </c>
      <c r="M822" s="86">
        <v>0</v>
      </c>
      <c r="N822" s="86">
        <v>4.1804457758071001</v>
      </c>
      <c r="O822" s="86">
        <v>5.9275053304904102</v>
      </c>
      <c r="P822" s="86">
        <v>3.7709999999999999</v>
      </c>
      <c r="Q822" s="88">
        <v>0.72340000000000004</v>
      </c>
      <c r="R822" s="85">
        <v>0</v>
      </c>
      <c r="S822" s="86">
        <v>0.1</v>
      </c>
      <c r="T822" s="86">
        <v>1.92</v>
      </c>
      <c r="U822" s="88">
        <v>6.6264168812335402</v>
      </c>
      <c r="V822" s="89">
        <v>2.88</v>
      </c>
      <c r="W822" s="85">
        <v>39.774534104546497</v>
      </c>
      <c r="X822" s="88">
        <v>53.766666666699997</v>
      </c>
      <c r="Y822" s="85">
        <v>100</v>
      </c>
      <c r="Z822" s="88"/>
      <c r="AA822" s="85">
        <v>0.21</v>
      </c>
      <c r="AB822" s="91">
        <v>0.21</v>
      </c>
      <c r="AC822" s="86">
        <v>0.06</v>
      </c>
      <c r="AD822" s="86">
        <v>0.06</v>
      </c>
      <c r="AE822" s="86">
        <v>0.81</v>
      </c>
      <c r="AF822" s="88">
        <v>0</v>
      </c>
      <c r="AG822" s="150">
        <v>1.8592000013300001E-2</v>
      </c>
      <c r="AH822" s="86">
        <v>0.55522099999999996</v>
      </c>
      <c r="AI822" s="88">
        <v>3.12800000224E-3</v>
      </c>
      <c r="AJ822" s="151">
        <v>1</v>
      </c>
      <c r="AK822" s="152">
        <v>0</v>
      </c>
    </row>
    <row r="823" spans="1:37" x14ac:dyDescent="0.2">
      <c r="A823" s="149" t="s">
        <v>1954</v>
      </c>
      <c r="B823" s="66" t="s">
        <v>1955</v>
      </c>
      <c r="C823" s="67">
        <v>55</v>
      </c>
      <c r="D823" s="84" t="s">
        <v>340</v>
      </c>
      <c r="E823" s="85">
        <v>4.7118207778626902</v>
      </c>
      <c r="F823" s="91">
        <v>4.7118207778626902</v>
      </c>
      <c r="G823" s="86">
        <v>3.39359691107268</v>
      </c>
      <c r="H823" s="86">
        <v>3.39359691107268</v>
      </c>
      <c r="I823" s="86">
        <v>100.17</v>
      </c>
      <c r="J823" s="86">
        <v>159.63999999999999</v>
      </c>
      <c r="K823" s="87">
        <v>0</v>
      </c>
      <c r="L823" s="85">
        <v>34.1699999971</v>
      </c>
      <c r="M823" s="86">
        <v>0</v>
      </c>
      <c r="N823" s="86">
        <v>3.4854009069516101</v>
      </c>
      <c r="O823" s="86">
        <v>14.3713956170704</v>
      </c>
      <c r="P823" s="86">
        <v>6.5380000000000003</v>
      </c>
      <c r="Q823" s="88">
        <v>1.2290000000000001</v>
      </c>
      <c r="R823" s="85">
        <v>0</v>
      </c>
      <c r="S823" s="86">
        <v>1.5</v>
      </c>
      <c r="T823" s="86">
        <v>2.94</v>
      </c>
      <c r="U823" s="88">
        <v>8.1959136065639697</v>
      </c>
      <c r="V823" s="89">
        <v>2.57</v>
      </c>
      <c r="W823" s="85">
        <v>40.568940053404802</v>
      </c>
      <c r="X823" s="88">
        <v>53.333333333299997</v>
      </c>
      <c r="Y823" s="85">
        <v>99.960000000000008</v>
      </c>
      <c r="Z823" s="88"/>
      <c r="AA823" s="85">
        <v>0.41</v>
      </c>
      <c r="AB823" s="91">
        <v>0.41</v>
      </c>
      <c r="AC823" s="86">
        <v>0.1</v>
      </c>
      <c r="AD823" s="86">
        <v>0.1</v>
      </c>
      <c r="AE823" s="86">
        <v>0.72</v>
      </c>
      <c r="AF823" s="88">
        <v>0</v>
      </c>
      <c r="AG823" s="150">
        <v>8.9099999981000003E-2</v>
      </c>
      <c r="AH823" s="86">
        <v>1.059169</v>
      </c>
      <c r="AI823" s="88">
        <v>5.6119999988100003E-3</v>
      </c>
      <c r="AJ823" s="151">
        <v>1</v>
      </c>
      <c r="AK823" s="152">
        <v>0</v>
      </c>
    </row>
    <row r="824" spans="1:37" x14ac:dyDescent="0.2">
      <c r="A824" s="149" t="s">
        <v>1956</v>
      </c>
      <c r="B824" s="66" t="s">
        <v>1957</v>
      </c>
      <c r="C824" s="67">
        <v>55</v>
      </c>
      <c r="D824" s="84" t="s">
        <v>340</v>
      </c>
      <c r="E824" s="85">
        <v>10.4497623582934</v>
      </c>
      <c r="F824" s="91">
        <v>10.4497623582934</v>
      </c>
      <c r="G824" s="86">
        <v>6.0945388641281202</v>
      </c>
      <c r="H824" s="86">
        <v>6.0945388641281202</v>
      </c>
      <c r="I824" s="86">
        <v>291.64</v>
      </c>
      <c r="J824" s="86">
        <v>326.41000000000003</v>
      </c>
      <c r="K824" s="87">
        <v>0</v>
      </c>
      <c r="L824" s="85">
        <v>16.929999996900001</v>
      </c>
      <c r="M824" s="86">
        <v>5.9104037895921398E-4</v>
      </c>
      <c r="N824" s="86">
        <v>9.3737643802602104</v>
      </c>
      <c r="O824" s="86">
        <v>55.900511554066</v>
      </c>
      <c r="P824" s="86">
        <v>9.2750000000000004</v>
      </c>
      <c r="Q824" s="88">
        <v>0.79110000000000003</v>
      </c>
      <c r="R824" s="85">
        <v>2.4734108335394502E-2</v>
      </c>
      <c r="S824" s="86">
        <v>0</v>
      </c>
      <c r="T824" s="86">
        <v>3.68</v>
      </c>
      <c r="U824" s="88">
        <v>3.2576331995635499</v>
      </c>
      <c r="V824" s="89">
        <v>2.97</v>
      </c>
      <c r="W824" s="85">
        <v>56.422546878502096</v>
      </c>
      <c r="X824" s="88">
        <v>60.166666666700003</v>
      </c>
      <c r="Y824" s="85">
        <v>-46.56</v>
      </c>
      <c r="Z824" s="88"/>
      <c r="AA824" s="85">
        <v>0.44</v>
      </c>
      <c r="AB824" s="91">
        <v>0.44</v>
      </c>
      <c r="AC824" s="86">
        <v>0.12</v>
      </c>
      <c r="AD824" s="86">
        <v>0.12</v>
      </c>
      <c r="AE824" s="86">
        <v>1.85</v>
      </c>
      <c r="AF824" s="88">
        <v>0</v>
      </c>
      <c r="AG824" s="150">
        <v>1.16200000174E-2</v>
      </c>
      <c r="AH824" s="86">
        <v>2.3638789999999998</v>
      </c>
      <c r="AI824" s="88">
        <v>9.5680000143200002E-3</v>
      </c>
      <c r="AJ824" s="151">
        <v>1</v>
      </c>
      <c r="AK824" s="152">
        <v>0</v>
      </c>
    </row>
    <row r="825" spans="1:37" x14ac:dyDescent="0.2">
      <c r="A825" s="149" t="s">
        <v>1958</v>
      </c>
      <c r="B825" s="66" t="s">
        <v>1959</v>
      </c>
      <c r="C825" s="67">
        <v>55</v>
      </c>
      <c r="D825" s="84" t="s">
        <v>340</v>
      </c>
      <c r="E825" s="85">
        <v>8.4317032040472206</v>
      </c>
      <c r="F825" s="91">
        <v>8.4317032040472206</v>
      </c>
      <c r="G825" s="86">
        <v>4.6326186461093704</v>
      </c>
      <c r="H825" s="86">
        <v>4.6326186461093704</v>
      </c>
      <c r="I825" s="86">
        <v>54.64</v>
      </c>
      <c r="J825" s="86">
        <v>50.79</v>
      </c>
      <c r="K825" s="87">
        <v>0</v>
      </c>
      <c r="L825" s="85">
        <v>32.5599992406</v>
      </c>
      <c r="M825" s="86">
        <v>0</v>
      </c>
      <c r="N825" s="86">
        <v>7.5705871637622204</v>
      </c>
      <c r="O825" s="86">
        <v>56.910336950314097</v>
      </c>
      <c r="P825" s="86">
        <v>1.121</v>
      </c>
      <c r="Q825" s="88">
        <v>0.41489999999999999</v>
      </c>
      <c r="R825" s="85">
        <v>0</v>
      </c>
      <c r="S825" s="86">
        <v>0</v>
      </c>
      <c r="T825" s="86">
        <v>1.27</v>
      </c>
      <c r="U825" s="88">
        <v>5.7203083594314599</v>
      </c>
      <c r="V825" s="89">
        <v>2.97</v>
      </c>
      <c r="W825" s="85">
        <v>44.865494051789703</v>
      </c>
      <c r="X825" s="88">
        <v>60.366666666699999</v>
      </c>
      <c r="Y825" s="85">
        <v>-100</v>
      </c>
      <c r="Z825" s="88"/>
      <c r="AA825" s="85">
        <v>0</v>
      </c>
      <c r="AB825" s="91">
        <v>0</v>
      </c>
      <c r="AC825" s="86">
        <v>0</v>
      </c>
      <c r="AD825" s="86">
        <v>0</v>
      </c>
      <c r="AE825" s="86">
        <v>0.33</v>
      </c>
      <c r="AF825" s="88">
        <v>0</v>
      </c>
      <c r="AG825" s="150">
        <v>6.35780019802E-2</v>
      </c>
      <c r="AH825" s="86">
        <v>0.28402699999999997</v>
      </c>
      <c r="AI825" s="88">
        <v>2.75999999927E-3</v>
      </c>
      <c r="AJ825" s="151">
        <v>1</v>
      </c>
      <c r="AK825" s="152">
        <v>0</v>
      </c>
    </row>
    <row r="826" spans="1:37" x14ac:dyDescent="0.2">
      <c r="A826" s="149" t="s">
        <v>1960</v>
      </c>
      <c r="B826" s="66" t="s">
        <v>1961</v>
      </c>
      <c r="C826" s="67">
        <v>55</v>
      </c>
      <c r="D826" s="84" t="s">
        <v>340</v>
      </c>
      <c r="E826" s="85">
        <v>14.245137636856301</v>
      </c>
      <c r="F826" s="91">
        <v>14.223985979472801</v>
      </c>
      <c r="G826" s="86">
        <v>6.86925254071694</v>
      </c>
      <c r="H826" s="86">
        <v>6.8481008833335002</v>
      </c>
      <c r="I826" s="86">
        <v>57.35</v>
      </c>
      <c r="J826" s="86">
        <v>121.13</v>
      </c>
      <c r="K826" s="87">
        <v>0</v>
      </c>
      <c r="L826" s="85">
        <v>11.100000678500001</v>
      </c>
      <c r="M826" s="86">
        <v>0</v>
      </c>
      <c r="N826" s="86">
        <v>13.141094613011999</v>
      </c>
      <c r="O826" s="86">
        <v>40.840840840840798</v>
      </c>
      <c r="P826" s="86">
        <v>3.827</v>
      </c>
      <c r="Q826" s="88">
        <v>0.44769999999999999</v>
      </c>
      <c r="R826" s="85">
        <v>0</v>
      </c>
      <c r="S826" s="86">
        <v>0</v>
      </c>
      <c r="T826" s="86">
        <v>1.78</v>
      </c>
      <c r="U826" s="88">
        <v>4.6745162817400798</v>
      </c>
      <c r="V826" s="89">
        <v>2.87</v>
      </c>
      <c r="W826" s="85">
        <v>59.017808568599598</v>
      </c>
      <c r="X826" s="88">
        <v>59.366666666699999</v>
      </c>
      <c r="Y826" s="85">
        <v>-100</v>
      </c>
      <c r="Z826" s="88"/>
      <c r="AA826" s="85">
        <v>0.24</v>
      </c>
      <c r="AB826" s="91">
        <v>0.24</v>
      </c>
      <c r="AC826" s="86">
        <v>0.02</v>
      </c>
      <c r="AD826" s="86">
        <v>0.02</v>
      </c>
      <c r="AE826" s="86">
        <v>0.66</v>
      </c>
      <c r="AF826" s="88">
        <v>0</v>
      </c>
      <c r="AG826" s="150">
        <v>3.8014000708999997E-2</v>
      </c>
      <c r="AH826" s="86">
        <v>0.80916399999999999</v>
      </c>
      <c r="AI826" s="88">
        <v>3.8640003302600002E-3</v>
      </c>
      <c r="AJ826" s="151">
        <v>1</v>
      </c>
      <c r="AK826" s="152">
        <v>0</v>
      </c>
    </row>
    <row r="827" spans="1:37" x14ac:dyDescent="0.2">
      <c r="A827" s="149" t="s">
        <v>1962</v>
      </c>
      <c r="B827" s="66" t="s">
        <v>1963</v>
      </c>
      <c r="C827" s="67">
        <v>55</v>
      </c>
      <c r="D827" s="84" t="s">
        <v>340</v>
      </c>
      <c r="E827" s="85">
        <v>6.9750120134550704</v>
      </c>
      <c r="F827" s="91">
        <v>6.95098510331571</v>
      </c>
      <c r="G827" s="86">
        <v>4.2119173474291198</v>
      </c>
      <c r="H827" s="86">
        <v>4.1902931283036997</v>
      </c>
      <c r="I827" s="86">
        <v>290.3</v>
      </c>
      <c r="J827" s="86">
        <v>483.28</v>
      </c>
      <c r="K827" s="87">
        <v>2.6700000000000002E-2</v>
      </c>
      <c r="L827" s="85">
        <v>8.4100000012200002</v>
      </c>
      <c r="M827" s="86">
        <v>0</v>
      </c>
      <c r="N827" s="86">
        <v>6.3778430299109097</v>
      </c>
      <c r="O827" s="86">
        <v>20.913512370479999</v>
      </c>
      <c r="P827" s="86">
        <v>19.791</v>
      </c>
      <c r="Q827" s="88">
        <v>0.90769999999999995</v>
      </c>
      <c r="R827" s="85">
        <v>0</v>
      </c>
      <c r="S827" s="86">
        <v>0</v>
      </c>
      <c r="T827" s="86">
        <v>4.3499999999999996</v>
      </c>
      <c r="U827" s="88">
        <v>4.3344545891398401</v>
      </c>
      <c r="V827" s="89">
        <v>2.34</v>
      </c>
      <c r="W827" s="85">
        <v>50.6504877847484</v>
      </c>
      <c r="X827" s="88">
        <v>62.066666666700002</v>
      </c>
      <c r="Y827" s="85">
        <v>9.1800000000000068</v>
      </c>
      <c r="Z827" s="88"/>
      <c r="AA827" s="85">
        <v>0.48</v>
      </c>
      <c r="AB827" s="91">
        <v>0.51</v>
      </c>
      <c r="AC827" s="86">
        <v>0.08</v>
      </c>
      <c r="AD827" s="86">
        <v>0.09</v>
      </c>
      <c r="AE827" s="86">
        <v>2.29</v>
      </c>
      <c r="AF827" s="88">
        <v>0</v>
      </c>
      <c r="AG827" s="150">
        <v>6.3909999870399997E-2</v>
      </c>
      <c r="AH827" s="86">
        <v>2.659294</v>
      </c>
      <c r="AI827" s="88">
        <v>1.12239999772E-2</v>
      </c>
      <c r="AJ827" s="151">
        <v>1</v>
      </c>
      <c r="AK827" s="152">
        <v>0</v>
      </c>
    </row>
    <row r="828" spans="1:37" x14ac:dyDescent="0.2">
      <c r="A828" s="149" t="s">
        <v>1964</v>
      </c>
      <c r="B828" s="66" t="s">
        <v>1965</v>
      </c>
      <c r="C828" s="67">
        <v>55</v>
      </c>
      <c r="D828" s="84" t="s">
        <v>340</v>
      </c>
      <c r="E828" s="85">
        <v>17.695459373788101</v>
      </c>
      <c r="F828" s="91">
        <v>17.6684820179062</v>
      </c>
      <c r="G828" s="86">
        <v>8.0729737476605603</v>
      </c>
      <c r="H828" s="86">
        <v>8.0510546460065093</v>
      </c>
      <c r="I828" s="86">
        <v>72.209999999999994</v>
      </c>
      <c r="J828" s="86">
        <v>62.76</v>
      </c>
      <c r="K828" s="87">
        <v>0</v>
      </c>
      <c r="L828" s="85">
        <v>13.049999203500001</v>
      </c>
      <c r="M828" s="86">
        <v>0</v>
      </c>
      <c r="N828" s="86">
        <v>16.632887677765499</v>
      </c>
      <c r="O828" s="86">
        <v>52.469135802469097</v>
      </c>
      <c r="P828" s="86">
        <v>2.0649999999999999</v>
      </c>
      <c r="Q828" s="88">
        <v>0.56200000000000006</v>
      </c>
      <c r="R828" s="85">
        <v>0</v>
      </c>
      <c r="S828" s="86">
        <v>0</v>
      </c>
      <c r="T828" s="86">
        <v>2.66</v>
      </c>
      <c r="U828" s="88">
        <v>3.8796809927667</v>
      </c>
      <c r="V828" s="89">
        <v>3.37</v>
      </c>
      <c r="W828" s="85">
        <v>50.795660236283702</v>
      </c>
      <c r="X828" s="88">
        <v>55.4</v>
      </c>
      <c r="Y828" s="85">
        <v>100</v>
      </c>
      <c r="Z828" s="88"/>
      <c r="AA828" s="85">
        <v>0</v>
      </c>
      <c r="AB828" s="91">
        <v>0.02</v>
      </c>
      <c r="AC828" s="86">
        <v>0</v>
      </c>
      <c r="AD828" s="86">
        <v>0</v>
      </c>
      <c r="AE828" s="86">
        <v>0.16</v>
      </c>
      <c r="AF828" s="88">
        <v>1.47469978939E-6</v>
      </c>
      <c r="AG828" s="150">
        <v>3.31999990874E-3</v>
      </c>
      <c r="AH828" s="86">
        <v>0.248055</v>
      </c>
      <c r="AI828" s="88">
        <v>5.52008992966E-4</v>
      </c>
      <c r="AJ828" s="151">
        <v>1</v>
      </c>
      <c r="AK828" s="152">
        <v>0</v>
      </c>
    </row>
    <row r="829" spans="1:37" x14ac:dyDescent="0.2">
      <c r="A829" s="149" t="s">
        <v>1966</v>
      </c>
      <c r="B829" s="66" t="s">
        <v>1967</v>
      </c>
      <c r="C829" s="67">
        <v>55</v>
      </c>
      <c r="D829" s="84" t="s">
        <v>340</v>
      </c>
      <c r="E829" s="85">
        <v>4.0465556908918696</v>
      </c>
      <c r="F829" s="91">
        <v>4.0465556908918696</v>
      </c>
      <c r="G829" s="86">
        <v>3.1834107757778098</v>
      </c>
      <c r="H829" s="86">
        <v>3.1834107757778098</v>
      </c>
      <c r="I829" s="86">
        <v>506.31</v>
      </c>
      <c r="J829" s="86">
        <v>705.94</v>
      </c>
      <c r="K829" s="87">
        <v>0</v>
      </c>
      <c r="L829" s="85">
        <v>11.7100000112</v>
      </c>
      <c r="M829" s="86">
        <v>0</v>
      </c>
      <c r="N829" s="86">
        <v>3.6987468061808002</v>
      </c>
      <c r="O829" s="86">
        <v>6.6833229231730202</v>
      </c>
      <c r="P829" s="86">
        <v>24.648</v>
      </c>
      <c r="Q829" s="88">
        <v>1.2030000000000001</v>
      </c>
      <c r="R829" s="85">
        <v>0</v>
      </c>
      <c r="S829" s="86">
        <v>0</v>
      </c>
      <c r="T829" s="86">
        <v>4.95</v>
      </c>
      <c r="U829" s="88">
        <v>2.9548427843190299</v>
      </c>
      <c r="V829" s="89">
        <v>1.65</v>
      </c>
      <c r="W829" s="85">
        <v>35.185376319078401</v>
      </c>
      <c r="X829" s="88">
        <v>35.566666666700002</v>
      </c>
      <c r="Y829" s="85">
        <v>-100</v>
      </c>
      <c r="Z829" s="88"/>
      <c r="AA829" s="85">
        <v>0.3</v>
      </c>
      <c r="AB829" s="91">
        <v>0.3</v>
      </c>
      <c r="AC829" s="86">
        <v>0.06</v>
      </c>
      <c r="AD829" s="86">
        <v>0.06</v>
      </c>
      <c r="AE829" s="86">
        <v>3.76</v>
      </c>
      <c r="AF829" s="88">
        <v>0</v>
      </c>
      <c r="AG829" s="150">
        <v>7.9099000459099997E-2</v>
      </c>
      <c r="AH829" s="86">
        <v>3.154731</v>
      </c>
      <c r="AI829" s="88">
        <v>0.23542400136700001</v>
      </c>
      <c r="AJ829" s="151">
        <v>1</v>
      </c>
      <c r="AK829" s="152">
        <v>0</v>
      </c>
    </row>
    <row r="830" spans="1:37" x14ac:dyDescent="0.2">
      <c r="A830" s="149" t="s">
        <v>1968</v>
      </c>
      <c r="B830" s="66" t="s">
        <v>1969</v>
      </c>
      <c r="C830" s="67">
        <v>55</v>
      </c>
      <c r="D830" s="84" t="s">
        <v>340</v>
      </c>
      <c r="E830" s="85">
        <v>7.9270656651320603</v>
      </c>
      <c r="F830" s="91">
        <v>7.9270656651320603</v>
      </c>
      <c r="G830" s="86">
        <v>4.7370971650109004</v>
      </c>
      <c r="H830" s="86">
        <v>4.7370971650109004</v>
      </c>
      <c r="I830" s="86">
        <v>42.76</v>
      </c>
      <c r="J830" s="86">
        <v>229.68</v>
      </c>
      <c r="K830" s="87">
        <v>0</v>
      </c>
      <c r="L830" s="85">
        <v>6.2399999876300001</v>
      </c>
      <c r="M830" s="86">
        <v>0</v>
      </c>
      <c r="N830" s="86">
        <v>7.73639323158429</v>
      </c>
      <c r="O830" s="86">
        <v>25.3335770425882</v>
      </c>
      <c r="P830" s="86">
        <v>21.23</v>
      </c>
      <c r="Q830" s="88">
        <v>0.90190000000000003</v>
      </c>
      <c r="R830" s="85">
        <v>0</v>
      </c>
      <c r="S830" s="86">
        <v>0</v>
      </c>
      <c r="T830" s="86">
        <v>3.58</v>
      </c>
      <c r="U830" s="88">
        <v>3.9253695178095498</v>
      </c>
      <c r="V830" s="89">
        <v>2.42</v>
      </c>
      <c r="W830" s="85">
        <v>39.996711830985703</v>
      </c>
      <c r="X830" s="88">
        <v>39.9</v>
      </c>
      <c r="Y830" s="85">
        <v>-100</v>
      </c>
      <c r="Z830" s="88"/>
      <c r="AA830" s="85">
        <v>0.44</v>
      </c>
      <c r="AB830" s="91">
        <v>0.44</v>
      </c>
      <c r="AC830" s="86">
        <v>0.08</v>
      </c>
      <c r="AD830" s="86">
        <v>0.08</v>
      </c>
      <c r="AE830" s="86">
        <v>0.83</v>
      </c>
      <c r="AF830" s="88">
        <v>0</v>
      </c>
      <c r="AG830" s="150">
        <v>2.1189999870799999E-2</v>
      </c>
      <c r="AH830" s="86">
        <v>1.2743</v>
      </c>
      <c r="AI830" s="88">
        <v>0.33395199796399999</v>
      </c>
      <c r="AJ830" s="151">
        <v>1</v>
      </c>
      <c r="AK830" s="152">
        <v>0</v>
      </c>
    </row>
    <row r="831" spans="1:37" x14ac:dyDescent="0.2">
      <c r="A831" s="149" t="s">
        <v>1970</v>
      </c>
      <c r="B831" s="66" t="s">
        <v>1971</v>
      </c>
      <c r="C831" s="67">
        <v>55</v>
      </c>
      <c r="D831" s="84" t="s">
        <v>340</v>
      </c>
      <c r="E831" s="85">
        <v>29.261363636363601</v>
      </c>
      <c r="F831" s="91">
        <v>29.0140780272359</v>
      </c>
      <c r="G831" s="86">
        <v>11.3440835480309</v>
      </c>
      <c r="H831" s="86">
        <v>11.2831247699669</v>
      </c>
      <c r="I831" s="86">
        <v>86.58</v>
      </c>
      <c r="J831" s="86">
        <v>129.12</v>
      </c>
      <c r="K831" s="87">
        <v>2.5600000000000001E-2</v>
      </c>
      <c r="L831" s="85">
        <v>6.2100000012100001</v>
      </c>
      <c r="M831" s="86">
        <v>1.3578579962669101E-4</v>
      </c>
      <c r="N831" s="86">
        <v>28.066451643504202</v>
      </c>
      <c r="O831" s="86">
        <v>13.712047012732601</v>
      </c>
      <c r="P831" s="86">
        <v>3.7930000000000001</v>
      </c>
      <c r="Q831" s="88">
        <v>0.65180000000000005</v>
      </c>
      <c r="R831" s="85">
        <v>2.47218788627936E-2</v>
      </c>
      <c r="S831" s="86">
        <v>0</v>
      </c>
      <c r="T831" s="86">
        <v>2.96</v>
      </c>
      <c r="U831" s="88">
        <v>5.1170868605079098</v>
      </c>
      <c r="V831" s="89">
        <v>3.73</v>
      </c>
      <c r="W831" s="85">
        <v>39.653213173203902</v>
      </c>
      <c r="X831" s="88">
        <v>63.766666666699997</v>
      </c>
      <c r="Y831" s="85">
        <v>-49.22</v>
      </c>
      <c r="Z831" s="88">
        <v>-80.960000000000008</v>
      </c>
      <c r="AA831" s="85">
        <v>0.01</v>
      </c>
      <c r="AB831" s="91">
        <v>0.02</v>
      </c>
      <c r="AC831" s="86">
        <v>0</v>
      </c>
      <c r="AD831" s="86">
        <v>0</v>
      </c>
      <c r="AE831" s="86">
        <v>0.21</v>
      </c>
      <c r="AF831" s="88">
        <v>0</v>
      </c>
      <c r="AG831" s="150">
        <v>4.5566999964899997E-2</v>
      </c>
      <c r="AH831" s="86">
        <v>0.74858800000000003</v>
      </c>
      <c r="AI831" s="88">
        <v>0.465581999641</v>
      </c>
      <c r="AJ831" s="151">
        <v>1</v>
      </c>
      <c r="AK831" s="152">
        <v>0</v>
      </c>
    </row>
    <row r="832" spans="1:37" x14ac:dyDescent="0.2">
      <c r="A832" s="149" t="s">
        <v>1972</v>
      </c>
      <c r="B832" s="66" t="s">
        <v>1973</v>
      </c>
      <c r="C832" s="67">
        <v>55</v>
      </c>
      <c r="D832" s="84" t="s">
        <v>340</v>
      </c>
      <c r="E832" s="85">
        <v>5.7487207362561197</v>
      </c>
      <c r="F832" s="91">
        <v>5.6756199508912699</v>
      </c>
      <c r="G832" s="86">
        <v>3.1583288035838102</v>
      </c>
      <c r="H832" s="86">
        <v>3.11896684223351</v>
      </c>
      <c r="I832" s="86">
        <v>578.26</v>
      </c>
      <c r="J832" s="86">
        <v>575.01</v>
      </c>
      <c r="K832" s="87">
        <v>0</v>
      </c>
      <c r="L832" s="85">
        <v>8.2999999760299996</v>
      </c>
      <c r="M832" s="86">
        <v>0</v>
      </c>
      <c r="N832" s="86">
        <v>5.5832766311332902</v>
      </c>
      <c r="O832" s="86">
        <v>9.7448979591836693</v>
      </c>
      <c r="P832" s="86">
        <v>16.888000000000002</v>
      </c>
      <c r="Q832" s="88">
        <v>1.4579</v>
      </c>
      <c r="R832" s="85">
        <v>0</v>
      </c>
      <c r="S832" s="86">
        <v>0.9</v>
      </c>
      <c r="T832" s="86">
        <v>5.92</v>
      </c>
      <c r="U832" s="88">
        <v>2.89779010702705</v>
      </c>
      <c r="V832" s="89">
        <v>1.87</v>
      </c>
      <c r="W832" s="85">
        <v>40.849055315646801</v>
      </c>
      <c r="X832" s="88">
        <v>46.2</v>
      </c>
      <c r="Y832" s="85">
        <v>100</v>
      </c>
      <c r="Z832" s="88"/>
      <c r="AA832" s="85">
        <v>0</v>
      </c>
      <c r="AB832" s="91">
        <v>0.48</v>
      </c>
      <c r="AC832" s="86">
        <v>0.06</v>
      </c>
      <c r="AD832" s="86">
        <v>0.06</v>
      </c>
      <c r="AE832" s="86">
        <v>3.93</v>
      </c>
      <c r="AF832" s="88">
        <v>2.2249834028200001E-11</v>
      </c>
      <c r="AG832" s="150">
        <v>6.8400022029000002E-3</v>
      </c>
      <c r="AH832" s="86">
        <v>2.0476990000000002</v>
      </c>
      <c r="AI832" s="88">
        <v>7.65320022938E-2</v>
      </c>
      <c r="AJ832" s="151">
        <v>1</v>
      </c>
      <c r="AK832" s="152">
        <v>0</v>
      </c>
    </row>
    <row r="833" spans="1:37" x14ac:dyDescent="0.2">
      <c r="A833" s="149" t="s">
        <v>1974</v>
      </c>
      <c r="B833" s="66" t="s">
        <v>1975</v>
      </c>
      <c r="C833" s="67">
        <v>55</v>
      </c>
      <c r="D833" s="84" t="s">
        <v>340</v>
      </c>
      <c r="E833" s="85">
        <v>14.972511990783101</v>
      </c>
      <c r="F833" s="91">
        <v>14.430265613064</v>
      </c>
      <c r="G833" s="86">
        <v>9.5763465367612994</v>
      </c>
      <c r="H833" s="86">
        <v>9.2369729377731602</v>
      </c>
      <c r="I833" s="86">
        <v>47.99</v>
      </c>
      <c r="J833" s="86">
        <v>109.86</v>
      </c>
      <c r="K833" s="87">
        <v>4.1700000000000001E-2</v>
      </c>
      <c r="L833" s="85">
        <v>7.7300000228599997</v>
      </c>
      <c r="M833" s="86">
        <v>1.1441458560271301E-5</v>
      </c>
      <c r="N833" s="86">
        <v>14.6205906208034</v>
      </c>
      <c r="O833" s="86">
        <v>38.9149268569805</v>
      </c>
      <c r="P833" s="86">
        <v>4.0149999999999997</v>
      </c>
      <c r="Q833" s="88">
        <v>1.1966000000000001</v>
      </c>
      <c r="R833" s="85">
        <v>2.1786492374727701E-2</v>
      </c>
      <c r="S833" s="86">
        <v>0.4</v>
      </c>
      <c r="T833" s="86">
        <v>1.93</v>
      </c>
      <c r="U833" s="88">
        <v>7.1794422250886001</v>
      </c>
      <c r="V833" s="89">
        <v>3.22</v>
      </c>
      <c r="W833" s="85">
        <v>53.651395905773597</v>
      </c>
      <c r="X833" s="88">
        <v>75.7</v>
      </c>
      <c r="Y833" s="85">
        <v>49.580000000000013</v>
      </c>
      <c r="Z833" s="88">
        <v>100</v>
      </c>
      <c r="AA833" s="85">
        <v>0</v>
      </c>
      <c r="AB833" s="91">
        <v>0.27</v>
      </c>
      <c r="AC833" s="86">
        <v>0</v>
      </c>
      <c r="AD833" s="86">
        <v>0.06</v>
      </c>
      <c r="AE833" s="86">
        <v>0.65</v>
      </c>
      <c r="AF833" s="88">
        <v>6.0000003027299998E-4</v>
      </c>
      <c r="AG833" s="150">
        <v>8.8398997960999995E-2</v>
      </c>
      <c r="AH833" s="86">
        <v>0.57352999999999998</v>
      </c>
      <c r="AI833" s="88">
        <v>8.6835997996999995E-2</v>
      </c>
      <c r="AJ833" s="151">
        <v>1</v>
      </c>
      <c r="AK833" s="152">
        <v>0</v>
      </c>
    </row>
    <row r="834" spans="1:37" x14ac:dyDescent="0.2">
      <c r="A834" s="149" t="s">
        <v>1677</v>
      </c>
      <c r="B834" s="66" t="s">
        <v>1976</v>
      </c>
      <c r="C834" s="67">
        <v>55</v>
      </c>
      <c r="D834" s="84" t="s">
        <v>340</v>
      </c>
      <c r="E834" s="85">
        <v>25.5934313104623</v>
      </c>
      <c r="F834" s="91">
        <v>25.5934313104623</v>
      </c>
      <c r="G834" s="86">
        <v>10.084510733081499</v>
      </c>
      <c r="H834" s="86">
        <v>10.084510733081499</v>
      </c>
      <c r="I834" s="86">
        <v>55.45</v>
      </c>
      <c r="J834" s="86">
        <v>45.51</v>
      </c>
      <c r="K834" s="87">
        <v>0</v>
      </c>
      <c r="L834" s="85">
        <v>10.729999987699999</v>
      </c>
      <c r="M834" s="86">
        <v>1.47334207504961E-2</v>
      </c>
      <c r="N834" s="86">
        <v>25.441368186137002</v>
      </c>
      <c r="O834" s="86">
        <v>9.6020445418035791</v>
      </c>
      <c r="P834" s="86">
        <v>1.0740000000000001</v>
      </c>
      <c r="Q834" s="88">
        <v>1.2132000000000001</v>
      </c>
      <c r="R834" s="85">
        <v>0.13146362839614401</v>
      </c>
      <c r="S834" s="86">
        <v>0.8</v>
      </c>
      <c r="T834" s="86">
        <v>3.24</v>
      </c>
      <c r="U834" s="88">
        <v>5.1710960190422099</v>
      </c>
      <c r="V834" s="89">
        <v>3.7</v>
      </c>
      <c r="W834" s="85">
        <v>52.212602282958599</v>
      </c>
      <c r="X834" s="88">
        <v>56.2</v>
      </c>
      <c r="Y834" s="85">
        <v>-100</v>
      </c>
      <c r="Z834" s="88"/>
      <c r="AA834" s="85">
        <v>0.02</v>
      </c>
      <c r="AB834" s="91">
        <v>0.02</v>
      </c>
      <c r="AC834" s="86">
        <v>0.01</v>
      </c>
      <c r="AD834" s="86">
        <v>0.01</v>
      </c>
      <c r="AE834" s="86">
        <v>0.37</v>
      </c>
      <c r="AF834" s="88">
        <v>2.25801352973E-11</v>
      </c>
      <c r="AG834" s="150">
        <v>1.4948738492700001E-11</v>
      </c>
      <c r="AH834" s="86">
        <v>0.13949</v>
      </c>
      <c r="AI834" s="88">
        <v>2.0139998766199999E-3</v>
      </c>
      <c r="AJ834" s="151">
        <v>1</v>
      </c>
      <c r="AK834" s="152">
        <v>0</v>
      </c>
    </row>
    <row r="835" spans="1:37" x14ac:dyDescent="0.2">
      <c r="A835" s="149" t="s">
        <v>1977</v>
      </c>
      <c r="B835" s="66" t="s">
        <v>1978</v>
      </c>
      <c r="C835" s="67">
        <v>55</v>
      </c>
      <c r="D835" s="84" t="s">
        <v>340</v>
      </c>
      <c r="E835" s="85">
        <v>30.945606004371299</v>
      </c>
      <c r="F835" s="91">
        <v>30.916738834591101</v>
      </c>
      <c r="G835" s="86">
        <v>10.480844570910101</v>
      </c>
      <c r="H835" s="86">
        <v>10.479813600560799</v>
      </c>
      <c r="I835" s="86">
        <v>23.79</v>
      </c>
      <c r="J835" s="86">
        <v>34.85</v>
      </c>
      <c r="K835" s="87">
        <v>0</v>
      </c>
      <c r="L835" s="85">
        <v>11.4200000036</v>
      </c>
      <c r="M835" s="86">
        <v>0</v>
      </c>
      <c r="N835" s="86">
        <v>29.608614018526801</v>
      </c>
      <c r="O835" s="86">
        <v>0.69465549429079998</v>
      </c>
      <c r="P835" s="86">
        <v>0.66500000000000004</v>
      </c>
      <c r="Q835" s="88">
        <v>0.68730000000000002</v>
      </c>
      <c r="R835" s="85">
        <v>0</v>
      </c>
      <c r="S835" s="86">
        <v>0.9</v>
      </c>
      <c r="T835" s="86">
        <v>2.2599999999999998</v>
      </c>
      <c r="U835" s="88">
        <v>4.5125572188543899</v>
      </c>
      <c r="V835" s="89">
        <v>3.66</v>
      </c>
      <c r="W835" s="85"/>
      <c r="X835" s="88">
        <v>58.233333333300003</v>
      </c>
      <c r="Y835" s="85">
        <v>47.419999999999987</v>
      </c>
      <c r="Z835" s="88"/>
      <c r="AA835" s="85">
        <v>0</v>
      </c>
      <c r="AB835" s="91">
        <v>0.02</v>
      </c>
      <c r="AC835" s="86">
        <v>0</v>
      </c>
      <c r="AD835" s="86">
        <v>0</v>
      </c>
      <c r="AE835" s="86">
        <v>0.06</v>
      </c>
      <c r="AF835" s="88">
        <v>0</v>
      </c>
      <c r="AG835" s="150">
        <v>0</v>
      </c>
      <c r="AH835" s="86">
        <v>0.22823599999999999</v>
      </c>
      <c r="AI835" s="88">
        <v>4.0279999954500002E-3</v>
      </c>
      <c r="AJ835" s="151">
        <v>1</v>
      </c>
      <c r="AK835" s="152">
        <v>0</v>
      </c>
    </row>
    <row r="836" spans="1:37" x14ac:dyDescent="0.2">
      <c r="A836" s="149" t="s">
        <v>1979</v>
      </c>
      <c r="B836" s="66" t="s">
        <v>1980</v>
      </c>
      <c r="C836" s="67">
        <v>55</v>
      </c>
      <c r="D836" s="84" t="s">
        <v>340</v>
      </c>
      <c r="E836" s="85">
        <v>28.579715494851701</v>
      </c>
      <c r="F836" s="91">
        <v>28.579715494851701</v>
      </c>
      <c r="G836" s="86">
        <v>9.1297412031482796</v>
      </c>
      <c r="H836" s="86">
        <v>9.1297412031482796</v>
      </c>
      <c r="I836" s="86">
        <v>28.28</v>
      </c>
      <c r="J836" s="86">
        <v>47.27</v>
      </c>
      <c r="K836" s="87">
        <v>0</v>
      </c>
      <c r="L836" s="85">
        <v>7.9000000050599999</v>
      </c>
      <c r="M836" s="86">
        <v>0</v>
      </c>
      <c r="N836" s="86">
        <v>27.683219200762899</v>
      </c>
      <c r="O836" s="86">
        <v>1.2878559211188201</v>
      </c>
      <c r="P836" s="86">
        <v>0.81599999999999995</v>
      </c>
      <c r="Q836" s="88">
        <v>0.99609999999999999</v>
      </c>
      <c r="R836" s="85">
        <v>0</v>
      </c>
      <c r="S836" s="86">
        <v>0.7</v>
      </c>
      <c r="T836" s="86">
        <v>2.81</v>
      </c>
      <c r="U836" s="88">
        <v>4.8898498371807904</v>
      </c>
      <c r="V836" s="89">
        <v>3.71</v>
      </c>
      <c r="W836" s="85">
        <v>48.813416798460104</v>
      </c>
      <c r="X836" s="88">
        <v>53.2</v>
      </c>
      <c r="Y836" s="85">
        <v>22.14</v>
      </c>
      <c r="Z836" s="88"/>
      <c r="AA836" s="85">
        <v>0</v>
      </c>
      <c r="AB836" s="91">
        <v>0</v>
      </c>
      <c r="AC836" s="86">
        <v>0</v>
      </c>
      <c r="AD836" s="86">
        <v>0</v>
      </c>
      <c r="AE836" s="86">
        <v>0.37</v>
      </c>
      <c r="AF836" s="88">
        <v>0</v>
      </c>
      <c r="AG836" s="150">
        <v>1.7600000001400001E-3</v>
      </c>
      <c r="AH836" s="86">
        <v>0.24012700000000001</v>
      </c>
      <c r="AI836" s="88">
        <v>1.9994000001599999E-2</v>
      </c>
      <c r="AJ836" s="151">
        <v>1</v>
      </c>
      <c r="AK836" s="152">
        <v>0</v>
      </c>
    </row>
    <row r="837" spans="1:37" x14ac:dyDescent="0.2">
      <c r="A837" s="149" t="s">
        <v>1981</v>
      </c>
      <c r="B837" s="66" t="s">
        <v>1982</v>
      </c>
      <c r="C837" s="67">
        <v>71</v>
      </c>
      <c r="D837" s="84" t="s">
        <v>340</v>
      </c>
      <c r="E837" s="85">
        <v>51.623947161122203</v>
      </c>
      <c r="F837" s="91">
        <v>51.623947161122203</v>
      </c>
      <c r="G837" s="86">
        <v>14.0868326970854</v>
      </c>
      <c r="H837" s="86">
        <v>14.0868326970854</v>
      </c>
      <c r="I837" s="86">
        <v>77.36</v>
      </c>
      <c r="J837" s="86">
        <v>75.069999999999993</v>
      </c>
      <c r="K837" s="87">
        <v>0</v>
      </c>
      <c r="L837" s="85">
        <v>1.3299999442199999</v>
      </c>
      <c r="M837" s="86">
        <v>1.2961171860065601E-2</v>
      </c>
      <c r="N837" s="86">
        <v>50.1328041997375</v>
      </c>
      <c r="O837" s="86">
        <v>1.0179243195397201</v>
      </c>
      <c r="P837" s="86">
        <v>0.69299999999999995</v>
      </c>
      <c r="Q837" s="88">
        <v>1.0604</v>
      </c>
      <c r="R837" s="85">
        <v>3.7037037037037E-2</v>
      </c>
      <c r="S837" s="86">
        <v>0</v>
      </c>
      <c r="T837" s="86">
        <v>3.96</v>
      </c>
      <c r="U837" s="88">
        <v>2.8313033993819299</v>
      </c>
      <c r="V837" s="89">
        <v>3.76</v>
      </c>
      <c r="W837" s="85">
        <v>43.856078373009503</v>
      </c>
      <c r="X837" s="88">
        <v>43.433333333299998</v>
      </c>
      <c r="Y837" s="85">
        <v>-100</v>
      </c>
      <c r="Z837" s="88">
        <v>-100</v>
      </c>
      <c r="AA837" s="85">
        <v>0.09</v>
      </c>
      <c r="AB837" s="91">
        <v>0.09</v>
      </c>
      <c r="AC837" s="86">
        <v>0</v>
      </c>
      <c r="AD837" s="86">
        <v>0</v>
      </c>
      <c r="AE837" s="86">
        <v>0.08</v>
      </c>
      <c r="AF837" s="88">
        <v>9.1779780842899997E-8</v>
      </c>
      <c r="AG837" s="150">
        <v>6.7230011317300003E-3</v>
      </c>
      <c r="AH837" s="86">
        <v>0.32471299999999997</v>
      </c>
      <c r="AI837" s="88">
        <v>4.7751968461700003E-2</v>
      </c>
      <c r="AJ837" s="151">
        <v>1.01</v>
      </c>
      <c r="AK837" s="152">
        <v>0</v>
      </c>
    </row>
    <row r="838" spans="1:37" x14ac:dyDescent="0.2">
      <c r="A838" s="149" t="s">
        <v>1983</v>
      </c>
      <c r="B838" s="66" t="s">
        <v>1984</v>
      </c>
      <c r="C838" s="67">
        <v>55</v>
      </c>
      <c r="D838" s="84" t="s">
        <v>340</v>
      </c>
      <c r="E838" s="85">
        <v>23.794668179239899</v>
      </c>
      <c r="F838" s="91">
        <v>23.540710565668</v>
      </c>
      <c r="G838" s="86">
        <v>10.324601660392901</v>
      </c>
      <c r="H838" s="86">
        <v>10.142835043572401</v>
      </c>
      <c r="I838" s="86">
        <v>61.09</v>
      </c>
      <c r="J838" s="86">
        <v>97.5</v>
      </c>
      <c r="K838" s="87">
        <v>1.43E-2</v>
      </c>
      <c r="L838" s="85">
        <v>3.8100002715399999</v>
      </c>
      <c r="M838" s="86">
        <v>2.6103089736384999E-4</v>
      </c>
      <c r="N838" s="86">
        <v>23.7081691223927</v>
      </c>
      <c r="O838" s="86">
        <v>13.732702750043799</v>
      </c>
      <c r="P838" s="86">
        <v>1.944</v>
      </c>
      <c r="Q838" s="88">
        <v>1.1889000000000001</v>
      </c>
      <c r="R838" s="85">
        <v>0.10851871947911</v>
      </c>
      <c r="S838" s="86">
        <v>0</v>
      </c>
      <c r="T838" s="86">
        <v>2.31</v>
      </c>
      <c r="U838" s="88">
        <v>7.7437735265301901</v>
      </c>
      <c r="V838" s="89">
        <v>3.65</v>
      </c>
      <c r="W838" s="85">
        <v>33.723743096340101</v>
      </c>
      <c r="X838" s="88">
        <v>71.5</v>
      </c>
      <c r="Y838" s="85">
        <v>4.1200000000000045</v>
      </c>
      <c r="Z838" s="88">
        <v>100</v>
      </c>
      <c r="AA838" s="85">
        <v>0</v>
      </c>
      <c r="AB838" s="91">
        <v>0.06</v>
      </c>
      <c r="AC838" s="86">
        <v>0</v>
      </c>
      <c r="AD838" s="86">
        <v>0.01</v>
      </c>
      <c r="AE838" s="86">
        <v>0.09</v>
      </c>
      <c r="AF838" s="88">
        <v>9.3099992351600006E-2</v>
      </c>
      <c r="AG838" s="150">
        <v>0.104413999796</v>
      </c>
      <c r="AH838" s="86">
        <v>0.48991899999999999</v>
      </c>
      <c r="AI838" s="88">
        <v>0.119379999906</v>
      </c>
      <c r="AJ838" s="151">
        <v>1</v>
      </c>
      <c r="AK838" s="152">
        <v>0</v>
      </c>
    </row>
    <row r="839" spans="1:37" x14ac:dyDescent="0.2">
      <c r="A839" s="149" t="s">
        <v>1985</v>
      </c>
      <c r="B839" s="66" t="s">
        <v>1986</v>
      </c>
      <c r="C839" s="67">
        <v>71</v>
      </c>
      <c r="D839" s="84" t="s">
        <v>340</v>
      </c>
      <c r="E839" s="85">
        <v>59.300341296928302</v>
      </c>
      <c r="F839" s="91">
        <v>59.300341296928302</v>
      </c>
      <c r="G839" s="86">
        <v>14.1730968986496</v>
      </c>
      <c r="H839" s="86">
        <v>14.1730968986496</v>
      </c>
      <c r="I839" s="86">
        <v>74.75</v>
      </c>
      <c r="J839" s="86">
        <v>72.39</v>
      </c>
      <c r="K839" s="87">
        <v>0</v>
      </c>
      <c r="L839" s="85">
        <v>3.91999942691</v>
      </c>
      <c r="M839" s="86">
        <v>8.5719955682304005E-2</v>
      </c>
      <c r="N839" s="86">
        <v>58.041839745879003</v>
      </c>
      <c r="O839" s="86">
        <v>1.5236318407960201</v>
      </c>
      <c r="P839" s="86">
        <v>1.139</v>
      </c>
      <c r="Q839" s="88">
        <v>0.55649999999999999</v>
      </c>
      <c r="R839" s="85">
        <v>0.109529025191676</v>
      </c>
      <c r="S839" s="86">
        <v>0</v>
      </c>
      <c r="T839" s="86">
        <v>2.14</v>
      </c>
      <c r="U839" s="88">
        <v>0.65477073749814496</v>
      </c>
      <c r="V839" s="89">
        <v>3.94</v>
      </c>
      <c r="W839" s="85">
        <v>34.523295163761098</v>
      </c>
      <c r="X839" s="88">
        <v>31.7</v>
      </c>
      <c r="Y839" s="85">
        <v>-100</v>
      </c>
      <c r="Z839" s="88">
        <v>-100</v>
      </c>
      <c r="AA839" s="85">
        <v>0.01</v>
      </c>
      <c r="AB839" s="91">
        <v>0.01</v>
      </c>
      <c r="AC839" s="86">
        <v>0</v>
      </c>
      <c r="AD839" s="86">
        <v>0</v>
      </c>
      <c r="AE839" s="86">
        <v>0.11</v>
      </c>
      <c r="AF839" s="88">
        <v>17.203197092</v>
      </c>
      <c r="AG839" s="150">
        <v>1.57539420566E-8</v>
      </c>
      <c r="AH839" s="86">
        <v>0.25998399999999999</v>
      </c>
      <c r="AI839" s="88">
        <v>9.5504013908099997E-2</v>
      </c>
      <c r="AJ839" s="151">
        <v>1.01</v>
      </c>
      <c r="AK839" s="152">
        <v>0</v>
      </c>
    </row>
    <row r="840" spans="1:37" x14ac:dyDescent="0.2">
      <c r="A840" s="149" t="s">
        <v>1987</v>
      </c>
      <c r="B840" s="66" t="s">
        <v>1988</v>
      </c>
      <c r="C840" s="67">
        <v>71</v>
      </c>
      <c r="D840" s="84" t="s">
        <v>340</v>
      </c>
      <c r="E840" s="85">
        <v>82.665554593184297</v>
      </c>
      <c r="F840" s="91">
        <v>82.665554593184297</v>
      </c>
      <c r="G840" s="86">
        <v>13.583336006586901</v>
      </c>
      <c r="H840" s="86">
        <v>13.583336006586901</v>
      </c>
      <c r="I840" s="86">
        <v>41.29</v>
      </c>
      <c r="J840" s="86">
        <v>38.29</v>
      </c>
      <c r="K840" s="87">
        <v>0</v>
      </c>
      <c r="L840" s="85">
        <v>0.77000000012400005</v>
      </c>
      <c r="M840" s="86">
        <v>3.45243566117205E-2</v>
      </c>
      <c r="N840" s="86">
        <v>79.430301064807296</v>
      </c>
      <c r="O840" s="86">
        <v>0.59775389445719096</v>
      </c>
      <c r="P840" s="86">
        <v>0.16700000000000001</v>
      </c>
      <c r="Q840" s="88">
        <v>0.78420000000000001</v>
      </c>
      <c r="R840" s="85">
        <v>6.5466448445171896E-2</v>
      </c>
      <c r="S840" s="86">
        <v>0</v>
      </c>
      <c r="T840" s="86">
        <v>3.7</v>
      </c>
      <c r="U840" s="88">
        <v>2.5117890482148</v>
      </c>
      <c r="V840" s="89">
        <v>4.1399999999999997</v>
      </c>
      <c r="W840" s="85">
        <v>47.193284940616202</v>
      </c>
      <c r="X840" s="88">
        <v>51.733333333300003</v>
      </c>
      <c r="Y840" s="85">
        <v>-83.22</v>
      </c>
      <c r="Z840" s="88"/>
      <c r="AA840" s="85">
        <v>0</v>
      </c>
      <c r="AB840" s="91">
        <v>0</v>
      </c>
      <c r="AC840" s="86">
        <v>0</v>
      </c>
      <c r="AD840" s="86">
        <v>0</v>
      </c>
      <c r="AE840" s="86">
        <v>0.02</v>
      </c>
      <c r="AF840" s="88">
        <v>3.7000000017099999E-3</v>
      </c>
      <c r="AG840" s="150">
        <v>0</v>
      </c>
      <c r="AH840" s="86">
        <v>0.241507</v>
      </c>
      <c r="AI840" s="88">
        <v>0.119380000184</v>
      </c>
      <c r="AJ840" s="151">
        <v>1.03</v>
      </c>
      <c r="AK840" s="152">
        <v>0</v>
      </c>
    </row>
    <row r="841" spans="1:37" x14ac:dyDescent="0.2">
      <c r="A841" s="149" t="s">
        <v>1989</v>
      </c>
      <c r="B841" s="66" t="s">
        <v>1990</v>
      </c>
      <c r="C841" s="67">
        <v>71</v>
      </c>
      <c r="D841" s="84" t="s">
        <v>340</v>
      </c>
      <c r="E841" s="85">
        <v>59.696200266216302</v>
      </c>
      <c r="F841" s="91">
        <v>59.481437567812399</v>
      </c>
      <c r="G841" s="86">
        <v>11.2683303318755</v>
      </c>
      <c r="H841" s="86">
        <v>11.1374593125357</v>
      </c>
      <c r="I841" s="86">
        <v>56.63</v>
      </c>
      <c r="J841" s="86">
        <v>107.86</v>
      </c>
      <c r="K841" s="87">
        <v>1.24E-2</v>
      </c>
      <c r="L841" s="85">
        <v>6.0000806367200003E-2</v>
      </c>
      <c r="M841" s="86">
        <v>2.06633792051782E-4</v>
      </c>
      <c r="N841" s="86">
        <v>58.989974266118601</v>
      </c>
      <c r="O841" s="86">
        <v>0.57576716229041403</v>
      </c>
      <c r="P841" s="86">
        <v>2.3199999999999998</v>
      </c>
      <c r="Q841" s="88">
        <v>0.49709999999999999</v>
      </c>
      <c r="R841" s="85">
        <v>2.92997363023733E-2</v>
      </c>
      <c r="S841" s="86">
        <v>0</v>
      </c>
      <c r="T841" s="86">
        <v>2.58</v>
      </c>
      <c r="U841" s="88">
        <v>4.3310477511437204</v>
      </c>
      <c r="V841" s="89">
        <v>4.09</v>
      </c>
      <c r="W841" s="85">
        <v>33.754946653891203</v>
      </c>
      <c r="X841" s="88">
        <v>29.5</v>
      </c>
      <c r="Y841" s="85">
        <v>-67.06</v>
      </c>
      <c r="Z841" s="88">
        <v>100</v>
      </c>
      <c r="AA841" s="85">
        <v>0.01</v>
      </c>
      <c r="AB841" s="91">
        <v>0.1</v>
      </c>
      <c r="AC841" s="86">
        <v>0</v>
      </c>
      <c r="AD841" s="86">
        <v>0</v>
      </c>
      <c r="AE841" s="86">
        <v>0.18</v>
      </c>
      <c r="AF841" s="88">
        <v>1.74659892244</v>
      </c>
      <c r="AG841" s="150">
        <v>0.17587698331000001</v>
      </c>
      <c r="AH841" s="86">
        <v>0.62544100000000002</v>
      </c>
      <c r="AI841" s="88">
        <v>0.25069800903299999</v>
      </c>
      <c r="AJ841" s="151">
        <v>1.01</v>
      </c>
      <c r="AK841" s="152">
        <v>0</v>
      </c>
    </row>
    <row r="842" spans="1:37" x14ac:dyDescent="0.2">
      <c r="A842" s="149" t="s">
        <v>1991</v>
      </c>
      <c r="B842" s="66" t="s">
        <v>1992</v>
      </c>
      <c r="C842" s="67">
        <v>71</v>
      </c>
      <c r="D842" s="84" t="s">
        <v>340</v>
      </c>
      <c r="E842" s="85">
        <v>43.929933939267599</v>
      </c>
      <c r="F842" s="91">
        <v>43.910904098665199</v>
      </c>
      <c r="G842" s="86">
        <v>13.1804300743976</v>
      </c>
      <c r="H842" s="86">
        <v>13.170462062653501</v>
      </c>
      <c r="I842" s="86">
        <v>32.76</v>
      </c>
      <c r="J842" s="86">
        <v>39.89</v>
      </c>
      <c r="K842" s="87">
        <v>0</v>
      </c>
      <c r="L842" s="85">
        <v>3.87000000403</v>
      </c>
      <c r="M842" s="86">
        <v>0.20715445569634</v>
      </c>
      <c r="N842" s="86">
        <v>43.042597479835003</v>
      </c>
      <c r="O842" s="86">
        <v>1.1160714285714299</v>
      </c>
      <c r="P842" s="86">
        <v>0.60699999999999998</v>
      </c>
      <c r="Q842" s="88">
        <v>0.81559999999999999</v>
      </c>
      <c r="R842" s="85">
        <v>6.15384615384615E-2</v>
      </c>
      <c r="S842" s="86">
        <v>0.6</v>
      </c>
      <c r="T842" s="86">
        <v>2.88</v>
      </c>
      <c r="U842" s="88">
        <v>3.5794223990285698</v>
      </c>
      <c r="V842" s="89">
        <v>3.91</v>
      </c>
      <c r="W842" s="85">
        <v>41.980894518139102</v>
      </c>
      <c r="X842" s="88">
        <v>42.733333333300003</v>
      </c>
      <c r="Y842" s="85">
        <v>17.5</v>
      </c>
      <c r="Z842" s="88">
        <v>-100</v>
      </c>
      <c r="AA842" s="85">
        <v>0</v>
      </c>
      <c r="AB842" s="91">
        <v>0</v>
      </c>
      <c r="AC842" s="86">
        <v>0</v>
      </c>
      <c r="AD842" s="86">
        <v>0</v>
      </c>
      <c r="AE842" s="86">
        <v>0.16</v>
      </c>
      <c r="AF842" s="88">
        <v>0</v>
      </c>
      <c r="AG842" s="150">
        <v>2.04400000266E-2</v>
      </c>
      <c r="AH842" s="86">
        <v>0.291074</v>
      </c>
      <c r="AI842" s="88">
        <v>4.1856000054499999E-2</v>
      </c>
      <c r="AJ842" s="151">
        <v>1.01</v>
      </c>
      <c r="AK842" s="152">
        <v>0</v>
      </c>
    </row>
    <row r="843" spans="1:37" x14ac:dyDescent="0.2">
      <c r="A843" s="149" t="s">
        <v>1993</v>
      </c>
      <c r="B843" s="66" t="s">
        <v>1994</v>
      </c>
      <c r="C843" s="67">
        <v>71</v>
      </c>
      <c r="D843" s="84" t="s">
        <v>340</v>
      </c>
      <c r="E843" s="85">
        <v>64.091519141049403</v>
      </c>
      <c r="F843" s="91">
        <v>64.091519141049403</v>
      </c>
      <c r="G843" s="86">
        <v>12.3563622419633</v>
      </c>
      <c r="H843" s="86">
        <v>12.3563622419633</v>
      </c>
      <c r="I843" s="86">
        <v>43.71</v>
      </c>
      <c r="J843" s="86">
        <v>29.08</v>
      </c>
      <c r="K843" s="87">
        <v>0</v>
      </c>
      <c r="L843" s="85">
        <v>2.04999999621</v>
      </c>
      <c r="M843" s="86">
        <v>5.2728328928477897E-2</v>
      </c>
      <c r="N843" s="86">
        <v>62.059033409017204</v>
      </c>
      <c r="O843" s="86">
        <v>0.73710073710073698</v>
      </c>
      <c r="P843" s="86">
        <v>0.192</v>
      </c>
      <c r="Q843" s="88">
        <v>0.53969999999999996</v>
      </c>
      <c r="R843" s="85">
        <v>7.1530758226037203E-2</v>
      </c>
      <c r="S843" s="86">
        <v>0</v>
      </c>
      <c r="T843" s="86">
        <v>2.3199999999999998</v>
      </c>
      <c r="U843" s="88">
        <v>4.50949063718285</v>
      </c>
      <c r="V843" s="89">
        <v>4.4000000000000004</v>
      </c>
      <c r="W843" s="85">
        <v>46.357172324081397</v>
      </c>
      <c r="X843" s="88">
        <v>49.5333333333</v>
      </c>
      <c r="Y843" s="85">
        <v>2.2600000000000051</v>
      </c>
      <c r="Z843" s="88">
        <v>-100</v>
      </c>
      <c r="AA843" s="85">
        <v>0.05</v>
      </c>
      <c r="AB843" s="91">
        <v>0.05</v>
      </c>
      <c r="AC843" s="86">
        <v>0</v>
      </c>
      <c r="AD843" s="86">
        <v>0</v>
      </c>
      <c r="AE843" s="86">
        <v>0.01</v>
      </c>
      <c r="AF843" s="88">
        <v>0.29560007114699999</v>
      </c>
      <c r="AG843" s="150">
        <v>3.3780997850299997E-2</v>
      </c>
      <c r="AH843" s="86">
        <v>0.152332</v>
      </c>
      <c r="AI843" s="88">
        <v>1.19379994846E-2</v>
      </c>
      <c r="AJ843" s="151">
        <v>1.02</v>
      </c>
      <c r="AK843" s="152">
        <v>0</v>
      </c>
    </row>
    <row r="844" spans="1:37" x14ac:dyDescent="0.2">
      <c r="A844" s="149" t="s">
        <v>1995</v>
      </c>
      <c r="B844" s="66" t="s">
        <v>1996</v>
      </c>
      <c r="C844" s="67">
        <v>71</v>
      </c>
      <c r="D844" s="84" t="s">
        <v>340</v>
      </c>
      <c r="E844" s="85">
        <v>60.662302561432199</v>
      </c>
      <c r="F844" s="91">
        <v>60.662302561432199</v>
      </c>
      <c r="G844" s="86">
        <v>8.1194673807929796</v>
      </c>
      <c r="H844" s="86">
        <v>8.1194673807929796</v>
      </c>
      <c r="I844" s="86">
        <v>9.1</v>
      </c>
      <c r="J844" s="86">
        <v>108.98</v>
      </c>
      <c r="K844" s="87">
        <v>0</v>
      </c>
      <c r="L844" s="85">
        <v>4.7799999264500004</v>
      </c>
      <c r="M844" s="86">
        <v>0</v>
      </c>
      <c r="N844" s="86">
        <v>59.827343155478502</v>
      </c>
      <c r="O844" s="86">
        <v>0.237469256212365</v>
      </c>
      <c r="P844" s="86">
        <v>2.859</v>
      </c>
      <c r="Q844" s="88">
        <v>0.35820000000000002</v>
      </c>
      <c r="R844" s="85">
        <v>0</v>
      </c>
      <c r="S844" s="86">
        <v>0</v>
      </c>
      <c r="T844" s="86">
        <v>2.4900000000000002</v>
      </c>
      <c r="U844" s="88">
        <v>3.0300776116442298</v>
      </c>
      <c r="V844" s="89">
        <v>4.07</v>
      </c>
      <c r="W844" s="85">
        <v>48.375054083533399</v>
      </c>
      <c r="X844" s="88">
        <v>36.299999999999997</v>
      </c>
      <c r="Y844" s="85">
        <v>40.240000000000009</v>
      </c>
      <c r="Z844" s="88"/>
      <c r="AA844" s="85">
        <v>0</v>
      </c>
      <c r="AB844" s="91">
        <v>0</v>
      </c>
      <c r="AC844" s="86">
        <v>0.01</v>
      </c>
      <c r="AD844" s="86">
        <v>0.01</v>
      </c>
      <c r="AE844" s="86">
        <v>0.37</v>
      </c>
      <c r="AF844" s="88">
        <v>23.776600363</v>
      </c>
      <c r="AG844" s="150">
        <v>5.9925974849699998E-2</v>
      </c>
      <c r="AH844" s="86">
        <v>0.59038000000000002</v>
      </c>
      <c r="AI844" s="88">
        <v>0.214883908644</v>
      </c>
      <c r="AJ844" s="151">
        <v>1.02</v>
      </c>
      <c r="AK844" s="152">
        <v>0</v>
      </c>
    </row>
    <row r="845" spans="1:37" x14ac:dyDescent="0.2">
      <c r="A845" s="149" t="s">
        <v>1263</v>
      </c>
      <c r="B845" s="66" t="s">
        <v>1997</v>
      </c>
      <c r="C845" s="67">
        <v>71</v>
      </c>
      <c r="D845" s="84" t="s">
        <v>340</v>
      </c>
      <c r="E845" s="85">
        <v>77.679479357331701</v>
      </c>
      <c r="F845" s="91">
        <v>77.679479357331701</v>
      </c>
      <c r="G845" s="86">
        <v>9.6705308114704103</v>
      </c>
      <c r="H845" s="86">
        <v>9.6705308114704103</v>
      </c>
      <c r="I845" s="86">
        <v>68.72</v>
      </c>
      <c r="J845" s="86">
        <v>25.43</v>
      </c>
      <c r="K845" s="87">
        <v>0</v>
      </c>
      <c r="L845" s="85">
        <v>0.290003183429</v>
      </c>
      <c r="M845" s="86">
        <v>0</v>
      </c>
      <c r="N845" s="86">
        <v>75.9145782862727</v>
      </c>
      <c r="O845" s="86">
        <v>0.44487090020935099</v>
      </c>
      <c r="P845" s="86">
        <v>0.27200000000000002</v>
      </c>
      <c r="Q845" s="88">
        <v>1.4914000000000001</v>
      </c>
      <c r="R845" s="85">
        <v>0</v>
      </c>
      <c r="S845" s="86">
        <v>0</v>
      </c>
      <c r="T845" s="86">
        <v>3.83</v>
      </c>
      <c r="U845" s="88">
        <v>2.5340654870856198</v>
      </c>
      <c r="V845" s="89">
        <v>4.1100000000000003</v>
      </c>
      <c r="W845" s="85">
        <v>60.009776044435299</v>
      </c>
      <c r="X845" s="88">
        <v>61.6</v>
      </c>
      <c r="Y845" s="85">
        <v>100</v>
      </c>
      <c r="Z845" s="88"/>
      <c r="AA845" s="85">
        <v>0</v>
      </c>
      <c r="AB845" s="91">
        <v>0</v>
      </c>
      <c r="AC845" s="86">
        <v>0</v>
      </c>
      <c r="AD845" s="86">
        <v>0</v>
      </c>
      <c r="AE845" s="86">
        <v>7.0000000000000007E-2</v>
      </c>
      <c r="AF845" s="88">
        <v>49.568482085600003</v>
      </c>
      <c r="AG845" s="150">
        <v>2.1331025186499999E-2</v>
      </c>
      <c r="AH845" s="86">
        <v>8.4866999999999998E-2</v>
      </c>
      <c r="AI845" s="88">
        <v>3.58140916881E-2</v>
      </c>
      <c r="AJ845" s="151">
        <v>1.01</v>
      </c>
      <c r="AK845" s="152">
        <v>0</v>
      </c>
    </row>
    <row r="846" spans="1:37" x14ac:dyDescent="0.2">
      <c r="A846" s="149" t="s">
        <v>1998</v>
      </c>
      <c r="B846" s="66" t="s">
        <v>1999</v>
      </c>
      <c r="C846" s="67">
        <v>71</v>
      </c>
      <c r="D846" s="84" t="s">
        <v>340</v>
      </c>
      <c r="E846" s="85">
        <v>65.162282725734499</v>
      </c>
      <c r="F846" s="91">
        <v>65.162282725734499</v>
      </c>
      <c r="G846" s="86">
        <v>11.7530636312362</v>
      </c>
      <c r="H846" s="86">
        <v>11.7530636312362</v>
      </c>
      <c r="I846" s="86">
        <v>8.4700000000000006</v>
      </c>
      <c r="J846" s="86">
        <v>19.5</v>
      </c>
      <c r="K846" s="87">
        <v>0</v>
      </c>
      <c r="L846" s="85">
        <v>0.47999999953</v>
      </c>
      <c r="M846" s="86">
        <v>2.8633273156467801E-5</v>
      </c>
      <c r="N846" s="86">
        <v>64.082051920562805</v>
      </c>
      <c r="O846" s="86">
        <v>1.25412541254125</v>
      </c>
      <c r="P846" s="86">
        <v>0.23899999999999999</v>
      </c>
      <c r="Q846" s="88">
        <v>0.92290000000000005</v>
      </c>
      <c r="R846" s="85">
        <v>2.99580587177951E-2</v>
      </c>
      <c r="S846" s="86">
        <v>0</v>
      </c>
      <c r="T846" s="86">
        <v>2.0099999999999998</v>
      </c>
      <c r="U846" s="88">
        <v>3.3410244577757302</v>
      </c>
      <c r="V846" s="89">
        <v>4.07</v>
      </c>
      <c r="W846" s="85">
        <v>45.580930577254101</v>
      </c>
      <c r="X846" s="88">
        <v>36.433333333299998</v>
      </c>
      <c r="Y846" s="85">
        <v>42.039999999999992</v>
      </c>
      <c r="Z846" s="88"/>
      <c r="AA846" s="85">
        <v>0.04</v>
      </c>
      <c r="AB846" s="91">
        <v>0.04</v>
      </c>
      <c r="AC846" s="86">
        <v>0.03</v>
      </c>
      <c r="AD846" s="86">
        <v>0.03</v>
      </c>
      <c r="AE846" s="86">
        <v>0.03</v>
      </c>
      <c r="AF846" s="88">
        <v>20.420200327900002</v>
      </c>
      <c r="AG846" s="150">
        <v>3.4029999999700002E-2</v>
      </c>
      <c r="AH846" s="86">
        <v>0.127779</v>
      </c>
      <c r="AI846" s="88">
        <v>8.3565999999200002E-2</v>
      </c>
      <c r="AJ846" s="151">
        <v>1.02</v>
      </c>
      <c r="AK846" s="152">
        <v>0</v>
      </c>
    </row>
    <row r="847" spans="1:37" x14ac:dyDescent="0.2">
      <c r="A847" s="149" t="s">
        <v>2000</v>
      </c>
      <c r="B847" s="66" t="s">
        <v>2001</v>
      </c>
      <c r="C847" s="67">
        <v>71</v>
      </c>
      <c r="D847" s="84" t="s">
        <v>340</v>
      </c>
      <c r="E847" s="85">
        <v>51.292733477086699</v>
      </c>
      <c r="F847" s="91">
        <v>51.292733477086699</v>
      </c>
      <c r="G847" s="86">
        <v>11.334184688173799</v>
      </c>
      <c r="H847" s="86">
        <v>11.334184688173799</v>
      </c>
      <c r="I847" s="86">
        <v>9.8800000000000008</v>
      </c>
      <c r="J847" s="86">
        <v>24.71</v>
      </c>
      <c r="K847" s="87">
        <v>0</v>
      </c>
      <c r="L847" s="85">
        <v>1.3100000007499999</v>
      </c>
      <c r="M847" s="86">
        <v>0</v>
      </c>
      <c r="N847" s="86">
        <v>49.687176343767803</v>
      </c>
      <c r="O847" s="86">
        <v>2.8234189524512101</v>
      </c>
      <c r="P847" s="86">
        <v>0.47799999999999998</v>
      </c>
      <c r="Q847" s="88">
        <v>0.36049999999999999</v>
      </c>
      <c r="R847" s="85">
        <v>0</v>
      </c>
      <c r="S847" s="86">
        <v>0</v>
      </c>
      <c r="T847" s="86">
        <v>1.34</v>
      </c>
      <c r="U847" s="88">
        <v>2.8105177214394899</v>
      </c>
      <c r="V847" s="89">
        <v>3.78</v>
      </c>
      <c r="W847" s="85">
        <v>38.483885734157198</v>
      </c>
      <c r="X847" s="88">
        <v>32.1</v>
      </c>
      <c r="Y847" s="85">
        <v>55.199999999999989</v>
      </c>
      <c r="Z847" s="88"/>
      <c r="AA847" s="85">
        <v>0</v>
      </c>
      <c r="AB847" s="91">
        <v>0</v>
      </c>
      <c r="AC847" s="86">
        <v>0</v>
      </c>
      <c r="AD847" s="86">
        <v>0</v>
      </c>
      <c r="AE847" s="86">
        <v>0.04</v>
      </c>
      <c r="AF847" s="88">
        <v>0</v>
      </c>
      <c r="AG847" s="150">
        <v>0.14159800012900001</v>
      </c>
      <c r="AH847" s="86">
        <v>0.15743799999999999</v>
      </c>
      <c r="AI847" s="88">
        <v>5.9690000054599998E-2</v>
      </c>
      <c r="AJ847" s="151">
        <v>1.03</v>
      </c>
      <c r="AK847" s="152">
        <v>0</v>
      </c>
    </row>
    <row r="848" spans="1:37" x14ac:dyDescent="0.2">
      <c r="A848" s="149" t="s">
        <v>2002</v>
      </c>
      <c r="B848" s="66" t="s">
        <v>2003</v>
      </c>
      <c r="C848" s="67">
        <v>71</v>
      </c>
      <c r="D848" s="84" t="s">
        <v>340</v>
      </c>
      <c r="E848" s="85">
        <v>40.598765319687502</v>
      </c>
      <c r="F848" s="91">
        <v>40.598765319687502</v>
      </c>
      <c r="G848" s="86">
        <v>11.2450603682188</v>
      </c>
      <c r="H848" s="86">
        <v>11.2450603682188</v>
      </c>
      <c r="I848" s="86">
        <v>8.3000000000000007</v>
      </c>
      <c r="J848" s="86">
        <v>17.04</v>
      </c>
      <c r="K848" s="87">
        <v>0</v>
      </c>
      <c r="L848" s="85">
        <v>1.18999999482</v>
      </c>
      <c r="M848" s="86">
        <v>0</v>
      </c>
      <c r="N848" s="86">
        <v>39.290551195710698</v>
      </c>
      <c r="O848" s="86">
        <v>9.5687499999999996</v>
      </c>
      <c r="P848" s="86">
        <v>0.34499999999999997</v>
      </c>
      <c r="Q848" s="88">
        <v>0.26300000000000001</v>
      </c>
      <c r="R848" s="85">
        <v>0</v>
      </c>
      <c r="S848" s="86">
        <v>0.1</v>
      </c>
      <c r="T848" s="86">
        <v>1.01</v>
      </c>
      <c r="U848" s="88">
        <v>4.3468759674394004</v>
      </c>
      <c r="V848" s="89">
        <v>3.78</v>
      </c>
      <c r="W848" s="85">
        <v>41.701301347819502</v>
      </c>
      <c r="X848" s="88">
        <v>36.866666666699999</v>
      </c>
      <c r="Y848" s="85">
        <v>38.199999999999989</v>
      </c>
      <c r="Z848" s="88"/>
      <c r="AA848" s="85">
        <v>0</v>
      </c>
      <c r="AB848" s="91">
        <v>0</v>
      </c>
      <c r="AC848" s="86">
        <v>0</v>
      </c>
      <c r="AD848" s="86">
        <v>0</v>
      </c>
      <c r="AE848" s="86">
        <v>0.01</v>
      </c>
      <c r="AF848" s="88">
        <v>0.98869996832200002</v>
      </c>
      <c r="AG848" s="150">
        <v>9.1797999881799999E-2</v>
      </c>
      <c r="AH848" s="86">
        <v>6.4088999999999993E-2</v>
      </c>
      <c r="AI848" s="88">
        <v>5.5356999928700003E-2</v>
      </c>
      <c r="AJ848" s="151">
        <v>1.03</v>
      </c>
      <c r="AK848" s="152">
        <v>0</v>
      </c>
    </row>
    <row r="849" spans="1:37" x14ac:dyDescent="0.2">
      <c r="A849" s="149" t="s">
        <v>2004</v>
      </c>
      <c r="B849" s="66" t="s">
        <v>2005</v>
      </c>
      <c r="C849" s="67">
        <v>71</v>
      </c>
      <c r="D849" s="84" t="s">
        <v>340</v>
      </c>
      <c r="E849" s="85">
        <v>79.912064058121899</v>
      </c>
      <c r="F849" s="91">
        <v>79.912064058121899</v>
      </c>
      <c r="G849" s="86">
        <v>18.075598329881601</v>
      </c>
      <c r="H849" s="86">
        <v>18.075598329881601</v>
      </c>
      <c r="I849" s="86">
        <v>41.6</v>
      </c>
      <c r="J849" s="86">
        <v>35.9</v>
      </c>
      <c r="K849" s="87">
        <v>0</v>
      </c>
      <c r="L849" s="85">
        <v>0</v>
      </c>
      <c r="M849" s="86">
        <v>1.5885904168435001E-2</v>
      </c>
      <c r="N849" s="86">
        <v>76.057049806277703</v>
      </c>
      <c r="O849" s="86">
        <v>2.3851168707266699</v>
      </c>
      <c r="P849" s="86">
        <v>0.20599999999999999</v>
      </c>
      <c r="Q849" s="88">
        <v>1.7104999999999999</v>
      </c>
      <c r="R849" s="85">
        <v>2.58531540847983E-2</v>
      </c>
      <c r="S849" s="86">
        <v>0</v>
      </c>
      <c r="T849" s="86">
        <v>2.82</v>
      </c>
      <c r="U849" s="88">
        <v>1.2603413332152</v>
      </c>
      <c r="V849" s="89">
        <v>4.2699999999999996</v>
      </c>
      <c r="W849" s="85">
        <v>47.598178278530703</v>
      </c>
      <c r="X849" s="88">
        <v>48</v>
      </c>
      <c r="Y849" s="85">
        <v>-100</v>
      </c>
      <c r="Z849" s="88">
        <v>-100</v>
      </c>
      <c r="AA849" s="85">
        <v>0</v>
      </c>
      <c r="AB849" s="91">
        <v>0</v>
      </c>
      <c r="AC849" s="86">
        <v>0</v>
      </c>
      <c r="AD849" s="86">
        <v>0</v>
      </c>
      <c r="AE849" s="86">
        <v>0</v>
      </c>
      <c r="AF849" s="88">
        <v>2.4477012463999999</v>
      </c>
      <c r="AG849" s="150">
        <v>1.7931397175500001E-11</v>
      </c>
      <c r="AH849" s="86">
        <v>0.216141</v>
      </c>
      <c r="AI849" s="88">
        <v>3.2298003216499997E-2</v>
      </c>
      <c r="AJ849" s="151">
        <v>1.01</v>
      </c>
      <c r="AK849" s="152">
        <v>0</v>
      </c>
    </row>
    <row r="850" spans="1:37" x14ac:dyDescent="0.2">
      <c r="A850" s="149" t="s">
        <v>2006</v>
      </c>
      <c r="B850" s="66" t="s">
        <v>2007</v>
      </c>
      <c r="C850" s="67">
        <v>71</v>
      </c>
      <c r="D850" s="84" t="s">
        <v>340</v>
      </c>
      <c r="E850" s="85">
        <v>91.844196363281796</v>
      </c>
      <c r="F850" s="91">
        <v>91.844196363281796</v>
      </c>
      <c r="G850" s="86">
        <v>17.236224183038399</v>
      </c>
      <c r="H850" s="86">
        <v>17.236224183038399</v>
      </c>
      <c r="I850" s="86">
        <v>33.369999999999997</v>
      </c>
      <c r="J850" s="86">
        <v>20.420000000000002</v>
      </c>
      <c r="K850" s="87">
        <v>0</v>
      </c>
      <c r="L850" s="85">
        <v>1.33706889945E-7</v>
      </c>
      <c r="M850" s="86">
        <v>1.4607701497726E-2</v>
      </c>
      <c r="N850" s="86">
        <v>89.687689957120995</v>
      </c>
      <c r="O850" s="86">
        <v>1.0627940937854901</v>
      </c>
      <c r="P850" s="86">
        <v>0.122</v>
      </c>
      <c r="Q850" s="88">
        <v>2.3111000000000002</v>
      </c>
      <c r="R850" s="85">
        <v>0.120240480961924</v>
      </c>
      <c r="S850" s="86">
        <v>0</v>
      </c>
      <c r="T850" s="86">
        <v>3.25</v>
      </c>
      <c r="U850" s="88">
        <v>1.3422382554152601</v>
      </c>
      <c r="V850" s="89">
        <v>4.68</v>
      </c>
      <c r="W850" s="85">
        <v>45.096647405266097</v>
      </c>
      <c r="X850" s="88">
        <v>50.333333333299997</v>
      </c>
      <c r="Y850" s="85">
        <v>-99.92</v>
      </c>
      <c r="Z850" s="88">
        <v>-100</v>
      </c>
      <c r="AA850" s="85">
        <v>0</v>
      </c>
      <c r="AB850" s="91">
        <v>0</v>
      </c>
      <c r="AC850" s="86">
        <v>0</v>
      </c>
      <c r="AD850" s="86">
        <v>0</v>
      </c>
      <c r="AE850" s="86">
        <v>0</v>
      </c>
      <c r="AF850" s="88">
        <v>20.205097810000002</v>
      </c>
      <c r="AG850" s="150">
        <v>1.73234273758E-9</v>
      </c>
      <c r="AH850" s="86">
        <v>8.3326999999999998E-2</v>
      </c>
      <c r="AI850" s="88">
        <v>5.1986000402599999E-2</v>
      </c>
      <c r="AJ850" s="151">
        <v>1.03</v>
      </c>
      <c r="AK850" s="152">
        <v>0</v>
      </c>
    </row>
    <row r="851" spans="1:37" x14ac:dyDescent="0.2">
      <c r="A851" s="149" t="s">
        <v>2008</v>
      </c>
      <c r="B851" s="66" t="s">
        <v>2009</v>
      </c>
      <c r="C851" s="67">
        <v>71</v>
      </c>
      <c r="D851" s="84" t="s">
        <v>340</v>
      </c>
      <c r="E851" s="85">
        <v>82.333610334667995</v>
      </c>
      <c r="F851" s="91">
        <v>82.167409533882307</v>
      </c>
      <c r="G851" s="86">
        <v>13.7436730376974</v>
      </c>
      <c r="H851" s="86">
        <v>13.6001359824734</v>
      </c>
      <c r="I851" s="86">
        <v>66.67</v>
      </c>
      <c r="J851" s="86">
        <v>29.12</v>
      </c>
      <c r="K851" s="87">
        <v>0</v>
      </c>
      <c r="L851" s="85">
        <v>0</v>
      </c>
      <c r="M851" s="86">
        <v>0.203230020717653</v>
      </c>
      <c r="N851" s="86">
        <v>91.492731612063395</v>
      </c>
      <c r="O851" s="86">
        <v>1.09849419896322</v>
      </c>
      <c r="P851" s="86">
        <v>0.128</v>
      </c>
      <c r="Q851" s="88">
        <v>0.96530000000000005</v>
      </c>
      <c r="R851" s="85">
        <v>0.13698630136986301</v>
      </c>
      <c r="S851" s="86">
        <v>0</v>
      </c>
      <c r="T851" s="86">
        <v>2.16</v>
      </c>
      <c r="U851" s="88">
        <v>0.12842789151620501</v>
      </c>
      <c r="V851" s="89">
        <v>4.87</v>
      </c>
      <c r="W851" s="85">
        <v>46.573129593212897</v>
      </c>
      <c r="X851" s="88">
        <v>45.566666666700002</v>
      </c>
      <c r="Y851" s="85">
        <v>31.5</v>
      </c>
      <c r="Z851" s="88">
        <v>-100</v>
      </c>
      <c r="AA851" s="85">
        <v>0</v>
      </c>
      <c r="AB851" s="91">
        <v>0</v>
      </c>
      <c r="AC851" s="86">
        <v>0</v>
      </c>
      <c r="AD851" s="86">
        <v>0</v>
      </c>
      <c r="AE851" s="86">
        <v>0.17</v>
      </c>
      <c r="AF851" s="88">
        <v>15.184900262999999</v>
      </c>
      <c r="AG851" s="150">
        <v>0</v>
      </c>
      <c r="AH851" s="86">
        <v>9.2879000000000003E-2</v>
      </c>
      <c r="AI851" s="88">
        <v>2.1300999974699999E-2</v>
      </c>
      <c r="AJ851" s="151">
        <v>1.02</v>
      </c>
      <c r="AK851" s="152">
        <v>0</v>
      </c>
    </row>
    <row r="852" spans="1:37" x14ac:dyDescent="0.2">
      <c r="A852" s="149" t="s">
        <v>2010</v>
      </c>
      <c r="B852" s="66" t="s">
        <v>2011</v>
      </c>
      <c r="C852" s="67">
        <v>71</v>
      </c>
      <c r="D852" s="84" t="s">
        <v>340</v>
      </c>
      <c r="E852" s="85">
        <v>85.982282438770198</v>
      </c>
      <c r="F852" s="91">
        <v>85.928592859285899</v>
      </c>
      <c r="G852" s="86">
        <v>12.9044483395708</v>
      </c>
      <c r="H852" s="86">
        <v>12.9044483395708</v>
      </c>
      <c r="I852" s="86">
        <v>6.78</v>
      </c>
      <c r="J852" s="86">
        <v>9.59</v>
      </c>
      <c r="K852" s="87">
        <v>0</v>
      </c>
      <c r="L852" s="85">
        <v>0.170000000259</v>
      </c>
      <c r="M852" s="86">
        <v>0</v>
      </c>
      <c r="N852" s="86">
        <v>84.598681290813403</v>
      </c>
      <c r="O852" s="86">
        <v>1.779424268189</v>
      </c>
      <c r="P852" s="86">
        <v>8.4000000000000005E-2</v>
      </c>
      <c r="Q852" s="88">
        <v>0.17549999999999999</v>
      </c>
      <c r="R852" s="85">
        <v>0</v>
      </c>
      <c r="S852" s="86">
        <v>0.3</v>
      </c>
      <c r="T852" s="86">
        <v>0.89</v>
      </c>
      <c r="U852" s="88">
        <v>1.4733052252593699</v>
      </c>
      <c r="V852" s="89">
        <v>4.76</v>
      </c>
      <c r="W852" s="85">
        <v>50.244970297207701</v>
      </c>
      <c r="X852" s="88">
        <v>52.933333333299998</v>
      </c>
      <c r="Y852" s="85">
        <v>-99.68</v>
      </c>
      <c r="Z852" s="88"/>
      <c r="AA852" s="85">
        <v>0</v>
      </c>
      <c r="AB852" s="91">
        <v>0</v>
      </c>
      <c r="AC852" s="86">
        <v>0</v>
      </c>
      <c r="AD852" s="86">
        <v>0</v>
      </c>
      <c r="AE852" s="86">
        <v>0.12</v>
      </c>
      <c r="AF852" s="88">
        <v>43.984001226700002</v>
      </c>
      <c r="AG852" s="150">
        <v>0</v>
      </c>
      <c r="AH852" s="86">
        <v>3.7373000000000003E-2</v>
      </c>
      <c r="AI852" s="88">
        <v>0</v>
      </c>
      <c r="AJ852" s="151">
        <v>1.06</v>
      </c>
      <c r="AK852" s="152">
        <v>0</v>
      </c>
    </row>
    <row r="853" spans="1:37" x14ac:dyDescent="0.2">
      <c r="A853" s="149" t="s">
        <v>2012</v>
      </c>
      <c r="B853" s="66" t="s">
        <v>2013</v>
      </c>
      <c r="C853" s="67">
        <v>71</v>
      </c>
      <c r="D853" s="84" t="s">
        <v>340</v>
      </c>
      <c r="E853" s="85">
        <v>68.487447962659303</v>
      </c>
      <c r="F853" s="91">
        <v>68.455910180396103</v>
      </c>
      <c r="G853" s="86">
        <v>11.4135234010344</v>
      </c>
      <c r="H853" s="86">
        <v>11.4103696228081</v>
      </c>
      <c r="I853" s="86">
        <v>8.7799999999999994</v>
      </c>
      <c r="J853" s="86">
        <v>254.98</v>
      </c>
      <c r="K853" s="87">
        <v>1.17E-2</v>
      </c>
      <c r="L853" s="85">
        <v>0.67999997463100004</v>
      </c>
      <c r="M853" s="86">
        <v>1.2478800888263E-2</v>
      </c>
      <c r="N853" s="86">
        <v>64.917987623972195</v>
      </c>
      <c r="O853" s="86">
        <v>0.75259758494804796</v>
      </c>
      <c r="P853" s="86">
        <v>3.2530000000000001</v>
      </c>
      <c r="Q853" s="88">
        <v>0.58399999999999996</v>
      </c>
      <c r="R853" s="85">
        <v>3.28299409061064E-2</v>
      </c>
      <c r="S853" s="86">
        <v>0.3</v>
      </c>
      <c r="T853" s="86">
        <v>1.8</v>
      </c>
      <c r="U853" s="88">
        <v>1.35717589672428</v>
      </c>
      <c r="V853" s="89">
        <v>4.1100000000000003</v>
      </c>
      <c r="W853" s="85">
        <v>42.669518640416399</v>
      </c>
      <c r="X853" s="88">
        <v>42.866666666699999</v>
      </c>
      <c r="Y853" s="85">
        <v>44.97999999999999</v>
      </c>
      <c r="Z853" s="88">
        <v>-100</v>
      </c>
      <c r="AA853" s="85">
        <v>0.21</v>
      </c>
      <c r="AB853" s="91">
        <v>0.25</v>
      </c>
      <c r="AC853" s="86">
        <v>0.01</v>
      </c>
      <c r="AD853" s="86">
        <v>0.01</v>
      </c>
      <c r="AE853" s="86">
        <v>2.91</v>
      </c>
      <c r="AF853" s="88">
        <v>1.9584019586400001</v>
      </c>
      <c r="AG853" s="150">
        <v>0</v>
      </c>
      <c r="AH853" s="86">
        <v>1.6272489999999999</v>
      </c>
      <c r="AI853" s="88">
        <v>0.18499200033300001</v>
      </c>
      <c r="AJ853" s="151">
        <v>1.24</v>
      </c>
      <c r="AK853" s="152">
        <v>0</v>
      </c>
    </row>
    <row r="854" spans="1:37" x14ac:dyDescent="0.2">
      <c r="A854" s="149" t="s">
        <v>2014</v>
      </c>
      <c r="B854" s="66" t="s">
        <v>2015</v>
      </c>
      <c r="C854" s="67">
        <v>71</v>
      </c>
      <c r="D854" s="84" t="s">
        <v>340</v>
      </c>
      <c r="E854" s="85">
        <v>62.562155190943599</v>
      </c>
      <c r="F854" s="91">
        <v>62.543526545819297</v>
      </c>
      <c r="G854" s="86">
        <v>15.5534857060973</v>
      </c>
      <c r="H854" s="86">
        <v>15.5534857060973</v>
      </c>
      <c r="I854" s="86">
        <v>19.670000000000002</v>
      </c>
      <c r="J854" s="86">
        <v>56.51</v>
      </c>
      <c r="K854" s="87">
        <v>0</v>
      </c>
      <c r="L854" s="85">
        <v>2.0999999923199999</v>
      </c>
      <c r="M854" s="86">
        <v>0</v>
      </c>
      <c r="N854" s="86">
        <v>57.285360087643397</v>
      </c>
      <c r="O854" s="86">
        <v>3.1652989449003499</v>
      </c>
      <c r="P854" s="86">
        <v>2.1869999999999998</v>
      </c>
      <c r="Q854" s="88">
        <v>0.60499999999999998</v>
      </c>
      <c r="R854" s="85">
        <v>0</v>
      </c>
      <c r="S854" s="86">
        <v>0.8</v>
      </c>
      <c r="T854" s="86">
        <v>1.94</v>
      </c>
      <c r="U854" s="88">
        <v>2.4675789926201901</v>
      </c>
      <c r="V854" s="89">
        <v>4.3</v>
      </c>
      <c r="W854" s="85">
        <v>45.798569995560598</v>
      </c>
      <c r="X854" s="88">
        <v>51.233333333300003</v>
      </c>
      <c r="Y854" s="85">
        <v>-35.56</v>
      </c>
      <c r="Z854" s="88"/>
      <c r="AA854" s="85">
        <v>0.33</v>
      </c>
      <c r="AB854" s="91">
        <v>0.31</v>
      </c>
      <c r="AC854" s="86">
        <v>0</v>
      </c>
      <c r="AD854" s="86">
        <v>0</v>
      </c>
      <c r="AE854" s="86">
        <v>1.71</v>
      </c>
      <c r="AF854" s="88">
        <v>0.56120013448399997</v>
      </c>
      <c r="AG854" s="150">
        <v>0</v>
      </c>
      <c r="AH854" s="86">
        <v>0.26249699999999998</v>
      </c>
      <c r="AI854" s="88">
        <v>9.4751996197900007E-2</v>
      </c>
      <c r="AJ854" s="151">
        <v>1.27</v>
      </c>
      <c r="AK854" s="152">
        <v>0</v>
      </c>
    </row>
    <row r="855" spans="1:37" x14ac:dyDescent="0.2">
      <c r="A855" s="149" t="s">
        <v>2016</v>
      </c>
      <c r="B855" s="66" t="s">
        <v>2017</v>
      </c>
      <c r="C855" s="67">
        <v>71</v>
      </c>
      <c r="D855" s="84" t="s">
        <v>340</v>
      </c>
      <c r="E855" s="85">
        <v>80.647985989492099</v>
      </c>
      <c r="F855" s="91">
        <v>80.647985989492099</v>
      </c>
      <c r="G855" s="86">
        <v>12.7864920429453</v>
      </c>
      <c r="H855" s="86">
        <v>12.7864920429453</v>
      </c>
      <c r="I855" s="86">
        <v>10.67</v>
      </c>
      <c r="J855" s="86">
        <v>23.12</v>
      </c>
      <c r="K855" s="87">
        <v>0</v>
      </c>
      <c r="L855" s="85">
        <v>1.39000003928</v>
      </c>
      <c r="M855" s="86">
        <v>0</v>
      </c>
      <c r="N855" s="86">
        <v>75.291130541025495</v>
      </c>
      <c r="O855" s="86">
        <v>1.0175342963568601</v>
      </c>
      <c r="P855" s="86">
        <v>0.122</v>
      </c>
      <c r="Q855" s="88">
        <v>0.29609999999999997</v>
      </c>
      <c r="R855" s="85">
        <v>0</v>
      </c>
      <c r="S855" s="86">
        <v>0.6</v>
      </c>
      <c r="T855" s="86">
        <v>1.1200000000000001</v>
      </c>
      <c r="U855" s="88">
        <v>1.5019416736465401</v>
      </c>
      <c r="V855" s="89">
        <v>4.9000000000000004</v>
      </c>
      <c r="W855" s="85">
        <v>51.275316492092998</v>
      </c>
      <c r="X855" s="88">
        <v>50.9666666667</v>
      </c>
      <c r="Y855" s="85">
        <v>-100</v>
      </c>
      <c r="Z855" s="88"/>
      <c r="AA855" s="85">
        <v>0</v>
      </c>
      <c r="AB855" s="91">
        <v>0</v>
      </c>
      <c r="AC855" s="86">
        <v>0</v>
      </c>
      <c r="AD855" s="86">
        <v>0</v>
      </c>
      <c r="AE855" s="86">
        <v>0.19</v>
      </c>
      <c r="AF855" s="88">
        <v>8.1689992203100008</v>
      </c>
      <c r="AG855" s="150">
        <v>0</v>
      </c>
      <c r="AH855" s="86">
        <v>8.3284999999999998E-2</v>
      </c>
      <c r="AI855" s="88">
        <v>1.80480037445E-2</v>
      </c>
      <c r="AJ855" s="151">
        <v>1.1100000000000001</v>
      </c>
      <c r="AK855" s="152">
        <v>0</v>
      </c>
    </row>
    <row r="856" spans="1:37" x14ac:dyDescent="0.2">
      <c r="A856" s="149" t="s">
        <v>2018</v>
      </c>
      <c r="B856" s="66" t="s">
        <v>2019</v>
      </c>
      <c r="C856" s="67">
        <v>71</v>
      </c>
      <c r="D856" s="84" t="s">
        <v>340</v>
      </c>
      <c r="E856" s="85">
        <v>57.582245884088998</v>
      </c>
      <c r="F856" s="91">
        <v>56.793784902057197</v>
      </c>
      <c r="G856" s="86">
        <v>11.9108243395735</v>
      </c>
      <c r="H856" s="86">
        <v>11.850062208848099</v>
      </c>
      <c r="I856" s="86">
        <v>120.44</v>
      </c>
      <c r="J856" s="86">
        <v>208.81</v>
      </c>
      <c r="K856" s="87">
        <v>0</v>
      </c>
      <c r="L856" s="85">
        <v>0.30000000083400002</v>
      </c>
      <c r="M856" s="86">
        <v>0</v>
      </c>
      <c r="N856" s="86">
        <v>52.7171233869798</v>
      </c>
      <c r="O856" s="86">
        <v>0.55997109826589597</v>
      </c>
      <c r="P856" s="86">
        <v>2.7040000000000002</v>
      </c>
      <c r="Q856" s="88">
        <v>0.83589999999999998</v>
      </c>
      <c r="R856" s="85">
        <v>0</v>
      </c>
      <c r="S856" s="86">
        <v>0.7</v>
      </c>
      <c r="T856" s="86">
        <v>3.65</v>
      </c>
      <c r="U856" s="88">
        <v>1.1848615491449901</v>
      </c>
      <c r="V856" s="89">
        <v>3.73</v>
      </c>
      <c r="W856" s="85">
        <v>22.888586393457501</v>
      </c>
      <c r="X856" s="88">
        <v>47.933333333299998</v>
      </c>
      <c r="Y856" s="85">
        <v>-100</v>
      </c>
      <c r="Z856" s="88"/>
      <c r="AA856" s="85">
        <v>1.28</v>
      </c>
      <c r="AB856" s="91">
        <v>2.08</v>
      </c>
      <c r="AC856" s="86">
        <v>0.05</v>
      </c>
      <c r="AD856" s="86">
        <v>7.0000000000000007E-2</v>
      </c>
      <c r="AE856" s="86">
        <v>3.92</v>
      </c>
      <c r="AF856" s="88">
        <v>0</v>
      </c>
      <c r="AG856" s="150">
        <v>0</v>
      </c>
      <c r="AH856" s="86">
        <v>0.97984199999999999</v>
      </c>
      <c r="AI856" s="88">
        <v>0.117311999886</v>
      </c>
      <c r="AJ856" s="151">
        <v>1.33</v>
      </c>
      <c r="AK856" s="152">
        <v>0</v>
      </c>
    </row>
    <row r="857" spans="1:37" x14ac:dyDescent="0.2">
      <c r="A857" s="149" t="s">
        <v>2020</v>
      </c>
      <c r="B857" s="66" t="s">
        <v>2021</v>
      </c>
      <c r="C857" s="67">
        <v>71</v>
      </c>
      <c r="D857" s="84" t="s">
        <v>340</v>
      </c>
      <c r="E857" s="85">
        <v>69.231471506564205</v>
      </c>
      <c r="F857" s="91">
        <v>69.231471506564205</v>
      </c>
      <c r="G857" s="86">
        <v>16.349261416546501</v>
      </c>
      <c r="H857" s="86">
        <v>16.349261416546501</v>
      </c>
      <c r="I857" s="86">
        <v>12.39</v>
      </c>
      <c r="J857" s="86">
        <v>24.72</v>
      </c>
      <c r="K857" s="87">
        <v>0</v>
      </c>
      <c r="L857" s="85">
        <v>0.68999999851000005</v>
      </c>
      <c r="M857" s="86">
        <v>2.4928612196213701E-2</v>
      </c>
      <c r="N857" s="86">
        <v>65.782707705869399</v>
      </c>
      <c r="O857" s="86">
        <v>7.6095065544069103</v>
      </c>
      <c r="P857" s="86">
        <v>0.214</v>
      </c>
      <c r="Q857" s="88">
        <v>1.1157999999999999</v>
      </c>
      <c r="R857" s="85">
        <v>9.1491308325709106E-2</v>
      </c>
      <c r="S857" s="86">
        <v>0</v>
      </c>
      <c r="T857" s="86">
        <v>3.71</v>
      </c>
      <c r="U857" s="88">
        <v>0.69932623660233395</v>
      </c>
      <c r="V857" s="89">
        <v>3.9</v>
      </c>
      <c r="W857" s="85">
        <v>46.7050702089048</v>
      </c>
      <c r="X857" s="88">
        <v>50.733333333300003</v>
      </c>
      <c r="Y857" s="85">
        <v>100</v>
      </c>
      <c r="Z857" s="88"/>
      <c r="AA857" s="85">
        <v>0</v>
      </c>
      <c r="AB857" s="91">
        <v>0</v>
      </c>
      <c r="AC857" s="86">
        <v>0</v>
      </c>
      <c r="AD857" s="86">
        <v>0</v>
      </c>
      <c r="AE857" s="86">
        <v>0</v>
      </c>
      <c r="AF857" s="88">
        <v>2.31953530001E-8</v>
      </c>
      <c r="AG857" s="150">
        <v>0</v>
      </c>
      <c r="AH857" s="86">
        <v>8.9960999999999999E-2</v>
      </c>
      <c r="AI857" s="88">
        <v>5.7471996829500001E-2</v>
      </c>
      <c r="AJ857" s="151">
        <v>1.02</v>
      </c>
      <c r="AK857" s="152">
        <v>0</v>
      </c>
    </row>
    <row r="858" spans="1:37" x14ac:dyDescent="0.2">
      <c r="A858" s="149" t="s">
        <v>2022</v>
      </c>
      <c r="B858" s="66" t="s">
        <v>2023</v>
      </c>
      <c r="C858" s="67">
        <v>71</v>
      </c>
      <c r="D858" s="84" t="s">
        <v>340</v>
      </c>
      <c r="E858" s="85">
        <v>55.2822344224722</v>
      </c>
      <c r="F858" s="91">
        <v>55.071691274452299</v>
      </c>
      <c r="G858" s="86">
        <v>13.585363253557899</v>
      </c>
      <c r="H858" s="86">
        <v>13.560044773732701</v>
      </c>
      <c r="I858" s="86">
        <v>16.95</v>
      </c>
      <c r="J858" s="86">
        <v>30.73</v>
      </c>
      <c r="K858" s="87">
        <v>1.4800000000000001E-2</v>
      </c>
      <c r="L858" s="85">
        <v>0.46000000124700002</v>
      </c>
      <c r="M858" s="86">
        <v>5.2576118203291399E-5</v>
      </c>
      <c r="N858" s="86">
        <v>52.825616380542698</v>
      </c>
      <c r="O858" s="86">
        <v>13.995796187577</v>
      </c>
      <c r="P858" s="86">
        <v>0.34100000000000003</v>
      </c>
      <c r="Q858" s="88">
        <v>0.68110000000000004</v>
      </c>
      <c r="R858" s="85">
        <v>3.5816618911174797E-2</v>
      </c>
      <c r="S858" s="86">
        <v>0.1</v>
      </c>
      <c r="T858" s="86">
        <v>2.42</v>
      </c>
      <c r="U858" s="88">
        <v>2.5704919780395499</v>
      </c>
      <c r="V858" s="89">
        <v>3.97</v>
      </c>
      <c r="W858" s="85">
        <v>44.211313174482299</v>
      </c>
      <c r="X858" s="88">
        <v>38.866666666699999</v>
      </c>
      <c r="Y858" s="85">
        <v>30.659999999999997</v>
      </c>
      <c r="Z858" s="88"/>
      <c r="AA858" s="85">
        <v>0.31</v>
      </c>
      <c r="AB858" s="91">
        <v>0.36</v>
      </c>
      <c r="AC858" s="86">
        <v>0</v>
      </c>
      <c r="AD858" s="86">
        <v>0</v>
      </c>
      <c r="AE858" s="86">
        <v>7.0000000000000007E-2</v>
      </c>
      <c r="AF858" s="88">
        <v>0</v>
      </c>
      <c r="AG858" s="150">
        <v>1.26159999895E-2</v>
      </c>
      <c r="AH858" s="86">
        <v>0.15254999999999999</v>
      </c>
      <c r="AI858" s="88">
        <v>1.7273999985599999E-2</v>
      </c>
      <c r="AJ858" s="151">
        <v>1.03</v>
      </c>
      <c r="AK858" s="152">
        <v>0</v>
      </c>
    </row>
    <row r="859" spans="1:37" x14ac:dyDescent="0.2">
      <c r="A859" s="149" t="s">
        <v>2000</v>
      </c>
      <c r="B859" s="66" t="s">
        <v>2024</v>
      </c>
      <c r="C859" s="67">
        <v>71</v>
      </c>
      <c r="D859" s="84" t="s">
        <v>340</v>
      </c>
      <c r="E859" s="85">
        <v>50.521846533889097</v>
      </c>
      <c r="F859" s="91">
        <v>50.521846533889097</v>
      </c>
      <c r="G859" s="86">
        <v>15.311100818280099</v>
      </c>
      <c r="H859" s="86">
        <v>15.311100818280099</v>
      </c>
      <c r="I859" s="86">
        <v>16.600000000000001</v>
      </c>
      <c r="J859" s="86">
        <v>35.380000000000003</v>
      </c>
      <c r="K859" s="87">
        <v>0</v>
      </c>
      <c r="L859" s="85">
        <v>15.299999982199999</v>
      </c>
      <c r="M859" s="86">
        <v>5.8495499788645001E-5</v>
      </c>
      <c r="N859" s="86">
        <v>48.199834718475699</v>
      </c>
      <c r="O859" s="86">
        <v>1.7381084926084001</v>
      </c>
      <c r="P859" s="86">
        <v>0.46500000000000002</v>
      </c>
      <c r="Q859" s="88">
        <v>0.61760000000000004</v>
      </c>
      <c r="R859" s="85">
        <v>4.9043648847474301E-2</v>
      </c>
      <c r="S859" s="86">
        <v>0.4</v>
      </c>
      <c r="T859" s="86">
        <v>2.08</v>
      </c>
      <c r="U859" s="88">
        <v>1.7075806700633001</v>
      </c>
      <c r="V859" s="89">
        <v>3.51</v>
      </c>
      <c r="W859" s="85">
        <v>40.219905422681499</v>
      </c>
      <c r="X859" s="88">
        <v>34.299999999999997</v>
      </c>
      <c r="Y859" s="85">
        <v>-51.64</v>
      </c>
      <c r="Z859" s="88"/>
      <c r="AA859" s="85">
        <v>0</v>
      </c>
      <c r="AB859" s="91">
        <v>0</v>
      </c>
      <c r="AC859" s="86">
        <v>0</v>
      </c>
      <c r="AD859" s="86">
        <v>0</v>
      </c>
      <c r="AE859" s="86">
        <v>0.54</v>
      </c>
      <c r="AF859" s="88">
        <v>0</v>
      </c>
      <c r="AG859" s="150">
        <v>4.6978000108200003E-2</v>
      </c>
      <c r="AH859" s="86">
        <v>0.15613099999999999</v>
      </c>
      <c r="AI859" s="88">
        <v>6.4512000148599993E-2</v>
      </c>
      <c r="AJ859" s="151">
        <v>1.08</v>
      </c>
      <c r="AK859" s="152">
        <v>0</v>
      </c>
    </row>
    <row r="860" spans="1:37" x14ac:dyDescent="0.2">
      <c r="A860" s="149" t="s">
        <v>2025</v>
      </c>
      <c r="B860" s="66" t="s">
        <v>2026</v>
      </c>
      <c r="C860" s="67">
        <v>71</v>
      </c>
      <c r="D860" s="84" t="s">
        <v>340</v>
      </c>
      <c r="E860" s="85">
        <v>90.068006566151197</v>
      </c>
      <c r="F860" s="91">
        <v>90.062488792021298</v>
      </c>
      <c r="G860" s="86">
        <v>12.875725932159</v>
      </c>
      <c r="H860" s="86">
        <v>12.875725932159</v>
      </c>
      <c r="I860" s="86">
        <v>19.47</v>
      </c>
      <c r="J860" s="86">
        <v>20.99</v>
      </c>
      <c r="K860" s="87">
        <v>0</v>
      </c>
      <c r="L860" s="85">
        <v>9.9999999918299998E-2</v>
      </c>
      <c r="M860" s="86">
        <v>0</v>
      </c>
      <c r="N860" s="86">
        <v>86.361054541928198</v>
      </c>
      <c r="O860" s="86">
        <v>0.59359944941500298</v>
      </c>
      <c r="P860" s="86">
        <v>0.13800000000000001</v>
      </c>
      <c r="Q860" s="88">
        <v>1.1189</v>
      </c>
      <c r="R860" s="85">
        <v>0</v>
      </c>
      <c r="S860" s="86">
        <v>0</v>
      </c>
      <c r="T860" s="86">
        <v>4.22</v>
      </c>
      <c r="U860" s="88">
        <v>1.1504559060874799</v>
      </c>
      <c r="V860" s="89">
        <v>3.61</v>
      </c>
      <c r="W860" s="85">
        <v>49.094019038944403</v>
      </c>
      <c r="X860" s="88">
        <v>49.133333333300001</v>
      </c>
      <c r="Y860" s="85">
        <v>-100</v>
      </c>
      <c r="Z860" s="88"/>
      <c r="AA860" s="85">
        <v>0</v>
      </c>
      <c r="AB860" s="91">
        <v>0</v>
      </c>
      <c r="AC860" s="86">
        <v>0</v>
      </c>
      <c r="AD860" s="86">
        <v>0</v>
      </c>
      <c r="AE860" s="86">
        <v>0</v>
      </c>
      <c r="AF860" s="88">
        <v>8.3094997533600008</v>
      </c>
      <c r="AG860" s="150">
        <v>0</v>
      </c>
      <c r="AH860" s="86">
        <v>0.101663</v>
      </c>
      <c r="AI860" s="88">
        <v>7.51569969309E-2</v>
      </c>
      <c r="AJ860" s="151">
        <v>1.02</v>
      </c>
      <c r="AK860" s="152">
        <v>0</v>
      </c>
    </row>
    <row r="861" spans="1:37" x14ac:dyDescent="0.2">
      <c r="A861" s="149" t="s">
        <v>2027</v>
      </c>
      <c r="B861" s="66" t="s">
        <v>2028</v>
      </c>
      <c r="C861" s="67">
        <v>71</v>
      </c>
      <c r="D861" s="84" t="s">
        <v>340</v>
      </c>
      <c r="E861" s="85">
        <v>72.581853524206807</v>
      </c>
      <c r="F861" s="91">
        <v>72.203211371413502</v>
      </c>
      <c r="G861" s="86">
        <v>15.1153137465325</v>
      </c>
      <c r="H861" s="86">
        <v>15.0991151517606</v>
      </c>
      <c r="I861" s="86">
        <v>14.36</v>
      </c>
      <c r="J861" s="86">
        <v>83.67</v>
      </c>
      <c r="K861" s="87">
        <v>2.2499999999999999E-2</v>
      </c>
      <c r="L861" s="85">
        <v>0.64000000022600001</v>
      </c>
      <c r="M861" s="86">
        <v>1.8334082993355001E-5</v>
      </c>
      <c r="N861" s="86">
        <v>69.1830833558694</v>
      </c>
      <c r="O861" s="86">
        <v>2.37000715088364</v>
      </c>
      <c r="P861" s="86">
        <v>1.83</v>
      </c>
      <c r="Q861" s="88">
        <v>0.40500000000000003</v>
      </c>
      <c r="R861" s="85">
        <v>4.8923679060665401E-2</v>
      </c>
      <c r="S861" s="86">
        <v>0</v>
      </c>
      <c r="T861" s="86">
        <v>2.14</v>
      </c>
      <c r="U861" s="88">
        <v>1.4234515155810199</v>
      </c>
      <c r="V861" s="89">
        <v>4.49</v>
      </c>
      <c r="W861" s="85">
        <v>34.854176329813001</v>
      </c>
      <c r="X861" s="88">
        <v>32.933333333299998</v>
      </c>
      <c r="Y861" s="85">
        <v>-11.620000000000005</v>
      </c>
      <c r="Z861" s="88"/>
      <c r="AA861" s="85">
        <v>0</v>
      </c>
      <c r="AB861" s="91">
        <v>7.0000000000000007E-2</v>
      </c>
      <c r="AC861" s="86">
        <v>0</v>
      </c>
      <c r="AD861" s="86">
        <v>0</v>
      </c>
      <c r="AE861" s="86">
        <v>0</v>
      </c>
      <c r="AF861" s="88">
        <v>2.2800000392499999E-2</v>
      </c>
      <c r="AG861" s="150">
        <v>1.7595999992899999E-2</v>
      </c>
      <c r="AH861" s="86">
        <v>0.27136300000000002</v>
      </c>
      <c r="AI861" s="88">
        <v>0.30348799987699998</v>
      </c>
      <c r="AJ861" s="151">
        <v>1.07</v>
      </c>
      <c r="AK861" s="152">
        <v>0</v>
      </c>
    </row>
    <row r="862" spans="1:37" x14ac:dyDescent="0.2">
      <c r="A862" s="149" t="s">
        <v>2029</v>
      </c>
      <c r="B862" s="66" t="s">
        <v>2030</v>
      </c>
      <c r="C862" s="67">
        <v>71</v>
      </c>
      <c r="D862" s="84" t="s">
        <v>340</v>
      </c>
      <c r="E862" s="85">
        <v>75.898836339601004</v>
      </c>
      <c r="F862" s="91">
        <v>75.898836339601004</v>
      </c>
      <c r="G862" s="86">
        <v>11.434833278252199</v>
      </c>
      <c r="H862" s="86">
        <v>11.434833278252199</v>
      </c>
      <c r="I862" s="86">
        <v>77.19</v>
      </c>
      <c r="J862" s="86">
        <v>30.24</v>
      </c>
      <c r="K862" s="87">
        <v>0</v>
      </c>
      <c r="L862" s="85">
        <v>4.0000000589000002E-2</v>
      </c>
      <c r="M862" s="86">
        <v>0</v>
      </c>
      <c r="N862" s="86">
        <v>70.303958775808596</v>
      </c>
      <c r="O862" s="86">
        <v>0.67383851519092097</v>
      </c>
      <c r="P862" s="86">
        <v>0.14899999999999999</v>
      </c>
      <c r="Q862" s="88">
        <v>1.1982999999999999</v>
      </c>
      <c r="R862" s="85">
        <v>0</v>
      </c>
      <c r="S862" s="86">
        <v>0.3</v>
      </c>
      <c r="T862" s="86">
        <v>3.91</v>
      </c>
      <c r="U862" s="88">
        <v>0.37571098084917598</v>
      </c>
      <c r="V862" s="89">
        <v>4.3099999999999996</v>
      </c>
      <c r="W862" s="85">
        <v>42.951317347535998</v>
      </c>
      <c r="X862" s="88">
        <v>45.733333333300003</v>
      </c>
      <c r="Y862" s="85">
        <v>-100</v>
      </c>
      <c r="Z862" s="88"/>
      <c r="AA862" s="85">
        <v>0.16</v>
      </c>
      <c r="AB862" s="91">
        <v>0.16</v>
      </c>
      <c r="AC862" s="86">
        <v>0.01</v>
      </c>
      <c r="AD862" s="86">
        <v>0.01</v>
      </c>
      <c r="AE862" s="86">
        <v>0.2</v>
      </c>
      <c r="AF862" s="88">
        <v>3.97210495942E-8</v>
      </c>
      <c r="AG862" s="150">
        <v>2.7638999401100001E-2</v>
      </c>
      <c r="AH862" s="86">
        <v>0.11624</v>
      </c>
      <c r="AI862" s="88">
        <v>0.125510997431</v>
      </c>
      <c r="AJ862" s="151">
        <v>1.1399999999999999</v>
      </c>
      <c r="AK862" s="152">
        <v>0</v>
      </c>
    </row>
    <row r="863" spans="1:37" x14ac:dyDescent="0.2">
      <c r="A863" s="149" t="s">
        <v>2031</v>
      </c>
      <c r="B863" s="66" t="s">
        <v>2032</v>
      </c>
      <c r="C863" s="67">
        <v>71</v>
      </c>
      <c r="D863" s="84" t="s">
        <v>340</v>
      </c>
      <c r="E863" s="85">
        <v>85.7604370493913</v>
      </c>
      <c r="F863" s="91">
        <v>85.7604370493913</v>
      </c>
      <c r="G863" s="86">
        <v>12.525772518943601</v>
      </c>
      <c r="H863" s="86">
        <v>12.525772518943601</v>
      </c>
      <c r="I863" s="86">
        <v>15.9</v>
      </c>
      <c r="J863" s="86">
        <v>18.72</v>
      </c>
      <c r="K863" s="87">
        <v>0</v>
      </c>
      <c r="L863" s="85">
        <v>9.0000014571699996E-2</v>
      </c>
      <c r="M863" s="86">
        <v>0</v>
      </c>
      <c r="N863" s="86">
        <v>80.935066988104197</v>
      </c>
      <c r="O863" s="86">
        <v>1.1807847451411799</v>
      </c>
      <c r="P863" s="86">
        <v>0.112</v>
      </c>
      <c r="Q863" s="88">
        <v>0.53990000000000005</v>
      </c>
      <c r="R863" s="85">
        <v>0</v>
      </c>
      <c r="S863" s="86">
        <v>0.9</v>
      </c>
      <c r="T863" s="86">
        <v>1.72</v>
      </c>
      <c r="U863" s="88">
        <v>2.6343782420843902</v>
      </c>
      <c r="V863" s="89">
        <v>4.24</v>
      </c>
      <c r="W863" s="85">
        <v>49.705571107614603</v>
      </c>
      <c r="X863" s="88">
        <v>48.633333333300001</v>
      </c>
      <c r="Y863" s="85">
        <v>-100</v>
      </c>
      <c r="Z863" s="88"/>
      <c r="AA863" s="85">
        <v>0</v>
      </c>
      <c r="AB863" s="91">
        <v>0</v>
      </c>
      <c r="AC863" s="86">
        <v>0</v>
      </c>
      <c r="AD863" s="86">
        <v>0</v>
      </c>
      <c r="AE863" s="86">
        <v>0</v>
      </c>
      <c r="AF863" s="88">
        <v>3.3975995461299999</v>
      </c>
      <c r="AG863" s="150">
        <v>5.5054179719399998E-10</v>
      </c>
      <c r="AH863" s="86">
        <v>9.5541000000000001E-2</v>
      </c>
      <c r="AI863" s="88">
        <v>1.7078003971999999E-2</v>
      </c>
      <c r="AJ863" s="151">
        <v>1.08</v>
      </c>
      <c r="AK863" s="152">
        <v>0</v>
      </c>
    </row>
    <row r="864" spans="1:37" x14ac:dyDescent="0.2">
      <c r="A864" s="149" t="s">
        <v>2033</v>
      </c>
      <c r="B864" s="66" t="s">
        <v>2034</v>
      </c>
      <c r="C864" s="67">
        <v>71</v>
      </c>
      <c r="D864" s="84" t="s">
        <v>340</v>
      </c>
      <c r="E864" s="85">
        <v>89.028303587524803</v>
      </c>
      <c r="F864" s="91">
        <v>88.973018448410599</v>
      </c>
      <c r="G864" s="86">
        <v>14.3380806441921</v>
      </c>
      <c r="H864" s="86">
        <v>14.2972177152815</v>
      </c>
      <c r="I864" s="86">
        <v>13.46</v>
      </c>
      <c r="J864" s="86">
        <v>19.2</v>
      </c>
      <c r="K864" s="87">
        <v>0</v>
      </c>
      <c r="L864" s="85">
        <v>4.0000000048500003E-2</v>
      </c>
      <c r="M864" s="86">
        <v>0</v>
      </c>
      <c r="N864" s="86">
        <v>83.192648142110201</v>
      </c>
      <c r="O864" s="86">
        <v>1.2412117003732299</v>
      </c>
      <c r="P864" s="86">
        <v>0.13</v>
      </c>
      <c r="Q864" s="88">
        <v>0.45400000000000001</v>
      </c>
      <c r="R864" s="85">
        <v>0</v>
      </c>
      <c r="S864" s="86">
        <v>0</v>
      </c>
      <c r="T864" s="86">
        <v>2.89</v>
      </c>
      <c r="U864" s="88">
        <v>0.52641067243555095</v>
      </c>
      <c r="V864" s="89">
        <v>4.5999999999999996</v>
      </c>
      <c r="W864" s="85">
        <v>46.409359753643898</v>
      </c>
      <c r="X864" s="88">
        <v>46.4666666667</v>
      </c>
      <c r="Y864" s="85">
        <v>-100</v>
      </c>
      <c r="Z864" s="88"/>
      <c r="AA864" s="85">
        <v>0.05</v>
      </c>
      <c r="AB864" s="91">
        <v>0.11</v>
      </c>
      <c r="AC864" s="86">
        <v>0</v>
      </c>
      <c r="AD864" s="86">
        <v>0.04</v>
      </c>
      <c r="AE864" s="86">
        <v>0</v>
      </c>
      <c r="AF864" s="88">
        <v>12.1773004679</v>
      </c>
      <c r="AG864" s="150">
        <v>0</v>
      </c>
      <c r="AH864" s="86">
        <v>0.106715</v>
      </c>
      <c r="AI864" s="88">
        <v>4.9295996635599998E-2</v>
      </c>
      <c r="AJ864" s="151">
        <v>1.04</v>
      </c>
      <c r="AK864" s="152">
        <v>0</v>
      </c>
    </row>
    <row r="865" spans="1:37" x14ac:dyDescent="0.2">
      <c r="A865" s="149" t="s">
        <v>2035</v>
      </c>
      <c r="B865" s="66" t="s">
        <v>2036</v>
      </c>
      <c r="C865" s="67">
        <v>71</v>
      </c>
      <c r="D865" s="84" t="s">
        <v>340</v>
      </c>
      <c r="E865" s="85">
        <v>70.220027039992999</v>
      </c>
      <c r="F865" s="91">
        <v>70.220027039992999</v>
      </c>
      <c r="G865" s="86">
        <v>15.8456539753151</v>
      </c>
      <c r="H865" s="86">
        <v>15.8456539753151</v>
      </c>
      <c r="I865" s="86">
        <v>11.62</v>
      </c>
      <c r="J865" s="86">
        <v>12.88</v>
      </c>
      <c r="K865" s="87">
        <v>0</v>
      </c>
      <c r="L865" s="85">
        <v>0.41999999877999999</v>
      </c>
      <c r="M865" s="86">
        <v>2.1661328242103899E-3</v>
      </c>
      <c r="N865" s="86">
        <v>66.703148770370703</v>
      </c>
      <c r="O865" s="86">
        <v>4.9695697796432299</v>
      </c>
      <c r="P865" s="86">
        <v>0.19400000000000001</v>
      </c>
      <c r="Q865" s="88">
        <v>0.46039999999999998</v>
      </c>
      <c r="R865" s="85">
        <v>4.9887752556747302E-2</v>
      </c>
      <c r="S865" s="86">
        <v>0</v>
      </c>
      <c r="T865" s="86">
        <v>1.67</v>
      </c>
      <c r="U865" s="88">
        <v>3.3113088228880501</v>
      </c>
      <c r="V865" s="89">
        <v>4.38</v>
      </c>
      <c r="W865" s="85">
        <v>47.132725139831003</v>
      </c>
      <c r="X865" s="88">
        <v>52.4666666667</v>
      </c>
      <c r="Y865" s="85">
        <v>-100</v>
      </c>
      <c r="Z865" s="88">
        <v>-100</v>
      </c>
      <c r="AA865" s="85">
        <v>0.08</v>
      </c>
      <c r="AB865" s="91">
        <v>0.08</v>
      </c>
      <c r="AC865" s="86">
        <v>7.0000000000000007E-2</v>
      </c>
      <c r="AD865" s="86">
        <v>7.0000000000000007E-2</v>
      </c>
      <c r="AE865" s="86">
        <v>0</v>
      </c>
      <c r="AF865" s="88">
        <v>0.39309999154800002</v>
      </c>
      <c r="AG865" s="150">
        <v>0</v>
      </c>
      <c r="AH865" s="86">
        <v>7.9685000000000006E-2</v>
      </c>
      <c r="AI865" s="88">
        <v>1.06339774887E-10</v>
      </c>
      <c r="AJ865" s="151">
        <v>1.04</v>
      </c>
      <c r="AK865" s="152">
        <v>0</v>
      </c>
    </row>
    <row r="866" spans="1:37" x14ac:dyDescent="0.2">
      <c r="A866" s="149" t="s">
        <v>2037</v>
      </c>
      <c r="B866" s="66" t="s">
        <v>2038</v>
      </c>
      <c r="C866" s="67">
        <v>71</v>
      </c>
      <c r="D866" s="84" t="s">
        <v>340</v>
      </c>
      <c r="E866" s="85">
        <v>72.4805067207392</v>
      </c>
      <c r="F866" s="91">
        <v>72.470054560277603</v>
      </c>
      <c r="G866" s="86">
        <v>14.684240232456</v>
      </c>
      <c r="H866" s="86">
        <v>14.673788071994499</v>
      </c>
      <c r="I866" s="86">
        <v>5.53</v>
      </c>
      <c r="J866" s="86">
        <v>15.69</v>
      </c>
      <c r="K866" s="87">
        <v>0</v>
      </c>
      <c r="L866" s="85">
        <v>0.24999998226600001</v>
      </c>
      <c r="M866" s="86">
        <v>0</v>
      </c>
      <c r="N866" s="86">
        <v>69.208875714224305</v>
      </c>
      <c r="O866" s="86">
        <v>5.0122249388753097</v>
      </c>
      <c r="P866" s="86">
        <v>0.23499999999999999</v>
      </c>
      <c r="Q866" s="88">
        <v>0.24390000000000001</v>
      </c>
      <c r="R866" s="85">
        <v>0</v>
      </c>
      <c r="S866" s="86">
        <v>1.1000000000000001</v>
      </c>
      <c r="T866" s="86">
        <v>1.31</v>
      </c>
      <c r="U866" s="88">
        <v>3.5746388778560498</v>
      </c>
      <c r="V866" s="89">
        <v>4.57</v>
      </c>
      <c r="W866" s="85">
        <v>44.059824568620201</v>
      </c>
      <c r="X866" s="88">
        <v>32.066666666700002</v>
      </c>
      <c r="Y866" s="85">
        <v>-15.840000000000003</v>
      </c>
      <c r="Z866" s="88"/>
      <c r="AA866" s="85">
        <v>0.02</v>
      </c>
      <c r="AB866" s="91">
        <v>0.02</v>
      </c>
      <c r="AC866" s="86">
        <v>0</v>
      </c>
      <c r="AD866" s="86">
        <v>0</v>
      </c>
      <c r="AE866" s="86">
        <v>0</v>
      </c>
      <c r="AF866" s="88">
        <v>1.9514839461299999E-7</v>
      </c>
      <c r="AG866" s="150">
        <v>0</v>
      </c>
      <c r="AH866" s="86">
        <v>9.8474999999999993E-2</v>
      </c>
      <c r="AI866" s="88">
        <v>3.3376997579900002E-2</v>
      </c>
      <c r="AJ866" s="151">
        <v>1.08</v>
      </c>
      <c r="AK866" s="152">
        <v>0</v>
      </c>
    </row>
    <row r="867" spans="1:37" x14ac:dyDescent="0.2">
      <c r="A867" s="149" t="s">
        <v>1974</v>
      </c>
      <c r="B867" s="66" t="s">
        <v>2039</v>
      </c>
      <c r="C867" s="67">
        <v>72</v>
      </c>
      <c r="D867" s="84" t="s">
        <v>340</v>
      </c>
      <c r="E867" s="85">
        <v>54.366418483403898</v>
      </c>
      <c r="F867" s="91">
        <v>54.366418483403898</v>
      </c>
      <c r="G867" s="86">
        <v>13.291195743389199</v>
      </c>
      <c r="H867" s="86">
        <v>13.291195743389199</v>
      </c>
      <c r="I867" s="86">
        <v>8.1199999999999992</v>
      </c>
      <c r="J867" s="86">
        <v>6.67</v>
      </c>
      <c r="K867" s="87">
        <v>0</v>
      </c>
      <c r="L867" s="85">
        <v>0.96999999763800004</v>
      </c>
      <c r="M867" s="86">
        <v>0</v>
      </c>
      <c r="N867" s="86">
        <v>53.312839655267098</v>
      </c>
      <c r="O867" s="86">
        <v>4.5187473499303401</v>
      </c>
      <c r="P867" s="86">
        <v>0.26700000000000002</v>
      </c>
      <c r="Q867" s="88">
        <v>0.63480000000000003</v>
      </c>
      <c r="R867" s="85">
        <v>0</v>
      </c>
      <c r="S867" s="86">
        <v>8.1999999999999993</v>
      </c>
      <c r="T867" s="86">
        <v>1.56</v>
      </c>
      <c r="U867" s="88">
        <v>3.8316638991554601</v>
      </c>
      <c r="V867" s="89">
        <v>4.22</v>
      </c>
      <c r="W867" s="85">
        <v>44.915693336453003</v>
      </c>
      <c r="X867" s="88">
        <v>63.066666666700002</v>
      </c>
      <c r="Y867" s="85">
        <v>16.579999999999998</v>
      </c>
      <c r="Z867" s="88"/>
      <c r="AA867" s="85">
        <v>0.04</v>
      </c>
      <c r="AB867" s="91">
        <v>0.04</v>
      </c>
      <c r="AC867" s="86">
        <v>0</v>
      </c>
      <c r="AD867" s="86">
        <v>0</v>
      </c>
      <c r="AE867" s="86">
        <v>0</v>
      </c>
      <c r="AF867" s="88">
        <v>3.51002566403E-11</v>
      </c>
      <c r="AG867" s="150">
        <v>2.7599996903300003E-4</v>
      </c>
      <c r="AH867" s="86">
        <v>2.4244999999999999E-2</v>
      </c>
      <c r="AI867" s="88">
        <v>9.1499565766499995E-11</v>
      </c>
      <c r="AJ867" s="151">
        <v>1.03</v>
      </c>
      <c r="AK867" s="152">
        <v>0</v>
      </c>
    </row>
    <row r="868" spans="1:37" x14ac:dyDescent="0.2">
      <c r="A868" s="149" t="s">
        <v>2040</v>
      </c>
      <c r="B868" s="66" t="s">
        <v>2041</v>
      </c>
      <c r="C868" s="67">
        <v>71</v>
      </c>
      <c r="D868" s="84" t="s">
        <v>340</v>
      </c>
      <c r="E868" s="85">
        <v>76.4786683904331</v>
      </c>
      <c r="F868" s="91">
        <v>74.198717948717999</v>
      </c>
      <c r="G868" s="86">
        <v>8.9312648136177604</v>
      </c>
      <c r="H868" s="86">
        <v>8.3494936436112894</v>
      </c>
      <c r="I868" s="86">
        <v>13.14</v>
      </c>
      <c r="J868" s="86">
        <v>44.56</v>
      </c>
      <c r="K868" s="87">
        <v>2.9899999999999999E-2</v>
      </c>
      <c r="L868" s="85">
        <v>0.31999982139900002</v>
      </c>
      <c r="M868" s="86">
        <v>0</v>
      </c>
      <c r="N868" s="86">
        <v>71.036627126537496</v>
      </c>
      <c r="O868" s="86">
        <v>0.27592345349354702</v>
      </c>
      <c r="P868" s="86">
        <v>1.337</v>
      </c>
      <c r="Q868" s="88">
        <v>0</v>
      </c>
      <c r="R868" s="85">
        <v>0</v>
      </c>
      <c r="S868" s="86">
        <v>1.9</v>
      </c>
      <c r="T868" s="86">
        <v>0.86</v>
      </c>
      <c r="U868" s="88">
        <v>0.17102995044171501</v>
      </c>
      <c r="V868" s="89">
        <v>3.3</v>
      </c>
      <c r="W868" s="85">
        <v>48.6</v>
      </c>
      <c r="X868" s="88">
        <v>48.6</v>
      </c>
      <c r="Y868" s="85">
        <v>-100</v>
      </c>
      <c r="Z868" s="88"/>
      <c r="AA868" s="85">
        <v>0.28999999999999998</v>
      </c>
      <c r="AB868" s="91">
        <v>0.69</v>
      </c>
      <c r="AC868" s="86">
        <v>0</v>
      </c>
      <c r="AD868" s="86">
        <v>0.03</v>
      </c>
      <c r="AE868" s="86">
        <v>0.99</v>
      </c>
      <c r="AF868" s="88">
        <v>1.4889853181600001E-10</v>
      </c>
      <c r="AG868" s="150">
        <v>0</v>
      </c>
      <c r="AH868" s="86">
        <v>0.22545799999999999</v>
      </c>
      <c r="AI868" s="88">
        <v>6.6460021980999998E-2</v>
      </c>
      <c r="AJ868" s="151">
        <v>1.27</v>
      </c>
      <c r="AK868" s="152">
        <v>0</v>
      </c>
    </row>
    <row r="869" spans="1:37" x14ac:dyDescent="0.2">
      <c r="A869" s="149" t="s">
        <v>2042</v>
      </c>
      <c r="B869" s="66" t="s">
        <v>2043</v>
      </c>
      <c r="C869" s="67">
        <v>71</v>
      </c>
      <c r="D869" s="84" t="s">
        <v>340</v>
      </c>
      <c r="E869" s="85">
        <v>91.206076472106503</v>
      </c>
      <c r="F869" s="91">
        <v>91.206076472106503</v>
      </c>
      <c r="G869" s="86">
        <v>12.623059621695401</v>
      </c>
      <c r="H869" s="86">
        <v>12.623059621695401</v>
      </c>
      <c r="I869" s="86">
        <v>15.96</v>
      </c>
      <c r="J869" s="86">
        <v>17.649999999999999</v>
      </c>
      <c r="K869" s="87">
        <v>2.0500000000000001E-2</v>
      </c>
      <c r="L869" s="85">
        <v>0.209999953889</v>
      </c>
      <c r="M869" s="86">
        <v>0</v>
      </c>
      <c r="N869" s="86">
        <v>84.346204273078101</v>
      </c>
      <c r="O869" s="86">
        <v>0.39627363737486099</v>
      </c>
      <c r="P869" s="86">
        <v>9.2999999999999999E-2</v>
      </c>
      <c r="Q869" s="88">
        <v>6.1499999999999999E-2</v>
      </c>
      <c r="R869" s="85">
        <v>0</v>
      </c>
      <c r="S869" s="86">
        <v>2.2000000000000002</v>
      </c>
      <c r="T869" s="86">
        <v>1.06</v>
      </c>
      <c r="U869" s="88">
        <v>0.78352568120644495</v>
      </c>
      <c r="V869" s="89">
        <v>3.25</v>
      </c>
      <c r="W869" s="85">
        <v>48.6</v>
      </c>
      <c r="X869" s="88">
        <v>48.6</v>
      </c>
      <c r="Y869" s="85">
        <v>-100</v>
      </c>
      <c r="Z869" s="88"/>
      <c r="AA869" s="85">
        <v>0</v>
      </c>
      <c r="AB869" s="91">
        <v>0</v>
      </c>
      <c r="AC869" s="86">
        <v>0</v>
      </c>
      <c r="AD869" s="86">
        <v>0</v>
      </c>
      <c r="AE869" s="86">
        <v>0</v>
      </c>
      <c r="AF869" s="88">
        <v>1.3074831824500001E-7</v>
      </c>
      <c r="AG869" s="150">
        <v>0</v>
      </c>
      <c r="AH869" s="86">
        <v>6.8046999999999996E-2</v>
      </c>
      <c r="AI869" s="88">
        <v>5.7227997417199999E-2</v>
      </c>
      <c r="AJ869" s="151">
        <v>1.1000000000000001</v>
      </c>
      <c r="AK869" s="152">
        <v>0</v>
      </c>
    </row>
    <row r="870" spans="1:37" x14ac:dyDescent="0.2">
      <c r="A870" s="149" t="s">
        <v>2044</v>
      </c>
      <c r="B870" s="66" t="s">
        <v>2045</v>
      </c>
      <c r="C870" s="67">
        <v>71</v>
      </c>
      <c r="D870" s="84" t="s">
        <v>340</v>
      </c>
      <c r="E870" s="85">
        <v>55.8325435741069</v>
      </c>
      <c r="F870" s="91">
        <v>55.8325435741069</v>
      </c>
      <c r="G870" s="86">
        <v>6.6834232972104299</v>
      </c>
      <c r="H870" s="86">
        <v>6.6834232972104299</v>
      </c>
      <c r="I870" s="86">
        <v>6.11</v>
      </c>
      <c r="J870" s="86">
        <v>26.65</v>
      </c>
      <c r="K870" s="87">
        <v>0</v>
      </c>
      <c r="L870" s="85">
        <v>4.15999933242</v>
      </c>
      <c r="M870" s="86">
        <v>0</v>
      </c>
      <c r="N870" s="86">
        <v>51.370004546018102</v>
      </c>
      <c r="O870" s="86">
        <v>9.6354584872330201E-2</v>
      </c>
      <c r="P870" s="86">
        <v>0.49399999999999999</v>
      </c>
      <c r="Q870" s="88">
        <v>0</v>
      </c>
      <c r="R870" s="85">
        <v>0</v>
      </c>
      <c r="S870" s="86">
        <v>7.2</v>
      </c>
      <c r="T870" s="86">
        <v>3.5</v>
      </c>
      <c r="U870" s="88">
        <v>2.8843380444188101E-2</v>
      </c>
      <c r="V870" s="89">
        <v>3.8</v>
      </c>
      <c r="W870" s="85"/>
      <c r="X870" s="88"/>
      <c r="Y870" s="85"/>
      <c r="Z870" s="88"/>
      <c r="AA870" s="85">
        <v>0.17</v>
      </c>
      <c r="AB870" s="91">
        <v>0.17</v>
      </c>
      <c r="AC870" s="86">
        <v>0</v>
      </c>
      <c r="AD870" s="86">
        <v>0</v>
      </c>
      <c r="AE870" s="86">
        <v>0</v>
      </c>
      <c r="AF870" s="88">
        <v>0</v>
      </c>
      <c r="AG870" s="150">
        <v>0</v>
      </c>
      <c r="AH870" s="86">
        <v>4.5386000000000003E-2</v>
      </c>
      <c r="AI870" s="88">
        <v>0</v>
      </c>
      <c r="AJ870" s="151">
        <v>1.06</v>
      </c>
      <c r="AK870" s="152">
        <v>0</v>
      </c>
    </row>
    <row r="871" spans="1:37" x14ac:dyDescent="0.2">
      <c r="A871" s="149" t="s">
        <v>2046</v>
      </c>
      <c r="B871" s="66" t="s">
        <v>2047</v>
      </c>
      <c r="C871" s="67">
        <v>71</v>
      </c>
      <c r="D871" s="84" t="s">
        <v>340</v>
      </c>
      <c r="E871" s="85">
        <v>88.252976012442403</v>
      </c>
      <c r="F871" s="91">
        <v>88.236525692408904</v>
      </c>
      <c r="G871" s="86">
        <v>12.8850870371478</v>
      </c>
      <c r="H871" s="86">
        <v>12.883591553508399</v>
      </c>
      <c r="I871" s="86">
        <v>16.399999999999999</v>
      </c>
      <c r="J871" s="86">
        <v>31.54</v>
      </c>
      <c r="K871" s="87">
        <v>0</v>
      </c>
      <c r="L871" s="85">
        <v>6.00000000059E-2</v>
      </c>
      <c r="M871" s="86">
        <v>0</v>
      </c>
      <c r="N871" s="86">
        <v>81.171385411525407</v>
      </c>
      <c r="O871" s="86">
        <v>1.5763127063585001</v>
      </c>
      <c r="P871" s="86">
        <v>0.214</v>
      </c>
      <c r="Q871" s="88">
        <v>0.216</v>
      </c>
      <c r="R871" s="85">
        <v>0</v>
      </c>
      <c r="S871" s="86">
        <v>3.6</v>
      </c>
      <c r="T871" s="86">
        <v>1.41</v>
      </c>
      <c r="U871" s="88">
        <v>0.33797930250643099</v>
      </c>
      <c r="V871" s="89">
        <v>4.2</v>
      </c>
      <c r="W871" s="85">
        <v>48.5</v>
      </c>
      <c r="X871" s="88">
        <v>48.5</v>
      </c>
      <c r="Y871" s="85">
        <v>-100</v>
      </c>
      <c r="Z871" s="88"/>
      <c r="AA871" s="85">
        <v>0</v>
      </c>
      <c r="AB871" s="91">
        <v>0.01</v>
      </c>
      <c r="AC871" s="86">
        <v>0</v>
      </c>
      <c r="AD871" s="86">
        <v>0</v>
      </c>
      <c r="AE871" s="86">
        <v>0</v>
      </c>
      <c r="AF871" s="88">
        <v>0</v>
      </c>
      <c r="AG871" s="150">
        <v>0</v>
      </c>
      <c r="AH871" s="86">
        <v>0.13956199999999999</v>
      </c>
      <c r="AI871" s="88">
        <v>9.5380000172499996E-3</v>
      </c>
      <c r="AJ871" s="151">
        <v>1.1000000000000001</v>
      </c>
      <c r="AK871" s="152">
        <v>0</v>
      </c>
    </row>
    <row r="872" spans="1:37" x14ac:dyDescent="0.2">
      <c r="A872" s="149" t="s">
        <v>2048</v>
      </c>
      <c r="B872" s="66" t="s">
        <v>2049</v>
      </c>
      <c r="C872" s="67">
        <v>71</v>
      </c>
      <c r="D872" s="84" t="s">
        <v>340</v>
      </c>
      <c r="E872" s="85">
        <v>85.368337440681103</v>
      </c>
      <c r="F872" s="91">
        <v>85.368337440681103</v>
      </c>
      <c r="G872" s="86">
        <v>16.1266013564431</v>
      </c>
      <c r="H872" s="86">
        <v>16.1266013564431</v>
      </c>
      <c r="I872" s="86">
        <v>14.07</v>
      </c>
      <c r="J872" s="86">
        <v>15.13</v>
      </c>
      <c r="K872" s="87">
        <v>0</v>
      </c>
      <c r="L872" s="85">
        <v>2.0000040248299999E-2</v>
      </c>
      <c r="M872" s="86">
        <v>0</v>
      </c>
      <c r="N872" s="86">
        <v>75.986330523041701</v>
      </c>
      <c r="O872" s="86">
        <v>1.0477582846003901</v>
      </c>
      <c r="P872" s="86">
        <v>9.4E-2</v>
      </c>
      <c r="Q872" s="88">
        <v>1.1994</v>
      </c>
      <c r="R872" s="85">
        <v>0</v>
      </c>
      <c r="S872" s="86">
        <v>4.0999999999999996</v>
      </c>
      <c r="T872" s="86">
        <v>2.1800000000000002</v>
      </c>
      <c r="U872" s="88">
        <v>0.60082690075154299</v>
      </c>
      <c r="V872" s="89">
        <v>4.8</v>
      </c>
      <c r="W872" s="85">
        <v>48.673036600119097</v>
      </c>
      <c r="X872" s="88">
        <v>52.666666666700003</v>
      </c>
      <c r="Y872" s="85">
        <v>-100</v>
      </c>
      <c r="Z872" s="88"/>
      <c r="AA872" s="85">
        <v>0</v>
      </c>
      <c r="AB872" s="91">
        <v>0</v>
      </c>
      <c r="AC872" s="86">
        <v>0</v>
      </c>
      <c r="AD872" s="86">
        <v>0</v>
      </c>
      <c r="AE872" s="86">
        <v>0</v>
      </c>
      <c r="AF872" s="88">
        <v>0</v>
      </c>
      <c r="AG872" s="150">
        <v>3.1401766544700002E-12</v>
      </c>
      <c r="AH872" s="86">
        <v>4.9058999999999998E-2</v>
      </c>
      <c r="AI872" s="88">
        <v>9.5380011743299992E-3</v>
      </c>
      <c r="AJ872" s="151">
        <v>1.08</v>
      </c>
      <c r="AK872" s="152">
        <v>0</v>
      </c>
    </row>
    <row r="873" spans="1:37" x14ac:dyDescent="0.2">
      <c r="A873" s="149" t="s">
        <v>2050</v>
      </c>
      <c r="B873" s="66" t="s">
        <v>2051</v>
      </c>
      <c r="C873" s="67">
        <v>71</v>
      </c>
      <c r="D873" s="84" t="s">
        <v>340</v>
      </c>
      <c r="E873" s="85">
        <v>86.813361717366703</v>
      </c>
      <c r="F873" s="91">
        <v>86.813361717366703</v>
      </c>
      <c r="G873" s="86">
        <v>16.4196327318306</v>
      </c>
      <c r="H873" s="86">
        <v>16.4196327318306</v>
      </c>
      <c r="I873" s="86">
        <v>6.61</v>
      </c>
      <c r="J873" s="86">
        <v>14.99</v>
      </c>
      <c r="K873" s="87">
        <v>0</v>
      </c>
      <c r="L873" s="85">
        <v>2.0000056699900001E-2</v>
      </c>
      <c r="M873" s="86">
        <v>0</v>
      </c>
      <c r="N873" s="86">
        <v>78.621239290695399</v>
      </c>
      <c r="O873" s="86">
        <v>0.45397225725094598</v>
      </c>
      <c r="P873" s="86">
        <v>0.16300000000000001</v>
      </c>
      <c r="Q873" s="88">
        <v>0.42</v>
      </c>
      <c r="R873" s="85">
        <v>0</v>
      </c>
      <c r="S873" s="86">
        <v>3.3</v>
      </c>
      <c r="T873" s="86">
        <v>1.0900000000000001</v>
      </c>
      <c r="U873" s="88">
        <v>0.61874539920020699</v>
      </c>
      <c r="V873" s="89">
        <v>4.68</v>
      </c>
      <c r="W873" s="85">
        <v>48.556770893058101</v>
      </c>
      <c r="X873" s="88">
        <v>50.366666666699999</v>
      </c>
      <c r="Y873" s="85">
        <v>100</v>
      </c>
      <c r="Z873" s="88"/>
      <c r="AA873" s="85">
        <v>0.01</v>
      </c>
      <c r="AB873" s="91">
        <v>0.01</v>
      </c>
      <c r="AC873" s="86">
        <v>0</v>
      </c>
      <c r="AD873" s="86">
        <v>0</v>
      </c>
      <c r="AE873" s="86">
        <v>0</v>
      </c>
      <c r="AF873" s="88">
        <v>3.4571285449200002E-8</v>
      </c>
      <c r="AG873" s="150">
        <v>3.0119227920099998E-10</v>
      </c>
      <c r="AH873" s="86">
        <v>5.1383999999999999E-2</v>
      </c>
      <c r="AI873" s="88">
        <v>9.3992513686499998E-9</v>
      </c>
      <c r="AJ873" s="151">
        <v>1.04</v>
      </c>
      <c r="AK873" s="152">
        <v>0</v>
      </c>
    </row>
    <row r="874" spans="1:37" x14ac:dyDescent="0.2">
      <c r="A874" s="149" t="s">
        <v>2052</v>
      </c>
      <c r="B874" s="66" t="s">
        <v>2053</v>
      </c>
      <c r="C874" s="67">
        <v>71</v>
      </c>
      <c r="D874" s="84" t="s">
        <v>340</v>
      </c>
      <c r="E874" s="85">
        <v>95.951159662374906</v>
      </c>
      <c r="F874" s="91">
        <v>95.951159662374906</v>
      </c>
      <c r="G874" s="86">
        <v>18.189478041064898</v>
      </c>
      <c r="H874" s="86">
        <v>18.189478041064898</v>
      </c>
      <c r="I874" s="86">
        <v>15.79</v>
      </c>
      <c r="J874" s="86">
        <v>9.44</v>
      </c>
      <c r="K874" s="87">
        <v>0</v>
      </c>
      <c r="L874" s="85">
        <v>3.6578322983699999E-9</v>
      </c>
      <c r="M874" s="86">
        <v>1.38023089104628E-3</v>
      </c>
      <c r="N874" s="86">
        <v>89.699755356216201</v>
      </c>
      <c r="O874" s="86">
        <v>1.33137645455498</v>
      </c>
      <c r="P874" s="86">
        <v>5.8999999999999997E-2</v>
      </c>
      <c r="Q874" s="88">
        <v>0.80479999999999996</v>
      </c>
      <c r="R874" s="85">
        <v>3.3921302578019001E-2</v>
      </c>
      <c r="S874" s="86">
        <v>3.3</v>
      </c>
      <c r="T874" s="86">
        <v>3.52</v>
      </c>
      <c r="U874" s="88">
        <v>0.36216352052506301</v>
      </c>
      <c r="V874" s="89">
        <v>4.91</v>
      </c>
      <c r="W874" s="85">
        <v>40.475403137357901</v>
      </c>
      <c r="X874" s="88">
        <v>45.633333333300001</v>
      </c>
      <c r="Y874" s="85">
        <v>-100</v>
      </c>
      <c r="Z874" s="88">
        <v>-100</v>
      </c>
      <c r="AA874" s="85">
        <v>0</v>
      </c>
      <c r="AB874" s="91">
        <v>0</v>
      </c>
      <c r="AC874" s="86">
        <v>0</v>
      </c>
      <c r="AD874" s="86">
        <v>0</v>
      </c>
      <c r="AE874" s="86">
        <v>0</v>
      </c>
      <c r="AF874" s="88">
        <v>2.78299999606</v>
      </c>
      <c r="AG874" s="150">
        <v>1.1650907908899999E-10</v>
      </c>
      <c r="AH874" s="86">
        <v>4.2464000000000002E-2</v>
      </c>
      <c r="AI874" s="88">
        <v>2.861399995E-2</v>
      </c>
      <c r="AJ874" s="151">
        <v>1.06</v>
      </c>
      <c r="AK874" s="152">
        <v>0</v>
      </c>
    </row>
    <row r="875" spans="1:37" x14ac:dyDescent="0.2">
      <c r="A875" s="149" t="s">
        <v>2054</v>
      </c>
      <c r="B875" s="66" t="s">
        <v>2055</v>
      </c>
      <c r="C875" s="67">
        <v>71</v>
      </c>
      <c r="D875" s="84" t="s">
        <v>340</v>
      </c>
      <c r="E875" s="85">
        <v>63.940819093206599</v>
      </c>
      <c r="F875" s="91">
        <v>63.940819093206599</v>
      </c>
      <c r="G875" s="86">
        <v>14.293126244790701</v>
      </c>
      <c r="H875" s="86">
        <v>14.293126244790701</v>
      </c>
      <c r="I875" s="86">
        <v>23.27</v>
      </c>
      <c r="J875" s="86">
        <v>50.25</v>
      </c>
      <c r="K875" s="87">
        <v>1.8599999999999998E-2</v>
      </c>
      <c r="L875" s="85">
        <v>0.68999997245</v>
      </c>
      <c r="M875" s="86">
        <v>0</v>
      </c>
      <c r="N875" s="86">
        <v>60.232186422141801</v>
      </c>
      <c r="O875" s="86">
        <v>1.32350934643198</v>
      </c>
      <c r="P875" s="86">
        <v>0.82499999999999996</v>
      </c>
      <c r="Q875" s="88">
        <v>1.5621</v>
      </c>
      <c r="R875" s="85">
        <v>0</v>
      </c>
      <c r="S875" s="86">
        <v>6.6</v>
      </c>
      <c r="T875" s="86">
        <v>2.94</v>
      </c>
      <c r="U875" s="88">
        <v>2.7749418400308001</v>
      </c>
      <c r="V875" s="89">
        <v>4.0599999999999996</v>
      </c>
      <c r="W875" s="85">
        <v>53.933333333299998</v>
      </c>
      <c r="X875" s="88">
        <v>46.333333333299997</v>
      </c>
      <c r="Y875" s="85">
        <v>-100</v>
      </c>
      <c r="Z875" s="88"/>
      <c r="AA875" s="85">
        <v>0</v>
      </c>
      <c r="AB875" s="91">
        <v>0</v>
      </c>
      <c r="AC875" s="86">
        <v>0</v>
      </c>
      <c r="AD875" s="86">
        <v>0</v>
      </c>
      <c r="AE875" s="86">
        <v>0</v>
      </c>
      <c r="AF875" s="88">
        <v>1.0887501256600001E-7</v>
      </c>
      <c r="AG875" s="150">
        <v>4.3679984109100001E-3</v>
      </c>
      <c r="AH875" s="86">
        <v>0.20244500000000001</v>
      </c>
      <c r="AI875" s="88">
        <v>0.13353195088399999</v>
      </c>
      <c r="AJ875" s="151">
        <v>1.03</v>
      </c>
      <c r="AK875" s="152">
        <v>0</v>
      </c>
    </row>
    <row r="876" spans="1:37" x14ac:dyDescent="0.2">
      <c r="A876" s="149" t="s">
        <v>2056</v>
      </c>
      <c r="B876" s="66" t="s">
        <v>2057</v>
      </c>
      <c r="C876" s="67">
        <v>72</v>
      </c>
      <c r="D876" s="84" t="s">
        <v>340</v>
      </c>
      <c r="E876" s="85">
        <v>62.3649607416517</v>
      </c>
      <c r="F876" s="91">
        <v>62.3649607416517</v>
      </c>
      <c r="G876" s="86">
        <v>15.7600983823669</v>
      </c>
      <c r="H876" s="86">
        <v>15.7600983823669</v>
      </c>
      <c r="I876" s="86">
        <v>10.28</v>
      </c>
      <c r="J876" s="86">
        <v>12.14</v>
      </c>
      <c r="K876" s="87">
        <v>0</v>
      </c>
      <c r="L876" s="85">
        <v>0.520000058007</v>
      </c>
      <c r="M876" s="86">
        <v>0</v>
      </c>
      <c r="N876" s="86">
        <v>59.084531078159998</v>
      </c>
      <c r="O876" s="86">
        <v>4.4488088122278198</v>
      </c>
      <c r="P876" s="86">
        <v>0.214</v>
      </c>
      <c r="Q876" s="88">
        <v>1.1142000000000001</v>
      </c>
      <c r="R876" s="85">
        <v>0</v>
      </c>
      <c r="S876" s="86">
        <v>8</v>
      </c>
      <c r="T876" s="86">
        <v>2.09</v>
      </c>
      <c r="U876" s="88">
        <v>1.57979377542333</v>
      </c>
      <c r="V876" s="89">
        <v>4.08</v>
      </c>
      <c r="W876" s="85">
        <v>41.109437308282402</v>
      </c>
      <c r="X876" s="88">
        <v>44.5</v>
      </c>
      <c r="Y876" s="85">
        <v>-99.62</v>
      </c>
      <c r="Z876" s="88"/>
      <c r="AA876" s="85">
        <v>0</v>
      </c>
      <c r="AB876" s="91">
        <v>0</v>
      </c>
      <c r="AC876" s="86">
        <v>0</v>
      </c>
      <c r="AD876" s="86">
        <v>0</v>
      </c>
      <c r="AE876" s="86">
        <v>0</v>
      </c>
      <c r="AF876" s="88">
        <v>3.95379861286</v>
      </c>
      <c r="AG876" s="150">
        <v>8.7600128582099996E-4</v>
      </c>
      <c r="AH876" s="86">
        <v>4.2419999999999999E-2</v>
      </c>
      <c r="AI876" s="88">
        <v>9.5380399691199994E-3</v>
      </c>
      <c r="AJ876" s="151">
        <v>1.04</v>
      </c>
      <c r="AK876" s="152">
        <v>0</v>
      </c>
    </row>
    <row r="877" spans="1:37" x14ac:dyDescent="0.2">
      <c r="A877" s="149" t="s">
        <v>2058</v>
      </c>
      <c r="B877" s="66" t="s">
        <v>2059</v>
      </c>
      <c r="C877" s="67">
        <v>72</v>
      </c>
      <c r="D877" s="84" t="s">
        <v>340</v>
      </c>
      <c r="E877" s="85">
        <v>32.676445893218698</v>
      </c>
      <c r="F877" s="91">
        <v>32.454190744307802</v>
      </c>
      <c r="G877" s="86">
        <v>12.9303106633081</v>
      </c>
      <c r="H877" s="86">
        <v>12.8018965772707</v>
      </c>
      <c r="I877" s="86">
        <v>6.97</v>
      </c>
      <c r="J877" s="86">
        <v>9.65</v>
      </c>
      <c r="K877" s="87">
        <v>0</v>
      </c>
      <c r="L877" s="85">
        <v>14.6500000133</v>
      </c>
      <c r="M877" s="86">
        <v>0</v>
      </c>
      <c r="N877" s="86">
        <v>31.151066758430801</v>
      </c>
      <c r="O877" s="86">
        <v>1.8847550800039301</v>
      </c>
      <c r="P877" s="86">
        <v>1.1639999999999999</v>
      </c>
      <c r="Q877" s="88">
        <v>0.40239999999999998</v>
      </c>
      <c r="R877" s="85">
        <v>0</v>
      </c>
      <c r="S877" s="86">
        <v>15.5</v>
      </c>
      <c r="T877" s="86">
        <v>1.59</v>
      </c>
      <c r="U877" s="88">
        <v>9.2013631649133192</v>
      </c>
      <c r="V877" s="89">
        <v>3.54</v>
      </c>
      <c r="W877" s="85">
        <v>38.948833639926697</v>
      </c>
      <c r="X877" s="88">
        <v>39.200000000000003</v>
      </c>
      <c r="Y877" s="85">
        <v>100</v>
      </c>
      <c r="Z877" s="88"/>
      <c r="AA877" s="85">
        <v>0</v>
      </c>
      <c r="AB877" s="91">
        <v>0</v>
      </c>
      <c r="AC877" s="86">
        <v>0</v>
      </c>
      <c r="AD877" s="86">
        <v>0</v>
      </c>
      <c r="AE877" s="86">
        <v>0</v>
      </c>
      <c r="AF877" s="88">
        <v>13.2683000685</v>
      </c>
      <c r="AG877" s="150">
        <v>3.4332000038500003E-2</v>
      </c>
      <c r="AH877" s="86">
        <v>3.9505999999999999E-2</v>
      </c>
      <c r="AI877" s="88">
        <v>0</v>
      </c>
      <c r="AJ877" s="151">
        <v>1</v>
      </c>
      <c r="AK877" s="152">
        <v>0</v>
      </c>
    </row>
    <row r="878" spans="1:37" x14ac:dyDescent="0.2">
      <c r="A878" s="149" t="s">
        <v>2060</v>
      </c>
      <c r="B878" s="66" t="s">
        <v>2061</v>
      </c>
      <c r="C878" s="67">
        <v>72</v>
      </c>
      <c r="D878" s="84" t="s">
        <v>340</v>
      </c>
      <c r="E878" s="85">
        <v>11.221963843672601</v>
      </c>
      <c r="F878" s="91">
        <v>11.186332608206399</v>
      </c>
      <c r="G878" s="86">
        <v>5.1515265171404998</v>
      </c>
      <c r="H878" s="86">
        <v>5.1515265171404998</v>
      </c>
      <c r="I878" s="86">
        <v>6.47</v>
      </c>
      <c r="J878" s="86">
        <v>11.84</v>
      </c>
      <c r="K878" s="87">
        <v>0</v>
      </c>
      <c r="L878" s="85">
        <v>20.170001587000002</v>
      </c>
      <c r="M878" s="86">
        <v>0</v>
      </c>
      <c r="N878" s="86">
        <v>10.433270263555199</v>
      </c>
      <c r="O878" s="86">
        <v>0.49894030377958298</v>
      </c>
      <c r="P878" s="86">
        <v>1.653</v>
      </c>
      <c r="Q878" s="88">
        <v>0.4793</v>
      </c>
      <c r="R878" s="85">
        <v>0</v>
      </c>
      <c r="S878" s="86">
        <v>18.100000000000001</v>
      </c>
      <c r="T878" s="86">
        <v>1.21</v>
      </c>
      <c r="U878" s="88">
        <v>10.0461330732878</v>
      </c>
      <c r="V878" s="89">
        <v>3.44</v>
      </c>
      <c r="W878" s="85">
        <v>40.967172206710799</v>
      </c>
      <c r="X878" s="88">
        <v>42.266666666699997</v>
      </c>
      <c r="Y878" s="85">
        <v>100</v>
      </c>
      <c r="Z878" s="88"/>
      <c r="AA878" s="85">
        <v>0.04</v>
      </c>
      <c r="AB878" s="91">
        <v>0.02</v>
      </c>
      <c r="AC878" s="86">
        <v>0</v>
      </c>
      <c r="AD878" s="86">
        <v>0</v>
      </c>
      <c r="AE878" s="86">
        <v>0</v>
      </c>
      <c r="AF878" s="88">
        <v>0</v>
      </c>
      <c r="AG878" s="150">
        <v>3.41160030208E-2</v>
      </c>
      <c r="AH878" s="86">
        <v>4.2395000000000002E-2</v>
      </c>
      <c r="AI878" s="88">
        <v>1.9076005918900001E-2</v>
      </c>
      <c r="AJ878" s="151">
        <v>1.03</v>
      </c>
      <c r="AK878" s="152">
        <v>0</v>
      </c>
    </row>
    <row r="879" spans="1:37" x14ac:dyDescent="0.2">
      <c r="A879" s="149" t="s">
        <v>2062</v>
      </c>
      <c r="B879" s="66" t="s">
        <v>2063</v>
      </c>
      <c r="C879" s="67">
        <v>72</v>
      </c>
      <c r="D879" s="84" t="s">
        <v>340</v>
      </c>
      <c r="E879" s="85">
        <v>7.3276345605887201</v>
      </c>
      <c r="F879" s="91">
        <v>7.3276345605887201</v>
      </c>
      <c r="G879" s="86">
        <v>2.4948957842543402</v>
      </c>
      <c r="H879" s="86">
        <v>2.4948957842543402</v>
      </c>
      <c r="I879" s="86">
        <v>0.72</v>
      </c>
      <c r="J879" s="86">
        <v>37.71</v>
      </c>
      <c r="K879" s="87">
        <v>0</v>
      </c>
      <c r="L879" s="85">
        <v>36.799999426200003</v>
      </c>
      <c r="M879" s="86">
        <v>0</v>
      </c>
      <c r="N879" s="86">
        <v>7.0630047011719199</v>
      </c>
      <c r="O879" s="86">
        <v>5.9834855797997501E-2</v>
      </c>
      <c r="P879" s="86">
        <v>1.43</v>
      </c>
      <c r="Q879" s="88">
        <v>0.22439999999999999</v>
      </c>
      <c r="R879" s="85">
        <v>0</v>
      </c>
      <c r="S879" s="86">
        <v>19.100000000000001</v>
      </c>
      <c r="T879" s="86">
        <v>1.1599999999999999</v>
      </c>
      <c r="U879" s="88">
        <v>6.6253842184379996</v>
      </c>
      <c r="V879" s="89">
        <v>2.94</v>
      </c>
      <c r="W879" s="85">
        <v>41.340360425288402</v>
      </c>
      <c r="X879" s="88">
        <v>47.7</v>
      </c>
      <c r="Y879" s="85">
        <v>100</v>
      </c>
      <c r="Z879" s="88"/>
      <c r="AA879" s="85">
        <v>0</v>
      </c>
      <c r="AB879" s="91">
        <v>0</v>
      </c>
      <c r="AC879" s="86">
        <v>0</v>
      </c>
      <c r="AD879" s="86">
        <v>0</v>
      </c>
      <c r="AE879" s="86">
        <v>0</v>
      </c>
      <c r="AF879" s="88">
        <v>0</v>
      </c>
      <c r="AG879" s="150">
        <v>3.2183993417100001E-2</v>
      </c>
      <c r="AH879" s="86">
        <v>0.11323</v>
      </c>
      <c r="AI879" s="88">
        <v>5.7227987629300002E-2</v>
      </c>
      <c r="AJ879" s="151">
        <v>1.02</v>
      </c>
      <c r="AK879" s="152">
        <v>0</v>
      </c>
    </row>
    <row r="880" spans="1:37" x14ac:dyDescent="0.2">
      <c r="A880" s="149" t="s">
        <v>2064</v>
      </c>
      <c r="B880" s="66" t="s">
        <v>2065</v>
      </c>
      <c r="C880" s="67">
        <v>72</v>
      </c>
      <c r="D880" s="84" t="s">
        <v>340</v>
      </c>
      <c r="E880" s="85">
        <v>45.120895034997801</v>
      </c>
      <c r="F880" s="91">
        <v>45.120895034997801</v>
      </c>
      <c r="G880" s="86">
        <v>16.645606462879599</v>
      </c>
      <c r="H880" s="86">
        <v>16.645606462879599</v>
      </c>
      <c r="I880" s="86">
        <v>6.26</v>
      </c>
      <c r="J880" s="86">
        <v>40.28</v>
      </c>
      <c r="K880" s="87">
        <v>1.5800000000000002E-2</v>
      </c>
      <c r="L880" s="85">
        <v>0.85000001127900005</v>
      </c>
      <c r="M880" s="86">
        <v>0</v>
      </c>
      <c r="N880" s="86">
        <v>43.693612414290897</v>
      </c>
      <c r="O880" s="86">
        <v>3.96610945729334</v>
      </c>
      <c r="P880" s="86">
        <v>0.73099999999999998</v>
      </c>
      <c r="Q880" s="88">
        <v>0.63100000000000001</v>
      </c>
      <c r="R880" s="85">
        <v>0</v>
      </c>
      <c r="S880" s="86">
        <v>10.5</v>
      </c>
      <c r="T880" s="86">
        <v>1.22</v>
      </c>
      <c r="U880" s="88">
        <v>5.02179376144705</v>
      </c>
      <c r="V880" s="89">
        <v>4.21</v>
      </c>
      <c r="W880" s="85">
        <v>40.412552012897599</v>
      </c>
      <c r="X880" s="88">
        <v>64.433333333299998</v>
      </c>
      <c r="Y880" s="85">
        <v>-20.019999999999996</v>
      </c>
      <c r="Z880" s="88"/>
      <c r="AA880" s="85">
        <v>0</v>
      </c>
      <c r="AB880" s="91">
        <v>0</v>
      </c>
      <c r="AC880" s="86">
        <v>0</v>
      </c>
      <c r="AD880" s="86">
        <v>0</v>
      </c>
      <c r="AE880" s="86">
        <v>0</v>
      </c>
      <c r="AF880" s="88">
        <v>2.9099998243799999E-2</v>
      </c>
      <c r="AG880" s="150">
        <v>3.6000000272999998E-3</v>
      </c>
      <c r="AH880" s="86">
        <v>0.17807700000000001</v>
      </c>
      <c r="AI880" s="88">
        <v>9.5379999892600001E-2</v>
      </c>
      <c r="AJ880" s="151">
        <v>1.05</v>
      </c>
      <c r="AK880" s="152">
        <v>0</v>
      </c>
    </row>
    <row r="881" spans="1:37" x14ac:dyDescent="0.2">
      <c r="A881" s="149" t="s">
        <v>2066</v>
      </c>
      <c r="B881" s="66" t="s">
        <v>2067</v>
      </c>
      <c r="C881" s="67">
        <v>71</v>
      </c>
      <c r="D881" s="84" t="s">
        <v>340</v>
      </c>
      <c r="E881" s="85">
        <v>81.0647430547276</v>
      </c>
      <c r="F881" s="91">
        <v>81.0647430547276</v>
      </c>
      <c r="G881" s="86">
        <v>14.747824013354</v>
      </c>
      <c r="H881" s="86">
        <v>14.747824013354</v>
      </c>
      <c r="I881" s="86">
        <v>1.18</v>
      </c>
      <c r="J881" s="86">
        <v>7.27</v>
      </c>
      <c r="K881" s="87">
        <v>0</v>
      </c>
      <c r="L881" s="85">
        <v>0</v>
      </c>
      <c r="M881" s="86">
        <v>0.37685653755406501</v>
      </c>
      <c r="N881" s="86">
        <v>82.812578050851698</v>
      </c>
      <c r="O881" s="86">
        <v>5.78343701399689</v>
      </c>
      <c r="P881" s="86">
        <v>1.383</v>
      </c>
      <c r="Q881" s="88">
        <v>0.13250000000000001</v>
      </c>
      <c r="R881" s="85">
        <v>4.8496605237633397E-2</v>
      </c>
      <c r="S881" s="86">
        <v>1.3</v>
      </c>
      <c r="T881" s="86">
        <v>1.44</v>
      </c>
      <c r="U881" s="88">
        <v>0.10730893048765899</v>
      </c>
      <c r="V881" s="89">
        <v>4.2300000000000004</v>
      </c>
      <c r="W881" s="85">
        <v>42.976160443416198</v>
      </c>
      <c r="X881" s="88">
        <v>43.633333333300001</v>
      </c>
      <c r="Y881" s="85">
        <v>-100</v>
      </c>
      <c r="Z881" s="88"/>
      <c r="AA881" s="85">
        <v>0.08</v>
      </c>
      <c r="AB881" s="91">
        <v>0.08</v>
      </c>
      <c r="AC881" s="86">
        <v>0</v>
      </c>
      <c r="AD881" s="86">
        <v>0</v>
      </c>
      <c r="AE881" s="86">
        <v>0</v>
      </c>
      <c r="AF881" s="88">
        <v>79.925201618599999</v>
      </c>
      <c r="AG881" s="150">
        <v>0</v>
      </c>
      <c r="AH881" s="86">
        <v>3.8200999999999999E-2</v>
      </c>
      <c r="AI881" s="88">
        <v>9.7219999947100004E-3</v>
      </c>
      <c r="AJ881" s="151">
        <v>1.05</v>
      </c>
      <c r="AK881" s="152">
        <v>0</v>
      </c>
    </row>
    <row r="882" spans="1:37" x14ac:dyDescent="0.2">
      <c r="A882" s="149" t="s">
        <v>2068</v>
      </c>
      <c r="B882" s="66" t="s">
        <v>2069</v>
      </c>
      <c r="C882" s="67">
        <v>72</v>
      </c>
      <c r="D882" s="84" t="s">
        <v>340</v>
      </c>
      <c r="E882" s="85">
        <v>50.6929637526652</v>
      </c>
      <c r="F882" s="91">
        <v>50.6929637526652</v>
      </c>
      <c r="G882" s="86">
        <v>14.263612252327199</v>
      </c>
      <c r="H882" s="86">
        <v>14.263612252327199</v>
      </c>
      <c r="I882" s="86">
        <v>12.56</v>
      </c>
      <c r="J882" s="86">
        <v>11.42</v>
      </c>
      <c r="K882" s="87">
        <v>0</v>
      </c>
      <c r="L882" s="85">
        <v>1.0100000206799999</v>
      </c>
      <c r="M882" s="86">
        <v>0</v>
      </c>
      <c r="N882" s="86">
        <v>47.3718483017295</v>
      </c>
      <c r="O882" s="86">
        <v>1.91019598114612</v>
      </c>
      <c r="P882" s="86">
        <v>0.35799999999999998</v>
      </c>
      <c r="Q882" s="88">
        <v>0.53449999999999998</v>
      </c>
      <c r="R882" s="85">
        <v>0</v>
      </c>
      <c r="S882" s="86">
        <v>11.2</v>
      </c>
      <c r="T882" s="86">
        <v>1.89</v>
      </c>
      <c r="U882" s="88">
        <v>2.0983930521607999</v>
      </c>
      <c r="V882" s="89">
        <v>4.12</v>
      </c>
      <c r="W882" s="85">
        <v>44.933333333299998</v>
      </c>
      <c r="X882" s="88">
        <v>39.766666666699997</v>
      </c>
      <c r="Y882" s="85">
        <v>100</v>
      </c>
      <c r="Z882" s="88"/>
      <c r="AA882" s="85">
        <v>0</v>
      </c>
      <c r="AB882" s="91">
        <v>0</v>
      </c>
      <c r="AC882" s="86">
        <v>0</v>
      </c>
      <c r="AD882" s="86">
        <v>0</v>
      </c>
      <c r="AE882" s="86">
        <v>0</v>
      </c>
      <c r="AF882" s="88">
        <v>3.0435995470699999</v>
      </c>
      <c r="AG882" s="150">
        <v>3.6567002712499998E-2</v>
      </c>
      <c r="AH882" s="86">
        <v>5.8401000000000002E-2</v>
      </c>
      <c r="AI882" s="88">
        <v>9.5380052860600008E-3</v>
      </c>
      <c r="AJ882" s="151">
        <v>1.04</v>
      </c>
      <c r="AK882" s="152">
        <v>0</v>
      </c>
    </row>
    <row r="883" spans="1:37" x14ac:dyDescent="0.2">
      <c r="A883" s="149" t="s">
        <v>2070</v>
      </c>
      <c r="B883" s="66" t="s">
        <v>2071</v>
      </c>
      <c r="C883" s="67">
        <v>72</v>
      </c>
      <c r="D883" s="84" t="s">
        <v>340</v>
      </c>
      <c r="E883" s="85">
        <v>40.920946265424099</v>
      </c>
      <c r="F883" s="91">
        <v>40.920946265424099</v>
      </c>
      <c r="G883" s="86">
        <v>12.1882769244848</v>
      </c>
      <c r="H883" s="86">
        <v>12.1882769244848</v>
      </c>
      <c r="I883" s="86">
        <v>8.1999999999999993</v>
      </c>
      <c r="J883" s="86">
        <v>12.74</v>
      </c>
      <c r="K883" s="87">
        <v>0</v>
      </c>
      <c r="L883" s="85">
        <v>0.85000000516300001</v>
      </c>
      <c r="M883" s="86">
        <v>2.4503375857952499E-3</v>
      </c>
      <c r="N883" s="86">
        <v>39.386028226116103</v>
      </c>
      <c r="O883" s="86">
        <v>3.4736493205170702</v>
      </c>
      <c r="P883" s="86">
        <v>0.45100000000000001</v>
      </c>
      <c r="Q883" s="88">
        <v>0.55930000000000002</v>
      </c>
      <c r="R883" s="85">
        <v>3.2743942370661402E-2</v>
      </c>
      <c r="S883" s="86">
        <v>10.6</v>
      </c>
      <c r="T883" s="86">
        <v>1.38</v>
      </c>
      <c r="U883" s="88">
        <v>4.0724188948034703</v>
      </c>
      <c r="V883" s="89">
        <v>4.0199999999999996</v>
      </c>
      <c r="W883" s="85">
        <v>41.142013425340501</v>
      </c>
      <c r="X883" s="88">
        <v>42.2</v>
      </c>
      <c r="Y883" s="85">
        <v>-99.54</v>
      </c>
      <c r="Z883" s="88">
        <v>-100</v>
      </c>
      <c r="AA883" s="85">
        <v>0</v>
      </c>
      <c r="AB883" s="91">
        <v>0</v>
      </c>
      <c r="AC883" s="86">
        <v>0</v>
      </c>
      <c r="AD883" s="86">
        <v>0</v>
      </c>
      <c r="AE883" s="86">
        <v>0</v>
      </c>
      <c r="AF883" s="88">
        <v>6.6201729613100006E-8</v>
      </c>
      <c r="AG883" s="150">
        <v>4.1780993195199997E-2</v>
      </c>
      <c r="AH883" s="86">
        <v>5.6342000000000003E-2</v>
      </c>
      <c r="AI883" s="88">
        <v>3.52579938622E-2</v>
      </c>
      <c r="AJ883" s="151">
        <v>1.01</v>
      </c>
      <c r="AK883" s="152">
        <v>0</v>
      </c>
    </row>
    <row r="884" spans="1:37" x14ac:dyDescent="0.2">
      <c r="A884" s="149" t="s">
        <v>2072</v>
      </c>
      <c r="B884" s="66" t="s">
        <v>2073</v>
      </c>
      <c r="C884" s="67">
        <v>72</v>
      </c>
      <c r="D884" s="84" t="s">
        <v>340</v>
      </c>
      <c r="E884" s="85">
        <v>26.668945548138002</v>
      </c>
      <c r="F884" s="91">
        <v>26.668945548138002</v>
      </c>
      <c r="G884" s="86">
        <v>11.423228504785699</v>
      </c>
      <c r="H884" s="86">
        <v>11.423228504785699</v>
      </c>
      <c r="I884" s="86">
        <v>2.62</v>
      </c>
      <c r="J884" s="86">
        <v>6.99</v>
      </c>
      <c r="K884" s="87">
        <v>0</v>
      </c>
      <c r="L884" s="85">
        <v>3.55999952693</v>
      </c>
      <c r="M884" s="86">
        <v>0</v>
      </c>
      <c r="N884" s="86">
        <v>26.6382692993684</v>
      </c>
      <c r="O884" s="86">
        <v>2.3526403273238699</v>
      </c>
      <c r="P884" s="86">
        <v>0.33800000000000002</v>
      </c>
      <c r="Q884" s="88">
        <v>0.22339999999999999</v>
      </c>
      <c r="R884" s="85">
        <v>0</v>
      </c>
      <c r="S884" s="86">
        <v>15.9</v>
      </c>
      <c r="T884" s="86">
        <v>1</v>
      </c>
      <c r="U884" s="88">
        <v>7.25689696774712</v>
      </c>
      <c r="V884" s="89">
        <v>3.77</v>
      </c>
      <c r="W884" s="85">
        <v>48.502848123042298</v>
      </c>
      <c r="X884" s="88">
        <v>60.9666666667</v>
      </c>
      <c r="Y884" s="85">
        <v>-13.099999999999994</v>
      </c>
      <c r="Z884" s="88"/>
      <c r="AA884" s="85">
        <v>0.35</v>
      </c>
      <c r="AB884" s="91">
        <v>0.35</v>
      </c>
      <c r="AC884" s="86">
        <v>0.01</v>
      </c>
      <c r="AD884" s="86">
        <v>0.01</v>
      </c>
      <c r="AE884" s="86">
        <v>0</v>
      </c>
      <c r="AF884" s="88">
        <v>5.69856387505E-7</v>
      </c>
      <c r="AG884" s="150">
        <v>1.29960040612E-2</v>
      </c>
      <c r="AH884" s="86">
        <v>2.2994000000000001E-2</v>
      </c>
      <c r="AI884" s="88">
        <v>9.5380008865699993E-3</v>
      </c>
      <c r="AJ884" s="151">
        <v>1.04</v>
      </c>
      <c r="AK884" s="152">
        <v>0</v>
      </c>
    </row>
    <row r="885" spans="1:37" x14ac:dyDescent="0.2">
      <c r="A885" s="149" t="s">
        <v>2074</v>
      </c>
      <c r="B885" s="66" t="s">
        <v>2075</v>
      </c>
      <c r="C885" s="67">
        <v>72</v>
      </c>
      <c r="D885" s="84" t="s">
        <v>340</v>
      </c>
      <c r="E885" s="85">
        <v>5.1362722698727801</v>
      </c>
      <c r="F885" s="91">
        <v>5.1250358939785503</v>
      </c>
      <c r="G885" s="86">
        <v>2.48573604504538</v>
      </c>
      <c r="H885" s="86">
        <v>2.4744996691511498</v>
      </c>
      <c r="I885" s="86">
        <v>4.08</v>
      </c>
      <c r="J885" s="86">
        <v>16.850000000000001</v>
      </c>
      <c r="K885" s="87">
        <v>0</v>
      </c>
      <c r="L885" s="85">
        <v>42.520000005999997</v>
      </c>
      <c r="M885" s="86">
        <v>0</v>
      </c>
      <c r="N885" s="86">
        <v>5.0188916876574297</v>
      </c>
      <c r="O885" s="86">
        <v>0.90060814261176403</v>
      </c>
      <c r="P885" s="86">
        <v>0.99199999999999999</v>
      </c>
      <c r="Q885" s="88">
        <v>0.43</v>
      </c>
      <c r="R885" s="85">
        <v>0</v>
      </c>
      <c r="S885" s="86">
        <v>21.4</v>
      </c>
      <c r="T885" s="86">
        <v>0.94</v>
      </c>
      <c r="U885" s="88">
        <v>10.2912718329026</v>
      </c>
      <c r="V885" s="89">
        <v>3.03</v>
      </c>
      <c r="W885" s="85">
        <v>33.633317701359204</v>
      </c>
      <c r="X885" s="88">
        <v>40.4666666667</v>
      </c>
      <c r="Y885" s="85">
        <v>100</v>
      </c>
      <c r="Z885" s="88"/>
      <c r="AA885" s="85">
        <v>0.05</v>
      </c>
      <c r="AB885" s="91">
        <v>7.0000000000000007E-2</v>
      </c>
      <c r="AC885" s="86">
        <v>0</v>
      </c>
      <c r="AD885" s="86">
        <v>0</v>
      </c>
      <c r="AE885" s="86">
        <v>0</v>
      </c>
      <c r="AF885" s="88">
        <v>0</v>
      </c>
      <c r="AG885" s="150">
        <v>4.6547999894599998E-2</v>
      </c>
      <c r="AH885" s="86">
        <v>9.0730000000000005E-2</v>
      </c>
      <c r="AI885" s="88">
        <v>1.90759999568E-2</v>
      </c>
      <c r="AJ885" s="151">
        <v>1.01</v>
      </c>
      <c r="AK885" s="152">
        <v>0</v>
      </c>
    </row>
    <row r="886" spans="1:37" x14ac:dyDescent="0.2">
      <c r="A886" s="149" t="s">
        <v>2076</v>
      </c>
      <c r="B886" s="66" t="s">
        <v>2077</v>
      </c>
      <c r="C886" s="67">
        <v>72</v>
      </c>
      <c r="D886" s="84" t="s">
        <v>340</v>
      </c>
      <c r="E886" s="85">
        <v>12.420340174922</v>
      </c>
      <c r="F886" s="91">
        <v>12.420340174922</v>
      </c>
      <c r="G886" s="86">
        <v>7.9549949457214399</v>
      </c>
      <c r="H886" s="86">
        <v>7.9549949457214399</v>
      </c>
      <c r="I886" s="86">
        <v>3.45</v>
      </c>
      <c r="J886" s="86">
        <v>13.79</v>
      </c>
      <c r="K886" s="87">
        <v>0</v>
      </c>
      <c r="L886" s="85">
        <v>15.330000954200001</v>
      </c>
      <c r="M886" s="86">
        <v>0</v>
      </c>
      <c r="N886" s="86">
        <v>11.990015883821201</v>
      </c>
      <c r="O886" s="86">
        <v>3.5603601844847401</v>
      </c>
      <c r="P886" s="86">
        <v>0.66600000000000004</v>
      </c>
      <c r="Q886" s="88">
        <v>1.0092000000000001</v>
      </c>
      <c r="R886" s="85">
        <v>0</v>
      </c>
      <c r="S886" s="86">
        <v>19.3</v>
      </c>
      <c r="T886" s="86">
        <v>1.6</v>
      </c>
      <c r="U886" s="88">
        <v>9.3614028919263408</v>
      </c>
      <c r="V886" s="89">
        <v>3.27</v>
      </c>
      <c r="W886" s="85">
        <v>49.966304156168299</v>
      </c>
      <c r="X886" s="88">
        <v>65.966666666699993</v>
      </c>
      <c r="Y886" s="85">
        <v>16.560000000000002</v>
      </c>
      <c r="Z886" s="88"/>
      <c r="AA886" s="85">
        <v>0</v>
      </c>
      <c r="AB886" s="91">
        <v>0</v>
      </c>
      <c r="AC886" s="86">
        <v>0</v>
      </c>
      <c r="AD886" s="86">
        <v>0</v>
      </c>
      <c r="AE886" s="86">
        <v>0</v>
      </c>
      <c r="AF886" s="88">
        <v>6.1999997993399999E-3</v>
      </c>
      <c r="AG886" s="150">
        <v>0.53580003375999996</v>
      </c>
      <c r="AH886" s="86">
        <v>6.1643999999999997E-2</v>
      </c>
      <c r="AI886" s="88">
        <v>5.2887005773799997E-2</v>
      </c>
      <c r="AJ886" s="151">
        <v>1</v>
      </c>
      <c r="AK886" s="152">
        <v>0</v>
      </c>
    </row>
    <row r="887" spans="1:37" x14ac:dyDescent="0.2">
      <c r="A887" s="149" t="s">
        <v>2078</v>
      </c>
      <c r="B887" s="66" t="s">
        <v>2079</v>
      </c>
      <c r="C887" s="67">
        <v>72</v>
      </c>
      <c r="D887" s="84" t="s">
        <v>340</v>
      </c>
      <c r="E887" s="85">
        <v>7.5689482047632497</v>
      </c>
      <c r="F887" s="91">
        <v>7.5689482047632497</v>
      </c>
      <c r="G887" s="86">
        <v>3.2833871140704098</v>
      </c>
      <c r="H887" s="86">
        <v>3.2833871140704098</v>
      </c>
      <c r="I887" s="86">
        <v>16.559999999999999</v>
      </c>
      <c r="J887" s="86">
        <v>23.9</v>
      </c>
      <c r="K887" s="87">
        <v>0</v>
      </c>
      <c r="L887" s="85">
        <v>31.319999612299998</v>
      </c>
      <c r="M887" s="86">
        <v>0</v>
      </c>
      <c r="N887" s="86">
        <v>7.0827049999020799</v>
      </c>
      <c r="O887" s="86">
        <v>1.02939121524058</v>
      </c>
      <c r="P887" s="86">
        <v>0.94899999999999995</v>
      </c>
      <c r="Q887" s="88">
        <v>0.37909999999999999</v>
      </c>
      <c r="R887" s="85">
        <v>0</v>
      </c>
      <c r="S887" s="86">
        <v>19.3</v>
      </c>
      <c r="T887" s="86">
        <v>1.91</v>
      </c>
      <c r="U887" s="88">
        <v>7.2745352271951802</v>
      </c>
      <c r="V887" s="89">
        <v>3.04</v>
      </c>
      <c r="W887" s="85">
        <v>39.032436347600203</v>
      </c>
      <c r="X887" s="88">
        <v>46.933333333299998</v>
      </c>
      <c r="Y887" s="85">
        <v>100</v>
      </c>
      <c r="Z887" s="88"/>
      <c r="AA887" s="85">
        <v>0</v>
      </c>
      <c r="AB887" s="91">
        <v>0</v>
      </c>
      <c r="AC887" s="86">
        <v>0</v>
      </c>
      <c r="AD887" s="86">
        <v>0</v>
      </c>
      <c r="AE887" s="86">
        <v>0</v>
      </c>
      <c r="AF887" s="88">
        <v>5.0792161120000002E-8</v>
      </c>
      <c r="AG887" s="150">
        <v>1.1698199579199999</v>
      </c>
      <c r="AH887" s="86">
        <v>0.16584299999999999</v>
      </c>
      <c r="AI887" s="88">
        <v>0.17628999132000001</v>
      </c>
      <c r="AJ887" s="151">
        <v>1</v>
      </c>
      <c r="AK887" s="152">
        <v>0</v>
      </c>
    </row>
    <row r="888" spans="1:37" x14ac:dyDescent="0.2">
      <c r="A888" s="149" t="s">
        <v>2080</v>
      </c>
      <c r="B888" s="66" t="s">
        <v>2081</v>
      </c>
      <c r="C888" s="67">
        <v>72</v>
      </c>
      <c r="D888" s="84" t="s">
        <v>340</v>
      </c>
      <c r="E888" s="85">
        <v>14.3194732569676</v>
      </c>
      <c r="F888" s="91">
        <v>14.2942184540453</v>
      </c>
      <c r="G888" s="86">
        <v>13.1018309732119</v>
      </c>
      <c r="H888" s="86">
        <v>13.076576170289499</v>
      </c>
      <c r="I888" s="86">
        <v>0.17</v>
      </c>
      <c r="J888" s="86">
        <v>4.8</v>
      </c>
      <c r="K888" s="87">
        <v>0</v>
      </c>
      <c r="L888" s="85">
        <v>21.199999926699999</v>
      </c>
      <c r="M888" s="86">
        <v>0</v>
      </c>
      <c r="N888" s="86">
        <v>13.9829066293537</v>
      </c>
      <c r="O888" s="86">
        <v>6.0458159489884302</v>
      </c>
      <c r="P888" s="86">
        <v>0.54800000000000004</v>
      </c>
      <c r="Q888" s="88">
        <v>4.0099999999999997E-2</v>
      </c>
      <c r="R888" s="85">
        <v>0</v>
      </c>
      <c r="S888" s="86">
        <v>17.7</v>
      </c>
      <c r="T888" s="86">
        <v>0.28000000000000003</v>
      </c>
      <c r="U888" s="88">
        <v>4.8200595291783204</v>
      </c>
      <c r="V888" s="89">
        <v>3.52</v>
      </c>
      <c r="W888" s="85">
        <v>61.852134329908097</v>
      </c>
      <c r="X888" s="88">
        <v>62.5333333333</v>
      </c>
      <c r="Y888" s="85">
        <v>-99.9</v>
      </c>
      <c r="Z888" s="88"/>
      <c r="AA888" s="85">
        <v>0.06</v>
      </c>
      <c r="AB888" s="91">
        <v>0.08</v>
      </c>
      <c r="AC888" s="86">
        <v>0.02</v>
      </c>
      <c r="AD888" s="86">
        <v>0.05</v>
      </c>
      <c r="AE888" s="86">
        <v>0</v>
      </c>
      <c r="AF888" s="88">
        <v>0</v>
      </c>
      <c r="AG888" s="150">
        <v>1.17043699507</v>
      </c>
      <c r="AH888" s="86">
        <v>1.7391E-2</v>
      </c>
      <c r="AI888" s="88">
        <v>1.7628999925699999E-2</v>
      </c>
      <c r="AJ888" s="151">
        <v>1</v>
      </c>
      <c r="AK888" s="152">
        <v>0</v>
      </c>
    </row>
    <row r="889" spans="1:37" x14ac:dyDescent="0.2">
      <c r="A889" s="149" t="s">
        <v>1623</v>
      </c>
      <c r="B889" s="66" t="s">
        <v>2082</v>
      </c>
      <c r="C889" s="67">
        <v>72</v>
      </c>
      <c r="D889" s="84" t="s">
        <v>340</v>
      </c>
      <c r="E889" s="85">
        <v>43.591086227557</v>
      </c>
      <c r="F889" s="91">
        <v>43.1037087013</v>
      </c>
      <c r="G889" s="86">
        <v>20.245299928504501</v>
      </c>
      <c r="H889" s="86">
        <v>20.114392741700001</v>
      </c>
      <c r="I889" s="86">
        <v>16.739999999999998</v>
      </c>
      <c r="J889" s="86">
        <v>26.75</v>
      </c>
      <c r="K889" s="87">
        <v>0</v>
      </c>
      <c r="L889" s="85">
        <v>21.339999996300001</v>
      </c>
      <c r="M889" s="86">
        <v>0</v>
      </c>
      <c r="N889" s="86">
        <v>40.871914707171001</v>
      </c>
      <c r="O889" s="86">
        <v>3.2758452694144</v>
      </c>
      <c r="P889" s="86">
        <v>0.496</v>
      </c>
      <c r="Q889" s="88">
        <v>1.0517000000000001</v>
      </c>
      <c r="R889" s="85">
        <v>0</v>
      </c>
      <c r="S889" s="86">
        <v>10.6</v>
      </c>
      <c r="T889" s="86">
        <v>2.16</v>
      </c>
      <c r="U889" s="88">
        <v>6.3218101442999997</v>
      </c>
      <c r="V889" s="89">
        <v>3.82</v>
      </c>
      <c r="W889" s="85">
        <v>40.409049647650797</v>
      </c>
      <c r="X889" s="88">
        <v>38.633333333300001</v>
      </c>
      <c r="Y889" s="85">
        <v>100</v>
      </c>
      <c r="Z889" s="88"/>
      <c r="AA889" s="85">
        <v>0</v>
      </c>
      <c r="AB889" s="91">
        <v>0.37</v>
      </c>
      <c r="AC889" s="86">
        <v>0</v>
      </c>
      <c r="AD889" s="86">
        <v>0.01</v>
      </c>
      <c r="AE889" s="86">
        <v>0</v>
      </c>
      <c r="AF889" s="88">
        <v>36.5680999693</v>
      </c>
      <c r="AG889" s="150">
        <v>8.5927000042099994E-2</v>
      </c>
      <c r="AH889" s="86">
        <v>0.169984</v>
      </c>
      <c r="AI889" s="88">
        <v>9.5380000046700001E-3</v>
      </c>
      <c r="AJ889" s="151">
        <v>1</v>
      </c>
      <c r="AK889" s="152">
        <v>0</v>
      </c>
    </row>
    <row r="890" spans="1:37" x14ac:dyDescent="0.2">
      <c r="A890" s="149" t="s">
        <v>538</v>
      </c>
      <c r="B890" s="66" t="s">
        <v>2083</v>
      </c>
      <c r="C890" s="67">
        <v>72</v>
      </c>
      <c r="D890" s="84" t="s">
        <v>340</v>
      </c>
      <c r="E890" s="85">
        <v>22.735610529968799</v>
      </c>
      <c r="F890" s="91">
        <v>22.735610529968799</v>
      </c>
      <c r="G890" s="86">
        <v>9.9677755193098996</v>
      </c>
      <c r="H890" s="86">
        <v>9.9677755193098996</v>
      </c>
      <c r="I890" s="86">
        <v>15.64</v>
      </c>
      <c r="J890" s="86">
        <v>81.849999999999994</v>
      </c>
      <c r="K890" s="87">
        <v>0</v>
      </c>
      <c r="L890" s="85">
        <v>23.539999988400002</v>
      </c>
      <c r="M890" s="86">
        <v>0</v>
      </c>
      <c r="N890" s="86">
        <v>21.122943852807399</v>
      </c>
      <c r="O890" s="86">
        <v>1.37219324109775</v>
      </c>
      <c r="P890" s="86">
        <v>2.149</v>
      </c>
      <c r="Q890" s="88">
        <v>0.70509999999999995</v>
      </c>
      <c r="R890" s="85">
        <v>0</v>
      </c>
      <c r="S890" s="86">
        <v>14.6</v>
      </c>
      <c r="T890" s="86">
        <v>2.2400000000000002</v>
      </c>
      <c r="U890" s="88">
        <v>5.4910515095929799</v>
      </c>
      <c r="V890" s="89">
        <v>3.19</v>
      </c>
      <c r="W890" s="85">
        <v>40.455313135712501</v>
      </c>
      <c r="X890" s="88">
        <v>42.666666666700003</v>
      </c>
      <c r="Y890" s="85">
        <v>-26.239999999999995</v>
      </c>
      <c r="Z890" s="88"/>
      <c r="AA890" s="85">
        <v>0.03</v>
      </c>
      <c r="AB890" s="91">
        <v>0.03</v>
      </c>
      <c r="AC890" s="86">
        <v>0.01</v>
      </c>
      <c r="AD890" s="86">
        <v>0.01</v>
      </c>
      <c r="AE890" s="86">
        <v>0</v>
      </c>
      <c r="AF890" s="88">
        <v>5.9351000756700003</v>
      </c>
      <c r="AG890" s="150">
        <v>4.2743999590799997E-2</v>
      </c>
      <c r="AH890" s="86">
        <v>0.55318400000000001</v>
      </c>
      <c r="AI890" s="88">
        <v>9.5379999086899994E-2</v>
      </c>
      <c r="AJ890" s="151">
        <v>1</v>
      </c>
      <c r="AK890" s="152">
        <v>0</v>
      </c>
    </row>
    <row r="891" spans="1:37" x14ac:dyDescent="0.2">
      <c r="A891" s="149" t="s">
        <v>2084</v>
      </c>
      <c r="B891" s="66" t="s">
        <v>2085</v>
      </c>
      <c r="C891" s="67">
        <v>72</v>
      </c>
      <c r="D891" s="84" t="s">
        <v>340</v>
      </c>
      <c r="E891" s="85">
        <v>37.9528434660226</v>
      </c>
      <c r="F891" s="91">
        <v>37.356871057981301</v>
      </c>
      <c r="G891" s="86">
        <v>18.21799037409</v>
      </c>
      <c r="H891" s="86">
        <v>18.032074783243299</v>
      </c>
      <c r="I891" s="86">
        <v>3.22</v>
      </c>
      <c r="J891" s="86">
        <v>5.97</v>
      </c>
      <c r="K891" s="87">
        <v>0</v>
      </c>
      <c r="L891" s="85">
        <v>16.350000013900001</v>
      </c>
      <c r="M891" s="86">
        <v>0</v>
      </c>
      <c r="N891" s="86">
        <v>36.819710882807499</v>
      </c>
      <c r="O891" s="86">
        <v>5.9316932214953599</v>
      </c>
      <c r="P891" s="86">
        <v>0.49</v>
      </c>
      <c r="Q891" s="88">
        <v>0.55989999999999995</v>
      </c>
      <c r="R891" s="85">
        <v>0</v>
      </c>
      <c r="S891" s="86">
        <v>8.3000000000000007</v>
      </c>
      <c r="T891" s="86">
        <v>2.02</v>
      </c>
      <c r="U891" s="88">
        <v>6.4497072263826398</v>
      </c>
      <c r="V891" s="89">
        <v>3.69</v>
      </c>
      <c r="W891" s="85">
        <v>41.759677481018997</v>
      </c>
      <c r="X891" s="88">
        <v>37.233333333300003</v>
      </c>
      <c r="Y891" s="85">
        <v>-99.48</v>
      </c>
      <c r="Z891" s="88">
        <v>100</v>
      </c>
      <c r="AA891" s="85">
        <v>0</v>
      </c>
      <c r="AB891" s="91">
        <v>0</v>
      </c>
      <c r="AC891" s="86">
        <v>0</v>
      </c>
      <c r="AD891" s="86">
        <v>0</v>
      </c>
      <c r="AE891" s="86">
        <v>0</v>
      </c>
      <c r="AF891" s="88">
        <v>41.687801396499999</v>
      </c>
      <c r="AG891" s="150">
        <v>9.7813999882E-2</v>
      </c>
      <c r="AH891" s="86">
        <v>2.2209E-2</v>
      </c>
      <c r="AI891" s="88">
        <v>1.5715999981000001E-2</v>
      </c>
      <c r="AJ891" s="151">
        <v>1</v>
      </c>
      <c r="AK891" s="152">
        <v>0</v>
      </c>
    </row>
    <row r="892" spans="1:37" x14ac:dyDescent="0.2">
      <c r="A892" s="149" t="s">
        <v>2086</v>
      </c>
      <c r="B892" s="66" t="s">
        <v>2087</v>
      </c>
      <c r="C892" s="67">
        <v>72</v>
      </c>
      <c r="D892" s="84" t="s">
        <v>340</v>
      </c>
      <c r="E892" s="85">
        <v>3.82654879874528</v>
      </c>
      <c r="F892" s="91">
        <v>3.82654879874528</v>
      </c>
      <c r="G892" s="86">
        <v>2.26170956013403</v>
      </c>
      <c r="H892" s="86">
        <v>2.26170956013403</v>
      </c>
      <c r="I892" s="86">
        <v>3.44</v>
      </c>
      <c r="J892" s="86">
        <v>4.92</v>
      </c>
      <c r="K892" s="87">
        <v>0</v>
      </c>
      <c r="L892" s="85">
        <v>35.059999842300002</v>
      </c>
      <c r="M892" s="86">
        <v>0</v>
      </c>
      <c r="N892" s="86">
        <v>3.67966911502532</v>
      </c>
      <c r="O892" s="86">
        <v>0.60299613705599697</v>
      </c>
      <c r="P892" s="86">
        <v>0.51900000000000002</v>
      </c>
      <c r="Q892" s="88">
        <v>0.1782</v>
      </c>
      <c r="R892" s="85">
        <v>0</v>
      </c>
      <c r="S892" s="86">
        <v>17.899999999999999</v>
      </c>
      <c r="T892" s="86">
        <v>1.21</v>
      </c>
      <c r="U892" s="88">
        <v>4.4040065587794999</v>
      </c>
      <c r="V892" s="89">
        <v>2.69</v>
      </c>
      <c r="W892" s="85">
        <v>47.111979686800403</v>
      </c>
      <c r="X892" s="88">
        <v>47.133333333300001</v>
      </c>
      <c r="Y892" s="85">
        <v>-100</v>
      </c>
      <c r="Z892" s="88"/>
      <c r="AA892" s="85">
        <v>0</v>
      </c>
      <c r="AB892" s="91">
        <v>0</v>
      </c>
      <c r="AC892" s="86">
        <v>0</v>
      </c>
      <c r="AD892" s="86">
        <v>0</v>
      </c>
      <c r="AE892" s="86">
        <v>0</v>
      </c>
      <c r="AF892" s="88">
        <v>0.63720008007200002</v>
      </c>
      <c r="AG892" s="150">
        <v>0.57312600217999998</v>
      </c>
      <c r="AH892" s="86">
        <v>1.8763999999999999E-2</v>
      </c>
      <c r="AI892" s="88">
        <v>8.1916995565800003E-10</v>
      </c>
      <c r="AJ892" s="151">
        <v>1</v>
      </c>
      <c r="AK892" s="152">
        <v>0</v>
      </c>
    </row>
    <row r="893" spans="1:37" x14ac:dyDescent="0.2">
      <c r="A893" s="149" t="s">
        <v>2088</v>
      </c>
      <c r="B893" s="66" t="s">
        <v>2089</v>
      </c>
      <c r="C893" s="67">
        <v>72</v>
      </c>
      <c r="D893" s="84" t="s">
        <v>340</v>
      </c>
      <c r="E893" s="85">
        <v>21.756383200071301</v>
      </c>
      <c r="F893" s="91">
        <v>21.756383200071301</v>
      </c>
      <c r="G893" s="86">
        <v>10.6069613292513</v>
      </c>
      <c r="H893" s="86">
        <v>10.6069613292513</v>
      </c>
      <c r="I893" s="86">
        <v>4.22</v>
      </c>
      <c r="J893" s="86">
        <v>10.83</v>
      </c>
      <c r="K893" s="87">
        <v>0</v>
      </c>
      <c r="L893" s="85">
        <v>32.4099999066</v>
      </c>
      <c r="M893" s="86">
        <v>1.06198093257398E-3</v>
      </c>
      <c r="N893" s="86">
        <v>21.041128551559702</v>
      </c>
      <c r="O893" s="86">
        <v>1.6773213494525001</v>
      </c>
      <c r="P893" s="86">
        <v>0.91200000000000003</v>
      </c>
      <c r="Q893" s="88">
        <v>0.94130000000000003</v>
      </c>
      <c r="R893" s="85">
        <v>3.3829499323409999E-2</v>
      </c>
      <c r="S893" s="86">
        <v>12.3</v>
      </c>
      <c r="T893" s="86">
        <v>1.94</v>
      </c>
      <c r="U893" s="88">
        <v>9.7984721933240202</v>
      </c>
      <c r="V893" s="89">
        <v>2.76</v>
      </c>
      <c r="W893" s="85">
        <v>43.017428301228499</v>
      </c>
      <c r="X893" s="88">
        <v>47.133333333300001</v>
      </c>
      <c r="Y893" s="85">
        <v>-100</v>
      </c>
      <c r="Z893" s="88"/>
      <c r="AA893" s="85">
        <v>0</v>
      </c>
      <c r="AB893" s="91">
        <v>0</v>
      </c>
      <c r="AC893" s="86">
        <v>0</v>
      </c>
      <c r="AD893" s="86">
        <v>0</v>
      </c>
      <c r="AE893" s="86">
        <v>0</v>
      </c>
      <c r="AF893" s="88">
        <v>2.0062999667499999</v>
      </c>
      <c r="AG893" s="150">
        <v>0.82620299919499995</v>
      </c>
      <c r="AH893" s="86">
        <v>4.8106000000000003E-2</v>
      </c>
      <c r="AI893" s="88">
        <v>0</v>
      </c>
      <c r="AJ893" s="151">
        <v>1</v>
      </c>
      <c r="AK893" s="152">
        <v>0</v>
      </c>
    </row>
    <row r="894" spans="1:37" x14ac:dyDescent="0.2">
      <c r="A894" s="149" t="s">
        <v>2090</v>
      </c>
      <c r="B894" s="66" t="s">
        <v>2091</v>
      </c>
      <c r="C894" s="67">
        <v>72</v>
      </c>
      <c r="D894" s="84" t="s">
        <v>340</v>
      </c>
      <c r="E894" s="85">
        <v>6.7460596678862901</v>
      </c>
      <c r="F894" s="91">
        <v>6.5156206023079104</v>
      </c>
      <c r="G894" s="86">
        <v>3.8558964255558701</v>
      </c>
      <c r="H894" s="86">
        <v>3.7784970447509099</v>
      </c>
      <c r="I894" s="86">
        <v>18.47</v>
      </c>
      <c r="J894" s="86">
        <v>22.02</v>
      </c>
      <c r="K894" s="87">
        <v>0</v>
      </c>
      <c r="L894" s="85">
        <v>15.1300000141</v>
      </c>
      <c r="M894" s="86">
        <v>2.8773725982898599E-2</v>
      </c>
      <c r="N894" s="86">
        <v>6.4128796037044999</v>
      </c>
      <c r="O894" s="86">
        <v>1.6804676083779799</v>
      </c>
      <c r="P894" s="86">
        <v>1.3009999999999999</v>
      </c>
      <c r="Q894" s="88">
        <v>0.56679999999999997</v>
      </c>
      <c r="R894" s="85">
        <v>0.121432908318154</v>
      </c>
      <c r="S894" s="86">
        <v>13.6</v>
      </c>
      <c r="T894" s="86">
        <v>1.72</v>
      </c>
      <c r="U894" s="88">
        <v>8.6669715733183192</v>
      </c>
      <c r="V894" s="89">
        <v>3.16</v>
      </c>
      <c r="W894" s="85">
        <v>34.825911349041</v>
      </c>
      <c r="X894" s="88">
        <v>43.366666666699999</v>
      </c>
      <c r="Y894" s="85">
        <v>-100</v>
      </c>
      <c r="Z894" s="88">
        <v>-100</v>
      </c>
      <c r="AA894" s="85">
        <v>0.08</v>
      </c>
      <c r="AB894" s="91">
        <v>0.36</v>
      </c>
      <c r="AC894" s="86">
        <v>0</v>
      </c>
      <c r="AD894" s="86">
        <v>0</v>
      </c>
      <c r="AE894" s="86">
        <v>0</v>
      </c>
      <c r="AF894" s="88">
        <v>0</v>
      </c>
      <c r="AG894" s="150">
        <v>0.21640697412400001</v>
      </c>
      <c r="AH894" s="86">
        <v>8.3783999999999997E-2</v>
      </c>
      <c r="AI894" s="88">
        <v>3.5257995784199997E-2</v>
      </c>
      <c r="AJ894" s="151">
        <v>1</v>
      </c>
      <c r="AK894" s="152">
        <v>0</v>
      </c>
    </row>
    <row r="895" spans="1:37" x14ac:dyDescent="0.2">
      <c r="A895" s="149" t="s">
        <v>2092</v>
      </c>
      <c r="B895" s="66" t="s">
        <v>2093</v>
      </c>
      <c r="C895" s="67">
        <v>72</v>
      </c>
      <c r="D895" s="84" t="s">
        <v>340</v>
      </c>
      <c r="E895" s="85">
        <v>22.657388516467499</v>
      </c>
      <c r="F895" s="91">
        <v>22.657388516467499</v>
      </c>
      <c r="G895" s="86">
        <v>7.3994462255902098</v>
      </c>
      <c r="H895" s="86">
        <v>7.3994462255902098</v>
      </c>
      <c r="I895" s="86">
        <v>22.24</v>
      </c>
      <c r="J895" s="86">
        <v>26.73</v>
      </c>
      <c r="K895" s="87">
        <v>0</v>
      </c>
      <c r="L895" s="85">
        <v>1.4300000039</v>
      </c>
      <c r="M895" s="86">
        <v>1.8565996291967601E-2</v>
      </c>
      <c r="N895" s="86">
        <v>21.8705802398839</v>
      </c>
      <c r="O895" s="86">
        <v>0.91156104829520501</v>
      </c>
      <c r="P895" s="86">
        <v>0.626</v>
      </c>
      <c r="Q895" s="88">
        <v>0.44529999999999997</v>
      </c>
      <c r="R895" s="85">
        <v>0.148588410104012</v>
      </c>
      <c r="S895" s="86">
        <v>11.2</v>
      </c>
      <c r="T895" s="86">
        <v>1.4</v>
      </c>
      <c r="U895" s="88">
        <v>4.6360390556689</v>
      </c>
      <c r="V895" s="89">
        <v>3.59</v>
      </c>
      <c r="W895" s="85"/>
      <c r="X895" s="88">
        <v>43.133333333300001</v>
      </c>
      <c r="Y895" s="85">
        <v>-100</v>
      </c>
      <c r="Z895" s="88">
        <v>-100</v>
      </c>
      <c r="AA895" s="85">
        <v>0</v>
      </c>
      <c r="AB895" s="91">
        <v>0</v>
      </c>
      <c r="AC895" s="86">
        <v>0</v>
      </c>
      <c r="AD895" s="86">
        <v>0</v>
      </c>
      <c r="AE895" s="86">
        <v>0</v>
      </c>
      <c r="AF895" s="88">
        <v>0</v>
      </c>
      <c r="AG895" s="150">
        <v>0.113296000289</v>
      </c>
      <c r="AH895" s="86">
        <v>9.6569000000000002E-2</v>
      </c>
      <c r="AI895" s="88">
        <v>0.17629000044900001</v>
      </c>
      <c r="AJ895" s="151">
        <v>1</v>
      </c>
      <c r="AK895" s="152">
        <v>0</v>
      </c>
    </row>
    <row r="896" spans="1:37" x14ac:dyDescent="0.2">
      <c r="A896" s="149" t="s">
        <v>2094</v>
      </c>
      <c r="B896" s="66" t="s">
        <v>2095</v>
      </c>
      <c r="C896" s="67">
        <v>72</v>
      </c>
      <c r="D896" s="84" t="s">
        <v>340</v>
      </c>
      <c r="E896" s="85">
        <v>3.35731916495837</v>
      </c>
      <c r="F896" s="91">
        <v>3.35731916495837</v>
      </c>
      <c r="G896" s="86">
        <v>1.7487344684767601</v>
      </c>
      <c r="H896" s="86">
        <v>1.7487344684767601</v>
      </c>
      <c r="I896" s="86">
        <v>34.61</v>
      </c>
      <c r="J896" s="86">
        <v>37.97</v>
      </c>
      <c r="K896" s="87">
        <v>0</v>
      </c>
      <c r="L896" s="85">
        <v>3.4800000087199998</v>
      </c>
      <c r="M896" s="86">
        <v>7.3560819996685602E-3</v>
      </c>
      <c r="N896" s="86">
        <v>3.3361774744027302</v>
      </c>
      <c r="O896" s="86">
        <v>0.47384615384615397</v>
      </c>
      <c r="P896" s="86">
        <v>1.2629999999999999</v>
      </c>
      <c r="Q896" s="88">
        <v>1.3945000000000001</v>
      </c>
      <c r="R896" s="85">
        <v>6.6050198150594402E-2</v>
      </c>
      <c r="S896" s="86">
        <v>11.6</v>
      </c>
      <c r="T896" s="86">
        <v>2.21</v>
      </c>
      <c r="U896" s="88">
        <v>10.094967158934001</v>
      </c>
      <c r="V896" s="89">
        <v>3.16</v>
      </c>
      <c r="W896" s="85">
        <v>42.111983750844402</v>
      </c>
      <c r="X896" s="88">
        <v>43.233333333300003</v>
      </c>
      <c r="Y896" s="85">
        <v>-100</v>
      </c>
      <c r="Z896" s="88">
        <v>-100</v>
      </c>
      <c r="AA896" s="85">
        <v>0.15</v>
      </c>
      <c r="AB896" s="91">
        <v>0</v>
      </c>
      <c r="AC896" s="86">
        <v>0</v>
      </c>
      <c r="AD896" s="86">
        <v>0</v>
      </c>
      <c r="AE896" s="86">
        <v>0</v>
      </c>
      <c r="AF896" s="88">
        <v>0</v>
      </c>
      <c r="AG896" s="150">
        <v>0.135799974081</v>
      </c>
      <c r="AH896" s="86">
        <v>0.12203600000000001</v>
      </c>
      <c r="AI896" s="88">
        <v>0.123402976447</v>
      </c>
      <c r="AJ896" s="151">
        <v>1</v>
      </c>
      <c r="AK896" s="152">
        <v>0</v>
      </c>
    </row>
    <row r="897" spans="1:37" x14ac:dyDescent="0.2">
      <c r="A897" s="149" t="s">
        <v>2096</v>
      </c>
      <c r="B897" s="66" t="s">
        <v>2097</v>
      </c>
      <c r="C897" s="67">
        <v>72</v>
      </c>
      <c r="D897" s="84" t="s">
        <v>340</v>
      </c>
      <c r="E897" s="85">
        <v>9.1895316910197593</v>
      </c>
      <c r="F897" s="91">
        <v>9.1895316910197593</v>
      </c>
      <c r="G897" s="86">
        <v>4.1512259749236797</v>
      </c>
      <c r="H897" s="86">
        <v>4.1512259749236797</v>
      </c>
      <c r="I897" s="86">
        <v>27.18</v>
      </c>
      <c r="J897" s="86">
        <v>34.130000000000003</v>
      </c>
      <c r="K897" s="87">
        <v>0</v>
      </c>
      <c r="L897" s="85">
        <v>9.4500013263899998</v>
      </c>
      <c r="M897" s="86">
        <v>7.6179624862065297E-3</v>
      </c>
      <c r="N897" s="86">
        <v>9.0006592469073592</v>
      </c>
      <c r="O897" s="86">
        <v>2.70931441502049</v>
      </c>
      <c r="P897" s="86">
        <v>1.02</v>
      </c>
      <c r="Q897" s="88">
        <v>0.72540000000000004</v>
      </c>
      <c r="R897" s="85">
        <v>0.138185168125288</v>
      </c>
      <c r="S897" s="86">
        <v>12.5</v>
      </c>
      <c r="T897" s="86">
        <v>1.54</v>
      </c>
      <c r="U897" s="88">
        <v>8.7901537988901897</v>
      </c>
      <c r="V897" s="89">
        <v>3.52</v>
      </c>
      <c r="W897" s="85">
        <v>37.775289148071202</v>
      </c>
      <c r="X897" s="88">
        <v>35.799999999999997</v>
      </c>
      <c r="Y897" s="85">
        <v>-100</v>
      </c>
      <c r="Z897" s="88">
        <v>-100</v>
      </c>
      <c r="AA897" s="85">
        <v>0</v>
      </c>
      <c r="AB897" s="91">
        <v>0</v>
      </c>
      <c r="AC897" s="86">
        <v>0</v>
      </c>
      <c r="AD897" s="86">
        <v>0</v>
      </c>
      <c r="AE897" s="86">
        <v>0</v>
      </c>
      <c r="AF897" s="88">
        <v>2.34713380798E-7</v>
      </c>
      <c r="AG897" s="150">
        <v>2.72570255666E-2</v>
      </c>
      <c r="AH897" s="86">
        <v>0.12044199999999999</v>
      </c>
      <c r="AI897" s="88">
        <v>0.10577399885200001</v>
      </c>
      <c r="AJ897" s="151">
        <v>1</v>
      </c>
      <c r="AK897" s="152">
        <v>0</v>
      </c>
    </row>
    <row r="898" spans="1:37" x14ac:dyDescent="0.2">
      <c r="A898" s="149" t="s">
        <v>2098</v>
      </c>
      <c r="B898" s="66" t="s">
        <v>2099</v>
      </c>
      <c r="C898" s="67">
        <v>72</v>
      </c>
      <c r="D898" s="84" t="s">
        <v>340</v>
      </c>
      <c r="E898" s="85">
        <v>8.7596399692352502</v>
      </c>
      <c r="F898" s="91">
        <v>8.2586733739372598</v>
      </c>
      <c r="G898" s="86">
        <v>4.9618558629721203</v>
      </c>
      <c r="H898" s="86">
        <v>4.8184255929490503</v>
      </c>
      <c r="I898" s="86">
        <v>6.66</v>
      </c>
      <c r="J898" s="86">
        <v>13.34</v>
      </c>
      <c r="K898" s="87">
        <v>0</v>
      </c>
      <c r="L898" s="85">
        <v>29.429994932500001</v>
      </c>
      <c r="M898" s="86">
        <v>0</v>
      </c>
      <c r="N898" s="86">
        <v>8.1752371442835692</v>
      </c>
      <c r="O898" s="86">
        <v>4.6782681690504599</v>
      </c>
      <c r="P898" s="86">
        <v>0.64800000000000002</v>
      </c>
      <c r="Q898" s="88">
        <v>0.3926</v>
      </c>
      <c r="R898" s="85">
        <v>0</v>
      </c>
      <c r="S898" s="86">
        <v>16.600000000000001</v>
      </c>
      <c r="T898" s="86">
        <v>1.03</v>
      </c>
      <c r="U898" s="88">
        <v>10.029725403787401</v>
      </c>
      <c r="V898" s="89">
        <v>3.17</v>
      </c>
      <c r="W898" s="85">
        <v>34.747002496373803</v>
      </c>
      <c r="X898" s="88">
        <v>57.233333333300003</v>
      </c>
      <c r="Y898" s="85">
        <v>-100</v>
      </c>
      <c r="Z898" s="88"/>
      <c r="AA898" s="85">
        <v>0</v>
      </c>
      <c r="AB898" s="91">
        <v>0.39</v>
      </c>
      <c r="AC898" s="86">
        <v>0.1</v>
      </c>
      <c r="AD898" s="86">
        <v>0.13</v>
      </c>
      <c r="AE898" s="86">
        <v>0</v>
      </c>
      <c r="AF898" s="88">
        <v>2.2677996511299998</v>
      </c>
      <c r="AG898" s="150">
        <v>0.75456302289300003</v>
      </c>
      <c r="AH898" s="86">
        <v>4.2781E-2</v>
      </c>
      <c r="AI898" s="88">
        <v>2.36536661623E-8</v>
      </c>
      <c r="AJ898" s="151">
        <v>1</v>
      </c>
      <c r="AK898" s="152">
        <v>0</v>
      </c>
    </row>
    <row r="899" spans="1:37" x14ac:dyDescent="0.2">
      <c r="A899" s="149" t="s">
        <v>2100</v>
      </c>
      <c r="B899" s="66" t="s">
        <v>2101</v>
      </c>
      <c r="C899" s="67">
        <v>72</v>
      </c>
      <c r="D899" s="84" t="s">
        <v>340</v>
      </c>
      <c r="E899" s="85">
        <v>11.4065592309867</v>
      </c>
      <c r="F899" s="91">
        <v>11.4065592309867</v>
      </c>
      <c r="G899" s="86">
        <v>9.8642917726887198</v>
      </c>
      <c r="H899" s="86">
        <v>9.8642917726887198</v>
      </c>
      <c r="I899" s="86">
        <v>14.04</v>
      </c>
      <c r="J899" s="86">
        <v>13.54</v>
      </c>
      <c r="K899" s="87">
        <v>0</v>
      </c>
      <c r="L899" s="85">
        <v>26.960000156500001</v>
      </c>
      <c r="M899" s="86">
        <v>8.6857711895630303E-3</v>
      </c>
      <c r="N899" s="86">
        <v>11.1569128072002</v>
      </c>
      <c r="O899" s="86">
        <v>8.8554537965789599</v>
      </c>
      <c r="P899" s="86">
        <v>0.52400000000000002</v>
      </c>
      <c r="Q899" s="88">
        <v>0.34560000000000002</v>
      </c>
      <c r="R899" s="85">
        <v>4.7596382674916698E-2</v>
      </c>
      <c r="S899" s="86">
        <v>16.8</v>
      </c>
      <c r="T899" s="86">
        <v>1.45</v>
      </c>
      <c r="U899" s="88">
        <v>4.6904156064461402</v>
      </c>
      <c r="V899" s="89">
        <v>3.48</v>
      </c>
      <c r="W899" s="85">
        <v>43.170081510734001</v>
      </c>
      <c r="X899" s="88">
        <v>44.5333333333</v>
      </c>
      <c r="Y899" s="85">
        <v>-100</v>
      </c>
      <c r="Z899" s="88"/>
      <c r="AA899" s="85">
        <v>0</v>
      </c>
      <c r="AB899" s="91">
        <v>0</v>
      </c>
      <c r="AC899" s="86">
        <v>0</v>
      </c>
      <c r="AD899" s="86">
        <v>0</v>
      </c>
      <c r="AE899" s="86">
        <v>0</v>
      </c>
      <c r="AF899" s="88">
        <v>3.0647998604</v>
      </c>
      <c r="AG899" s="150">
        <v>0.45861601091600002</v>
      </c>
      <c r="AH899" s="86">
        <v>6.1456999999999998E-2</v>
      </c>
      <c r="AI899" s="88">
        <v>5.3308570717900001E-9</v>
      </c>
      <c r="AJ899" s="151">
        <v>1</v>
      </c>
      <c r="AK899" s="152">
        <v>0</v>
      </c>
    </row>
    <row r="900" spans="1:37" x14ac:dyDescent="0.2">
      <c r="A900" s="149" t="s">
        <v>2102</v>
      </c>
      <c r="B900" s="66" t="s">
        <v>2103</v>
      </c>
      <c r="C900" s="67">
        <v>72</v>
      </c>
      <c r="D900" s="84" t="s">
        <v>340</v>
      </c>
      <c r="E900" s="85">
        <v>4.94683180958239</v>
      </c>
      <c r="F900" s="91">
        <v>4.94683180958239</v>
      </c>
      <c r="G900" s="86">
        <v>2.53772099048471</v>
      </c>
      <c r="H900" s="86">
        <v>2.53772099048471</v>
      </c>
      <c r="I900" s="86">
        <v>11.04</v>
      </c>
      <c r="J900" s="86">
        <v>10.94</v>
      </c>
      <c r="K900" s="87">
        <v>0</v>
      </c>
      <c r="L900" s="85">
        <v>35.799996267399997</v>
      </c>
      <c r="M900" s="86">
        <v>0</v>
      </c>
      <c r="N900" s="86">
        <v>4.6611357138853098</v>
      </c>
      <c r="O900" s="86">
        <v>1.5377336172226199</v>
      </c>
      <c r="P900" s="86">
        <v>0.66500000000000004</v>
      </c>
      <c r="Q900" s="88">
        <v>0.74560000000000004</v>
      </c>
      <c r="R900" s="85">
        <v>0</v>
      </c>
      <c r="S900" s="86">
        <v>21.2</v>
      </c>
      <c r="T900" s="86">
        <v>1.45</v>
      </c>
      <c r="U900" s="88">
        <v>11.5255216633582</v>
      </c>
      <c r="V900" s="89">
        <v>3.16</v>
      </c>
      <c r="W900" s="85">
        <v>33.3484408411327</v>
      </c>
      <c r="X900" s="88">
        <v>38.766666666699997</v>
      </c>
      <c r="Y900" s="85">
        <v>-60.62</v>
      </c>
      <c r="Z900" s="88"/>
      <c r="AA900" s="85">
        <v>0.04</v>
      </c>
      <c r="AB900" s="91">
        <v>0.04</v>
      </c>
      <c r="AC900" s="86">
        <v>0</v>
      </c>
      <c r="AD900" s="86">
        <v>0</v>
      </c>
      <c r="AE900" s="86">
        <v>0</v>
      </c>
      <c r="AF900" s="88">
        <v>0.80789989632699999</v>
      </c>
      <c r="AG900" s="150">
        <v>2.43780323453</v>
      </c>
      <c r="AH900" s="86">
        <v>8.0218999999999999E-2</v>
      </c>
      <c r="AI900" s="88">
        <v>5.2887023271399998E-2</v>
      </c>
      <c r="AJ900" s="151">
        <v>1</v>
      </c>
      <c r="AK900" s="152">
        <v>0</v>
      </c>
    </row>
    <row r="901" spans="1:37" x14ac:dyDescent="0.2">
      <c r="A901" s="149" t="s">
        <v>2104</v>
      </c>
      <c r="B901" s="66" t="s">
        <v>2105</v>
      </c>
      <c r="C901" s="67">
        <v>72</v>
      </c>
      <c r="D901" s="84" t="s">
        <v>340</v>
      </c>
      <c r="E901" s="85">
        <v>13.3375138023638</v>
      </c>
      <c r="F901" s="91">
        <v>13.1343975353409</v>
      </c>
      <c r="G901" s="86">
        <v>5.3450931744755099</v>
      </c>
      <c r="H901" s="86">
        <v>5.2401270499066204</v>
      </c>
      <c r="I901" s="86">
        <v>1.7</v>
      </c>
      <c r="J901" s="86">
        <v>6.79</v>
      </c>
      <c r="K901" s="87">
        <v>0</v>
      </c>
      <c r="L901" s="85">
        <v>18.4400000742</v>
      </c>
      <c r="M901" s="86">
        <v>0</v>
      </c>
      <c r="N901" s="86">
        <v>12.8852281106953</v>
      </c>
      <c r="O901" s="86">
        <v>0.64306249054319897</v>
      </c>
      <c r="P901" s="86">
        <v>0.90400000000000003</v>
      </c>
      <c r="Q901" s="88">
        <v>0.45440000000000003</v>
      </c>
      <c r="R901" s="85">
        <v>0</v>
      </c>
      <c r="S901" s="86">
        <v>6.8</v>
      </c>
      <c r="T901" s="86">
        <v>1.24</v>
      </c>
      <c r="U901" s="88">
        <v>11.0200798833104</v>
      </c>
      <c r="V901" s="89">
        <v>3.22</v>
      </c>
      <c r="W901" s="85">
        <v>40.294941325052598</v>
      </c>
      <c r="X901" s="88">
        <v>45.666666666700003</v>
      </c>
      <c r="Y901" s="85">
        <v>100</v>
      </c>
      <c r="Z901" s="88"/>
      <c r="AA901" s="85">
        <v>0</v>
      </c>
      <c r="AB901" s="91">
        <v>0.04</v>
      </c>
      <c r="AC901" s="86">
        <v>0</v>
      </c>
      <c r="AD901" s="86">
        <v>0</v>
      </c>
      <c r="AE901" s="86">
        <v>0</v>
      </c>
      <c r="AF901" s="88">
        <v>0</v>
      </c>
      <c r="AG901" s="150">
        <v>0.81843400213399997</v>
      </c>
      <c r="AH901" s="86">
        <v>3.2251000000000002E-2</v>
      </c>
      <c r="AI901" s="88">
        <v>0</v>
      </c>
      <c r="AJ901" s="151">
        <v>1</v>
      </c>
      <c r="AK901" s="152">
        <v>0</v>
      </c>
    </row>
    <row r="902" spans="1:37" x14ac:dyDescent="0.2">
      <c r="A902" s="149" t="s">
        <v>2106</v>
      </c>
      <c r="B902" s="66" t="s">
        <v>2107</v>
      </c>
      <c r="C902" s="67">
        <v>72</v>
      </c>
      <c r="D902" s="84" t="s">
        <v>340</v>
      </c>
      <c r="E902" s="85">
        <v>15.3265306122449</v>
      </c>
      <c r="F902" s="91">
        <v>15.0884353741497</v>
      </c>
      <c r="G902" s="86">
        <v>7.6190476190476204</v>
      </c>
      <c r="H902" s="86">
        <v>7.4614512471655301</v>
      </c>
      <c r="I902" s="86">
        <v>5.55</v>
      </c>
      <c r="J902" s="86">
        <v>48.13</v>
      </c>
      <c r="K902" s="87">
        <v>0</v>
      </c>
      <c r="L902" s="85">
        <v>17.199999991799999</v>
      </c>
      <c r="M902" s="86">
        <v>0</v>
      </c>
      <c r="N902" s="86">
        <v>14.226505025386</v>
      </c>
      <c r="O902" s="86">
        <v>2.6049282426211802</v>
      </c>
      <c r="P902" s="86">
        <v>1.7370000000000001</v>
      </c>
      <c r="Q902" s="88">
        <v>0.46610000000000001</v>
      </c>
      <c r="R902" s="85">
        <v>0</v>
      </c>
      <c r="S902" s="86">
        <v>9</v>
      </c>
      <c r="T902" s="86">
        <v>1.74</v>
      </c>
      <c r="U902" s="88">
        <v>9.2392290249433096</v>
      </c>
      <c r="V902" s="89">
        <v>3.08</v>
      </c>
      <c r="W902" s="85">
        <v>45.372978358356903</v>
      </c>
      <c r="X902" s="88">
        <v>51.066666666700002</v>
      </c>
      <c r="Y902" s="85">
        <v>100</v>
      </c>
      <c r="Z902" s="88"/>
      <c r="AA902" s="85">
        <v>0.12</v>
      </c>
      <c r="AB902" s="91">
        <v>0.33</v>
      </c>
      <c r="AC902" s="86">
        <v>0</v>
      </c>
      <c r="AD902" s="86">
        <v>0.1</v>
      </c>
      <c r="AE902" s="86">
        <v>0</v>
      </c>
      <c r="AF902" s="88">
        <v>0</v>
      </c>
      <c r="AG902" s="150">
        <v>0.88158600006800003</v>
      </c>
      <c r="AH902" s="86">
        <v>0.28204800000000002</v>
      </c>
      <c r="AI902" s="88">
        <v>2.11260000016E-2</v>
      </c>
      <c r="AJ902" s="151">
        <v>1</v>
      </c>
      <c r="AK902" s="152">
        <v>0</v>
      </c>
    </row>
    <row r="903" spans="1:37" x14ac:dyDescent="0.2">
      <c r="A903" s="149" t="s">
        <v>2108</v>
      </c>
      <c r="B903" s="66" t="s">
        <v>2109</v>
      </c>
      <c r="C903" s="67">
        <v>72</v>
      </c>
      <c r="D903" s="84" t="s">
        <v>340</v>
      </c>
      <c r="E903" s="85">
        <v>16.7528532999034</v>
      </c>
      <c r="F903" s="91">
        <v>16.673195957063399</v>
      </c>
      <c r="G903" s="86">
        <v>15.177988456214599</v>
      </c>
      <c r="H903" s="86">
        <v>15.1675415915798</v>
      </c>
      <c r="I903" s="86">
        <v>0.95</v>
      </c>
      <c r="J903" s="86">
        <v>10.87</v>
      </c>
      <c r="K903" s="87">
        <v>0</v>
      </c>
      <c r="L903" s="85">
        <v>27.090000015000001</v>
      </c>
      <c r="M903" s="86">
        <v>0</v>
      </c>
      <c r="N903" s="86">
        <v>16.2021309976944</v>
      </c>
      <c r="O903" s="86">
        <v>6.2191083226547299</v>
      </c>
      <c r="P903" s="86">
        <v>0.71299999999999997</v>
      </c>
      <c r="Q903" s="88">
        <v>0.2757</v>
      </c>
      <c r="R903" s="85">
        <v>0</v>
      </c>
      <c r="S903" s="86">
        <v>18.100000000000001</v>
      </c>
      <c r="T903" s="86">
        <v>1.3</v>
      </c>
      <c r="U903" s="88">
        <v>8.7505549896837191</v>
      </c>
      <c r="V903" s="89">
        <v>3.41</v>
      </c>
      <c r="W903" s="85">
        <v>57.547570202745597</v>
      </c>
      <c r="X903" s="88">
        <v>67.2</v>
      </c>
      <c r="Y903" s="85">
        <v>-22.760000000000005</v>
      </c>
      <c r="Z903" s="88">
        <v>100</v>
      </c>
      <c r="AA903" s="85">
        <v>0</v>
      </c>
      <c r="AB903" s="91">
        <v>7.0000000000000007E-2</v>
      </c>
      <c r="AC903" s="86">
        <v>0</v>
      </c>
      <c r="AD903" s="86">
        <v>0</v>
      </c>
      <c r="AE903" s="86">
        <v>0</v>
      </c>
      <c r="AF903" s="88">
        <v>1.53000000949E-2</v>
      </c>
      <c r="AG903" s="150">
        <v>2.3484350012199999</v>
      </c>
      <c r="AH903" s="86">
        <v>5.3341E-2</v>
      </c>
      <c r="AI903" s="88">
        <v>1.7629000009100001E-2</v>
      </c>
      <c r="AJ903" s="151">
        <v>1</v>
      </c>
      <c r="AK903" s="152">
        <v>0</v>
      </c>
    </row>
    <row r="904" spans="1:37" x14ac:dyDescent="0.2">
      <c r="A904" s="149" t="s">
        <v>2110</v>
      </c>
      <c r="B904" s="66" t="s">
        <v>2111</v>
      </c>
      <c r="C904" s="67">
        <v>72</v>
      </c>
      <c r="D904" s="84" t="s">
        <v>340</v>
      </c>
      <c r="E904" s="85">
        <v>11.214407804227299</v>
      </c>
      <c r="F904" s="91">
        <v>10.8704715053988</v>
      </c>
      <c r="G904" s="86">
        <v>7.9876599824905199</v>
      </c>
      <c r="H904" s="86">
        <v>7.9021970233876697</v>
      </c>
      <c r="I904" s="86">
        <v>3.85</v>
      </c>
      <c r="J904" s="86">
        <v>6.06</v>
      </c>
      <c r="K904" s="87">
        <v>0</v>
      </c>
      <c r="L904" s="85">
        <v>19.160000011499999</v>
      </c>
      <c r="M904" s="86">
        <v>0</v>
      </c>
      <c r="N904" s="86">
        <v>10.801828928292601</v>
      </c>
      <c r="O904" s="86">
        <v>2.8022384988889799</v>
      </c>
      <c r="P904" s="86">
        <v>1.79</v>
      </c>
      <c r="Q904" s="88">
        <v>0.2084</v>
      </c>
      <c r="R904" s="85">
        <v>0</v>
      </c>
      <c r="S904" s="86">
        <v>13.7</v>
      </c>
      <c r="T904" s="86">
        <v>1.25</v>
      </c>
      <c r="U904" s="88">
        <v>10.464001334055901</v>
      </c>
      <c r="V904" s="89">
        <v>3.4</v>
      </c>
      <c r="W904" s="85">
        <v>53.033861921403499</v>
      </c>
      <c r="X904" s="88">
        <v>60.433333333299998</v>
      </c>
      <c r="Y904" s="85">
        <v>-48.42</v>
      </c>
      <c r="Z904" s="88">
        <v>100</v>
      </c>
      <c r="AA904" s="85">
        <v>0</v>
      </c>
      <c r="AB904" s="91">
        <v>0.47</v>
      </c>
      <c r="AC904" s="86">
        <v>0</v>
      </c>
      <c r="AD904" s="86">
        <v>0.02</v>
      </c>
      <c r="AE904" s="86">
        <v>0</v>
      </c>
      <c r="AF904" s="88">
        <v>0</v>
      </c>
      <c r="AG904" s="150">
        <v>0.88366077440099999</v>
      </c>
      <c r="AH904" s="86">
        <v>1.8412999999999999E-2</v>
      </c>
      <c r="AI904" s="88">
        <v>7.0419982021700002E-3</v>
      </c>
      <c r="AJ904" s="151">
        <v>1</v>
      </c>
      <c r="AK904" s="152">
        <v>0</v>
      </c>
    </row>
    <row r="905" spans="1:37" x14ac:dyDescent="0.2">
      <c r="A905" s="149" t="s">
        <v>2112</v>
      </c>
      <c r="B905" s="66" t="s">
        <v>2113</v>
      </c>
      <c r="C905" s="67">
        <v>72</v>
      </c>
      <c r="D905" s="84" t="s">
        <v>340</v>
      </c>
      <c r="E905" s="85">
        <v>10.376489277204101</v>
      </c>
      <c r="F905" s="91">
        <v>10.034948371723599</v>
      </c>
      <c r="G905" s="86">
        <v>4.2573471008737096</v>
      </c>
      <c r="H905" s="86">
        <v>4.2112787926926103</v>
      </c>
      <c r="I905" s="86">
        <v>59.91</v>
      </c>
      <c r="J905" s="86">
        <v>69.510000000000005</v>
      </c>
      <c r="K905" s="87">
        <v>0</v>
      </c>
      <c r="L905" s="85">
        <v>1.4300000044600001</v>
      </c>
      <c r="M905" s="86">
        <v>0</v>
      </c>
      <c r="N905" s="86">
        <v>9.9317373329487495</v>
      </c>
      <c r="O905" s="86">
        <v>1.6994693356619901</v>
      </c>
      <c r="P905" s="86">
        <v>2.5880000000000001</v>
      </c>
      <c r="Q905" s="88">
        <v>0.44130000000000003</v>
      </c>
      <c r="R905" s="85">
        <v>0</v>
      </c>
      <c r="S905" s="86">
        <v>11.1</v>
      </c>
      <c r="T905" s="86">
        <v>2.27</v>
      </c>
      <c r="U905" s="88">
        <v>6.4432088959491702</v>
      </c>
      <c r="V905" s="89">
        <v>2.65</v>
      </c>
      <c r="W905" s="85">
        <v>42.806032960896601</v>
      </c>
      <c r="X905" s="88">
        <v>42.933333333299998</v>
      </c>
      <c r="Y905" s="85">
        <v>-100</v>
      </c>
      <c r="Z905" s="88">
        <v>-100</v>
      </c>
      <c r="AA905" s="85">
        <v>0</v>
      </c>
      <c r="AB905" s="91">
        <v>0.56000000000000005</v>
      </c>
      <c r="AC905" s="86">
        <v>0</v>
      </c>
      <c r="AD905" s="86">
        <v>0</v>
      </c>
      <c r="AE905" s="86">
        <v>0</v>
      </c>
      <c r="AF905" s="88">
        <v>4.8898119211399997E-11</v>
      </c>
      <c r="AG905" s="150">
        <v>0.39139499734599997</v>
      </c>
      <c r="AH905" s="86">
        <v>0.29222999999999999</v>
      </c>
      <c r="AI905" s="88">
        <v>0.370208996894</v>
      </c>
      <c r="AJ905" s="151">
        <v>1</v>
      </c>
      <c r="AK905" s="152">
        <v>0</v>
      </c>
    </row>
    <row r="906" spans="1:37" x14ac:dyDescent="0.2">
      <c r="A906" s="149" t="s">
        <v>2114</v>
      </c>
      <c r="B906" s="66" t="s">
        <v>2115</v>
      </c>
      <c r="C906" s="67">
        <v>72</v>
      </c>
      <c r="D906" s="84" t="s">
        <v>340</v>
      </c>
      <c r="E906" s="85">
        <v>22.8628066407863</v>
      </c>
      <c r="F906" s="91">
        <v>22.8628066407863</v>
      </c>
      <c r="G906" s="86">
        <v>9.5234162055009506</v>
      </c>
      <c r="H906" s="86">
        <v>9.5234162055009506</v>
      </c>
      <c r="I906" s="86">
        <v>7.47</v>
      </c>
      <c r="J906" s="86">
        <v>47.1</v>
      </c>
      <c r="K906" s="87">
        <v>0</v>
      </c>
      <c r="L906" s="85">
        <v>3.3800000052199999</v>
      </c>
      <c r="M906" s="86">
        <v>0</v>
      </c>
      <c r="N906" s="86">
        <v>22.004262627516699</v>
      </c>
      <c r="O906" s="86">
        <v>6.5164597949271501</v>
      </c>
      <c r="P906" s="86">
        <v>1.8240000000000001</v>
      </c>
      <c r="Q906" s="88">
        <v>0.36709999999999998</v>
      </c>
      <c r="R906" s="85">
        <v>0</v>
      </c>
      <c r="S906" s="86">
        <v>12.3</v>
      </c>
      <c r="T906" s="86">
        <v>1.73</v>
      </c>
      <c r="U906" s="88">
        <v>4.3115552985875896</v>
      </c>
      <c r="V906" s="89">
        <v>3.25</v>
      </c>
      <c r="W906" s="85">
        <v>48.866666666699999</v>
      </c>
      <c r="X906" s="88">
        <v>48.866666666699999</v>
      </c>
      <c r="Y906" s="85">
        <v>-100</v>
      </c>
      <c r="Z906" s="88"/>
      <c r="AA906" s="85">
        <v>0</v>
      </c>
      <c r="AB906" s="91">
        <v>0</v>
      </c>
      <c r="AC906" s="86">
        <v>0</v>
      </c>
      <c r="AD906" s="86">
        <v>0</v>
      </c>
      <c r="AE906" s="86">
        <v>0</v>
      </c>
      <c r="AF906" s="88">
        <v>0</v>
      </c>
      <c r="AG906" s="150">
        <v>0.21175099975</v>
      </c>
      <c r="AH906" s="86">
        <v>0.15662699999999999</v>
      </c>
      <c r="AI906" s="88">
        <v>0.123402999854</v>
      </c>
      <c r="AJ906" s="151">
        <v>1</v>
      </c>
      <c r="AK906" s="152">
        <v>0</v>
      </c>
    </row>
    <row r="907" spans="1:37" x14ac:dyDescent="0.2">
      <c r="A907" s="149" t="s">
        <v>2116</v>
      </c>
      <c r="B907" s="66" t="s">
        <v>2117</v>
      </c>
      <c r="C907" s="67">
        <v>72</v>
      </c>
      <c r="D907" s="84" t="s">
        <v>340</v>
      </c>
      <c r="E907" s="85">
        <v>16.268138156550201</v>
      </c>
      <c r="F907" s="91">
        <v>16.268138156550201</v>
      </c>
      <c r="G907" s="86">
        <v>10.0410319294439</v>
      </c>
      <c r="H907" s="86">
        <v>10.0410319294439</v>
      </c>
      <c r="I907" s="86">
        <v>92.46</v>
      </c>
      <c r="J907" s="86">
        <v>185.57</v>
      </c>
      <c r="K907" s="87">
        <v>0</v>
      </c>
      <c r="L907" s="85">
        <v>13.750015620299999</v>
      </c>
      <c r="M907" s="86">
        <v>0</v>
      </c>
      <c r="N907" s="86">
        <v>15.522209272209301</v>
      </c>
      <c r="O907" s="86">
        <v>5.2549728752260396</v>
      </c>
      <c r="P907" s="86">
        <v>5.2560000000000002</v>
      </c>
      <c r="Q907" s="88">
        <v>0.68120000000000003</v>
      </c>
      <c r="R907" s="85">
        <v>0</v>
      </c>
      <c r="S907" s="86">
        <v>13.4</v>
      </c>
      <c r="T907" s="86">
        <v>1.79</v>
      </c>
      <c r="U907" s="88">
        <v>5.7193164489301802</v>
      </c>
      <c r="V907" s="89">
        <v>3.17</v>
      </c>
      <c r="W907" s="85">
        <v>55.1980248449117</v>
      </c>
      <c r="X907" s="88">
        <v>62.7</v>
      </c>
      <c r="Y907" s="85">
        <v>-28.5</v>
      </c>
      <c r="Z907" s="88"/>
      <c r="AA907" s="85">
        <v>0.12</v>
      </c>
      <c r="AB907" s="91">
        <v>0.12</v>
      </c>
      <c r="AC907" s="86">
        <v>0.01</v>
      </c>
      <c r="AD907" s="86">
        <v>0.01</v>
      </c>
      <c r="AE907" s="86">
        <v>0</v>
      </c>
      <c r="AF907" s="88">
        <v>5.7203288561000005E-7</v>
      </c>
      <c r="AG907" s="150">
        <v>0.41822596371600002</v>
      </c>
      <c r="AH907" s="86">
        <v>0.76927599999999996</v>
      </c>
      <c r="AI907" s="88">
        <v>0.31732197692800002</v>
      </c>
      <c r="AJ907" s="151">
        <v>1</v>
      </c>
      <c r="AK907" s="152">
        <v>0</v>
      </c>
    </row>
    <row r="908" spans="1:37" x14ac:dyDescent="0.2">
      <c r="A908" s="149" t="s">
        <v>2118</v>
      </c>
      <c r="B908" s="66" t="s">
        <v>2119</v>
      </c>
      <c r="C908" s="67">
        <v>72</v>
      </c>
      <c r="D908" s="84" t="s">
        <v>340</v>
      </c>
      <c r="E908" s="85">
        <v>7.0493058691853001</v>
      </c>
      <c r="F908" s="91">
        <v>7.0493058691853001</v>
      </c>
      <c r="G908" s="86">
        <v>2.4878748011860101</v>
      </c>
      <c r="H908" s="86">
        <v>2.4878748011860101</v>
      </c>
      <c r="I908" s="86">
        <v>3.82</v>
      </c>
      <c r="J908" s="86">
        <v>6.65</v>
      </c>
      <c r="K908" s="87">
        <v>0</v>
      </c>
      <c r="L908" s="85">
        <v>26.559999875599999</v>
      </c>
      <c r="M908" s="86">
        <v>0</v>
      </c>
      <c r="N908" s="86">
        <v>6.9318025438889697</v>
      </c>
      <c r="O908" s="86">
        <v>0.33675266811729399</v>
      </c>
      <c r="P908" s="86">
        <v>0.57299999999999995</v>
      </c>
      <c r="Q908" s="88">
        <v>0.48</v>
      </c>
      <c r="R908" s="85">
        <v>0</v>
      </c>
      <c r="S908" s="86">
        <v>10.8</v>
      </c>
      <c r="T908" s="86">
        <v>1.2</v>
      </c>
      <c r="U908" s="88">
        <v>8.8617040076972895</v>
      </c>
      <c r="V908" s="89">
        <v>3.01</v>
      </c>
      <c r="W908" s="85">
        <v>31.888372853467501</v>
      </c>
      <c r="X908" s="88">
        <v>33.766666666699997</v>
      </c>
      <c r="Y908" s="85">
        <v>-100</v>
      </c>
      <c r="Z908" s="88"/>
      <c r="AA908" s="85">
        <v>0</v>
      </c>
      <c r="AB908" s="91">
        <v>0</v>
      </c>
      <c r="AC908" s="86">
        <v>0</v>
      </c>
      <c r="AD908" s="86">
        <v>0</v>
      </c>
      <c r="AE908" s="86">
        <v>0</v>
      </c>
      <c r="AF908" s="88">
        <v>0</v>
      </c>
      <c r="AG908" s="150">
        <v>0.56711999871499996</v>
      </c>
      <c r="AH908" s="86">
        <v>2.2522E-2</v>
      </c>
      <c r="AI908" s="88">
        <v>0</v>
      </c>
      <c r="AJ908" s="151">
        <v>1</v>
      </c>
      <c r="AK908" s="152">
        <v>0</v>
      </c>
    </row>
    <row r="909" spans="1:37" x14ac:dyDescent="0.2">
      <c r="A909" s="149" t="s">
        <v>2120</v>
      </c>
      <c r="B909" s="66" t="s">
        <v>2121</v>
      </c>
      <c r="C909" s="67">
        <v>72</v>
      </c>
      <c r="D909" s="84" t="s">
        <v>340</v>
      </c>
      <c r="E909" s="85">
        <v>6.1427221379749897</v>
      </c>
      <c r="F909" s="91">
        <v>6.1405243840794697</v>
      </c>
      <c r="G909" s="86">
        <v>2.10325047801147</v>
      </c>
      <c r="H909" s="86">
        <v>2.10325047801147</v>
      </c>
      <c r="I909" s="86">
        <v>2.41</v>
      </c>
      <c r="J909" s="86">
        <v>9.68</v>
      </c>
      <c r="K909" s="87">
        <v>0</v>
      </c>
      <c r="L909" s="85">
        <v>22.300000023300001</v>
      </c>
      <c r="M909" s="86">
        <v>0</v>
      </c>
      <c r="N909" s="86">
        <v>6.0759605216778301</v>
      </c>
      <c r="O909" s="86">
        <v>0.293807860746161</v>
      </c>
      <c r="P909" s="86">
        <v>1.2270000000000001</v>
      </c>
      <c r="Q909" s="88">
        <v>0.41510000000000002</v>
      </c>
      <c r="R909" s="85">
        <v>0</v>
      </c>
      <c r="S909" s="86">
        <v>9.1</v>
      </c>
      <c r="T909" s="86">
        <v>1.25</v>
      </c>
      <c r="U909" s="88">
        <v>9.4195731961934897</v>
      </c>
      <c r="V909" s="89">
        <v>2.94</v>
      </c>
      <c r="W909" s="85">
        <v>39.019752645817498</v>
      </c>
      <c r="X909" s="88">
        <v>38.766666666699997</v>
      </c>
      <c r="Y909" s="85">
        <v>-100</v>
      </c>
      <c r="Z909" s="88"/>
      <c r="AA909" s="85">
        <v>0</v>
      </c>
      <c r="AB909" s="91">
        <v>0</v>
      </c>
      <c r="AC909" s="86">
        <v>0</v>
      </c>
      <c r="AD909" s="86">
        <v>0</v>
      </c>
      <c r="AE909" s="86">
        <v>0</v>
      </c>
      <c r="AF909" s="88">
        <v>0</v>
      </c>
      <c r="AG909" s="150">
        <v>0.48858000183900002</v>
      </c>
      <c r="AH909" s="86">
        <v>2.9693000000000001E-2</v>
      </c>
      <c r="AI909" s="88">
        <v>0</v>
      </c>
      <c r="AJ909" s="151">
        <v>1</v>
      </c>
      <c r="AK909" s="152">
        <v>0</v>
      </c>
    </row>
    <row r="910" spans="1:37" x14ac:dyDescent="0.2">
      <c r="A910" s="149" t="s">
        <v>2122</v>
      </c>
      <c r="B910" s="66" t="s">
        <v>2123</v>
      </c>
      <c r="C910" s="67">
        <v>72</v>
      </c>
      <c r="D910" s="84" t="s">
        <v>340</v>
      </c>
      <c r="E910" s="85">
        <v>16.538968528587901</v>
      </c>
      <c r="F910" s="91">
        <v>16.168231998681801</v>
      </c>
      <c r="G910" s="86">
        <v>5.4869006426099904</v>
      </c>
      <c r="H910" s="86">
        <v>5.1676552974130798</v>
      </c>
      <c r="I910" s="86">
        <v>2.57</v>
      </c>
      <c r="J910" s="86">
        <v>15.93</v>
      </c>
      <c r="K910" s="87">
        <v>0</v>
      </c>
      <c r="L910" s="85">
        <v>20.8999999497</v>
      </c>
      <c r="M910" s="86">
        <v>0</v>
      </c>
      <c r="N910" s="86">
        <v>15.9743103502467</v>
      </c>
      <c r="O910" s="86">
        <v>1.63369161989917</v>
      </c>
      <c r="P910" s="86">
        <v>1.278</v>
      </c>
      <c r="Q910" s="88">
        <v>0.36620000000000003</v>
      </c>
      <c r="R910" s="85">
        <v>0</v>
      </c>
      <c r="S910" s="86">
        <v>9.9</v>
      </c>
      <c r="T910" s="86">
        <v>0.95</v>
      </c>
      <c r="U910" s="88">
        <v>9.5392568792222807</v>
      </c>
      <c r="V910" s="89">
        <v>2.83</v>
      </c>
      <c r="W910" s="85">
        <v>46.448122231271398</v>
      </c>
      <c r="X910" s="88">
        <v>49.6</v>
      </c>
      <c r="Y910" s="85">
        <v>-20.939999999999998</v>
      </c>
      <c r="Z910" s="88"/>
      <c r="AA910" s="85">
        <v>0</v>
      </c>
      <c r="AB910" s="91">
        <v>0.05</v>
      </c>
      <c r="AC910" s="86">
        <v>0</v>
      </c>
      <c r="AD910" s="86">
        <v>0</v>
      </c>
      <c r="AE910" s="86">
        <v>0</v>
      </c>
      <c r="AF910" s="88">
        <v>0</v>
      </c>
      <c r="AG910" s="150">
        <v>0.64627199996600004</v>
      </c>
      <c r="AH910" s="86">
        <v>0.103431</v>
      </c>
      <c r="AI910" s="88">
        <v>7.0419999996299996E-3</v>
      </c>
      <c r="AJ910" s="151">
        <v>1</v>
      </c>
      <c r="AK910" s="152">
        <v>0</v>
      </c>
    </row>
    <row r="911" spans="1:37" x14ac:dyDescent="0.2">
      <c r="A911" s="149" t="s">
        <v>2124</v>
      </c>
      <c r="B911" s="66" t="s">
        <v>2125</v>
      </c>
      <c r="C911" s="67">
        <v>72</v>
      </c>
      <c r="D911" s="84" t="s">
        <v>340</v>
      </c>
      <c r="E911" s="85">
        <v>28.7616390161051</v>
      </c>
      <c r="F911" s="91">
        <v>28.7616390161051</v>
      </c>
      <c r="G911" s="86">
        <v>14.897940614479401</v>
      </c>
      <c r="H911" s="86">
        <v>14.897940614479401</v>
      </c>
      <c r="I911" s="86">
        <v>1.28</v>
      </c>
      <c r="J911" s="86">
        <v>6.76</v>
      </c>
      <c r="K911" s="87">
        <v>0</v>
      </c>
      <c r="L911" s="85">
        <v>10.2400000189</v>
      </c>
      <c r="M911" s="86">
        <v>0</v>
      </c>
      <c r="N911" s="86">
        <v>27.9642629227824</v>
      </c>
      <c r="O911" s="86">
        <v>9.4018149268473401</v>
      </c>
      <c r="P911" s="86">
        <v>0.40899999999999997</v>
      </c>
      <c r="Q911" s="88">
        <v>0.16850000000000001</v>
      </c>
      <c r="R911" s="85">
        <v>0</v>
      </c>
      <c r="S911" s="86">
        <v>17.3</v>
      </c>
      <c r="T911" s="86">
        <v>0.8</v>
      </c>
      <c r="U911" s="88">
        <v>10.9823784537927</v>
      </c>
      <c r="V911" s="89">
        <v>3.72</v>
      </c>
      <c r="W911" s="85">
        <v>53.022163436387601</v>
      </c>
      <c r="X911" s="88">
        <v>65.833333333300004</v>
      </c>
      <c r="Y911" s="85">
        <v>-27.239999999999995</v>
      </c>
      <c r="Z911" s="88"/>
      <c r="AA911" s="85">
        <v>0</v>
      </c>
      <c r="AB911" s="91">
        <v>0</v>
      </c>
      <c r="AC911" s="86">
        <v>0</v>
      </c>
      <c r="AD911" s="86">
        <v>0</v>
      </c>
      <c r="AE911" s="86">
        <v>0</v>
      </c>
      <c r="AF911" s="88">
        <v>0</v>
      </c>
      <c r="AG911" s="150">
        <v>0.12879899982000001</v>
      </c>
      <c r="AH911" s="86">
        <v>1.4383999999999999E-2</v>
      </c>
      <c r="AI911" s="88">
        <v>0</v>
      </c>
      <c r="AJ911" s="151">
        <v>1</v>
      </c>
      <c r="AK911" s="152">
        <v>0</v>
      </c>
    </row>
    <row r="912" spans="1:37" x14ac:dyDescent="0.2">
      <c r="A912" s="149" t="s">
        <v>2126</v>
      </c>
      <c r="B912" s="66" t="s">
        <v>2127</v>
      </c>
      <c r="C912" s="67">
        <v>72</v>
      </c>
      <c r="D912" s="84" t="s">
        <v>340</v>
      </c>
      <c r="E912" s="85">
        <v>21.849400657194401</v>
      </c>
      <c r="F912" s="91">
        <v>21.540858672343798</v>
      </c>
      <c r="G912" s="86">
        <v>10.060011416053401</v>
      </c>
      <c r="H912" s="86">
        <v>9.8332330571882594</v>
      </c>
      <c r="I912" s="86">
        <v>17.350000000000001</v>
      </c>
      <c r="J912" s="86">
        <v>69.290000000000006</v>
      </c>
      <c r="K912" s="87">
        <v>0</v>
      </c>
      <c r="L912" s="85">
        <v>2.6600007001399999</v>
      </c>
      <c r="M912" s="86">
        <v>6.2919608300636897E-6</v>
      </c>
      <c r="N912" s="86">
        <v>21.035614803024298</v>
      </c>
      <c r="O912" s="86">
        <v>3.34481062469257</v>
      </c>
      <c r="P912" s="86">
        <v>4.5010000000000003</v>
      </c>
      <c r="Q912" s="88">
        <v>0.70279999999999998</v>
      </c>
      <c r="R912" s="85">
        <v>3.6968576709796697E-2</v>
      </c>
      <c r="S912" s="86">
        <v>4.0999999999999996</v>
      </c>
      <c r="T912" s="86">
        <v>1.66</v>
      </c>
      <c r="U912" s="88">
        <v>10.3670106909798</v>
      </c>
      <c r="V912" s="89">
        <v>3.52</v>
      </c>
      <c r="W912" s="85">
        <v>46.415567811823799</v>
      </c>
      <c r="X912" s="88">
        <v>62.666666666700003</v>
      </c>
      <c r="Y912" s="85">
        <v>46.900000000000006</v>
      </c>
      <c r="Z912" s="88"/>
      <c r="AA912" s="85">
        <v>0.38</v>
      </c>
      <c r="AB912" s="91">
        <v>0.64</v>
      </c>
      <c r="AC912" s="86">
        <v>0.02</v>
      </c>
      <c r="AD912" s="86">
        <v>0.21</v>
      </c>
      <c r="AE912" s="86">
        <v>0.03</v>
      </c>
      <c r="AF912" s="88">
        <v>4.5999994723099997E-3</v>
      </c>
      <c r="AG912" s="150">
        <v>0.11737501876299999</v>
      </c>
      <c r="AH912" s="86">
        <v>0.28539900000000001</v>
      </c>
      <c r="AI912" s="88">
        <v>0.669981005016</v>
      </c>
      <c r="AJ912" s="151">
        <v>1</v>
      </c>
      <c r="AK912" s="152">
        <v>0</v>
      </c>
    </row>
    <row r="913" spans="1:37" x14ac:dyDescent="0.2">
      <c r="A913" s="149" t="s">
        <v>2128</v>
      </c>
      <c r="B913" s="66" t="s">
        <v>2129</v>
      </c>
      <c r="C913" s="67">
        <v>72</v>
      </c>
      <c r="D913" s="84" t="s">
        <v>340</v>
      </c>
      <c r="E913" s="85">
        <v>17.180755317103898</v>
      </c>
      <c r="F913" s="91">
        <v>17.180755317103898</v>
      </c>
      <c r="G913" s="86">
        <v>9.5279705003407802</v>
      </c>
      <c r="H913" s="86">
        <v>9.5279705003407802</v>
      </c>
      <c r="I913" s="86">
        <v>1.55</v>
      </c>
      <c r="J913" s="86">
        <v>10.41</v>
      </c>
      <c r="K913" s="87">
        <v>0</v>
      </c>
      <c r="L913" s="85">
        <v>6.55000064679</v>
      </c>
      <c r="M913" s="86">
        <v>0</v>
      </c>
      <c r="N913" s="86">
        <v>16.8330421761917</v>
      </c>
      <c r="O913" s="86">
        <v>4.4497030438010396</v>
      </c>
      <c r="P913" s="86">
        <v>0.48399999999999999</v>
      </c>
      <c r="Q913" s="88">
        <v>0.42720000000000002</v>
      </c>
      <c r="R913" s="85">
        <v>0</v>
      </c>
      <c r="S913" s="86">
        <v>9.1</v>
      </c>
      <c r="T913" s="86">
        <v>1.47</v>
      </c>
      <c r="U913" s="88">
        <v>7.7716223064958703</v>
      </c>
      <c r="V913" s="89">
        <v>3.09</v>
      </c>
      <c r="W913" s="85">
        <v>41.542395082067202</v>
      </c>
      <c r="X913" s="88">
        <v>45.266666666699997</v>
      </c>
      <c r="Y913" s="85">
        <v>100</v>
      </c>
      <c r="Z913" s="88"/>
      <c r="AA913" s="85">
        <v>0.08</v>
      </c>
      <c r="AB913" s="91">
        <v>0.08</v>
      </c>
      <c r="AC913" s="86">
        <v>0</v>
      </c>
      <c r="AD913" s="86">
        <v>0</v>
      </c>
      <c r="AE913" s="86">
        <v>0</v>
      </c>
      <c r="AF913" s="88">
        <v>2.5028268217799999E-10</v>
      </c>
      <c r="AG913" s="150">
        <v>0.74215201491399996</v>
      </c>
      <c r="AH913" s="86">
        <v>3.9438000000000001E-2</v>
      </c>
      <c r="AI913" s="88">
        <v>0</v>
      </c>
      <c r="AJ913" s="151">
        <v>1</v>
      </c>
      <c r="AK913" s="152">
        <v>0</v>
      </c>
    </row>
    <row r="914" spans="1:37" x14ac:dyDescent="0.2">
      <c r="A914" s="149" t="s">
        <v>2130</v>
      </c>
      <c r="B914" s="66" t="s">
        <v>2131</v>
      </c>
      <c r="C914" s="67">
        <v>72</v>
      </c>
      <c r="D914" s="84" t="s">
        <v>340</v>
      </c>
      <c r="E914" s="85">
        <v>21.507290026695902</v>
      </c>
      <c r="F914" s="91">
        <v>21.4901772879732</v>
      </c>
      <c r="G914" s="86">
        <v>11.9230154927328</v>
      </c>
      <c r="H914" s="86">
        <v>11.9138886987473</v>
      </c>
      <c r="I914" s="86">
        <v>4.51</v>
      </c>
      <c r="J914" s="86">
        <v>5.25</v>
      </c>
      <c r="K914" s="87">
        <v>0</v>
      </c>
      <c r="L914" s="85">
        <v>11.729999894600001</v>
      </c>
      <c r="M914" s="86">
        <v>0</v>
      </c>
      <c r="N914" s="86">
        <v>21.409804160077901</v>
      </c>
      <c r="O914" s="86">
        <v>5.4798549161846903</v>
      </c>
      <c r="P914" s="86">
        <v>0.72699999999999998</v>
      </c>
      <c r="Q914" s="88">
        <v>0.20280000000000001</v>
      </c>
      <c r="R914" s="85">
        <v>0</v>
      </c>
      <c r="S914" s="86">
        <v>7</v>
      </c>
      <c r="T914" s="86">
        <v>1.55</v>
      </c>
      <c r="U914" s="88">
        <v>9.5340771670431508</v>
      </c>
      <c r="V914" s="89">
        <v>3.68</v>
      </c>
      <c r="W914" s="85">
        <v>59.257710293143298</v>
      </c>
      <c r="X914" s="88">
        <v>64.099999999999994</v>
      </c>
      <c r="Y914" s="85">
        <v>-4.3199999999999932</v>
      </c>
      <c r="Z914" s="88"/>
      <c r="AA914" s="85">
        <v>0</v>
      </c>
      <c r="AB914" s="91">
        <v>0</v>
      </c>
      <c r="AC914" s="86">
        <v>0</v>
      </c>
      <c r="AD914" s="86">
        <v>0</v>
      </c>
      <c r="AE914" s="86">
        <v>0.01</v>
      </c>
      <c r="AF914" s="88">
        <v>2.0000000540500002E-3</v>
      </c>
      <c r="AG914" s="150">
        <v>0.44127598671599999</v>
      </c>
      <c r="AH914" s="86">
        <v>2.8797E-2</v>
      </c>
      <c r="AI914" s="88">
        <v>0</v>
      </c>
      <c r="AJ914" s="151">
        <v>1</v>
      </c>
      <c r="AK914" s="152">
        <v>0</v>
      </c>
    </row>
    <row r="915" spans="1:37" x14ac:dyDescent="0.2">
      <c r="A915" s="149" t="s">
        <v>2132</v>
      </c>
      <c r="B915" s="66" t="s">
        <v>2133</v>
      </c>
      <c r="C915" s="67">
        <v>72</v>
      </c>
      <c r="D915" s="84" t="s">
        <v>340</v>
      </c>
      <c r="E915" s="85">
        <v>29.6779315037423</v>
      </c>
      <c r="F915" s="91">
        <v>29.6325697437061</v>
      </c>
      <c r="G915" s="86">
        <v>12.5951050537124</v>
      </c>
      <c r="H915" s="86">
        <v>12.5518051918596</v>
      </c>
      <c r="I915" s="86">
        <v>5.17</v>
      </c>
      <c r="J915" s="86">
        <v>8.0500000000000007</v>
      </c>
      <c r="K915" s="87">
        <v>0</v>
      </c>
      <c r="L915" s="85">
        <v>3.8900005426800002</v>
      </c>
      <c r="M915" s="86">
        <v>0</v>
      </c>
      <c r="N915" s="86">
        <v>29.035301435902799</v>
      </c>
      <c r="O915" s="86">
        <v>3.0538561829305002</v>
      </c>
      <c r="P915" s="86">
        <v>0.56000000000000005</v>
      </c>
      <c r="Q915" s="88">
        <v>0.80179999999999996</v>
      </c>
      <c r="R915" s="85">
        <v>0</v>
      </c>
      <c r="S915" s="86">
        <v>5.5</v>
      </c>
      <c r="T915" s="86">
        <v>1.52</v>
      </c>
      <c r="U915" s="88">
        <v>8.9764737417266307</v>
      </c>
      <c r="V915" s="89">
        <v>3.48</v>
      </c>
      <c r="W915" s="85">
        <v>38.941764418558101</v>
      </c>
      <c r="X915" s="88">
        <v>56</v>
      </c>
      <c r="Y915" s="85">
        <v>-100</v>
      </c>
      <c r="Z915" s="88"/>
      <c r="AA915" s="85">
        <v>0</v>
      </c>
      <c r="AB915" s="91">
        <v>0</v>
      </c>
      <c r="AC915" s="86">
        <v>0</v>
      </c>
      <c r="AD915" s="86">
        <v>0</v>
      </c>
      <c r="AE915" s="86">
        <v>0</v>
      </c>
      <c r="AF915" s="88">
        <v>2.5700562291499999E-8</v>
      </c>
      <c r="AG915" s="150">
        <v>0.346790018669</v>
      </c>
      <c r="AH915" s="86">
        <v>5.1057999999999999E-2</v>
      </c>
      <c r="AI915" s="88">
        <v>0.10059099898</v>
      </c>
      <c r="AJ915" s="151">
        <v>1</v>
      </c>
      <c r="AK915" s="152">
        <v>0</v>
      </c>
    </row>
    <row r="916" spans="1:37" x14ac:dyDescent="0.2">
      <c r="A916" s="149" t="s">
        <v>2134</v>
      </c>
      <c r="B916" s="66" t="s">
        <v>2135</v>
      </c>
      <c r="C916" s="67">
        <v>72</v>
      </c>
      <c r="D916" s="84" t="s">
        <v>340</v>
      </c>
      <c r="E916" s="85">
        <v>6.2856585921744097</v>
      </c>
      <c r="F916" s="91">
        <v>6.1896943388587804</v>
      </c>
      <c r="G916" s="86">
        <v>3.0026315197588902</v>
      </c>
      <c r="H916" s="86">
        <v>2.9816393393460898</v>
      </c>
      <c r="I916" s="86">
        <v>10.47</v>
      </c>
      <c r="J916" s="86">
        <v>9.66</v>
      </c>
      <c r="K916" s="87">
        <v>0</v>
      </c>
      <c r="L916" s="85">
        <v>20.259999661599998</v>
      </c>
      <c r="M916" s="86">
        <v>0</v>
      </c>
      <c r="N916" s="86">
        <v>6.0463579143445196</v>
      </c>
      <c r="O916" s="86">
        <v>0.62948487954894905</v>
      </c>
      <c r="P916" s="86">
        <v>0.77900000000000003</v>
      </c>
      <c r="Q916" s="88">
        <v>0.49980000000000002</v>
      </c>
      <c r="R916" s="85">
        <v>0</v>
      </c>
      <c r="S916" s="86">
        <v>8.1999999999999993</v>
      </c>
      <c r="T916" s="86">
        <v>1.55</v>
      </c>
      <c r="U916" s="88">
        <v>7.5661815973549897</v>
      </c>
      <c r="V916" s="89">
        <v>2.89</v>
      </c>
      <c r="W916" s="85">
        <v>35.778629422682897</v>
      </c>
      <c r="X916" s="88">
        <v>42.066666666700002</v>
      </c>
      <c r="Y916" s="85">
        <v>100</v>
      </c>
      <c r="Z916" s="88"/>
      <c r="AA916" s="85">
        <v>0</v>
      </c>
      <c r="AB916" s="91">
        <v>0</v>
      </c>
      <c r="AC916" s="86">
        <v>0</v>
      </c>
      <c r="AD916" s="86">
        <v>0</v>
      </c>
      <c r="AE916" s="86">
        <v>0</v>
      </c>
      <c r="AF916" s="88">
        <v>2.2910824628799998E-11</v>
      </c>
      <c r="AG916" s="150">
        <v>1.38903600897</v>
      </c>
      <c r="AH916" s="86">
        <v>8.7963E-2</v>
      </c>
      <c r="AI916" s="88">
        <v>2.15030686757E-10</v>
      </c>
      <c r="AJ916" s="151">
        <v>1</v>
      </c>
      <c r="AK916" s="152">
        <v>0</v>
      </c>
    </row>
    <row r="917" spans="1:37" x14ac:dyDescent="0.2">
      <c r="A917" s="149" t="s">
        <v>2136</v>
      </c>
      <c r="B917" s="66" t="s">
        <v>2137</v>
      </c>
      <c r="C917" s="67">
        <v>72</v>
      </c>
      <c r="D917" s="84" t="s">
        <v>340</v>
      </c>
      <c r="E917" s="85">
        <v>21.9023468575975</v>
      </c>
      <c r="F917" s="91">
        <v>21.9023468575975</v>
      </c>
      <c r="G917" s="86">
        <v>10.6533412887828</v>
      </c>
      <c r="H917" s="86">
        <v>10.6533412887828</v>
      </c>
      <c r="I917" s="86">
        <v>7.46</v>
      </c>
      <c r="J917" s="86">
        <v>12.05</v>
      </c>
      <c r="K917" s="87">
        <v>0</v>
      </c>
      <c r="L917" s="85">
        <v>6.6000001069399996</v>
      </c>
      <c r="M917" s="86">
        <v>0</v>
      </c>
      <c r="N917" s="86">
        <v>21.729951223570801</v>
      </c>
      <c r="O917" s="86">
        <v>5.2032080299153698</v>
      </c>
      <c r="P917" s="86">
        <v>0.64500000000000002</v>
      </c>
      <c r="Q917" s="88">
        <v>0.53039999999999998</v>
      </c>
      <c r="R917" s="85">
        <v>0</v>
      </c>
      <c r="S917" s="86">
        <v>11.9</v>
      </c>
      <c r="T917" s="86">
        <v>1.42</v>
      </c>
      <c r="U917" s="88">
        <v>7.7018695306284801</v>
      </c>
      <c r="V917" s="89">
        <v>3.61</v>
      </c>
      <c r="W917" s="85">
        <v>57.5591351896093</v>
      </c>
      <c r="X917" s="88">
        <v>66.5</v>
      </c>
      <c r="Y917" s="85">
        <v>-5.1200000000000045</v>
      </c>
      <c r="Z917" s="88"/>
      <c r="AA917" s="85">
        <v>0</v>
      </c>
      <c r="AB917" s="91">
        <v>0</v>
      </c>
      <c r="AC917" s="86">
        <v>0</v>
      </c>
      <c r="AD917" s="86">
        <v>0</v>
      </c>
      <c r="AE917" s="86">
        <v>0</v>
      </c>
      <c r="AF917" s="88">
        <v>1.00000004311E-3</v>
      </c>
      <c r="AG917" s="150">
        <v>0.49225499208399998</v>
      </c>
      <c r="AH917" s="86">
        <v>7.8294000000000002E-2</v>
      </c>
      <c r="AI917" s="88">
        <v>7.0739997853200001E-3</v>
      </c>
      <c r="AJ917" s="151">
        <v>1</v>
      </c>
      <c r="AK917" s="152">
        <v>0</v>
      </c>
    </row>
    <row r="918" spans="1:37" x14ac:dyDescent="0.2">
      <c r="A918" s="149" t="s">
        <v>2138</v>
      </c>
      <c r="B918" s="66" t="s">
        <v>2139</v>
      </c>
      <c r="C918" s="67">
        <v>72</v>
      </c>
      <c r="D918" s="84" t="s">
        <v>340</v>
      </c>
      <c r="E918" s="85">
        <v>18.9507053415755</v>
      </c>
      <c r="F918" s="91">
        <v>18.9507053415755</v>
      </c>
      <c r="G918" s="86">
        <v>12.9822475828182</v>
      </c>
      <c r="H918" s="86">
        <v>12.9822475828182</v>
      </c>
      <c r="I918" s="86">
        <v>3.3</v>
      </c>
      <c r="J918" s="86">
        <v>2.83</v>
      </c>
      <c r="K918" s="87">
        <v>0</v>
      </c>
      <c r="L918" s="85">
        <v>21.690003105300001</v>
      </c>
      <c r="M918" s="86">
        <v>0</v>
      </c>
      <c r="N918" s="86">
        <v>18.597571175270101</v>
      </c>
      <c r="O918" s="86">
        <v>5.9326534224751803</v>
      </c>
      <c r="P918" s="86">
        <v>0.36499999999999999</v>
      </c>
      <c r="Q918" s="88">
        <v>0.1673</v>
      </c>
      <c r="R918" s="85">
        <v>0</v>
      </c>
      <c r="S918" s="86">
        <v>12.4</v>
      </c>
      <c r="T918" s="86">
        <v>1.41</v>
      </c>
      <c r="U918" s="88">
        <v>9.1036614360437493</v>
      </c>
      <c r="V918" s="89">
        <v>3.22</v>
      </c>
      <c r="W918" s="85">
        <v>55.1285297444619</v>
      </c>
      <c r="X918" s="88">
        <v>65.7</v>
      </c>
      <c r="Y918" s="85">
        <v>-30.939999999999998</v>
      </c>
      <c r="Z918" s="88"/>
      <c r="AA918" s="85">
        <v>0</v>
      </c>
      <c r="AB918" s="91">
        <v>0</v>
      </c>
      <c r="AC918" s="86">
        <v>0</v>
      </c>
      <c r="AD918" s="86">
        <v>0</v>
      </c>
      <c r="AE918" s="86">
        <v>0</v>
      </c>
      <c r="AF918" s="88">
        <v>0</v>
      </c>
      <c r="AG918" s="150">
        <v>0.64816102709000001</v>
      </c>
      <c r="AH918" s="86">
        <v>2.2950000000000002E-2</v>
      </c>
      <c r="AI918" s="88">
        <v>3.5370023744899998E-3</v>
      </c>
      <c r="AJ918" s="151">
        <v>1</v>
      </c>
      <c r="AK918" s="152">
        <v>0</v>
      </c>
    </row>
    <row r="919" spans="1:37" x14ac:dyDescent="0.2">
      <c r="A919" s="149" t="s">
        <v>2140</v>
      </c>
      <c r="B919" s="66" t="s">
        <v>2141</v>
      </c>
      <c r="C919" s="67">
        <v>55</v>
      </c>
      <c r="D919" s="84" t="s">
        <v>340</v>
      </c>
      <c r="E919" s="85">
        <v>1.6679716932350399</v>
      </c>
      <c r="F919" s="91">
        <v>1.6679716932350399</v>
      </c>
      <c r="G919" s="86">
        <v>1.01939811189741</v>
      </c>
      <c r="H919" s="86">
        <v>1.01939811189741</v>
      </c>
      <c r="I919" s="86">
        <v>12.27</v>
      </c>
      <c r="J919" s="86">
        <v>14.21</v>
      </c>
      <c r="K919" s="87">
        <v>0</v>
      </c>
      <c r="L919" s="85">
        <v>46.829999526800002</v>
      </c>
      <c r="M919" s="86">
        <v>0</v>
      </c>
      <c r="N919" s="86">
        <v>1.3627485795454499</v>
      </c>
      <c r="O919" s="86">
        <v>3.9712087366592201</v>
      </c>
      <c r="P919" s="86">
        <v>0.35099999999999998</v>
      </c>
      <c r="Q919" s="88">
        <v>0.60740000000000005</v>
      </c>
      <c r="R919" s="85">
        <v>0</v>
      </c>
      <c r="S919" s="86">
        <v>3.4</v>
      </c>
      <c r="T919" s="86">
        <v>1.26</v>
      </c>
      <c r="U919" s="88">
        <v>10.2515992731248</v>
      </c>
      <c r="V919" s="89">
        <v>2.99</v>
      </c>
      <c r="W919" s="85">
        <v>23.587709201596599</v>
      </c>
      <c r="X919" s="88">
        <v>31.8</v>
      </c>
      <c r="Y919" s="85">
        <v>-100</v>
      </c>
      <c r="Z919" s="88"/>
      <c r="AA919" s="85">
        <v>0</v>
      </c>
      <c r="AB919" s="91">
        <v>0</v>
      </c>
      <c r="AC919" s="86">
        <v>0</v>
      </c>
      <c r="AD919" s="86">
        <v>0</v>
      </c>
      <c r="AE919" s="86">
        <v>0</v>
      </c>
      <c r="AF919" s="88">
        <v>1.91768860425E-9</v>
      </c>
      <c r="AG919" s="150">
        <v>0.340199981225</v>
      </c>
      <c r="AH919" s="86">
        <v>6.5404000000000004E-2</v>
      </c>
      <c r="AI919" s="88">
        <v>1.38000011818E-4</v>
      </c>
      <c r="AJ919" s="151">
        <v>1</v>
      </c>
      <c r="AK919" s="152">
        <v>0</v>
      </c>
    </row>
    <row r="920" spans="1:37" x14ac:dyDescent="0.2">
      <c r="A920" s="149" t="s">
        <v>2142</v>
      </c>
      <c r="B920" s="66" t="s">
        <v>2143</v>
      </c>
      <c r="C920" s="67">
        <v>55</v>
      </c>
      <c r="D920" s="84" t="s">
        <v>340</v>
      </c>
      <c r="E920" s="85">
        <v>5.64410197200539</v>
      </c>
      <c r="F920" s="91">
        <v>5.64410197200539</v>
      </c>
      <c r="G920" s="86">
        <v>3.5030914552010901</v>
      </c>
      <c r="H920" s="86">
        <v>3.5030914552010901</v>
      </c>
      <c r="I920" s="86">
        <v>17.38</v>
      </c>
      <c r="J920" s="86">
        <v>25.56</v>
      </c>
      <c r="K920" s="87">
        <v>0</v>
      </c>
      <c r="L920" s="85">
        <v>35.789999764000001</v>
      </c>
      <c r="M920" s="86">
        <v>0</v>
      </c>
      <c r="N920" s="86">
        <v>4.8609417443884704</v>
      </c>
      <c r="O920" s="86">
        <v>23.863486625378801</v>
      </c>
      <c r="P920" s="86">
        <v>0.92900000000000005</v>
      </c>
      <c r="Q920" s="88">
        <v>0.45550000000000002</v>
      </c>
      <c r="R920" s="85">
        <v>0</v>
      </c>
      <c r="S920" s="86">
        <v>0.5</v>
      </c>
      <c r="T920" s="86">
        <v>1.64</v>
      </c>
      <c r="U920" s="88">
        <v>5.6608351530667704</v>
      </c>
      <c r="V920" s="89">
        <v>2.78</v>
      </c>
      <c r="W920" s="85">
        <v>35.794435376522003</v>
      </c>
      <c r="X920" s="88">
        <v>48.4</v>
      </c>
      <c r="Y920" s="85">
        <v>-38</v>
      </c>
      <c r="Z920" s="88"/>
      <c r="AA920" s="85">
        <v>0</v>
      </c>
      <c r="AB920" s="91">
        <v>0</v>
      </c>
      <c r="AC920" s="86">
        <v>0</v>
      </c>
      <c r="AD920" s="86">
        <v>0</v>
      </c>
      <c r="AE920" s="86">
        <v>0.08</v>
      </c>
      <c r="AF920" s="88">
        <v>8.6199994923500001E-2</v>
      </c>
      <c r="AG920" s="150">
        <v>0.47557001416200001</v>
      </c>
      <c r="AH920" s="86">
        <v>0.20572499999999999</v>
      </c>
      <c r="AI920" s="88">
        <v>1.72499995038E-3</v>
      </c>
      <c r="AJ920" s="151">
        <v>1</v>
      </c>
      <c r="AK920" s="152">
        <v>0</v>
      </c>
    </row>
    <row r="921" spans="1:37" x14ac:dyDescent="0.2">
      <c r="A921" s="149" t="s">
        <v>2144</v>
      </c>
      <c r="B921" s="66" t="s">
        <v>2145</v>
      </c>
      <c r="C921" s="67">
        <v>55</v>
      </c>
      <c r="D921" s="84" t="s">
        <v>340</v>
      </c>
      <c r="E921" s="85">
        <v>7.6343707871754303</v>
      </c>
      <c r="F921" s="91">
        <v>7.6343707871754303</v>
      </c>
      <c r="G921" s="86">
        <v>4.57622648144892</v>
      </c>
      <c r="H921" s="86">
        <v>4.57622648144892</v>
      </c>
      <c r="I921" s="86">
        <v>8.91</v>
      </c>
      <c r="J921" s="86">
        <v>8.94</v>
      </c>
      <c r="K921" s="87">
        <v>0</v>
      </c>
      <c r="L921" s="85">
        <v>22.4300000687</v>
      </c>
      <c r="M921" s="86">
        <v>0</v>
      </c>
      <c r="N921" s="86">
        <v>6.66116481961802</v>
      </c>
      <c r="O921" s="86">
        <v>75.660792951541893</v>
      </c>
      <c r="P921" s="86">
        <v>0.25600000000000001</v>
      </c>
      <c r="Q921" s="88">
        <v>0.30930000000000002</v>
      </c>
      <c r="R921" s="85">
        <v>0</v>
      </c>
      <c r="S921" s="86">
        <v>0</v>
      </c>
      <c r="T921" s="86">
        <v>1.34</v>
      </c>
      <c r="U921" s="88">
        <v>2.9760858097415199</v>
      </c>
      <c r="V921" s="89">
        <v>2.92</v>
      </c>
      <c r="W921" s="85">
        <v>33.940379242627401</v>
      </c>
      <c r="X921" s="88">
        <v>66</v>
      </c>
      <c r="Y921" s="85">
        <v>100</v>
      </c>
      <c r="Z921" s="88"/>
      <c r="AA921" s="85">
        <v>0</v>
      </c>
      <c r="AB921" s="91">
        <v>0</v>
      </c>
      <c r="AC921" s="86">
        <v>0</v>
      </c>
      <c r="AD921" s="86">
        <v>0</v>
      </c>
      <c r="AE921" s="86">
        <v>0.01</v>
      </c>
      <c r="AF921" s="88">
        <v>2.06501867866E-10</v>
      </c>
      <c r="AG921" s="150">
        <v>6.5041200536000003E-10</v>
      </c>
      <c r="AH921" s="86">
        <v>4.2134999999999999E-2</v>
      </c>
      <c r="AI921" s="88">
        <v>1.84000002305E-4</v>
      </c>
      <c r="AJ921" s="151">
        <v>1</v>
      </c>
      <c r="AK921" s="152">
        <v>0</v>
      </c>
    </row>
    <row r="922" spans="1:37" x14ac:dyDescent="0.2">
      <c r="A922" s="149" t="s">
        <v>2146</v>
      </c>
      <c r="B922" s="66" t="s">
        <v>2147</v>
      </c>
      <c r="C922" s="67">
        <v>55</v>
      </c>
      <c r="D922" s="84" t="s">
        <v>340</v>
      </c>
      <c r="E922" s="85">
        <v>6.7986286305711898</v>
      </c>
      <c r="F922" s="91">
        <v>6.7986286305711898</v>
      </c>
      <c r="G922" s="86">
        <v>3.4982857882139902</v>
      </c>
      <c r="H922" s="86">
        <v>3.4982857882139902</v>
      </c>
      <c r="I922" s="86">
        <v>15.07</v>
      </c>
      <c r="J922" s="86">
        <v>25.07</v>
      </c>
      <c r="K922" s="87">
        <v>0</v>
      </c>
      <c r="L922" s="85">
        <v>29.140001738799999</v>
      </c>
      <c r="M922" s="86">
        <v>0</v>
      </c>
      <c r="N922" s="86">
        <v>6.0317294781713198</v>
      </c>
      <c r="O922" s="86">
        <v>27.714457108578301</v>
      </c>
      <c r="P922" s="86">
        <v>0.79900000000000004</v>
      </c>
      <c r="Q922" s="88">
        <v>0.50309999999999999</v>
      </c>
      <c r="R922" s="85">
        <v>0</v>
      </c>
      <c r="S922" s="86">
        <v>1.8</v>
      </c>
      <c r="T922" s="86">
        <v>1.29</v>
      </c>
      <c r="U922" s="88">
        <v>7.2385018435862598</v>
      </c>
      <c r="V922" s="89">
        <v>1.96</v>
      </c>
      <c r="W922" s="85">
        <v>37.596578735416401</v>
      </c>
      <c r="X922" s="88">
        <v>49.366666666699999</v>
      </c>
      <c r="Y922" s="85">
        <v>-100</v>
      </c>
      <c r="Z922" s="88"/>
      <c r="AA922" s="85">
        <v>0</v>
      </c>
      <c r="AB922" s="91">
        <v>0</v>
      </c>
      <c r="AC922" s="86">
        <v>0</v>
      </c>
      <c r="AD922" s="86">
        <v>0</v>
      </c>
      <c r="AE922" s="86">
        <v>0</v>
      </c>
      <c r="AF922" s="88">
        <v>2.9516617634199999E-9</v>
      </c>
      <c r="AG922" s="150">
        <v>0.47088002064500001</v>
      </c>
      <c r="AH922" s="86">
        <v>0.12925400000000001</v>
      </c>
      <c r="AI922" s="88">
        <v>2.0700003869800001E-4</v>
      </c>
      <c r="AJ922" s="151">
        <v>1</v>
      </c>
      <c r="AK922" s="152">
        <v>0</v>
      </c>
    </row>
    <row r="923" spans="1:37" x14ac:dyDescent="0.2">
      <c r="A923" s="149" t="s">
        <v>2148</v>
      </c>
      <c r="B923" s="66" t="s">
        <v>2149</v>
      </c>
      <c r="C923" s="67">
        <v>55</v>
      </c>
      <c r="D923" s="84" t="s">
        <v>340</v>
      </c>
      <c r="E923" s="85">
        <v>21.3250295286159</v>
      </c>
      <c r="F923" s="91">
        <v>21.3250295286159</v>
      </c>
      <c r="G923" s="86">
        <v>9.0132073445721002</v>
      </c>
      <c r="H923" s="86">
        <v>9.0132073445721002</v>
      </c>
      <c r="I923" s="86">
        <v>70.56</v>
      </c>
      <c r="J923" s="86">
        <v>20.239999999999998</v>
      </c>
      <c r="K923" s="87">
        <v>0</v>
      </c>
      <c r="L923" s="85">
        <v>2.90999999236</v>
      </c>
      <c r="M923" s="86">
        <v>0.41461857426281901</v>
      </c>
      <c r="N923" s="86">
        <v>20.8998157220549</v>
      </c>
      <c r="O923" s="86">
        <v>76.078702105626505</v>
      </c>
      <c r="P923" s="86">
        <v>0.75800000000000001</v>
      </c>
      <c r="Q923" s="88">
        <v>0.40560000000000002</v>
      </c>
      <c r="R923" s="85">
        <v>9.9354197714853501E-2</v>
      </c>
      <c r="S923" s="86">
        <v>1.5</v>
      </c>
      <c r="T923" s="86">
        <v>1.4</v>
      </c>
      <c r="U923" s="88">
        <v>4.9565124020186797</v>
      </c>
      <c r="V923" s="89">
        <v>3.45</v>
      </c>
      <c r="W923" s="85">
        <v>43.676389419848697</v>
      </c>
      <c r="X923" s="88">
        <v>47.866666666699999</v>
      </c>
      <c r="Y923" s="85">
        <v>-100</v>
      </c>
      <c r="Z923" s="88"/>
      <c r="AA923" s="85">
        <v>0</v>
      </c>
      <c r="AB923" s="91">
        <v>0</v>
      </c>
      <c r="AC923" s="86">
        <v>0</v>
      </c>
      <c r="AD923" s="86">
        <v>0</v>
      </c>
      <c r="AE923" s="86">
        <v>0</v>
      </c>
      <c r="AF923" s="88">
        <v>0</v>
      </c>
      <c r="AG923" s="150">
        <v>0</v>
      </c>
      <c r="AH923" s="86">
        <v>6.1072000000000001E-2</v>
      </c>
      <c r="AI923" s="88">
        <v>6.9788000226699995E-2</v>
      </c>
      <c r="AJ923" s="151">
        <v>1</v>
      </c>
      <c r="AK923" s="152">
        <v>0</v>
      </c>
    </row>
    <row r="924" spans="1:37" x14ac:dyDescent="0.2">
      <c r="A924" s="149" t="s">
        <v>2150</v>
      </c>
      <c r="B924" s="66" t="s">
        <v>2151</v>
      </c>
      <c r="C924" s="67">
        <v>71</v>
      </c>
      <c r="D924" s="84" t="s">
        <v>340</v>
      </c>
      <c r="E924" s="85">
        <v>24.026384869085302</v>
      </c>
      <c r="F924" s="91">
        <v>24.026384869085302</v>
      </c>
      <c r="G924" s="86">
        <v>7.9975768997778802</v>
      </c>
      <c r="H924" s="86">
        <v>7.9975768997778802</v>
      </c>
      <c r="I924" s="86">
        <v>23.36</v>
      </c>
      <c r="J924" s="86">
        <v>10.73</v>
      </c>
      <c r="K924" s="87">
        <v>1.4999999999999999E-2</v>
      </c>
      <c r="L924" s="85">
        <v>4.7299987356299997</v>
      </c>
      <c r="M924" s="86">
        <v>2.3098269573732299E-2</v>
      </c>
      <c r="N924" s="86">
        <v>23.840911941359298</v>
      </c>
      <c r="O924" s="86">
        <v>25.016104788490399</v>
      </c>
      <c r="P924" s="86">
        <v>0.28499999999999998</v>
      </c>
      <c r="Q924" s="88">
        <v>1.0919000000000001</v>
      </c>
      <c r="R924" s="85">
        <v>3.2372936225315598E-2</v>
      </c>
      <c r="S924" s="86">
        <v>1.4</v>
      </c>
      <c r="T924" s="86">
        <v>2.0299999999999998</v>
      </c>
      <c r="U924" s="88">
        <v>5.12485696977856</v>
      </c>
      <c r="V924" s="89">
        <v>3.22</v>
      </c>
      <c r="W924" s="85">
        <v>41.110091842949501</v>
      </c>
      <c r="X924" s="88">
        <v>43.3</v>
      </c>
      <c r="Y924" s="85">
        <v>-100</v>
      </c>
      <c r="Z924" s="88"/>
      <c r="AA924" s="85">
        <v>0</v>
      </c>
      <c r="AB924" s="91">
        <v>0</v>
      </c>
      <c r="AC924" s="86">
        <v>0</v>
      </c>
      <c r="AD924" s="86">
        <v>0</v>
      </c>
      <c r="AE924" s="86">
        <v>0</v>
      </c>
      <c r="AF924" s="88">
        <v>0</v>
      </c>
      <c r="AG924" s="150">
        <v>7.3439986171299999E-3</v>
      </c>
      <c r="AH924" s="86">
        <v>5.3099E-2</v>
      </c>
      <c r="AI924" s="88">
        <v>0.10468199429</v>
      </c>
      <c r="AJ924" s="151">
        <v>1</v>
      </c>
      <c r="AK924" s="152">
        <v>0</v>
      </c>
    </row>
    <row r="925" spans="1:37" x14ac:dyDescent="0.2">
      <c r="A925" s="149" t="s">
        <v>2152</v>
      </c>
      <c r="B925" s="66" t="s">
        <v>2153</v>
      </c>
      <c r="C925" s="67">
        <v>71</v>
      </c>
      <c r="D925" s="84" t="s">
        <v>340</v>
      </c>
      <c r="E925" s="85">
        <v>54.4611458625089</v>
      </c>
      <c r="F925" s="91">
        <v>54.4611458625089</v>
      </c>
      <c r="G925" s="86">
        <v>12.723679706221001</v>
      </c>
      <c r="H925" s="86">
        <v>12.723679706221001</v>
      </c>
      <c r="I925" s="86">
        <v>13.18</v>
      </c>
      <c r="J925" s="86">
        <v>9.6300000000000008</v>
      </c>
      <c r="K925" s="87">
        <v>0</v>
      </c>
      <c r="L925" s="85">
        <v>1.3200006100799999</v>
      </c>
      <c r="M925" s="86">
        <v>1.3804160014433599E-3</v>
      </c>
      <c r="N925" s="86">
        <v>54.960434346489997</v>
      </c>
      <c r="O925" s="86">
        <v>20.4837780764062</v>
      </c>
      <c r="P925" s="86">
        <v>0.224</v>
      </c>
      <c r="Q925" s="88">
        <v>0.50139999999999996</v>
      </c>
      <c r="R925" s="85">
        <v>4.0567951318458403E-2</v>
      </c>
      <c r="S925" s="86">
        <v>1.1000000000000001</v>
      </c>
      <c r="T925" s="86">
        <v>2.29</v>
      </c>
      <c r="U925" s="88">
        <v>2.70905299847509</v>
      </c>
      <c r="V925" s="89">
        <v>3.89</v>
      </c>
      <c r="W925" s="85">
        <v>46.484999621491099</v>
      </c>
      <c r="X925" s="88">
        <v>47.6</v>
      </c>
      <c r="Y925" s="85">
        <v>-100</v>
      </c>
      <c r="Z925" s="88"/>
      <c r="AA925" s="85">
        <v>0</v>
      </c>
      <c r="AB925" s="91">
        <v>0</v>
      </c>
      <c r="AC925" s="86">
        <v>0</v>
      </c>
      <c r="AD925" s="86">
        <v>0</v>
      </c>
      <c r="AE925" s="86">
        <v>0</v>
      </c>
      <c r="AF925" s="88">
        <v>4.44117919939E-8</v>
      </c>
      <c r="AG925" s="150">
        <v>1.88813573133E-9</v>
      </c>
      <c r="AH925" s="86">
        <v>4.0800999999999997E-2</v>
      </c>
      <c r="AI925" s="88">
        <v>3.4894013432799999E-2</v>
      </c>
      <c r="AJ925" s="151">
        <v>1</v>
      </c>
      <c r="AK925" s="152">
        <v>0</v>
      </c>
    </row>
    <row r="926" spans="1:37" x14ac:dyDescent="0.2">
      <c r="A926" s="149" t="s">
        <v>2154</v>
      </c>
      <c r="B926" s="66" t="s">
        <v>2155</v>
      </c>
      <c r="C926" s="67">
        <v>55</v>
      </c>
      <c r="D926" s="84" t="s">
        <v>340</v>
      </c>
      <c r="E926" s="85">
        <v>20.1236720739738</v>
      </c>
      <c r="F926" s="91">
        <v>20.1236720739738</v>
      </c>
      <c r="G926" s="86">
        <v>8.2887823233829696</v>
      </c>
      <c r="H926" s="86">
        <v>8.2887823233829696</v>
      </c>
      <c r="I926" s="86">
        <v>32.53</v>
      </c>
      <c r="J926" s="86">
        <v>25.17</v>
      </c>
      <c r="K926" s="87">
        <v>0</v>
      </c>
      <c r="L926" s="85">
        <v>5.3799999865799997</v>
      </c>
      <c r="M926" s="86">
        <v>0</v>
      </c>
      <c r="N926" s="86">
        <v>20.168017441584901</v>
      </c>
      <c r="O926" s="86">
        <v>8.8235294117647101</v>
      </c>
      <c r="P926" s="86">
        <v>0.90800000000000003</v>
      </c>
      <c r="Q926" s="88">
        <v>0.31869999999999998</v>
      </c>
      <c r="R926" s="85">
        <v>0</v>
      </c>
      <c r="S926" s="86">
        <v>1.4</v>
      </c>
      <c r="T926" s="86">
        <v>1.6</v>
      </c>
      <c r="U926" s="88">
        <v>3.0137897804189699</v>
      </c>
      <c r="V926" s="89">
        <v>3.19</v>
      </c>
      <c r="W926" s="85">
        <v>34</v>
      </c>
      <c r="X926" s="88">
        <v>34</v>
      </c>
      <c r="Y926" s="85">
        <v>26.92</v>
      </c>
      <c r="Z926" s="88"/>
      <c r="AA926" s="85">
        <v>0.01</v>
      </c>
      <c r="AB926" s="91">
        <v>0.01</v>
      </c>
      <c r="AC926" s="86">
        <v>0</v>
      </c>
      <c r="AD926" s="86">
        <v>0</v>
      </c>
      <c r="AE926" s="86">
        <v>0</v>
      </c>
      <c r="AF926" s="88">
        <v>0</v>
      </c>
      <c r="AG926" s="150">
        <v>8.3279998331900005E-3</v>
      </c>
      <c r="AH926" s="86">
        <v>0.14805399999999999</v>
      </c>
      <c r="AI926" s="88">
        <v>0.122128998095</v>
      </c>
      <c r="AJ926" s="151">
        <v>1</v>
      </c>
      <c r="AK926" s="152">
        <v>0</v>
      </c>
    </row>
    <row r="927" spans="1:37" x14ac:dyDescent="0.2">
      <c r="A927" s="149" t="s">
        <v>2156</v>
      </c>
      <c r="B927" s="66" t="s">
        <v>2157</v>
      </c>
      <c r="C927" s="67">
        <v>71</v>
      </c>
      <c r="D927" s="84" t="s">
        <v>340</v>
      </c>
      <c r="E927" s="85">
        <v>43.782297561035499</v>
      </c>
      <c r="F927" s="91">
        <v>43.157520038296802</v>
      </c>
      <c r="G927" s="86">
        <v>15.2818863616836</v>
      </c>
      <c r="H927" s="86">
        <v>15.213148559574799</v>
      </c>
      <c r="I927" s="86">
        <v>16.23</v>
      </c>
      <c r="J927" s="86">
        <v>42.73</v>
      </c>
      <c r="K927" s="87">
        <v>4.0899999999999999E-2</v>
      </c>
      <c r="L927" s="85">
        <v>0.52000028193299996</v>
      </c>
      <c r="M927" s="86">
        <v>0</v>
      </c>
      <c r="N927" s="86">
        <v>43.157920933763101</v>
      </c>
      <c r="O927" s="86">
        <v>30.081546360616102</v>
      </c>
      <c r="P927" s="86">
        <v>2.3639999999999999</v>
      </c>
      <c r="Q927" s="88">
        <v>0.40920000000000001</v>
      </c>
      <c r="R927" s="85">
        <v>0</v>
      </c>
      <c r="S927" s="86">
        <v>1.1000000000000001</v>
      </c>
      <c r="T927" s="86">
        <v>1.46</v>
      </c>
      <c r="U927" s="88">
        <v>2.64886030269182</v>
      </c>
      <c r="V927" s="89">
        <v>3.5</v>
      </c>
      <c r="W927" s="85">
        <v>38.7542892129403</v>
      </c>
      <c r="X927" s="88">
        <v>37.333333333299997</v>
      </c>
      <c r="Y927" s="85">
        <v>99.94</v>
      </c>
      <c r="Z927" s="88"/>
      <c r="AA927" s="85">
        <v>0</v>
      </c>
      <c r="AB927" s="91">
        <v>0.61</v>
      </c>
      <c r="AC927" s="86">
        <v>0.03</v>
      </c>
      <c r="AD927" s="86">
        <v>0.05</v>
      </c>
      <c r="AE927" s="86">
        <v>0</v>
      </c>
      <c r="AF927" s="88">
        <v>1.7129671277799999E-7</v>
      </c>
      <c r="AG927" s="150">
        <v>4.8960011982299998E-3</v>
      </c>
      <c r="AH927" s="86">
        <v>0.23168900000000001</v>
      </c>
      <c r="AI927" s="88">
        <v>0.191916997279</v>
      </c>
      <c r="AJ927" s="151">
        <v>1</v>
      </c>
      <c r="AK927" s="152">
        <v>0</v>
      </c>
    </row>
    <row r="928" spans="1:37" x14ac:dyDescent="0.2">
      <c r="A928" s="149" t="s">
        <v>2158</v>
      </c>
      <c r="B928" s="66" t="s">
        <v>2159</v>
      </c>
      <c r="C928" s="67">
        <v>71</v>
      </c>
      <c r="D928" s="84" t="s">
        <v>340</v>
      </c>
      <c r="E928" s="85">
        <v>61.859004952962799</v>
      </c>
      <c r="F928" s="91">
        <v>60.936290262708503</v>
      </c>
      <c r="G928" s="86">
        <v>15.883419771548599</v>
      </c>
      <c r="H928" s="86">
        <v>15.775239428553199</v>
      </c>
      <c r="I928" s="86">
        <v>200.37</v>
      </c>
      <c r="J928" s="86">
        <v>79.040000000000006</v>
      </c>
      <c r="K928" s="87">
        <v>3.5400000000000001E-2</v>
      </c>
      <c r="L928" s="85">
        <v>0.54999999951599998</v>
      </c>
      <c r="M928" s="86">
        <v>3.4124317004070098E-3</v>
      </c>
      <c r="N928" s="86">
        <v>59.1033534968781</v>
      </c>
      <c r="O928" s="86">
        <v>1.43673948101451</v>
      </c>
      <c r="P928" s="86">
        <v>1.607</v>
      </c>
      <c r="Q928" s="88">
        <v>0.82489999999999997</v>
      </c>
      <c r="R928" s="85">
        <v>2.5641025641025599E-2</v>
      </c>
      <c r="S928" s="86">
        <v>0.7</v>
      </c>
      <c r="T928" s="86">
        <v>2.3199999999999998</v>
      </c>
      <c r="U928" s="88">
        <v>2.5475410183800502</v>
      </c>
      <c r="V928" s="89">
        <v>4.16</v>
      </c>
      <c r="W928" s="85">
        <v>45.255155538141402</v>
      </c>
      <c r="X928" s="88">
        <v>42.733333333300003</v>
      </c>
      <c r="Y928" s="85">
        <v>-100</v>
      </c>
      <c r="Z928" s="88">
        <v>-100</v>
      </c>
      <c r="AA928" s="85">
        <v>0</v>
      </c>
      <c r="AB928" s="91">
        <v>0.73</v>
      </c>
      <c r="AC928" s="86">
        <v>0</v>
      </c>
      <c r="AD928" s="86">
        <v>0.03</v>
      </c>
      <c r="AE928" s="86">
        <v>0</v>
      </c>
      <c r="AF928" s="88">
        <v>1.053936311E-7</v>
      </c>
      <c r="AG928" s="150">
        <v>2.1743998913700002E-2</v>
      </c>
      <c r="AH928" s="86">
        <v>0.50018600000000002</v>
      </c>
      <c r="AI928" s="88">
        <v>0.104681999954</v>
      </c>
      <c r="AJ928" s="151">
        <v>1.01</v>
      </c>
      <c r="AK928" s="152">
        <v>0</v>
      </c>
    </row>
    <row r="929" spans="1:37" x14ac:dyDescent="0.2">
      <c r="A929" s="149" t="s">
        <v>2160</v>
      </c>
      <c r="B929" s="66" t="s">
        <v>2161</v>
      </c>
      <c r="C929" s="67">
        <v>55</v>
      </c>
      <c r="D929" s="84" t="s">
        <v>340</v>
      </c>
      <c r="E929" s="85">
        <v>31.8077251978272</v>
      </c>
      <c r="F929" s="91">
        <v>31.8077251978272</v>
      </c>
      <c r="G929" s="86">
        <v>10.5869175087622</v>
      </c>
      <c r="H929" s="86">
        <v>10.5869175087622</v>
      </c>
      <c r="I929" s="86">
        <v>11.7</v>
      </c>
      <c r="J929" s="86">
        <v>13.81</v>
      </c>
      <c r="K929" s="87">
        <v>0</v>
      </c>
      <c r="L929" s="85">
        <v>11.259999944</v>
      </c>
      <c r="M929" s="86">
        <v>0</v>
      </c>
      <c r="N929" s="86">
        <v>32.907486106570801</v>
      </c>
      <c r="O929" s="86">
        <v>79.287155346334899</v>
      </c>
      <c r="P929" s="86">
        <v>0.379</v>
      </c>
      <c r="Q929" s="88">
        <v>0.37469999999999998</v>
      </c>
      <c r="R929" s="85">
        <v>0</v>
      </c>
      <c r="S929" s="86">
        <v>1.4</v>
      </c>
      <c r="T929" s="86">
        <v>0.91</v>
      </c>
      <c r="U929" s="88">
        <v>2.0680019752610601</v>
      </c>
      <c r="V929" s="89">
        <v>2.59</v>
      </c>
      <c r="W929" s="85">
        <v>57.517573280053902</v>
      </c>
      <c r="X929" s="88">
        <v>59.6</v>
      </c>
      <c r="Y929" s="85">
        <v>-100</v>
      </c>
      <c r="Z929" s="88"/>
      <c r="AA929" s="85">
        <v>0</v>
      </c>
      <c r="AB929" s="91">
        <v>0</v>
      </c>
      <c r="AC929" s="86">
        <v>0</v>
      </c>
      <c r="AD929" s="86">
        <v>0</v>
      </c>
      <c r="AE929" s="86">
        <v>0.01</v>
      </c>
      <c r="AF929" s="88">
        <v>3.8761000370500001</v>
      </c>
      <c r="AG929" s="150">
        <v>0</v>
      </c>
      <c r="AH929" s="86">
        <v>7.5614000000000001E-2</v>
      </c>
      <c r="AI929" s="88">
        <v>5.2525000159400002E-2</v>
      </c>
      <c r="AJ929" s="151">
        <v>1</v>
      </c>
      <c r="AK929" s="152">
        <v>0</v>
      </c>
    </row>
    <row r="930" spans="1:37" x14ac:dyDescent="0.2">
      <c r="A930" s="149" t="s">
        <v>2162</v>
      </c>
      <c r="B930" s="66" t="s">
        <v>2163</v>
      </c>
      <c r="C930" s="67">
        <v>55</v>
      </c>
      <c r="D930" s="84" t="s">
        <v>340</v>
      </c>
      <c r="E930" s="85">
        <v>15.6385402242373</v>
      </c>
      <c r="F930" s="91">
        <v>15.6385402242373</v>
      </c>
      <c r="G930" s="86">
        <v>7.9220083083932602</v>
      </c>
      <c r="H930" s="86">
        <v>7.9220083083932602</v>
      </c>
      <c r="I930" s="86">
        <v>103.52</v>
      </c>
      <c r="J930" s="86">
        <v>48.34</v>
      </c>
      <c r="K930" s="87">
        <v>0</v>
      </c>
      <c r="L930" s="85">
        <v>9.3599998292300004</v>
      </c>
      <c r="M930" s="86">
        <v>0.18322233253424899</v>
      </c>
      <c r="N930" s="86">
        <v>14.7533782612214</v>
      </c>
      <c r="O930" s="86">
        <v>41.364092276830497</v>
      </c>
      <c r="P930" s="86">
        <v>0.96599999999999997</v>
      </c>
      <c r="Q930" s="88">
        <v>0.59560000000000002</v>
      </c>
      <c r="R930" s="85">
        <v>2.3304591004427899E-2</v>
      </c>
      <c r="S930" s="86">
        <v>0.9</v>
      </c>
      <c r="T930" s="86">
        <v>2.1800000000000002</v>
      </c>
      <c r="U930" s="88">
        <v>5.6115156117389597</v>
      </c>
      <c r="V930" s="89">
        <v>3.11</v>
      </c>
      <c r="W930" s="85">
        <v>48.502740184460201</v>
      </c>
      <c r="X930" s="88">
        <v>56.833333333299997</v>
      </c>
      <c r="Y930" s="85">
        <v>-100</v>
      </c>
      <c r="Z930" s="88"/>
      <c r="AA930" s="85">
        <v>0</v>
      </c>
      <c r="AB930" s="91">
        <v>0</v>
      </c>
      <c r="AC930" s="86">
        <v>0</v>
      </c>
      <c r="AD930" s="86">
        <v>0</v>
      </c>
      <c r="AE930" s="86">
        <v>0.01</v>
      </c>
      <c r="AF930" s="88">
        <v>0</v>
      </c>
      <c r="AG930" s="150">
        <v>2.72689959878E-9</v>
      </c>
      <c r="AH930" s="86">
        <v>0.28439700000000001</v>
      </c>
      <c r="AI930" s="88">
        <v>6.9971999546199995E-2</v>
      </c>
      <c r="AJ930" s="151">
        <v>1</v>
      </c>
      <c r="AK930" s="152">
        <v>0</v>
      </c>
    </row>
    <row r="931" spans="1:37" x14ac:dyDescent="0.2">
      <c r="A931" s="149" t="s">
        <v>2164</v>
      </c>
      <c r="B931" s="66" t="s">
        <v>2165</v>
      </c>
      <c r="C931" s="67">
        <v>55</v>
      </c>
      <c r="D931" s="84" t="s">
        <v>340</v>
      </c>
      <c r="E931" s="85">
        <v>21.447568737504401</v>
      </c>
      <c r="F931" s="91">
        <v>21.447568737504401</v>
      </c>
      <c r="G931" s="86">
        <v>7.6633834076193601</v>
      </c>
      <c r="H931" s="86">
        <v>7.6633834076193601</v>
      </c>
      <c r="I931" s="86">
        <v>19.690000000000001</v>
      </c>
      <c r="J931" s="86">
        <v>27.41</v>
      </c>
      <c r="K931" s="87">
        <v>0</v>
      </c>
      <c r="L931" s="85">
        <v>3.06000000495</v>
      </c>
      <c r="M931" s="86">
        <v>0</v>
      </c>
      <c r="N931" s="86">
        <v>20.957960156968799</v>
      </c>
      <c r="O931" s="86">
        <v>14.2442703800406</v>
      </c>
      <c r="P931" s="86">
        <v>0.73199999999999998</v>
      </c>
      <c r="Q931" s="88">
        <v>0.42799999999999999</v>
      </c>
      <c r="R931" s="85">
        <v>0</v>
      </c>
      <c r="S931" s="86">
        <v>1.3</v>
      </c>
      <c r="T931" s="86">
        <v>1.83</v>
      </c>
      <c r="U931" s="88">
        <v>3.0576496267356301</v>
      </c>
      <c r="V931" s="89">
        <v>3.47</v>
      </c>
      <c r="W931" s="85">
        <v>48.039699627852798</v>
      </c>
      <c r="X931" s="88">
        <v>61.7</v>
      </c>
      <c r="Y931" s="85">
        <v>-9.5999999999999943</v>
      </c>
      <c r="Z931" s="88"/>
      <c r="AA931" s="85">
        <v>0</v>
      </c>
      <c r="AB931" s="91">
        <v>0</v>
      </c>
      <c r="AC931" s="86">
        <v>0</v>
      </c>
      <c r="AD931" s="86">
        <v>0</v>
      </c>
      <c r="AE931" s="86">
        <v>0</v>
      </c>
      <c r="AF931" s="88">
        <v>0</v>
      </c>
      <c r="AG931" s="150">
        <v>0</v>
      </c>
      <c r="AH931" s="86">
        <v>9.9743999999999999E-2</v>
      </c>
      <c r="AI931" s="88">
        <v>1.7446999836899998E-2</v>
      </c>
      <c r="AJ931" s="151">
        <v>1</v>
      </c>
      <c r="AK931" s="152">
        <v>0</v>
      </c>
    </row>
    <row r="932" spans="1:37" x14ac:dyDescent="0.2">
      <c r="A932" s="149" t="s">
        <v>2166</v>
      </c>
      <c r="B932" s="66" t="s">
        <v>2167</v>
      </c>
      <c r="C932" s="67">
        <v>55</v>
      </c>
      <c r="D932" s="84" t="s">
        <v>340</v>
      </c>
      <c r="E932" s="85">
        <v>31.047632323071401</v>
      </c>
      <c r="F932" s="91">
        <v>31.047632323071401</v>
      </c>
      <c r="G932" s="86">
        <v>9.0097176311282805</v>
      </c>
      <c r="H932" s="86">
        <v>9.0097176311282805</v>
      </c>
      <c r="I932" s="86">
        <v>19.93</v>
      </c>
      <c r="J932" s="86">
        <v>98.31</v>
      </c>
      <c r="K932" s="87">
        <v>1.11E-2</v>
      </c>
      <c r="L932" s="85">
        <v>0.98000004513799999</v>
      </c>
      <c r="M932" s="86">
        <v>1.60742516729608E-3</v>
      </c>
      <c r="N932" s="86">
        <v>30.049742134334299</v>
      </c>
      <c r="O932" s="86">
        <v>27.2133938706016</v>
      </c>
      <c r="P932" s="86">
        <v>2.6880000000000002</v>
      </c>
      <c r="Q932" s="88">
        <v>0.64159999999999995</v>
      </c>
      <c r="R932" s="85">
        <v>2.9753049687593E-2</v>
      </c>
      <c r="S932" s="86">
        <v>1.1000000000000001</v>
      </c>
      <c r="T932" s="86">
        <v>2.14</v>
      </c>
      <c r="U932" s="88">
        <v>3.95973555298897</v>
      </c>
      <c r="V932" s="89">
        <v>3.8</v>
      </c>
      <c r="W932" s="85">
        <v>34.453325195222398</v>
      </c>
      <c r="X932" s="88">
        <v>46.133333333300001</v>
      </c>
      <c r="Y932" s="85">
        <v>-16.760000000000005</v>
      </c>
      <c r="Z932" s="88"/>
      <c r="AA932" s="85">
        <v>0.1</v>
      </c>
      <c r="AB932" s="91">
        <v>0.1</v>
      </c>
      <c r="AC932" s="86">
        <v>0</v>
      </c>
      <c r="AD932" s="86">
        <v>0</v>
      </c>
      <c r="AE932" s="86">
        <v>0</v>
      </c>
      <c r="AF932" s="88">
        <v>0</v>
      </c>
      <c r="AG932" s="150">
        <v>1.78319993756E-2</v>
      </c>
      <c r="AH932" s="86">
        <v>0.66372200000000003</v>
      </c>
      <c r="AI932" s="88">
        <v>0.33149299525999998</v>
      </c>
      <c r="AJ932" s="151">
        <v>1</v>
      </c>
      <c r="AK932" s="152">
        <v>0</v>
      </c>
    </row>
    <row r="933" spans="1:37" x14ac:dyDescent="0.2">
      <c r="A933" s="149" t="s">
        <v>2168</v>
      </c>
      <c r="B933" s="66" t="s">
        <v>2169</v>
      </c>
      <c r="C933" s="67">
        <v>71</v>
      </c>
      <c r="D933" s="84" t="s">
        <v>340</v>
      </c>
      <c r="E933" s="85">
        <v>61.2201167636671</v>
      </c>
      <c r="F933" s="91">
        <v>61.2201167636671</v>
      </c>
      <c r="G933" s="86">
        <v>14.2032196264652</v>
      </c>
      <c r="H933" s="86">
        <v>14.2032196264652</v>
      </c>
      <c r="I933" s="86">
        <v>10.39</v>
      </c>
      <c r="J933" s="86">
        <v>17.5</v>
      </c>
      <c r="K933" s="87">
        <v>1.01E-2</v>
      </c>
      <c r="L933" s="85">
        <v>0.83000011445599997</v>
      </c>
      <c r="M933" s="86">
        <v>7.5598081680572197E-4</v>
      </c>
      <c r="N933" s="86">
        <v>59.7227495393049</v>
      </c>
      <c r="O933" s="86">
        <v>5.9691549248859097</v>
      </c>
      <c r="P933" s="86">
        <v>0.39200000000000002</v>
      </c>
      <c r="Q933" s="88">
        <v>0.70620000000000005</v>
      </c>
      <c r="R933" s="85">
        <v>1.92049164586134E-2</v>
      </c>
      <c r="S933" s="86">
        <v>1.4</v>
      </c>
      <c r="T933" s="86">
        <v>1.92</v>
      </c>
      <c r="U933" s="88">
        <v>2.908196155697</v>
      </c>
      <c r="V933" s="89">
        <v>4.37</v>
      </c>
      <c r="W933" s="85">
        <v>42.720553394095603</v>
      </c>
      <c r="X933" s="88">
        <v>40.0333333333</v>
      </c>
      <c r="Y933" s="85">
        <v>-63.64</v>
      </c>
      <c r="Z933" s="88"/>
      <c r="AA933" s="85">
        <v>0</v>
      </c>
      <c r="AB933" s="91">
        <v>0</v>
      </c>
      <c r="AC933" s="86">
        <v>0</v>
      </c>
      <c r="AD933" s="86">
        <v>0</v>
      </c>
      <c r="AE933" s="86">
        <v>0</v>
      </c>
      <c r="AF933" s="88">
        <v>0.64599998575999995</v>
      </c>
      <c r="AG933" s="150">
        <v>3.8418305939399998E-10</v>
      </c>
      <c r="AH933" s="86">
        <v>0.12919700000000001</v>
      </c>
      <c r="AI933" s="88">
        <v>0.122128994448</v>
      </c>
      <c r="AJ933" s="151">
        <v>1</v>
      </c>
      <c r="AK933" s="152">
        <v>0</v>
      </c>
    </row>
    <row r="934" spans="1:37" x14ac:dyDescent="0.2">
      <c r="A934" s="149" t="s">
        <v>2170</v>
      </c>
      <c r="B934" s="66" t="s">
        <v>2171</v>
      </c>
      <c r="C934" s="67">
        <v>55</v>
      </c>
      <c r="D934" s="84" t="s">
        <v>340</v>
      </c>
      <c r="E934" s="85">
        <v>6.8878021121270097</v>
      </c>
      <c r="F934" s="91">
        <v>6.8878021121270097</v>
      </c>
      <c r="G934" s="86">
        <v>3.4474448933305002</v>
      </c>
      <c r="H934" s="86">
        <v>3.4474448933305002</v>
      </c>
      <c r="I934" s="86">
        <v>120.68</v>
      </c>
      <c r="J934" s="86">
        <v>39.950000000000003</v>
      </c>
      <c r="K934" s="87">
        <v>0</v>
      </c>
      <c r="L934" s="85">
        <v>19.310000023600001</v>
      </c>
      <c r="M934" s="86">
        <v>0</v>
      </c>
      <c r="N934" s="86">
        <v>5.2466329487980898</v>
      </c>
      <c r="O934" s="86">
        <v>2.7565982404692102</v>
      </c>
      <c r="P934" s="86">
        <v>0.88500000000000001</v>
      </c>
      <c r="Q934" s="88">
        <v>0.48830000000000001</v>
      </c>
      <c r="R934" s="85">
        <v>0</v>
      </c>
      <c r="S934" s="86">
        <v>0</v>
      </c>
      <c r="T934" s="86">
        <v>2.64</v>
      </c>
      <c r="U934" s="88">
        <v>4.5517045857254201</v>
      </c>
      <c r="V934" s="89">
        <v>2.4500000000000002</v>
      </c>
      <c r="W934" s="85">
        <v>49.066666666700002</v>
      </c>
      <c r="X934" s="88">
        <v>49.066666666700002</v>
      </c>
      <c r="Y934" s="85">
        <v>-100</v>
      </c>
      <c r="Z934" s="88"/>
      <c r="AA934" s="85">
        <v>0.1</v>
      </c>
      <c r="AB934" s="91">
        <v>0.1</v>
      </c>
      <c r="AC934" s="86">
        <v>7.0000000000000007E-2</v>
      </c>
      <c r="AD934" s="86">
        <v>7.0000000000000007E-2</v>
      </c>
      <c r="AE934" s="86">
        <v>0.28000000000000003</v>
      </c>
      <c r="AF934" s="88">
        <v>0</v>
      </c>
      <c r="AG934" s="150">
        <v>3.1124998051799999E-2</v>
      </c>
      <c r="AH934" s="86">
        <v>0.19436800000000001</v>
      </c>
      <c r="AI934" s="88">
        <v>0</v>
      </c>
      <c r="AJ934" s="151">
        <v>1</v>
      </c>
      <c r="AK934" s="152">
        <v>0</v>
      </c>
    </row>
    <row r="935" spans="1:37" x14ac:dyDescent="0.2">
      <c r="A935" s="149" t="s">
        <v>1248</v>
      </c>
      <c r="B935" s="66" t="s">
        <v>2172</v>
      </c>
      <c r="C935" s="67">
        <v>55</v>
      </c>
      <c r="D935" s="84" t="s">
        <v>340</v>
      </c>
      <c r="E935" s="85">
        <v>12.103041144901599</v>
      </c>
      <c r="F935" s="91">
        <v>12.103041144901599</v>
      </c>
      <c r="G935" s="86">
        <v>5.7946332737030399</v>
      </c>
      <c r="H935" s="86">
        <v>5.7946332737030399</v>
      </c>
      <c r="I935" s="86">
        <v>18.010000000000002</v>
      </c>
      <c r="J935" s="86">
        <v>28.21</v>
      </c>
      <c r="K935" s="87">
        <v>0</v>
      </c>
      <c r="L935" s="85">
        <v>7.4200000072099996</v>
      </c>
      <c r="M935" s="86">
        <v>0</v>
      </c>
      <c r="N935" s="86">
        <v>11.0600472540771</v>
      </c>
      <c r="O935" s="86">
        <v>8.8269120184013801</v>
      </c>
      <c r="P935" s="86">
        <v>0.51200000000000001</v>
      </c>
      <c r="Q935" s="88">
        <v>0.62019999999999997</v>
      </c>
      <c r="R935" s="85">
        <v>0</v>
      </c>
      <c r="S935" s="86">
        <v>0</v>
      </c>
      <c r="T935" s="86">
        <v>1.44</v>
      </c>
      <c r="U935" s="88">
        <v>6.6976744186046497</v>
      </c>
      <c r="V935" s="89">
        <v>3.31</v>
      </c>
      <c r="W935" s="85">
        <v>43.728079455217198</v>
      </c>
      <c r="X935" s="88">
        <v>41.133333333300001</v>
      </c>
      <c r="Y935" s="85">
        <v>-100</v>
      </c>
      <c r="Z935" s="88"/>
      <c r="AA935" s="85">
        <v>0</v>
      </c>
      <c r="AB935" s="91">
        <v>0</v>
      </c>
      <c r="AC935" s="86">
        <v>0</v>
      </c>
      <c r="AD935" s="86">
        <v>0</v>
      </c>
      <c r="AE935" s="86">
        <v>0.09</v>
      </c>
      <c r="AF935" s="88">
        <v>0</v>
      </c>
      <c r="AG935" s="150">
        <v>2.57299972295E-2</v>
      </c>
      <c r="AH935" s="86">
        <v>0.13202800000000001</v>
      </c>
      <c r="AI935" s="88">
        <v>7.3600044809200003E-4</v>
      </c>
      <c r="AJ935" s="151">
        <v>1</v>
      </c>
      <c r="AK935" s="152">
        <v>0</v>
      </c>
    </row>
    <row r="936" spans="1:37" x14ac:dyDescent="0.2">
      <c r="A936" s="149" t="s">
        <v>2173</v>
      </c>
      <c r="B936" s="66" t="s">
        <v>2174</v>
      </c>
      <c r="C936" s="67">
        <v>55</v>
      </c>
      <c r="D936" s="84" t="s">
        <v>340</v>
      </c>
      <c r="E936" s="85">
        <v>9.3049886954223808</v>
      </c>
      <c r="F936" s="91">
        <v>9.3049886954223808</v>
      </c>
      <c r="G936" s="86">
        <v>5.1413806265965896</v>
      </c>
      <c r="H936" s="86">
        <v>5.1413806265965896</v>
      </c>
      <c r="I936" s="86">
        <v>18.510000000000002</v>
      </c>
      <c r="J936" s="86">
        <v>27.92</v>
      </c>
      <c r="K936" s="87">
        <v>0</v>
      </c>
      <c r="L936" s="85">
        <v>8.6999999728699997</v>
      </c>
      <c r="M936" s="86">
        <v>9.0913713140279801E-4</v>
      </c>
      <c r="N936" s="86">
        <v>8.8789623649531109</v>
      </c>
      <c r="O936" s="86">
        <v>6.33839706652698</v>
      </c>
      <c r="P936" s="86">
        <v>0.98899999999999999</v>
      </c>
      <c r="Q936" s="88">
        <v>0.83189999999999997</v>
      </c>
      <c r="R936" s="85">
        <v>2.78551532033426E-2</v>
      </c>
      <c r="S936" s="86">
        <v>0.5</v>
      </c>
      <c r="T936" s="86">
        <v>1.67</v>
      </c>
      <c r="U936" s="88">
        <v>10.968376545203601</v>
      </c>
      <c r="V936" s="89">
        <v>3.14</v>
      </c>
      <c r="W936" s="85">
        <v>40.163168436038703</v>
      </c>
      <c r="X936" s="88">
        <v>50.633333333300001</v>
      </c>
      <c r="Y936" s="85">
        <v>-100</v>
      </c>
      <c r="Z936" s="88">
        <v>-100</v>
      </c>
      <c r="AA936" s="85">
        <v>0.06</v>
      </c>
      <c r="AB936" s="91">
        <v>0.06</v>
      </c>
      <c r="AC936" s="86">
        <v>0</v>
      </c>
      <c r="AD936" s="86">
        <v>0</v>
      </c>
      <c r="AE936" s="86">
        <v>0.01</v>
      </c>
      <c r="AF936" s="88">
        <v>0</v>
      </c>
      <c r="AG936" s="150">
        <v>3.4610999961399998E-2</v>
      </c>
      <c r="AH936" s="86">
        <v>0.125108</v>
      </c>
      <c r="AI936" s="88">
        <v>3.5629999960300002E-2</v>
      </c>
      <c r="AJ936" s="151">
        <v>1</v>
      </c>
      <c r="AK936" s="152">
        <v>0</v>
      </c>
    </row>
    <row r="937" spans="1:37" x14ac:dyDescent="0.2">
      <c r="A937" s="149" t="s">
        <v>1269</v>
      </c>
      <c r="B937" s="66" t="s">
        <v>2175</v>
      </c>
      <c r="C937" s="67">
        <v>55</v>
      </c>
      <c r="D937" s="84" t="s">
        <v>340</v>
      </c>
      <c r="E937" s="85">
        <v>4.5499543100822404</v>
      </c>
      <c r="F937" s="91">
        <v>4.5499543100822404</v>
      </c>
      <c r="G937" s="86">
        <v>1.9475327444410599</v>
      </c>
      <c r="H937" s="86">
        <v>1.9475327444410599</v>
      </c>
      <c r="I937" s="86">
        <v>14.74</v>
      </c>
      <c r="J937" s="86">
        <v>29.85</v>
      </c>
      <c r="K937" s="87">
        <v>0</v>
      </c>
      <c r="L937" s="85">
        <v>36.529998755000001</v>
      </c>
      <c r="M937" s="86">
        <v>0</v>
      </c>
      <c r="N937" s="86">
        <v>3.91405840598352</v>
      </c>
      <c r="O937" s="86">
        <v>0.64214046822742499</v>
      </c>
      <c r="P937" s="86">
        <v>1.1080000000000001</v>
      </c>
      <c r="Q937" s="88">
        <v>0.23269999999999999</v>
      </c>
      <c r="R937" s="85">
        <v>0</v>
      </c>
      <c r="S937" s="86">
        <v>0</v>
      </c>
      <c r="T937" s="86">
        <v>1.26</v>
      </c>
      <c r="U937" s="88">
        <v>5.2914636003655202</v>
      </c>
      <c r="V937" s="89">
        <v>2</v>
      </c>
      <c r="W937" s="85">
        <v>43.366666666699999</v>
      </c>
      <c r="X937" s="88">
        <v>43.366666666699999</v>
      </c>
      <c r="Y937" s="85">
        <v>-100</v>
      </c>
      <c r="Z937" s="88"/>
      <c r="AA937" s="85">
        <v>0</v>
      </c>
      <c r="AB937" s="91">
        <v>0</v>
      </c>
      <c r="AC937" s="86">
        <v>0</v>
      </c>
      <c r="AD937" s="86">
        <v>0</v>
      </c>
      <c r="AE937" s="86">
        <v>0.1</v>
      </c>
      <c r="AF937" s="88">
        <v>0</v>
      </c>
      <c r="AG937" s="150">
        <v>2.9133028771800001E-2</v>
      </c>
      <c r="AH937" s="86">
        <v>0.21426600000000001</v>
      </c>
      <c r="AI937" s="88">
        <v>1.32259994872E-2</v>
      </c>
      <c r="AJ937" s="151">
        <v>1</v>
      </c>
      <c r="AK937" s="152">
        <v>0</v>
      </c>
    </row>
    <row r="938" spans="1:37" x14ac:dyDescent="0.2">
      <c r="A938" s="149" t="s">
        <v>2176</v>
      </c>
      <c r="B938" s="66" t="s">
        <v>2177</v>
      </c>
      <c r="C938" s="67">
        <v>55</v>
      </c>
      <c r="D938" s="84" t="s">
        <v>340</v>
      </c>
      <c r="E938" s="85">
        <v>1.7866458007303101</v>
      </c>
      <c r="F938" s="91">
        <v>1.7866458007303101</v>
      </c>
      <c r="G938" s="86">
        <v>0.77595200834637501</v>
      </c>
      <c r="H938" s="86">
        <v>0.77595200834637501</v>
      </c>
      <c r="I938" s="86">
        <v>10.96</v>
      </c>
      <c r="J938" s="86">
        <v>22.53</v>
      </c>
      <c r="K938" s="87">
        <v>0</v>
      </c>
      <c r="L938" s="85">
        <v>46.4099985012</v>
      </c>
      <c r="M938" s="86">
        <v>0</v>
      </c>
      <c r="N938" s="86">
        <v>1.73969772751984</v>
      </c>
      <c r="O938" s="86">
        <v>1.1238532110091699</v>
      </c>
      <c r="P938" s="86">
        <v>0.93799999999999994</v>
      </c>
      <c r="Q938" s="88">
        <v>0.5796</v>
      </c>
      <c r="R938" s="85">
        <v>0</v>
      </c>
      <c r="S938" s="86">
        <v>0</v>
      </c>
      <c r="T938" s="86">
        <v>1.37</v>
      </c>
      <c r="U938" s="88">
        <v>8.8636758824552295</v>
      </c>
      <c r="V938" s="89">
        <v>2.9</v>
      </c>
      <c r="W938" s="85">
        <v>26.033901092685198</v>
      </c>
      <c r="X938" s="88">
        <v>29.266666666700001</v>
      </c>
      <c r="Y938" s="85">
        <v>100</v>
      </c>
      <c r="Z938" s="88"/>
      <c r="AA938" s="85">
        <v>0</v>
      </c>
      <c r="AB938" s="91">
        <v>0</v>
      </c>
      <c r="AC938" s="86">
        <v>0</v>
      </c>
      <c r="AD938" s="86">
        <v>0</v>
      </c>
      <c r="AE938" s="86">
        <v>0.02</v>
      </c>
      <c r="AF938" s="88">
        <v>0</v>
      </c>
      <c r="AG938" s="150">
        <v>3.4528007257399997E-2</v>
      </c>
      <c r="AH938" s="86">
        <v>6.9037000000000001E-2</v>
      </c>
      <c r="AI938" s="88">
        <v>0</v>
      </c>
      <c r="AJ938" s="151">
        <v>1.02</v>
      </c>
      <c r="AK938" s="152">
        <v>0</v>
      </c>
    </row>
    <row r="939" spans="1:37" x14ac:dyDescent="0.2">
      <c r="A939" s="149" t="s">
        <v>2178</v>
      </c>
      <c r="B939" s="66" t="s">
        <v>2179</v>
      </c>
      <c r="C939" s="67">
        <v>55</v>
      </c>
      <c r="D939" s="84" t="s">
        <v>340</v>
      </c>
      <c r="E939" s="85">
        <v>14.140345504405801</v>
      </c>
      <c r="F939" s="91">
        <v>14.140345504405801</v>
      </c>
      <c r="G939" s="86">
        <v>4.2318025530019296</v>
      </c>
      <c r="H939" s="86">
        <v>4.2318025530019296</v>
      </c>
      <c r="I939" s="86">
        <v>10.73</v>
      </c>
      <c r="J939" s="86">
        <v>17.48</v>
      </c>
      <c r="K939" s="87">
        <v>0</v>
      </c>
      <c r="L939" s="85">
        <v>31.539999149</v>
      </c>
      <c r="M939" s="86">
        <v>3.4270802139287702E-2</v>
      </c>
      <c r="N939" s="86">
        <v>13.900385927624599</v>
      </c>
      <c r="O939" s="86">
        <v>1.59889210625708</v>
      </c>
      <c r="P939" s="86">
        <v>0.52</v>
      </c>
      <c r="Q939" s="88">
        <v>0.38669999999999999</v>
      </c>
      <c r="R939" s="85">
        <v>8.9285714285714302E-2</v>
      </c>
      <c r="S939" s="86">
        <v>0</v>
      </c>
      <c r="T939" s="86">
        <v>1.54</v>
      </c>
      <c r="U939" s="88">
        <v>7.0827011150242898</v>
      </c>
      <c r="V939" s="89">
        <v>3.27</v>
      </c>
      <c r="W939" s="85">
        <v>34.072357735738997</v>
      </c>
      <c r="X939" s="88">
        <v>37.233333333300003</v>
      </c>
      <c r="Y939" s="85">
        <v>100</v>
      </c>
      <c r="Z939" s="88">
        <v>100</v>
      </c>
      <c r="AA939" s="85">
        <v>0</v>
      </c>
      <c r="AB939" s="91">
        <v>0</v>
      </c>
      <c r="AC939" s="86">
        <v>0</v>
      </c>
      <c r="AD939" s="86">
        <v>0</v>
      </c>
      <c r="AE939" s="86">
        <v>0</v>
      </c>
      <c r="AF939" s="88">
        <v>0</v>
      </c>
      <c r="AG939" s="150">
        <v>0.10565896422</v>
      </c>
      <c r="AH939" s="86">
        <v>8.5108000000000003E-2</v>
      </c>
      <c r="AI939" s="88">
        <v>2.6299425132399998E-9</v>
      </c>
      <c r="AJ939" s="151">
        <v>1.03</v>
      </c>
      <c r="AK939" s="152">
        <v>0</v>
      </c>
    </row>
    <row r="940" spans="1:37" x14ac:dyDescent="0.2">
      <c r="A940" s="149" t="s">
        <v>2180</v>
      </c>
      <c r="B940" s="66" t="s">
        <v>2181</v>
      </c>
      <c r="C940" s="67">
        <v>55</v>
      </c>
      <c r="D940" s="84" t="s">
        <v>340</v>
      </c>
      <c r="E940" s="85">
        <v>32.607713544716802</v>
      </c>
      <c r="F940" s="91">
        <v>32.607713544716802</v>
      </c>
      <c r="G940" s="86">
        <v>12.928971806241099</v>
      </c>
      <c r="H940" s="86">
        <v>12.928971806241099</v>
      </c>
      <c r="I940" s="86">
        <v>15.33</v>
      </c>
      <c r="J940" s="86">
        <v>22.6</v>
      </c>
      <c r="K940" s="87">
        <v>0</v>
      </c>
      <c r="L940" s="85">
        <v>2.26000096899</v>
      </c>
      <c r="M940" s="86">
        <v>0</v>
      </c>
      <c r="N940" s="86">
        <v>31.817177058713501</v>
      </c>
      <c r="O940" s="86">
        <v>28.2534078650583</v>
      </c>
      <c r="P940" s="86">
        <v>0.30199999999999999</v>
      </c>
      <c r="Q940" s="88">
        <v>0.29749999999999999</v>
      </c>
      <c r="R940" s="85">
        <v>0</v>
      </c>
      <c r="S940" s="86">
        <v>0</v>
      </c>
      <c r="T940" s="86">
        <v>1.97</v>
      </c>
      <c r="U940" s="88">
        <v>4.4256671965196999</v>
      </c>
      <c r="V940" s="89">
        <v>3.75</v>
      </c>
      <c r="W940" s="85"/>
      <c r="X940" s="88">
        <v>42.433333333299998</v>
      </c>
      <c r="Y940" s="85">
        <v>100</v>
      </c>
      <c r="Z940" s="88"/>
      <c r="AA940" s="85">
        <v>0</v>
      </c>
      <c r="AB940" s="91">
        <v>0</v>
      </c>
      <c r="AC940" s="86">
        <v>0</v>
      </c>
      <c r="AD940" s="86">
        <v>0</v>
      </c>
      <c r="AE940" s="86">
        <v>0</v>
      </c>
      <c r="AF940" s="88">
        <v>0</v>
      </c>
      <c r="AG940" s="150">
        <v>8.3083002745700005E-2</v>
      </c>
      <c r="AH940" s="86">
        <v>8.8558999999999999E-2</v>
      </c>
      <c r="AI940" s="88">
        <v>1.19380039578E-2</v>
      </c>
      <c r="AJ940" s="151">
        <v>1.01</v>
      </c>
      <c r="AK940" s="152">
        <v>0</v>
      </c>
    </row>
    <row r="941" spans="1:37" x14ac:dyDescent="0.2">
      <c r="A941" s="149" t="s">
        <v>2182</v>
      </c>
      <c r="B941" s="66" t="s">
        <v>2183</v>
      </c>
      <c r="C941" s="67">
        <v>55</v>
      </c>
      <c r="D941" s="84" t="s">
        <v>340</v>
      </c>
      <c r="E941" s="85">
        <v>8.1884531965435308</v>
      </c>
      <c r="F941" s="91">
        <v>8.1884531965435308</v>
      </c>
      <c r="G941" s="86">
        <v>4.0623816573140097</v>
      </c>
      <c r="H941" s="86">
        <v>4.0623816573140097</v>
      </c>
      <c r="I941" s="86">
        <v>5.75</v>
      </c>
      <c r="J941" s="86">
        <v>11.54</v>
      </c>
      <c r="K941" s="87">
        <v>0</v>
      </c>
      <c r="L941" s="85">
        <v>10.780000215099999</v>
      </c>
      <c r="M941" s="86">
        <v>0</v>
      </c>
      <c r="N941" s="86">
        <v>7.9791097430221702</v>
      </c>
      <c r="O941" s="86">
        <v>3.5623869801085002</v>
      </c>
      <c r="P941" s="86">
        <v>0.59</v>
      </c>
      <c r="Q941" s="88">
        <v>0.63119999999999998</v>
      </c>
      <c r="R941" s="85">
        <v>0</v>
      </c>
      <c r="S941" s="86">
        <v>1.7</v>
      </c>
      <c r="T941" s="86">
        <v>1.1200000000000001</v>
      </c>
      <c r="U941" s="88">
        <v>9.3692980342203995</v>
      </c>
      <c r="V941" s="89">
        <v>3.17</v>
      </c>
      <c r="W941" s="85">
        <v>37.341677932050999</v>
      </c>
      <c r="X941" s="88">
        <v>53.733333333300003</v>
      </c>
      <c r="Y941" s="85">
        <v>99.12</v>
      </c>
      <c r="Z941" s="88"/>
      <c r="AA941" s="85">
        <v>0</v>
      </c>
      <c r="AB941" s="91">
        <v>0</v>
      </c>
      <c r="AC941" s="86">
        <v>0</v>
      </c>
      <c r="AD941" s="86">
        <v>0</v>
      </c>
      <c r="AE941" s="86">
        <v>0</v>
      </c>
      <c r="AF941" s="88">
        <v>0</v>
      </c>
      <c r="AG941" s="150">
        <v>2.4680999249899999E-2</v>
      </c>
      <c r="AH941" s="86">
        <v>4.4836000000000001E-2</v>
      </c>
      <c r="AI941" s="88">
        <v>6.9787994588699998E-2</v>
      </c>
      <c r="AJ941" s="151">
        <v>1.01</v>
      </c>
      <c r="AK941" s="152">
        <v>0</v>
      </c>
    </row>
    <row r="942" spans="1:37" x14ac:dyDescent="0.2">
      <c r="A942" s="149" t="s">
        <v>2184</v>
      </c>
      <c r="B942" s="66" t="s">
        <v>2185</v>
      </c>
      <c r="C942" s="67">
        <v>55</v>
      </c>
      <c r="D942" s="84" t="s">
        <v>340</v>
      </c>
      <c r="E942" s="85">
        <v>27.858572381587699</v>
      </c>
      <c r="F942" s="91">
        <v>27.858572381587699</v>
      </c>
      <c r="G942" s="86">
        <v>10.393595730487</v>
      </c>
      <c r="H942" s="86">
        <v>10.393595730487</v>
      </c>
      <c r="I942" s="86">
        <v>13.2</v>
      </c>
      <c r="J942" s="86">
        <v>10.91</v>
      </c>
      <c r="K942" s="87">
        <v>0</v>
      </c>
      <c r="L942" s="85">
        <v>6.84999955288</v>
      </c>
      <c r="M942" s="86">
        <v>0</v>
      </c>
      <c r="N942" s="86">
        <v>28.167086925076699</v>
      </c>
      <c r="O942" s="86">
        <v>16.086671043992101</v>
      </c>
      <c r="P942" s="86">
        <v>0.52700000000000002</v>
      </c>
      <c r="Q942" s="88">
        <v>0.59299999999999997</v>
      </c>
      <c r="R942" s="85">
        <v>0</v>
      </c>
      <c r="S942" s="86">
        <v>1.5</v>
      </c>
      <c r="T942" s="86">
        <v>1.67</v>
      </c>
      <c r="U942" s="88">
        <v>5.1520060993043</v>
      </c>
      <c r="V942" s="89">
        <v>3.6</v>
      </c>
      <c r="W942" s="85"/>
      <c r="X942" s="88">
        <v>54</v>
      </c>
      <c r="Y942" s="85">
        <v>100</v>
      </c>
      <c r="Z942" s="88"/>
      <c r="AA942" s="85">
        <v>0</v>
      </c>
      <c r="AB942" s="91">
        <v>0</v>
      </c>
      <c r="AC942" s="86">
        <v>0</v>
      </c>
      <c r="AD942" s="86">
        <v>0</v>
      </c>
      <c r="AE942" s="86">
        <v>0</v>
      </c>
      <c r="AF942" s="88">
        <v>0</v>
      </c>
      <c r="AG942" s="150">
        <v>7.6319968466399997E-3</v>
      </c>
      <c r="AH942" s="86">
        <v>3.9815999999999997E-2</v>
      </c>
      <c r="AI942" s="88">
        <v>8.6143596818200003E-9</v>
      </c>
      <c r="AJ942" s="151">
        <v>1.02</v>
      </c>
      <c r="AK942" s="152">
        <v>0</v>
      </c>
    </row>
    <row r="943" spans="1:37" x14ac:dyDescent="0.2">
      <c r="A943" s="149" t="s">
        <v>2186</v>
      </c>
      <c r="B943" s="66" t="s">
        <v>2187</v>
      </c>
      <c r="C943" s="67">
        <v>71</v>
      </c>
      <c r="D943" s="84" t="s">
        <v>340</v>
      </c>
      <c r="E943" s="85">
        <v>26.846433310853399</v>
      </c>
      <c r="F943" s="91">
        <v>26.846433310853399</v>
      </c>
      <c r="G943" s="86">
        <v>11.094915917941099</v>
      </c>
      <c r="H943" s="86">
        <v>11.094915917941099</v>
      </c>
      <c r="I943" s="86">
        <v>17.350000000000001</v>
      </c>
      <c r="J943" s="86">
        <v>11.68</v>
      </c>
      <c r="K943" s="87">
        <v>0</v>
      </c>
      <c r="L943" s="85">
        <v>11.3599988437</v>
      </c>
      <c r="M943" s="86">
        <v>0</v>
      </c>
      <c r="N943" s="86">
        <v>26.912424898934599</v>
      </c>
      <c r="O943" s="86">
        <v>65.081042988019703</v>
      </c>
      <c r="P943" s="86">
        <v>0.27400000000000002</v>
      </c>
      <c r="Q943" s="88">
        <v>0.2296</v>
      </c>
      <c r="R943" s="85">
        <v>0</v>
      </c>
      <c r="S943" s="86">
        <v>0.6</v>
      </c>
      <c r="T943" s="86">
        <v>0.98</v>
      </c>
      <c r="U943" s="88">
        <v>2.48439097613505</v>
      </c>
      <c r="V943" s="89">
        <v>3.01</v>
      </c>
      <c r="W943" s="85">
        <v>37.973410811321401</v>
      </c>
      <c r="X943" s="88">
        <v>41.0333333333</v>
      </c>
      <c r="Y943" s="85">
        <v>99.6</v>
      </c>
      <c r="Z943" s="88"/>
      <c r="AA943" s="85">
        <v>0</v>
      </c>
      <c r="AB943" s="91">
        <v>0</v>
      </c>
      <c r="AC943" s="86">
        <v>0</v>
      </c>
      <c r="AD943" s="86">
        <v>0</v>
      </c>
      <c r="AE943" s="86">
        <v>0</v>
      </c>
      <c r="AF943" s="88">
        <v>0</v>
      </c>
      <c r="AG943" s="150">
        <v>0.10284000031</v>
      </c>
      <c r="AH943" s="86">
        <v>7.4609999999999996E-2</v>
      </c>
      <c r="AI943" s="88">
        <v>3.2880999002700001E-2</v>
      </c>
      <c r="AJ943" s="151">
        <v>1.01</v>
      </c>
      <c r="AK943" s="152">
        <v>0</v>
      </c>
    </row>
    <row r="944" spans="1:37" x14ac:dyDescent="0.2">
      <c r="A944" s="149" t="s">
        <v>2188</v>
      </c>
      <c r="B944" s="66" t="s">
        <v>2189</v>
      </c>
      <c r="C944" s="67">
        <v>71</v>
      </c>
      <c r="D944" s="84" t="s">
        <v>340</v>
      </c>
      <c r="E944" s="85">
        <v>55.881126173097002</v>
      </c>
      <c r="F944" s="91">
        <v>55.779830180247302</v>
      </c>
      <c r="G944" s="86">
        <v>16.837479517354399</v>
      </c>
      <c r="H944" s="86">
        <v>16.813645166095601</v>
      </c>
      <c r="I944" s="86">
        <v>37.799999999999997</v>
      </c>
      <c r="J944" s="86">
        <v>58.32</v>
      </c>
      <c r="K944" s="87">
        <v>0</v>
      </c>
      <c r="L944" s="85">
        <v>2.07999987616</v>
      </c>
      <c r="M944" s="86">
        <v>2.0043127959188298E-3</v>
      </c>
      <c r="N944" s="86">
        <v>53.044663133989403</v>
      </c>
      <c r="O944" s="86">
        <v>0.69530497039790695</v>
      </c>
      <c r="P944" s="86">
        <v>1.786</v>
      </c>
      <c r="Q944" s="88">
        <v>0.3972</v>
      </c>
      <c r="R944" s="85">
        <v>3.7850113550340597E-2</v>
      </c>
      <c r="S944" s="86">
        <v>0.8</v>
      </c>
      <c r="T944" s="86">
        <v>1.34</v>
      </c>
      <c r="U944" s="88">
        <v>1.27215849843587</v>
      </c>
      <c r="V944" s="89">
        <v>3.69</v>
      </c>
      <c r="W944" s="85">
        <v>35.785143087354399</v>
      </c>
      <c r="X944" s="88"/>
      <c r="Y944" s="85">
        <v>-95.36</v>
      </c>
      <c r="Z944" s="88">
        <v>61.300000000000011</v>
      </c>
      <c r="AA944" s="85">
        <v>0.02</v>
      </c>
      <c r="AB944" s="91">
        <v>0.16</v>
      </c>
      <c r="AC944" s="86">
        <v>0</v>
      </c>
      <c r="AD944" s="86">
        <v>0.01</v>
      </c>
      <c r="AE944" s="86">
        <v>0</v>
      </c>
      <c r="AF944" s="88">
        <v>1.67859981919</v>
      </c>
      <c r="AG944" s="150">
        <v>6.3359995549400003E-3</v>
      </c>
      <c r="AH944" s="86">
        <v>0.25821899999999998</v>
      </c>
      <c r="AI944" s="88">
        <v>0.14146499566199999</v>
      </c>
      <c r="AJ944" s="151">
        <v>1.03</v>
      </c>
      <c r="AK944" s="152">
        <v>0</v>
      </c>
    </row>
    <row r="945" spans="1:37" x14ac:dyDescent="0.2">
      <c r="A945" s="149" t="s">
        <v>2190</v>
      </c>
      <c r="B945" s="66" t="s">
        <v>2191</v>
      </c>
      <c r="C945" s="67">
        <v>71</v>
      </c>
      <c r="D945" s="84" t="s">
        <v>340</v>
      </c>
      <c r="E945" s="85">
        <v>72.145945704988193</v>
      </c>
      <c r="F945" s="91">
        <v>72.103597378861494</v>
      </c>
      <c r="G945" s="86">
        <v>18.967592386216701</v>
      </c>
      <c r="H945" s="86">
        <v>18.925244060090002</v>
      </c>
      <c r="I945" s="86">
        <v>25.99</v>
      </c>
      <c r="J945" s="86">
        <v>24.54</v>
      </c>
      <c r="K945" s="87">
        <v>0</v>
      </c>
      <c r="L945" s="85">
        <v>0.30000006017600001</v>
      </c>
      <c r="M945" s="86">
        <v>8.1245390440047999E-2</v>
      </c>
      <c r="N945" s="86">
        <v>76.973579451501095</v>
      </c>
      <c r="O945" s="86">
        <v>4.8752890244502396</v>
      </c>
      <c r="P945" s="86">
        <v>0.27</v>
      </c>
      <c r="Q945" s="88">
        <v>0.1734</v>
      </c>
      <c r="R945" s="85">
        <v>5.0942435048395303E-2</v>
      </c>
      <c r="S945" s="86">
        <v>0.1</v>
      </c>
      <c r="T945" s="86">
        <v>1.5</v>
      </c>
      <c r="U945" s="88">
        <v>1.18909642045201</v>
      </c>
      <c r="V945" s="89">
        <v>4.55</v>
      </c>
      <c r="W945" s="85">
        <v>41.560232663725401</v>
      </c>
      <c r="X945" s="88">
        <v>42.166666666700003</v>
      </c>
      <c r="Y945" s="85">
        <v>-15.120000000000005</v>
      </c>
      <c r="Z945" s="88">
        <v>100</v>
      </c>
      <c r="AA945" s="85">
        <v>0.15</v>
      </c>
      <c r="AB945" s="91">
        <v>0.19</v>
      </c>
      <c r="AC945" s="86">
        <v>0</v>
      </c>
      <c r="AD945" s="86">
        <v>0.03</v>
      </c>
      <c r="AE945" s="86">
        <v>0</v>
      </c>
      <c r="AF945" s="88">
        <v>13.807098845000001</v>
      </c>
      <c r="AG945" s="150">
        <v>4.0952509495800001E-9</v>
      </c>
      <c r="AH945" s="86">
        <v>0.13392499999999999</v>
      </c>
      <c r="AI945" s="88">
        <v>1.7024011928100002E-2</v>
      </c>
      <c r="AJ945" s="151">
        <v>1.03</v>
      </c>
      <c r="AK945" s="152">
        <v>0</v>
      </c>
    </row>
    <row r="946" spans="1:37" x14ac:dyDescent="0.2">
      <c r="A946" s="149" t="s">
        <v>2192</v>
      </c>
      <c r="B946" s="66" t="s">
        <v>2193</v>
      </c>
      <c r="C946" s="67">
        <v>72</v>
      </c>
      <c r="D946" s="84" t="s">
        <v>340</v>
      </c>
      <c r="E946" s="85">
        <v>38.631474128074899</v>
      </c>
      <c r="F946" s="91">
        <v>38.593363903470497</v>
      </c>
      <c r="G946" s="86">
        <v>21.1782206213196</v>
      </c>
      <c r="H946" s="86">
        <v>21.163468276311399</v>
      </c>
      <c r="I946" s="86">
        <v>28.04</v>
      </c>
      <c r="J946" s="86">
        <v>121.69</v>
      </c>
      <c r="K946" s="87">
        <v>0</v>
      </c>
      <c r="L946" s="85">
        <v>5.1900000080000002</v>
      </c>
      <c r="M946" s="86">
        <v>5.85465995313365E-3</v>
      </c>
      <c r="N946" s="86">
        <v>36.517395273354303</v>
      </c>
      <c r="O946" s="86">
        <v>1.9082148649938</v>
      </c>
      <c r="P946" s="86">
        <v>2.8370000000000002</v>
      </c>
      <c r="Q946" s="88">
        <v>0.77859999999999996</v>
      </c>
      <c r="R946" s="85">
        <v>3.6114120621162898E-2</v>
      </c>
      <c r="S946" s="86">
        <v>8.9</v>
      </c>
      <c r="T946" s="86">
        <v>3.48</v>
      </c>
      <c r="U946" s="88">
        <v>3.2233873842862901</v>
      </c>
      <c r="V946" s="89">
        <v>3.68</v>
      </c>
      <c r="W946" s="85">
        <v>44.790756915748702</v>
      </c>
      <c r="X946" s="88">
        <v>43.366666666699999</v>
      </c>
      <c r="Y946" s="85">
        <v>-100</v>
      </c>
      <c r="Z946" s="88"/>
      <c r="AA946" s="85">
        <v>0.08</v>
      </c>
      <c r="AB946" s="91">
        <v>0.11</v>
      </c>
      <c r="AC946" s="86">
        <v>0.03</v>
      </c>
      <c r="AD946" s="86">
        <v>0.03</v>
      </c>
      <c r="AE946" s="86">
        <v>0</v>
      </c>
      <c r="AF946" s="88">
        <v>0.41370001498999998</v>
      </c>
      <c r="AG946" s="150">
        <v>2.97140000249E-2</v>
      </c>
      <c r="AH946" s="86">
        <v>0.65152900000000002</v>
      </c>
      <c r="AI946" s="88">
        <v>0.41027300034399999</v>
      </c>
      <c r="AJ946" s="151">
        <v>1</v>
      </c>
      <c r="AK946" s="152">
        <v>0</v>
      </c>
    </row>
    <row r="947" spans="1:37" x14ac:dyDescent="0.2">
      <c r="A947" s="149" t="s">
        <v>2194</v>
      </c>
      <c r="B947" s="66" t="s">
        <v>2195</v>
      </c>
      <c r="C947" s="67">
        <v>72</v>
      </c>
      <c r="D947" s="84" t="s">
        <v>340</v>
      </c>
      <c r="E947" s="85">
        <v>24.1824712760178</v>
      </c>
      <c r="F947" s="91">
        <v>24.141929311029799</v>
      </c>
      <c r="G947" s="86">
        <v>12.315027284742399</v>
      </c>
      <c r="H947" s="86">
        <v>12.288269587850399</v>
      </c>
      <c r="I947" s="86">
        <v>8.42</v>
      </c>
      <c r="J947" s="86">
        <v>9.98</v>
      </c>
      <c r="K947" s="87">
        <v>0</v>
      </c>
      <c r="L947" s="85">
        <v>14.179999997099999</v>
      </c>
      <c r="M947" s="86">
        <v>0</v>
      </c>
      <c r="N947" s="86">
        <v>23.565680326854</v>
      </c>
      <c r="O947" s="86">
        <v>1.3668496969086401</v>
      </c>
      <c r="P947" s="86">
        <v>1.109</v>
      </c>
      <c r="Q947" s="88">
        <v>0.30630000000000002</v>
      </c>
      <c r="R947" s="85">
        <v>0</v>
      </c>
      <c r="S947" s="86">
        <v>12.6</v>
      </c>
      <c r="T947" s="86">
        <v>1.71</v>
      </c>
      <c r="U947" s="88">
        <v>5.9864265501220304</v>
      </c>
      <c r="V947" s="89">
        <v>3.51</v>
      </c>
      <c r="W947" s="85">
        <v>45.185161760195797</v>
      </c>
      <c r="X947" s="88">
        <v>51.333333333299997</v>
      </c>
      <c r="Y947" s="85">
        <v>-99.94</v>
      </c>
      <c r="Z947" s="88"/>
      <c r="AA947" s="85">
        <v>0.08</v>
      </c>
      <c r="AB947" s="91">
        <v>0.12</v>
      </c>
      <c r="AC947" s="86">
        <v>0</v>
      </c>
      <c r="AD947" s="86">
        <v>0.02</v>
      </c>
      <c r="AE947" s="86">
        <v>0</v>
      </c>
      <c r="AF947" s="88">
        <v>0.11330000308800001</v>
      </c>
      <c r="AG947" s="150">
        <v>0.26294400011500002</v>
      </c>
      <c r="AH947" s="86">
        <v>8.1179000000000001E-2</v>
      </c>
      <c r="AI947" s="88">
        <v>4.2970000018700001E-2</v>
      </c>
      <c r="AJ947" s="151">
        <v>1</v>
      </c>
      <c r="AK947" s="152">
        <v>0</v>
      </c>
    </row>
    <row r="948" spans="1:37" x14ac:dyDescent="0.2">
      <c r="A948" s="149" t="s">
        <v>2196</v>
      </c>
      <c r="B948" s="66" t="s">
        <v>2197</v>
      </c>
      <c r="C948" s="67">
        <v>72</v>
      </c>
      <c r="D948" s="84" t="s">
        <v>340</v>
      </c>
      <c r="E948" s="85">
        <v>41.199619523658498</v>
      </c>
      <c r="F948" s="91">
        <v>41.199619523658498</v>
      </c>
      <c r="G948" s="86">
        <v>20.042150810377301</v>
      </c>
      <c r="H948" s="86">
        <v>20.042150810377301</v>
      </c>
      <c r="I948" s="86">
        <v>12.61</v>
      </c>
      <c r="J948" s="86">
        <v>16.22</v>
      </c>
      <c r="K948" s="87">
        <v>0</v>
      </c>
      <c r="L948" s="85">
        <v>2.2200002320999999</v>
      </c>
      <c r="M948" s="86">
        <v>1.9141195503332001E-2</v>
      </c>
      <c r="N948" s="86">
        <v>39.421613394216102</v>
      </c>
      <c r="O948" s="86">
        <v>8.4513130876472502</v>
      </c>
      <c r="P948" s="86">
        <v>0.84899999999999998</v>
      </c>
      <c r="Q948" s="88">
        <v>0.82889999999999997</v>
      </c>
      <c r="R948" s="85">
        <v>2.3353573096683799E-2</v>
      </c>
      <c r="S948" s="86">
        <v>9.6999999999999993</v>
      </c>
      <c r="T948" s="86">
        <v>1.51</v>
      </c>
      <c r="U948" s="88">
        <v>5.6064307962026998</v>
      </c>
      <c r="V948" s="89">
        <v>3.62</v>
      </c>
      <c r="W948" s="85">
        <v>33.664454902678401</v>
      </c>
      <c r="X948" s="88">
        <v>47.8</v>
      </c>
      <c r="Y948" s="85">
        <v>-100</v>
      </c>
      <c r="Z948" s="88"/>
      <c r="AA948" s="85">
        <v>0.14000000000000001</v>
      </c>
      <c r="AB948" s="91">
        <v>0.14000000000000001</v>
      </c>
      <c r="AC948" s="86">
        <v>7.0000000000000007E-2</v>
      </c>
      <c r="AD948" s="86">
        <v>7.0000000000000007E-2</v>
      </c>
      <c r="AE948" s="86">
        <v>0</v>
      </c>
      <c r="AF948" s="88">
        <v>0</v>
      </c>
      <c r="AG948" s="150">
        <v>5.6274000160199997E-2</v>
      </c>
      <c r="AH948" s="86">
        <v>5.7542000000000003E-2</v>
      </c>
      <c r="AI948" s="88">
        <v>0.105589019659</v>
      </c>
      <c r="AJ948" s="151">
        <v>1</v>
      </c>
      <c r="AK948" s="152">
        <v>0</v>
      </c>
    </row>
    <row r="949" spans="1:37" x14ac:dyDescent="0.2">
      <c r="A949" s="149" t="s">
        <v>2198</v>
      </c>
      <c r="B949" s="66" t="s">
        <v>2199</v>
      </c>
      <c r="C949" s="67">
        <v>72</v>
      </c>
      <c r="D949" s="84" t="s">
        <v>340</v>
      </c>
      <c r="E949" s="85">
        <v>40.595781691672101</v>
      </c>
      <c r="F949" s="91">
        <v>40.595781691672101</v>
      </c>
      <c r="G949" s="86">
        <v>16.358071152591702</v>
      </c>
      <c r="H949" s="86">
        <v>16.358071152591702</v>
      </c>
      <c r="I949" s="86">
        <v>38.32</v>
      </c>
      <c r="J949" s="86">
        <v>41.37</v>
      </c>
      <c r="K949" s="87">
        <v>0</v>
      </c>
      <c r="L949" s="85">
        <v>3.2899998476799999</v>
      </c>
      <c r="M949" s="86">
        <v>0</v>
      </c>
      <c r="N949" s="86">
        <v>38.919410832855803</v>
      </c>
      <c r="O949" s="86">
        <v>0.76027662042008504</v>
      </c>
      <c r="P949" s="86">
        <v>1.462</v>
      </c>
      <c r="Q949" s="88">
        <v>1.1708000000000001</v>
      </c>
      <c r="R949" s="85">
        <v>0</v>
      </c>
      <c r="S949" s="86">
        <v>7.6</v>
      </c>
      <c r="T949" s="86">
        <v>2.56</v>
      </c>
      <c r="U949" s="88">
        <v>4.5678826500744298</v>
      </c>
      <c r="V949" s="89">
        <v>3.78</v>
      </c>
      <c r="W949" s="85">
        <v>55.950847195430001</v>
      </c>
      <c r="X949" s="88">
        <v>65.666666666699996</v>
      </c>
      <c r="Y949" s="85">
        <v>-100</v>
      </c>
      <c r="Z949" s="88">
        <v>-100</v>
      </c>
      <c r="AA949" s="85">
        <v>0</v>
      </c>
      <c r="AB949" s="91">
        <v>0</v>
      </c>
      <c r="AC949" s="86">
        <v>0</v>
      </c>
      <c r="AD949" s="86">
        <v>0</v>
      </c>
      <c r="AE949" s="86">
        <v>0</v>
      </c>
      <c r="AF949" s="88">
        <v>3.9291217398899999E-8</v>
      </c>
      <c r="AG949" s="150">
        <v>1.24499965183E-3</v>
      </c>
      <c r="AH949" s="86">
        <v>0.16630200000000001</v>
      </c>
      <c r="AI949" s="88">
        <v>0.100570975906</v>
      </c>
      <c r="AJ949" s="151">
        <v>1.01</v>
      </c>
      <c r="AK949" s="152">
        <v>0</v>
      </c>
    </row>
    <row r="950" spans="1:37" x14ac:dyDescent="0.2">
      <c r="A950" s="149" t="s">
        <v>2200</v>
      </c>
      <c r="B950" s="66" t="s">
        <v>2201</v>
      </c>
      <c r="C950" s="67">
        <v>71</v>
      </c>
      <c r="D950" s="84" t="s">
        <v>340</v>
      </c>
      <c r="E950" s="85">
        <v>76.665134265393903</v>
      </c>
      <c r="F950" s="91">
        <v>76.665134265393903</v>
      </c>
      <c r="G950" s="86">
        <v>13.4193280871125</v>
      </c>
      <c r="H950" s="86">
        <v>13.4193280871125</v>
      </c>
      <c r="I950" s="86">
        <v>15.01</v>
      </c>
      <c r="J950" s="86">
        <v>17.04</v>
      </c>
      <c r="K950" s="87">
        <v>0</v>
      </c>
      <c r="L950" s="85">
        <v>0.53000031721399998</v>
      </c>
      <c r="M950" s="86">
        <v>3.86167540832375E-3</v>
      </c>
      <c r="N950" s="86">
        <v>73.1505090507966</v>
      </c>
      <c r="O950" s="86">
        <v>1.19543043655651</v>
      </c>
      <c r="P950" s="86">
        <v>0.23400000000000001</v>
      </c>
      <c r="Q950" s="88">
        <v>0.97150000000000003</v>
      </c>
      <c r="R950" s="85">
        <v>3.4806822137138899E-2</v>
      </c>
      <c r="S950" s="86">
        <v>2.2000000000000002</v>
      </c>
      <c r="T950" s="86">
        <v>2.59</v>
      </c>
      <c r="U950" s="88">
        <v>2.0894742060809302</v>
      </c>
      <c r="V950" s="89">
        <v>4.34</v>
      </c>
      <c r="W950" s="85">
        <v>45.782086626324997</v>
      </c>
      <c r="X950" s="88">
        <v>43.733333333300003</v>
      </c>
      <c r="Y950" s="85">
        <v>-100</v>
      </c>
      <c r="Z950" s="88">
        <v>-100</v>
      </c>
      <c r="AA950" s="85">
        <v>0.04</v>
      </c>
      <c r="AB950" s="91">
        <v>0.04</v>
      </c>
      <c r="AC950" s="86">
        <v>0</v>
      </c>
      <c r="AD950" s="86">
        <v>0</v>
      </c>
      <c r="AE950" s="86">
        <v>0</v>
      </c>
      <c r="AF950" s="88">
        <v>12.161896820700001</v>
      </c>
      <c r="AG950" s="150">
        <v>8.8228976962799993E-2</v>
      </c>
      <c r="AH950" s="86">
        <v>0.12588099999999999</v>
      </c>
      <c r="AI950" s="88">
        <v>5.1362997426999998E-2</v>
      </c>
      <c r="AJ950" s="151">
        <v>1.03</v>
      </c>
      <c r="AK950" s="152">
        <v>0</v>
      </c>
    </row>
    <row r="951" spans="1:37" x14ac:dyDescent="0.2">
      <c r="A951" s="149" t="s">
        <v>2202</v>
      </c>
      <c r="B951" s="66" t="s">
        <v>2203</v>
      </c>
      <c r="C951" s="67">
        <v>72</v>
      </c>
      <c r="D951" s="84" t="s">
        <v>340</v>
      </c>
      <c r="E951" s="85">
        <v>42.958856683599301</v>
      </c>
      <c r="F951" s="91">
        <v>42.958856683599301</v>
      </c>
      <c r="G951" s="86">
        <v>13.336287106778901</v>
      </c>
      <c r="H951" s="86">
        <v>13.336287106778901</v>
      </c>
      <c r="I951" s="86">
        <v>6.47</v>
      </c>
      <c r="J951" s="86">
        <v>8.66</v>
      </c>
      <c r="K951" s="87">
        <v>0</v>
      </c>
      <c r="L951" s="85">
        <v>2.0499996515999999</v>
      </c>
      <c r="M951" s="86">
        <v>0</v>
      </c>
      <c r="N951" s="86">
        <v>41.172836274150498</v>
      </c>
      <c r="O951" s="86">
        <v>2.2760873302389499</v>
      </c>
      <c r="P951" s="86">
        <v>0.53500000000000003</v>
      </c>
      <c r="Q951" s="88">
        <v>0.52659999999999996</v>
      </c>
      <c r="R951" s="85">
        <v>0</v>
      </c>
      <c r="S951" s="86">
        <v>9.4</v>
      </c>
      <c r="T951" s="86">
        <v>1.62</v>
      </c>
      <c r="U951" s="88">
        <v>6.2060153939681202</v>
      </c>
      <c r="V951" s="89">
        <v>3.89</v>
      </c>
      <c r="W951" s="85">
        <v>43.146953838503499</v>
      </c>
      <c r="X951" s="88">
        <v>66.900000000000006</v>
      </c>
      <c r="Y951" s="85">
        <v>7.480000000000004</v>
      </c>
      <c r="Z951" s="88"/>
      <c r="AA951" s="85">
        <v>0</v>
      </c>
      <c r="AB951" s="91">
        <v>0</v>
      </c>
      <c r="AC951" s="86">
        <v>0</v>
      </c>
      <c r="AD951" s="86">
        <v>0</v>
      </c>
      <c r="AE951" s="86">
        <v>0</v>
      </c>
      <c r="AF951" s="88">
        <v>0.42050292418399998</v>
      </c>
      <c r="AG951" s="150">
        <v>3.3202100527300003E-4</v>
      </c>
      <c r="AH951" s="86">
        <v>5.6793999999999997E-2</v>
      </c>
      <c r="AI951" s="88">
        <v>2.01040048943E-2</v>
      </c>
      <c r="AJ951" s="151">
        <v>1.03</v>
      </c>
      <c r="AK951" s="152">
        <v>0</v>
      </c>
    </row>
    <row r="952" spans="1:37" x14ac:dyDescent="0.2">
      <c r="A952" s="149" t="s">
        <v>2204</v>
      </c>
      <c r="B952" s="66" t="s">
        <v>2205</v>
      </c>
      <c r="C952" s="67">
        <v>72</v>
      </c>
      <c r="D952" s="84" t="s">
        <v>340</v>
      </c>
      <c r="E952" s="85">
        <v>56.410616486448497</v>
      </c>
      <c r="F952" s="91">
        <v>56.410616486448497</v>
      </c>
      <c r="G952" s="86">
        <v>12.837829211934</v>
      </c>
      <c r="H952" s="86">
        <v>12.837829211934</v>
      </c>
      <c r="I952" s="86">
        <v>8.7799999999999994</v>
      </c>
      <c r="J952" s="86">
        <v>11.87</v>
      </c>
      <c r="K952" s="87">
        <v>0</v>
      </c>
      <c r="L952" s="85">
        <v>0.75000000112599996</v>
      </c>
      <c r="M952" s="86">
        <v>0</v>
      </c>
      <c r="N952" s="86">
        <v>53.699907758532298</v>
      </c>
      <c r="O952" s="86">
        <v>3.8293662340685599</v>
      </c>
      <c r="P952" s="86">
        <v>0.27100000000000002</v>
      </c>
      <c r="Q952" s="88">
        <v>0.24110000000000001</v>
      </c>
      <c r="R952" s="85">
        <v>0</v>
      </c>
      <c r="S952" s="86">
        <v>2.8</v>
      </c>
      <c r="T952" s="86">
        <v>2.04</v>
      </c>
      <c r="U952" s="88">
        <v>3.1800947262258901</v>
      </c>
      <c r="V952" s="89">
        <v>4.1500000000000004</v>
      </c>
      <c r="W952" s="85"/>
      <c r="X952" s="88">
        <v>41.1</v>
      </c>
      <c r="Y952" s="85">
        <v>100</v>
      </c>
      <c r="Z952" s="88"/>
      <c r="AA952" s="85">
        <v>0</v>
      </c>
      <c r="AB952" s="91">
        <v>0</v>
      </c>
      <c r="AC952" s="86">
        <v>0</v>
      </c>
      <c r="AD952" s="86">
        <v>0</v>
      </c>
      <c r="AE952" s="86">
        <v>0</v>
      </c>
      <c r="AF952" s="88">
        <v>0</v>
      </c>
      <c r="AG952" s="150">
        <v>2.5813000010499999E-2</v>
      </c>
      <c r="AH952" s="86">
        <v>6.2979999999999994E-2</v>
      </c>
      <c r="AI952" s="88">
        <v>2.7458000011099999E-2</v>
      </c>
      <c r="AJ952" s="151">
        <v>1.02</v>
      </c>
      <c r="AK952" s="152">
        <v>0</v>
      </c>
    </row>
    <row r="953" spans="1:37" x14ac:dyDescent="0.2">
      <c r="A953" s="149" t="s">
        <v>2206</v>
      </c>
      <c r="B953" s="66" t="s">
        <v>2207</v>
      </c>
      <c r="C953" s="67">
        <v>72</v>
      </c>
      <c r="D953" s="84" t="s">
        <v>340</v>
      </c>
      <c r="E953" s="85">
        <v>26.698308198729201</v>
      </c>
      <c r="F953" s="91">
        <v>26.698308198729201</v>
      </c>
      <c r="G953" s="86">
        <v>13.8344943734211</v>
      </c>
      <c r="H953" s="86">
        <v>13.8344943734211</v>
      </c>
      <c r="I953" s="86">
        <v>7.16</v>
      </c>
      <c r="J953" s="86">
        <v>14.99</v>
      </c>
      <c r="K953" s="87">
        <v>0</v>
      </c>
      <c r="L953" s="85">
        <v>10.5199992741</v>
      </c>
      <c r="M953" s="86">
        <v>0</v>
      </c>
      <c r="N953" s="86">
        <v>24.731233571012599</v>
      </c>
      <c r="O953" s="86">
        <v>5.0086923835925399</v>
      </c>
      <c r="P953" s="86">
        <v>0.80100000000000005</v>
      </c>
      <c r="Q953" s="88">
        <v>0.90159999999999996</v>
      </c>
      <c r="R953" s="85">
        <v>0</v>
      </c>
      <c r="S953" s="86">
        <v>12.6</v>
      </c>
      <c r="T953" s="86">
        <v>2.4300000000000002</v>
      </c>
      <c r="U953" s="88">
        <v>10.5044782974814</v>
      </c>
      <c r="V953" s="89">
        <v>3.56</v>
      </c>
      <c r="W953" s="85">
        <v>47.559464182157299</v>
      </c>
      <c r="X953" s="88">
        <v>61.166666666700003</v>
      </c>
      <c r="Y953" s="85">
        <v>99.960000000000008</v>
      </c>
      <c r="Z953" s="88"/>
      <c r="AA953" s="85">
        <v>0</v>
      </c>
      <c r="AB953" s="91">
        <v>0</v>
      </c>
      <c r="AC953" s="86">
        <v>0</v>
      </c>
      <c r="AD953" s="86">
        <v>0</v>
      </c>
      <c r="AE953" s="86">
        <v>0</v>
      </c>
      <c r="AF953" s="88">
        <v>2.2999070817500001E-7</v>
      </c>
      <c r="AG953" s="150">
        <v>0.42271897498700001</v>
      </c>
      <c r="AH953" s="86">
        <v>6.3131000000000007E-2</v>
      </c>
      <c r="AI953" s="88">
        <v>1.13390030587E-2</v>
      </c>
      <c r="AJ953" s="151">
        <v>1.03</v>
      </c>
      <c r="AK953" s="152">
        <v>0</v>
      </c>
    </row>
    <row r="954" spans="1:37" x14ac:dyDescent="0.2">
      <c r="A954" s="149" t="s">
        <v>2208</v>
      </c>
      <c r="B954" s="66" t="s">
        <v>2209</v>
      </c>
      <c r="C954" s="67">
        <v>72</v>
      </c>
      <c r="D954" s="84" t="s">
        <v>340</v>
      </c>
      <c r="E954" s="85">
        <v>20.493046308625502</v>
      </c>
      <c r="F954" s="91">
        <v>20.465305518567799</v>
      </c>
      <c r="G954" s="86">
        <v>12.8772747447847</v>
      </c>
      <c r="H954" s="86">
        <v>12.868027814765499</v>
      </c>
      <c r="I954" s="86">
        <v>17.14</v>
      </c>
      <c r="J954" s="86">
        <v>11.64</v>
      </c>
      <c r="K954" s="87">
        <v>0</v>
      </c>
      <c r="L954" s="85">
        <v>6.9900000171499999</v>
      </c>
      <c r="M954" s="86">
        <v>0</v>
      </c>
      <c r="N954" s="86">
        <v>19.643944004869098</v>
      </c>
      <c r="O954" s="86">
        <v>1.67440599261092</v>
      </c>
      <c r="P954" s="86">
        <v>0.72499999999999998</v>
      </c>
      <c r="Q954" s="88">
        <v>0.3493</v>
      </c>
      <c r="R954" s="85">
        <v>0</v>
      </c>
      <c r="S954" s="86">
        <v>4.2</v>
      </c>
      <c r="T954" s="86">
        <v>1.68</v>
      </c>
      <c r="U954" s="88">
        <v>6.9130048823790498</v>
      </c>
      <c r="V954" s="89">
        <v>3.23</v>
      </c>
      <c r="W954" s="85">
        <v>34.964529377172802</v>
      </c>
      <c r="X954" s="88">
        <v>37.5</v>
      </c>
      <c r="Y954" s="85">
        <v>95.639999999999986</v>
      </c>
      <c r="Z954" s="88"/>
      <c r="AA954" s="85">
        <v>0</v>
      </c>
      <c r="AB954" s="91">
        <v>0.02</v>
      </c>
      <c r="AC954" s="86">
        <v>0</v>
      </c>
      <c r="AD954" s="86">
        <v>0</v>
      </c>
      <c r="AE954" s="86">
        <v>0</v>
      </c>
      <c r="AF954" s="88">
        <v>0</v>
      </c>
      <c r="AG954" s="150">
        <v>1.37930600057</v>
      </c>
      <c r="AH954" s="86">
        <v>4.1356999999999998E-2</v>
      </c>
      <c r="AI954" s="88">
        <v>0</v>
      </c>
      <c r="AJ954" s="151">
        <v>1</v>
      </c>
      <c r="AK954" s="152">
        <v>0</v>
      </c>
    </row>
    <row r="955" spans="1:37" x14ac:dyDescent="0.2">
      <c r="A955" s="149" t="s">
        <v>2210</v>
      </c>
      <c r="B955" s="66" t="s">
        <v>2211</v>
      </c>
      <c r="C955" s="67">
        <v>72</v>
      </c>
      <c r="D955" s="84" t="s">
        <v>340</v>
      </c>
      <c r="E955" s="85">
        <v>11.4465775658746</v>
      </c>
      <c r="F955" s="91">
        <v>11.4098044685653</v>
      </c>
      <c r="G955" s="86">
        <v>6.3782303263929396</v>
      </c>
      <c r="H955" s="86">
        <v>6.35286956962796</v>
      </c>
      <c r="I955" s="86">
        <v>3.67</v>
      </c>
      <c r="J955" s="86">
        <v>7.8</v>
      </c>
      <c r="K955" s="87">
        <v>0</v>
      </c>
      <c r="L955" s="85">
        <v>23.589999959699998</v>
      </c>
      <c r="M955" s="86">
        <v>0</v>
      </c>
      <c r="N955" s="86">
        <v>11.2161750520384</v>
      </c>
      <c r="O955" s="86">
        <v>0.52733430091920697</v>
      </c>
      <c r="P955" s="86">
        <v>0.72699999999999998</v>
      </c>
      <c r="Q955" s="88">
        <v>0.88759999999999994</v>
      </c>
      <c r="R955" s="85">
        <v>0</v>
      </c>
      <c r="S955" s="86">
        <v>10</v>
      </c>
      <c r="T955" s="86">
        <v>1.1599999999999999</v>
      </c>
      <c r="U955" s="88">
        <v>8.6860591920062902</v>
      </c>
      <c r="V955" s="89">
        <v>3.06</v>
      </c>
      <c r="W955" s="85">
        <v>31.9439246508562</v>
      </c>
      <c r="X955" s="88">
        <v>38.066666666700002</v>
      </c>
      <c r="Y955" s="85">
        <v>-100</v>
      </c>
      <c r="Z955" s="88"/>
      <c r="AA955" s="85">
        <v>0.16</v>
      </c>
      <c r="AB955" s="91">
        <v>0.21</v>
      </c>
      <c r="AC955" s="86">
        <v>0</v>
      </c>
      <c r="AD955" s="86">
        <v>0</v>
      </c>
      <c r="AE955" s="86">
        <v>0</v>
      </c>
      <c r="AF955" s="88">
        <v>0</v>
      </c>
      <c r="AG955" s="150">
        <v>0.47938795686699998</v>
      </c>
      <c r="AH955" s="86">
        <v>4.1201000000000002E-2</v>
      </c>
      <c r="AI955" s="88">
        <v>0</v>
      </c>
      <c r="AJ955" s="151">
        <v>1</v>
      </c>
      <c r="AK955" s="152">
        <v>0</v>
      </c>
    </row>
    <row r="956" spans="1:37" x14ac:dyDescent="0.2">
      <c r="A956" s="149" t="s">
        <v>2212</v>
      </c>
      <c r="B956" s="66" t="s">
        <v>2213</v>
      </c>
      <c r="C956" s="67">
        <v>72</v>
      </c>
      <c r="D956" s="84" t="s">
        <v>340</v>
      </c>
      <c r="E956" s="85">
        <v>18.8866799204771</v>
      </c>
      <c r="F956" s="91">
        <v>18.806082424372701</v>
      </c>
      <c r="G956" s="86">
        <v>9.2615478301362995</v>
      </c>
      <c r="H956" s="86">
        <v>9.2096072215356504</v>
      </c>
      <c r="I956" s="86">
        <v>2.2599999999999998</v>
      </c>
      <c r="J956" s="86">
        <v>8.51</v>
      </c>
      <c r="K956" s="87">
        <v>0</v>
      </c>
      <c r="L956" s="85">
        <v>9.8600017522899996</v>
      </c>
      <c r="M956" s="86">
        <v>0</v>
      </c>
      <c r="N956" s="86">
        <v>17.6632364994081</v>
      </c>
      <c r="O956" s="86">
        <v>3.1373868820581898</v>
      </c>
      <c r="P956" s="86">
        <v>0.57799999999999996</v>
      </c>
      <c r="Q956" s="88">
        <v>0.25869999999999999</v>
      </c>
      <c r="R956" s="85">
        <v>0</v>
      </c>
      <c r="S956" s="86">
        <v>12.1</v>
      </c>
      <c r="T956" s="86">
        <v>0.94</v>
      </c>
      <c r="U956" s="88">
        <v>7.5224329697490697</v>
      </c>
      <c r="V956" s="89">
        <v>3.31</v>
      </c>
      <c r="W956" s="85">
        <v>44.7745944414321</v>
      </c>
      <c r="X956" s="88">
        <v>62.066666666700002</v>
      </c>
      <c r="Y956" s="85">
        <v>-11.959999999999994</v>
      </c>
      <c r="Z956" s="88"/>
      <c r="AA956" s="85">
        <v>0.11</v>
      </c>
      <c r="AB956" s="91">
        <v>0.19</v>
      </c>
      <c r="AC956" s="86">
        <v>0</v>
      </c>
      <c r="AD956" s="86">
        <v>0.02</v>
      </c>
      <c r="AE956" s="86">
        <v>0</v>
      </c>
      <c r="AF956" s="88">
        <v>0</v>
      </c>
      <c r="AG956" s="150">
        <v>0.205916043321</v>
      </c>
      <c r="AH956" s="86">
        <v>3.2062E-2</v>
      </c>
      <c r="AI956" s="88">
        <v>0</v>
      </c>
      <c r="AJ956" s="151">
        <v>1</v>
      </c>
      <c r="AK956" s="152">
        <v>0</v>
      </c>
    </row>
    <row r="957" spans="1:37" x14ac:dyDescent="0.2">
      <c r="A957" s="149" t="s">
        <v>2214</v>
      </c>
      <c r="B957" s="66" t="s">
        <v>2215</v>
      </c>
      <c r="C957" s="67">
        <v>72</v>
      </c>
      <c r="D957" s="84" t="s">
        <v>340</v>
      </c>
      <c r="E957" s="85">
        <v>16.081211009994899</v>
      </c>
      <c r="F957" s="91">
        <v>16.0666771012678</v>
      </c>
      <c r="G957" s="86">
        <v>7.5475706012566199</v>
      </c>
      <c r="H957" s="86">
        <v>7.53750866444559</v>
      </c>
      <c r="I957" s="86">
        <v>14.06</v>
      </c>
      <c r="J957" s="86">
        <v>22.01</v>
      </c>
      <c r="K957" s="87">
        <v>0</v>
      </c>
      <c r="L957" s="85">
        <v>17.079999976</v>
      </c>
      <c r="M957" s="86">
        <v>0</v>
      </c>
      <c r="N957" s="86">
        <v>15.629808997917999</v>
      </c>
      <c r="O957" s="86">
        <v>1.0775475018857099</v>
      </c>
      <c r="P957" s="86">
        <v>1.2909999999999999</v>
      </c>
      <c r="Q957" s="88">
        <v>0.49690000000000001</v>
      </c>
      <c r="R957" s="85">
        <v>0</v>
      </c>
      <c r="S957" s="86">
        <v>12.5</v>
      </c>
      <c r="T957" s="86">
        <v>2.11</v>
      </c>
      <c r="U957" s="88">
        <v>9.1362386244214395</v>
      </c>
      <c r="V957" s="89">
        <v>2.72</v>
      </c>
      <c r="W957" s="85">
        <v>41.211706155484798</v>
      </c>
      <c r="X957" s="88">
        <v>41.7</v>
      </c>
      <c r="Y957" s="85">
        <v>-100</v>
      </c>
      <c r="Z957" s="88"/>
      <c r="AA957" s="85">
        <v>0.04</v>
      </c>
      <c r="AB957" s="91">
        <v>0.04</v>
      </c>
      <c r="AC957" s="86">
        <v>0</v>
      </c>
      <c r="AD957" s="86">
        <v>0</v>
      </c>
      <c r="AE957" s="86">
        <v>0</v>
      </c>
      <c r="AF957" s="88">
        <v>0</v>
      </c>
      <c r="AG957" s="150">
        <v>1.03210499352</v>
      </c>
      <c r="AH957" s="86">
        <v>0.131468</v>
      </c>
      <c r="AI957" s="88">
        <v>0.19703299825600001</v>
      </c>
      <c r="AJ957" s="151">
        <v>1.04</v>
      </c>
      <c r="AK957" s="152">
        <v>0</v>
      </c>
    </row>
    <row r="958" spans="1:37" x14ac:dyDescent="0.2">
      <c r="A958" s="149" t="s">
        <v>2216</v>
      </c>
      <c r="B958" s="66" t="s">
        <v>2217</v>
      </c>
      <c r="C958" s="67">
        <v>72</v>
      </c>
      <c r="D958" s="84" t="s">
        <v>340</v>
      </c>
      <c r="E958" s="85">
        <v>12.8521722321558</v>
      </c>
      <c r="F958" s="91">
        <v>12.8521722321558</v>
      </c>
      <c r="G958" s="86">
        <v>7.4832068815541497</v>
      </c>
      <c r="H958" s="86">
        <v>7.4832068815541497</v>
      </c>
      <c r="I958" s="86">
        <v>5.12</v>
      </c>
      <c r="J958" s="86">
        <v>4.66</v>
      </c>
      <c r="K958" s="87">
        <v>0</v>
      </c>
      <c r="L958" s="85">
        <v>17.989999490300001</v>
      </c>
      <c r="M958" s="86">
        <v>0</v>
      </c>
      <c r="N958" s="86">
        <v>11.9328821276023</v>
      </c>
      <c r="O958" s="86">
        <v>1.88074422775163</v>
      </c>
      <c r="P958" s="86">
        <v>0.67400000000000004</v>
      </c>
      <c r="Q958" s="88">
        <v>0.30869999999999997</v>
      </c>
      <c r="R958" s="85">
        <v>0</v>
      </c>
      <c r="S958" s="86">
        <v>14.9</v>
      </c>
      <c r="T958" s="86">
        <v>1.86</v>
      </c>
      <c r="U958" s="88">
        <v>7.8178611124534898</v>
      </c>
      <c r="V958" s="89">
        <v>3.22</v>
      </c>
      <c r="W958" s="85">
        <v>31.743811288744102</v>
      </c>
      <c r="X958" s="88">
        <v>62.266666666699997</v>
      </c>
      <c r="Y958" s="85">
        <v>40.400000000000006</v>
      </c>
      <c r="Z958" s="88"/>
      <c r="AA958" s="85">
        <v>0</v>
      </c>
      <c r="AB958" s="91">
        <v>0</v>
      </c>
      <c r="AC958" s="86">
        <v>0</v>
      </c>
      <c r="AD958" s="86">
        <v>0</v>
      </c>
      <c r="AE958" s="86">
        <v>0</v>
      </c>
      <c r="AF958" s="88">
        <v>0</v>
      </c>
      <c r="AG958" s="150">
        <v>0.32195703273800003</v>
      </c>
      <c r="AH958" s="86">
        <v>2.5718999999999999E-2</v>
      </c>
      <c r="AI958" s="88">
        <v>8.7088830262899997E-10</v>
      </c>
      <c r="AJ958" s="151">
        <v>1.05</v>
      </c>
      <c r="AK958" s="152">
        <v>0</v>
      </c>
    </row>
    <row r="959" spans="1:37" x14ac:dyDescent="0.2">
      <c r="A959" s="149" t="s">
        <v>2218</v>
      </c>
      <c r="B959" s="66" t="s">
        <v>2219</v>
      </c>
      <c r="C959" s="67">
        <v>72</v>
      </c>
      <c r="D959" s="84" t="s">
        <v>340</v>
      </c>
      <c r="E959" s="85">
        <v>62.2240694559896</v>
      </c>
      <c r="F959" s="91">
        <v>62.2240694559896</v>
      </c>
      <c r="G959" s="86">
        <v>14.548813152304399</v>
      </c>
      <c r="H959" s="86">
        <v>14.548813152304399</v>
      </c>
      <c r="I959" s="86">
        <v>10.16</v>
      </c>
      <c r="J959" s="86">
        <v>10.36</v>
      </c>
      <c r="K959" s="87">
        <v>0</v>
      </c>
      <c r="L959" s="85">
        <v>1.5396876599700001E-7</v>
      </c>
      <c r="M959" s="86">
        <v>0</v>
      </c>
      <c r="N959" s="86">
        <v>59.676182997737797</v>
      </c>
      <c r="O959" s="86">
        <v>1.96792285742399</v>
      </c>
      <c r="P959" s="86">
        <v>0.31</v>
      </c>
      <c r="Q959" s="88">
        <v>0.39</v>
      </c>
      <c r="R959" s="85">
        <v>0</v>
      </c>
      <c r="S959" s="86">
        <v>0.6</v>
      </c>
      <c r="T959" s="86">
        <v>2.62</v>
      </c>
      <c r="U959" s="88">
        <v>4.4370555093747104</v>
      </c>
      <c r="V959" s="89">
        <v>4.4000000000000004</v>
      </c>
      <c r="W959" s="85">
        <v>33.882935690422798</v>
      </c>
      <c r="X959" s="88">
        <v>33.5</v>
      </c>
      <c r="Y959" s="85">
        <v>-28.379999999999995</v>
      </c>
      <c r="Z959" s="88"/>
      <c r="AA959" s="85">
        <v>0</v>
      </c>
      <c r="AB959" s="91">
        <v>0</v>
      </c>
      <c r="AC959" s="86">
        <v>0</v>
      </c>
      <c r="AD959" s="86">
        <v>0</v>
      </c>
      <c r="AE959" s="86">
        <v>0</v>
      </c>
      <c r="AF959" s="88">
        <v>8.3984545229900006E-9</v>
      </c>
      <c r="AG959" s="150">
        <v>8.9639990989799998E-3</v>
      </c>
      <c r="AH959" s="86">
        <v>3.8122000000000003E-2</v>
      </c>
      <c r="AI959" s="88">
        <v>3.9438446090000002E-9</v>
      </c>
      <c r="AJ959" s="151">
        <v>1.05</v>
      </c>
      <c r="AK959" s="152">
        <v>0</v>
      </c>
    </row>
    <row r="960" spans="1:37" x14ac:dyDescent="0.2">
      <c r="A960" s="149" t="s">
        <v>2220</v>
      </c>
      <c r="B960" s="66" t="s">
        <v>2221</v>
      </c>
      <c r="C960" s="67">
        <v>72</v>
      </c>
      <c r="D960" s="84" t="s">
        <v>340</v>
      </c>
      <c r="E960" s="85">
        <v>55.592088095610897</v>
      </c>
      <c r="F960" s="91">
        <v>55.592088095610897</v>
      </c>
      <c r="G960" s="86">
        <v>13.647513177809101</v>
      </c>
      <c r="H960" s="86">
        <v>13.647513177809101</v>
      </c>
      <c r="I960" s="86">
        <v>4.21</v>
      </c>
      <c r="J960" s="86">
        <v>7.3</v>
      </c>
      <c r="K960" s="87">
        <v>0</v>
      </c>
      <c r="L960" s="85">
        <v>1.30999995101</v>
      </c>
      <c r="M960" s="86">
        <v>0</v>
      </c>
      <c r="N960" s="86">
        <v>53.2282637247176</v>
      </c>
      <c r="O960" s="86">
        <v>3.60205831903945</v>
      </c>
      <c r="P960" s="86">
        <v>0.255</v>
      </c>
      <c r="Q960" s="88">
        <v>0.3286</v>
      </c>
      <c r="R960" s="85">
        <v>0</v>
      </c>
      <c r="S960" s="86">
        <v>0</v>
      </c>
      <c r="T960" s="86">
        <v>1.21</v>
      </c>
      <c r="U960" s="88">
        <v>4.5161178087434504</v>
      </c>
      <c r="V960" s="89">
        <v>4.24</v>
      </c>
      <c r="W960" s="85">
        <v>35.641318037331502</v>
      </c>
      <c r="X960" s="88">
        <v>35.633333333300001</v>
      </c>
      <c r="Y960" s="85">
        <v>3.5799999999999983</v>
      </c>
      <c r="Z960" s="88"/>
      <c r="AA960" s="85">
        <v>0</v>
      </c>
      <c r="AB960" s="91">
        <v>0</v>
      </c>
      <c r="AC960" s="86">
        <v>0</v>
      </c>
      <c r="AD960" s="86">
        <v>0</v>
      </c>
      <c r="AE960" s="86">
        <v>0</v>
      </c>
      <c r="AF960" s="88">
        <v>0</v>
      </c>
      <c r="AG960" s="150">
        <v>2.3185795338899999E-9</v>
      </c>
      <c r="AH960" s="86">
        <v>2.7729E-2</v>
      </c>
      <c r="AI960" s="88">
        <v>3.78329958996E-2</v>
      </c>
      <c r="AJ960" s="151">
        <v>1.06</v>
      </c>
      <c r="AK960" s="152">
        <v>0</v>
      </c>
    </row>
    <row r="961" spans="1:37" x14ac:dyDescent="0.2">
      <c r="A961" s="149" t="s">
        <v>2222</v>
      </c>
      <c r="B961" s="66" t="s">
        <v>2223</v>
      </c>
      <c r="C961" s="67">
        <v>72</v>
      </c>
      <c r="D961" s="84" t="s">
        <v>340</v>
      </c>
      <c r="E961" s="85">
        <v>28.0241906174132</v>
      </c>
      <c r="F961" s="91">
        <v>28.0241906174132</v>
      </c>
      <c r="G961" s="86">
        <v>11.2535798915493</v>
      </c>
      <c r="H961" s="86">
        <v>11.2535798915493</v>
      </c>
      <c r="I961" s="86">
        <v>9.1300000000000008</v>
      </c>
      <c r="J961" s="86">
        <v>24.76</v>
      </c>
      <c r="K961" s="87">
        <v>0</v>
      </c>
      <c r="L961" s="85">
        <v>18.7799999161</v>
      </c>
      <c r="M961" s="86">
        <v>0</v>
      </c>
      <c r="N961" s="86">
        <v>27.165984178004798</v>
      </c>
      <c r="O961" s="86">
        <v>1.71737975019931</v>
      </c>
      <c r="P961" s="86">
        <v>0.98599999999999999</v>
      </c>
      <c r="Q961" s="88">
        <v>0.53300000000000003</v>
      </c>
      <c r="R961" s="85">
        <v>0</v>
      </c>
      <c r="S961" s="86">
        <v>15.6</v>
      </c>
      <c r="T961" s="86">
        <v>1.61</v>
      </c>
      <c r="U961" s="88">
        <v>8.9246514603050002</v>
      </c>
      <c r="V961" s="89">
        <v>3.61</v>
      </c>
      <c r="W961" s="85">
        <v>45.312394600433599</v>
      </c>
      <c r="X961" s="88">
        <v>51.8</v>
      </c>
      <c r="Y961" s="85">
        <v>-100</v>
      </c>
      <c r="Z961" s="88">
        <v>-100</v>
      </c>
      <c r="AA961" s="85">
        <v>0</v>
      </c>
      <c r="AB961" s="91">
        <v>0</v>
      </c>
      <c r="AC961" s="86">
        <v>0</v>
      </c>
      <c r="AD961" s="86">
        <v>0</v>
      </c>
      <c r="AE961" s="86">
        <v>0</v>
      </c>
      <c r="AF961" s="88">
        <v>5.10000016124E-3</v>
      </c>
      <c r="AG961" s="150">
        <v>1.9079999736100001E-2</v>
      </c>
      <c r="AH961" s="86">
        <v>0.113154</v>
      </c>
      <c r="AI961" s="88">
        <v>0</v>
      </c>
      <c r="AJ961" s="151">
        <v>1.03</v>
      </c>
      <c r="AK961" s="152">
        <v>0</v>
      </c>
    </row>
    <row r="962" spans="1:37" x14ac:dyDescent="0.2">
      <c r="A962" s="149" t="s">
        <v>2224</v>
      </c>
      <c r="B962" s="66" t="s">
        <v>2225</v>
      </c>
      <c r="C962" s="67">
        <v>72</v>
      </c>
      <c r="D962" s="84" t="s">
        <v>340</v>
      </c>
      <c r="E962" s="85">
        <v>26.401659499586302</v>
      </c>
      <c r="F962" s="91">
        <v>26.348052069130301</v>
      </c>
      <c r="G962" s="86">
        <v>12.3635049936487</v>
      </c>
      <c r="H962" s="86">
        <v>12.3390320362666</v>
      </c>
      <c r="I962" s="86">
        <v>6</v>
      </c>
      <c r="J962" s="86">
        <v>21.26</v>
      </c>
      <c r="K962" s="87">
        <v>0</v>
      </c>
      <c r="L962" s="85">
        <v>24.169999876199999</v>
      </c>
      <c r="M962" s="86">
        <v>0</v>
      </c>
      <c r="N962" s="86">
        <v>25.330495447558199</v>
      </c>
      <c r="O962" s="86">
        <v>3.35470273118468</v>
      </c>
      <c r="P962" s="86">
        <v>0.70199999999999996</v>
      </c>
      <c r="Q962" s="88">
        <v>1.4891000000000001</v>
      </c>
      <c r="R962" s="85">
        <v>0</v>
      </c>
      <c r="S962" s="86">
        <v>10.5</v>
      </c>
      <c r="T962" s="86">
        <v>1.57</v>
      </c>
      <c r="U962" s="88">
        <v>8.7461688167907798</v>
      </c>
      <c r="V962" s="89">
        <v>3.62</v>
      </c>
      <c r="W962" s="85">
        <v>38.376478352313796</v>
      </c>
      <c r="X962" s="88">
        <v>63.166666666700003</v>
      </c>
      <c r="Y962" s="85">
        <v>41.860000000000014</v>
      </c>
      <c r="Z962" s="88"/>
      <c r="AA962" s="85">
        <v>0</v>
      </c>
      <c r="AB962" s="91">
        <v>0.05</v>
      </c>
      <c r="AC962" s="86">
        <v>0</v>
      </c>
      <c r="AD962" s="86">
        <v>0</v>
      </c>
      <c r="AE962" s="86">
        <v>0</v>
      </c>
      <c r="AF962" s="88">
        <v>5.37814165188E-11</v>
      </c>
      <c r="AG962" s="150">
        <v>0.44745299705800001</v>
      </c>
      <c r="AH962" s="86">
        <v>0.120597</v>
      </c>
      <c r="AI962" s="88">
        <v>2.4034999828499999E-2</v>
      </c>
      <c r="AJ962" s="151">
        <v>1.03</v>
      </c>
      <c r="AK962" s="152">
        <v>0</v>
      </c>
    </row>
    <row r="963" spans="1:37" x14ac:dyDescent="0.2">
      <c r="A963" s="149" t="s">
        <v>2226</v>
      </c>
      <c r="B963" s="66" t="s">
        <v>2227</v>
      </c>
      <c r="C963" s="67">
        <v>72</v>
      </c>
      <c r="D963" s="84" t="s">
        <v>340</v>
      </c>
      <c r="E963" s="85">
        <v>54.913343571223599</v>
      </c>
      <c r="F963" s="91">
        <v>54.913343571223599</v>
      </c>
      <c r="G963" s="86">
        <v>16.7828273452925</v>
      </c>
      <c r="H963" s="86">
        <v>16.7828273452925</v>
      </c>
      <c r="I963" s="86">
        <v>6.69</v>
      </c>
      <c r="J963" s="86">
        <v>7.66</v>
      </c>
      <c r="K963" s="87">
        <v>0</v>
      </c>
      <c r="L963" s="85">
        <v>2.1900015009199998</v>
      </c>
      <c r="M963" s="86">
        <v>0</v>
      </c>
      <c r="N963" s="86">
        <v>52.530322757486502</v>
      </c>
      <c r="O963" s="86">
        <v>7.7073875361122601</v>
      </c>
      <c r="P963" s="86">
        <v>0.23100000000000001</v>
      </c>
      <c r="Q963" s="88">
        <v>0.65629999999999999</v>
      </c>
      <c r="R963" s="85">
        <v>0</v>
      </c>
      <c r="S963" s="86">
        <v>1.4</v>
      </c>
      <c r="T963" s="86">
        <v>1.2</v>
      </c>
      <c r="U963" s="88">
        <v>4.7386806622002497</v>
      </c>
      <c r="V963" s="89">
        <v>4.09</v>
      </c>
      <c r="W963" s="85"/>
      <c r="X963" s="88">
        <v>64.433333333299998</v>
      </c>
      <c r="Y963" s="85">
        <v>-100</v>
      </c>
      <c r="Z963" s="88">
        <v>-100</v>
      </c>
      <c r="AA963" s="85">
        <v>0</v>
      </c>
      <c r="AB963" s="91">
        <v>0</v>
      </c>
      <c r="AC963" s="86">
        <v>0</v>
      </c>
      <c r="AD963" s="86">
        <v>0</v>
      </c>
      <c r="AE963" s="86">
        <v>0</v>
      </c>
      <c r="AF963" s="88">
        <v>0</v>
      </c>
      <c r="AG963" s="150">
        <v>1.8924001611E-2</v>
      </c>
      <c r="AH963" s="86">
        <v>3.0022E-2</v>
      </c>
      <c r="AI963" s="88">
        <v>1.02285291929E-8</v>
      </c>
      <c r="AJ963" s="151">
        <v>1.04</v>
      </c>
      <c r="AK963" s="152">
        <v>0</v>
      </c>
    </row>
    <row r="964" spans="1:37" x14ac:dyDescent="0.2">
      <c r="A964" s="149" t="s">
        <v>2228</v>
      </c>
      <c r="B964" s="66" t="s">
        <v>2229</v>
      </c>
      <c r="C964" s="67">
        <v>72</v>
      </c>
      <c r="D964" s="84" t="s">
        <v>340</v>
      </c>
      <c r="E964" s="85">
        <v>23.133011878160701</v>
      </c>
      <c r="F964" s="91">
        <v>21.9138343329805</v>
      </c>
      <c r="G964" s="86">
        <v>7.7031635893214201</v>
      </c>
      <c r="H964" s="86">
        <v>7.1406170371241497</v>
      </c>
      <c r="I964" s="86">
        <v>4.62</v>
      </c>
      <c r="J964" s="86">
        <v>12.21</v>
      </c>
      <c r="K964" s="87">
        <v>0</v>
      </c>
      <c r="L964" s="85">
        <v>10.300002593</v>
      </c>
      <c r="M964" s="86">
        <v>0</v>
      </c>
      <c r="N964" s="86">
        <v>21.475987543025699</v>
      </c>
      <c r="O964" s="86">
        <v>1.5542662479374001</v>
      </c>
      <c r="P964" s="86">
        <v>1.363</v>
      </c>
      <c r="Q964" s="88">
        <v>0.4138</v>
      </c>
      <c r="R964" s="85">
        <v>0</v>
      </c>
      <c r="S964" s="86">
        <v>15.3</v>
      </c>
      <c r="T964" s="86">
        <v>1.1599999999999999</v>
      </c>
      <c r="U964" s="88">
        <v>11.292092986788999</v>
      </c>
      <c r="V964" s="89">
        <v>3.56</v>
      </c>
      <c r="W964" s="85">
        <v>46.830316660278797</v>
      </c>
      <c r="X964" s="88">
        <v>64.533333333300007</v>
      </c>
      <c r="Y964" s="85">
        <v>59.960000000000008</v>
      </c>
      <c r="Z964" s="88"/>
      <c r="AA964" s="85">
        <v>0</v>
      </c>
      <c r="AB964" s="91">
        <v>0</v>
      </c>
      <c r="AC964" s="86">
        <v>0</v>
      </c>
      <c r="AD964" s="86">
        <v>0</v>
      </c>
      <c r="AE964" s="86">
        <v>0</v>
      </c>
      <c r="AF964" s="88">
        <v>0</v>
      </c>
      <c r="AG964" s="150">
        <v>1.42200005012E-2</v>
      </c>
      <c r="AH964" s="86">
        <v>4.1690999999999999E-2</v>
      </c>
      <c r="AI964" s="88">
        <v>4.76899960225E-2</v>
      </c>
      <c r="AJ964" s="151">
        <v>1.04</v>
      </c>
      <c r="AK964" s="152">
        <v>0</v>
      </c>
    </row>
    <row r="965" spans="1:37" x14ac:dyDescent="0.2">
      <c r="A965" s="149" t="s">
        <v>2230</v>
      </c>
      <c r="B965" s="66" t="s">
        <v>2231</v>
      </c>
      <c r="C965" s="67">
        <v>55</v>
      </c>
      <c r="D965" s="84" t="s">
        <v>340</v>
      </c>
      <c r="E965" s="85">
        <v>10.9274223441323</v>
      </c>
      <c r="F965" s="91">
        <v>10.9274223441323</v>
      </c>
      <c r="G965" s="86">
        <v>6.2143227815256896</v>
      </c>
      <c r="H965" s="86">
        <v>6.2143227815256896</v>
      </c>
      <c r="I965" s="86">
        <v>32.15</v>
      </c>
      <c r="J965" s="86">
        <v>28.88</v>
      </c>
      <c r="K965" s="87">
        <v>0</v>
      </c>
      <c r="L965" s="85">
        <v>24.360000013000001</v>
      </c>
      <c r="M965" s="86">
        <v>8.26474324406027E-3</v>
      </c>
      <c r="N965" s="86">
        <v>11.130603109309799</v>
      </c>
      <c r="O965" s="86">
        <v>47.595297470609196</v>
      </c>
      <c r="P965" s="86">
        <v>0.67400000000000004</v>
      </c>
      <c r="Q965" s="88">
        <v>0.51480000000000004</v>
      </c>
      <c r="R965" s="85">
        <v>5.8892815076560703E-2</v>
      </c>
      <c r="S965" s="86">
        <v>25</v>
      </c>
      <c r="T965" s="86">
        <v>1.72</v>
      </c>
      <c r="U965" s="88">
        <v>4.8780487804878003</v>
      </c>
      <c r="V965" s="89">
        <v>3.19</v>
      </c>
      <c r="W965" s="85">
        <v>42.6282639895146</v>
      </c>
      <c r="X965" s="88">
        <v>58.733333333300003</v>
      </c>
      <c r="Y965" s="85">
        <v>100</v>
      </c>
      <c r="Z965" s="88">
        <v>100</v>
      </c>
      <c r="AA965" s="85">
        <v>0.01</v>
      </c>
      <c r="AB965" s="91">
        <v>0.01</v>
      </c>
      <c r="AC965" s="86">
        <v>0</v>
      </c>
      <c r="AD965" s="86">
        <v>0</v>
      </c>
      <c r="AE965" s="86">
        <v>0</v>
      </c>
      <c r="AF965" s="88">
        <v>4.3670001053199998</v>
      </c>
      <c r="AG965" s="150">
        <v>1.1604000040600001E-2</v>
      </c>
      <c r="AH965" s="86">
        <v>0.105069</v>
      </c>
      <c r="AI965" s="88">
        <v>2.2418000078499999E-2</v>
      </c>
      <c r="AJ965" s="151">
        <v>1</v>
      </c>
      <c r="AK965" s="152">
        <v>0</v>
      </c>
    </row>
    <row r="966" spans="1:37" x14ac:dyDescent="0.2">
      <c r="A966" s="149" t="s">
        <v>2232</v>
      </c>
      <c r="B966" s="66" t="s">
        <v>2233</v>
      </c>
      <c r="C966" s="67">
        <v>55</v>
      </c>
      <c r="D966" s="84" t="s">
        <v>340</v>
      </c>
      <c r="E966" s="85">
        <v>18.0086020874007</v>
      </c>
      <c r="F966" s="91">
        <v>18.0086020874007</v>
      </c>
      <c r="G966" s="86">
        <v>6.7730428783230296</v>
      </c>
      <c r="H966" s="86">
        <v>6.7730428783230296</v>
      </c>
      <c r="I966" s="86">
        <v>34.44</v>
      </c>
      <c r="J966" s="86">
        <v>64.44</v>
      </c>
      <c r="K966" s="87">
        <v>0</v>
      </c>
      <c r="L966" s="85">
        <v>19.030000058599999</v>
      </c>
      <c r="M966" s="86">
        <v>0.827567587001657</v>
      </c>
      <c r="N966" s="86">
        <v>18.590859723826402</v>
      </c>
      <c r="O966" s="86">
        <v>14.213336984800801</v>
      </c>
      <c r="P966" s="86">
        <v>0.91400000000000003</v>
      </c>
      <c r="Q966" s="88">
        <v>0.30990000000000001</v>
      </c>
      <c r="R966" s="85">
        <v>0.101317122593718</v>
      </c>
      <c r="S966" s="86">
        <v>21.8</v>
      </c>
      <c r="T966" s="86">
        <v>1.01</v>
      </c>
      <c r="U966" s="88">
        <v>6.31798364722634</v>
      </c>
      <c r="V966" s="89">
        <v>3.58</v>
      </c>
      <c r="W966" s="85">
        <v>51.259559019507797</v>
      </c>
      <c r="X966" s="88">
        <v>61.1</v>
      </c>
      <c r="Y966" s="85">
        <v>-99.7</v>
      </c>
      <c r="Z966" s="88"/>
      <c r="AA966" s="85">
        <v>0.04</v>
      </c>
      <c r="AB966" s="91">
        <v>0.04</v>
      </c>
      <c r="AC966" s="86">
        <v>0</v>
      </c>
      <c r="AD966" s="86">
        <v>0</v>
      </c>
      <c r="AE966" s="86">
        <v>0</v>
      </c>
      <c r="AF966" s="88">
        <v>3.1909998768699999</v>
      </c>
      <c r="AG966" s="150">
        <v>1.22640000337E-2</v>
      </c>
      <c r="AH966" s="86">
        <v>0.27794099999999999</v>
      </c>
      <c r="AI966" s="88">
        <v>6.7254000268499994E-2</v>
      </c>
      <c r="AJ966" s="151">
        <v>1</v>
      </c>
      <c r="AK966" s="152">
        <v>0</v>
      </c>
    </row>
    <row r="967" spans="1:37" x14ac:dyDescent="0.2">
      <c r="A967" s="149" t="s">
        <v>2234</v>
      </c>
      <c r="B967" s="66" t="s">
        <v>2235</v>
      </c>
      <c r="C967" s="67">
        <v>55</v>
      </c>
      <c r="D967" s="84" t="s">
        <v>340</v>
      </c>
      <c r="E967" s="85">
        <v>13.1526243778628</v>
      </c>
      <c r="F967" s="91">
        <v>13.1526243778628</v>
      </c>
      <c r="G967" s="86">
        <v>5.2606531696773802</v>
      </c>
      <c r="H967" s="86">
        <v>5.2606531696773802</v>
      </c>
      <c r="I967" s="86">
        <v>46.1</v>
      </c>
      <c r="J967" s="86">
        <v>433.14</v>
      </c>
      <c r="K967" s="87">
        <v>0</v>
      </c>
      <c r="L967" s="85">
        <v>12.000000046</v>
      </c>
      <c r="M967" s="86">
        <v>2.1424946768320002E-2</v>
      </c>
      <c r="N967" s="86">
        <v>12.079079768689599</v>
      </c>
      <c r="O967" s="86">
        <v>6.8206229860365202</v>
      </c>
      <c r="P967" s="86">
        <v>15.704000000000001</v>
      </c>
      <c r="Q967" s="88">
        <v>0.3745</v>
      </c>
      <c r="R967" s="85">
        <v>8.29875518672199E-2</v>
      </c>
      <c r="S967" s="86">
        <v>13.9</v>
      </c>
      <c r="T967" s="86">
        <v>2.0699999999999998</v>
      </c>
      <c r="U967" s="88">
        <v>4.9433879954789699</v>
      </c>
      <c r="V967" s="89">
        <v>2.68</v>
      </c>
      <c r="W967" s="85">
        <v>55.377327338153997</v>
      </c>
      <c r="X967" s="88">
        <v>62.366666666699999</v>
      </c>
      <c r="Y967" s="85">
        <v>-54.12</v>
      </c>
      <c r="Z967" s="88"/>
      <c r="AA967" s="85">
        <v>0.05</v>
      </c>
      <c r="AB967" s="91">
        <v>0.05</v>
      </c>
      <c r="AC967" s="86">
        <v>0</v>
      </c>
      <c r="AD967" s="86">
        <v>0</v>
      </c>
      <c r="AE967" s="86">
        <v>0</v>
      </c>
      <c r="AF967" s="88">
        <v>0.16609999601100001</v>
      </c>
      <c r="AG967" s="150">
        <v>0</v>
      </c>
      <c r="AH967" s="86">
        <v>1.46858</v>
      </c>
      <c r="AI967" s="88">
        <v>0.280225000695</v>
      </c>
      <c r="AJ967" s="151">
        <v>1</v>
      </c>
      <c r="AK967" s="152">
        <v>0</v>
      </c>
    </row>
    <row r="968" spans="1:37" x14ac:dyDescent="0.2">
      <c r="A968" s="149" t="s">
        <v>2236</v>
      </c>
      <c r="B968" s="66" t="s">
        <v>2237</v>
      </c>
      <c r="C968" s="67">
        <v>55</v>
      </c>
      <c r="D968" s="84" t="s">
        <v>340</v>
      </c>
      <c r="E968" s="85">
        <v>9.4154111938212992</v>
      </c>
      <c r="F968" s="91">
        <v>9.3976270928075998</v>
      </c>
      <c r="G968" s="86">
        <v>5.19803866771678</v>
      </c>
      <c r="H968" s="86">
        <v>5.1802545667030797</v>
      </c>
      <c r="I968" s="86">
        <v>30.21</v>
      </c>
      <c r="J968" s="86">
        <v>26.2</v>
      </c>
      <c r="K968" s="87">
        <v>0</v>
      </c>
      <c r="L968" s="85">
        <v>23.790000003599999</v>
      </c>
      <c r="M968" s="86">
        <v>0</v>
      </c>
      <c r="N968" s="86">
        <v>8.7415708733330604</v>
      </c>
      <c r="O968" s="86">
        <v>13.4783416992006</v>
      </c>
      <c r="P968" s="86">
        <v>0.622</v>
      </c>
      <c r="Q968" s="88">
        <v>0.6069</v>
      </c>
      <c r="R968" s="85">
        <v>0</v>
      </c>
      <c r="S968" s="86">
        <v>24.5</v>
      </c>
      <c r="T968" s="86">
        <v>1.55</v>
      </c>
      <c r="U968" s="88">
        <v>7.9431416884733599</v>
      </c>
      <c r="V968" s="89">
        <v>3.08</v>
      </c>
      <c r="W968" s="85">
        <v>40.556830271759701</v>
      </c>
      <c r="X968" s="88">
        <v>60.833333333299997</v>
      </c>
      <c r="Y968" s="85">
        <v>100</v>
      </c>
      <c r="Z968" s="88">
        <v>100</v>
      </c>
      <c r="AA968" s="85">
        <v>0</v>
      </c>
      <c r="AB968" s="91">
        <v>0</v>
      </c>
      <c r="AC968" s="86">
        <v>0</v>
      </c>
      <c r="AD968" s="86">
        <v>0</v>
      </c>
      <c r="AE968" s="86">
        <v>0</v>
      </c>
      <c r="AF968" s="88">
        <v>0.192100003391</v>
      </c>
      <c r="AG968" s="150">
        <v>2.9472000025799999E-2</v>
      </c>
      <c r="AH968" s="86">
        <v>0.13952899999999999</v>
      </c>
      <c r="AI968" s="88">
        <v>0</v>
      </c>
      <c r="AJ968" s="151">
        <v>1</v>
      </c>
      <c r="AK968" s="152">
        <v>0</v>
      </c>
    </row>
    <row r="969" spans="1:37" x14ac:dyDescent="0.2">
      <c r="A969" s="149" t="s">
        <v>2238</v>
      </c>
      <c r="B969" s="66" t="s">
        <v>2239</v>
      </c>
      <c r="C969" s="67">
        <v>55</v>
      </c>
      <c r="D969" s="84" t="s">
        <v>340</v>
      </c>
      <c r="E969" s="85">
        <v>8.5937914097422201</v>
      </c>
      <c r="F969" s="91">
        <v>8.5937914097422201</v>
      </c>
      <c r="G969" s="86">
        <v>4.6873619675259297</v>
      </c>
      <c r="H969" s="86">
        <v>4.6873619675259297</v>
      </c>
      <c r="I969" s="86">
        <v>42.56</v>
      </c>
      <c r="J969" s="86">
        <v>27.8</v>
      </c>
      <c r="K969" s="87">
        <v>0</v>
      </c>
      <c r="L969" s="85">
        <v>24.969999958799999</v>
      </c>
      <c r="M969" s="86">
        <v>1.4099879690729801E-2</v>
      </c>
      <c r="N969" s="86">
        <v>9.24093747465737</v>
      </c>
      <c r="O969" s="86">
        <v>24.035933391761599</v>
      </c>
      <c r="P969" s="86">
        <v>1.2829999999999999</v>
      </c>
      <c r="Q969" s="88">
        <v>0.49080000000000001</v>
      </c>
      <c r="R969" s="85">
        <v>4.7664442326024799E-2</v>
      </c>
      <c r="S969" s="86">
        <v>23.5</v>
      </c>
      <c r="T969" s="86">
        <v>1.98</v>
      </c>
      <c r="U969" s="88">
        <v>6.0619445573243302</v>
      </c>
      <c r="V969" s="89">
        <v>2.57</v>
      </c>
      <c r="W969" s="85">
        <v>48.295460373058702</v>
      </c>
      <c r="X969" s="88">
        <v>57.833333333299997</v>
      </c>
      <c r="Y969" s="85">
        <v>99.52000000000001</v>
      </c>
      <c r="Z969" s="88"/>
      <c r="AA969" s="85">
        <v>0</v>
      </c>
      <c r="AB969" s="91">
        <v>0</v>
      </c>
      <c r="AC969" s="86">
        <v>0</v>
      </c>
      <c r="AD969" s="86">
        <v>0</v>
      </c>
      <c r="AE969" s="86">
        <v>0</v>
      </c>
      <c r="AF969" s="88">
        <v>0</v>
      </c>
      <c r="AG969" s="150">
        <v>0</v>
      </c>
      <c r="AH969" s="86">
        <v>0.10549799999999999</v>
      </c>
      <c r="AI969" s="88">
        <v>4.4835999985500002E-2</v>
      </c>
      <c r="AJ969" s="151">
        <v>1</v>
      </c>
      <c r="AK969" s="152">
        <v>0</v>
      </c>
    </row>
    <row r="970" spans="1:37" x14ac:dyDescent="0.2">
      <c r="A970" s="149" t="s">
        <v>2240</v>
      </c>
      <c r="B970" s="66" t="s">
        <v>2241</v>
      </c>
      <c r="C970" s="67">
        <v>55</v>
      </c>
      <c r="D970" s="84" t="s">
        <v>340</v>
      </c>
      <c r="E970" s="85">
        <v>19.348347437770499</v>
      </c>
      <c r="F970" s="91">
        <v>19.348347437770499</v>
      </c>
      <c r="G970" s="86">
        <v>7.5268076191526303</v>
      </c>
      <c r="H970" s="86">
        <v>7.5268076191526303</v>
      </c>
      <c r="I970" s="86">
        <v>69.510000000000005</v>
      </c>
      <c r="J970" s="86">
        <v>44.91</v>
      </c>
      <c r="K970" s="87">
        <v>0</v>
      </c>
      <c r="L970" s="85">
        <v>8.0399999976499998</v>
      </c>
      <c r="M970" s="86">
        <v>3.4064172688359699E-2</v>
      </c>
      <c r="N970" s="86">
        <v>18.531221479671402</v>
      </c>
      <c r="O970" s="86">
        <v>15.147097800159001</v>
      </c>
      <c r="P970" s="86">
        <v>1.841</v>
      </c>
      <c r="Q970" s="88">
        <v>0.81169999999999998</v>
      </c>
      <c r="R970" s="85">
        <v>0.14492753623188401</v>
      </c>
      <c r="S970" s="86">
        <v>20</v>
      </c>
      <c r="T970" s="86">
        <v>2.36</v>
      </c>
      <c r="U970" s="88">
        <v>5.2181823193759103</v>
      </c>
      <c r="V970" s="89">
        <v>3.66</v>
      </c>
      <c r="W970" s="85">
        <v>59.910360781143901</v>
      </c>
      <c r="X970" s="88">
        <v>67.033333333300007</v>
      </c>
      <c r="Y970" s="85">
        <v>-14.86</v>
      </c>
      <c r="Z970" s="88"/>
      <c r="AA970" s="85">
        <v>0</v>
      </c>
      <c r="AB970" s="91">
        <v>0</v>
      </c>
      <c r="AC970" s="86">
        <v>0</v>
      </c>
      <c r="AD970" s="86">
        <v>0</v>
      </c>
      <c r="AE970" s="86">
        <v>0</v>
      </c>
      <c r="AF970" s="88">
        <v>0</v>
      </c>
      <c r="AG970" s="150">
        <v>1.50479999701E-2</v>
      </c>
      <c r="AH970" s="86">
        <v>0.217194</v>
      </c>
      <c r="AI970" s="88">
        <v>4.4835999910799999E-2</v>
      </c>
      <c r="AJ970" s="151">
        <v>1</v>
      </c>
      <c r="AK970" s="152">
        <v>0</v>
      </c>
    </row>
    <row r="971" spans="1:37" x14ac:dyDescent="0.2">
      <c r="A971" s="149" t="s">
        <v>2242</v>
      </c>
      <c r="B971" s="66" t="s">
        <v>2243</v>
      </c>
      <c r="C971" s="67">
        <v>55</v>
      </c>
      <c r="D971" s="84" t="s">
        <v>340</v>
      </c>
      <c r="E971" s="85">
        <v>7.0531304422302803</v>
      </c>
      <c r="F971" s="91">
        <v>7.0531304422302803</v>
      </c>
      <c r="G971" s="86">
        <v>5.1146258600508201</v>
      </c>
      <c r="H971" s="86">
        <v>5.1146258600508201</v>
      </c>
      <c r="I971" s="86">
        <v>25.96</v>
      </c>
      <c r="J971" s="86">
        <v>45.91</v>
      </c>
      <c r="K971" s="87">
        <v>0</v>
      </c>
      <c r="L971" s="85">
        <v>25.500000044699998</v>
      </c>
      <c r="M971" s="86">
        <v>0</v>
      </c>
      <c r="N971" s="86">
        <v>6.8270966938546804</v>
      </c>
      <c r="O971" s="86">
        <v>17.8908355795148</v>
      </c>
      <c r="P971" s="86">
        <v>1.5</v>
      </c>
      <c r="Q971" s="88">
        <v>0.82479999999999998</v>
      </c>
      <c r="R971" s="85">
        <v>0</v>
      </c>
      <c r="S971" s="86">
        <v>25.6</v>
      </c>
      <c r="T971" s="86">
        <v>1.71</v>
      </c>
      <c r="U971" s="88">
        <v>6.2723042224569596</v>
      </c>
      <c r="V971" s="89">
        <v>2.71</v>
      </c>
      <c r="W971" s="85">
        <v>38.0794656621743</v>
      </c>
      <c r="X971" s="88">
        <v>52.0333333333</v>
      </c>
      <c r="Y971" s="85">
        <v>100</v>
      </c>
      <c r="Z971" s="88">
        <v>100</v>
      </c>
      <c r="AA971" s="85">
        <v>0</v>
      </c>
      <c r="AB971" s="91">
        <v>0</v>
      </c>
      <c r="AC971" s="86">
        <v>0</v>
      </c>
      <c r="AD971" s="86">
        <v>0</v>
      </c>
      <c r="AE971" s="86">
        <v>0</v>
      </c>
      <c r="AF971" s="88">
        <v>0</v>
      </c>
      <c r="AG971" s="150">
        <v>0.13792800030300001</v>
      </c>
      <c r="AH971" s="86">
        <v>0.21477299999999999</v>
      </c>
      <c r="AI971" s="88">
        <v>0.13450800029599999</v>
      </c>
      <c r="AJ971" s="151">
        <v>1</v>
      </c>
      <c r="AK971" s="152">
        <v>0</v>
      </c>
    </row>
    <row r="972" spans="1:37" x14ac:dyDescent="0.2">
      <c r="A972" s="149" t="s">
        <v>2244</v>
      </c>
      <c r="B972" s="66" t="s">
        <v>2245</v>
      </c>
      <c r="C972" s="67">
        <v>55</v>
      </c>
      <c r="D972" s="84" t="s">
        <v>340</v>
      </c>
      <c r="E972" s="85">
        <v>13.1953001614051</v>
      </c>
      <c r="F972" s="91">
        <v>13.1953001614051</v>
      </c>
      <c r="G972" s="86">
        <v>7.3369895347020897</v>
      </c>
      <c r="H972" s="86">
        <v>7.3369895347020897</v>
      </c>
      <c r="I972" s="86">
        <v>55.39</v>
      </c>
      <c r="J972" s="86">
        <v>31.18</v>
      </c>
      <c r="K972" s="87">
        <v>0</v>
      </c>
      <c r="L972" s="85">
        <v>18.7000030337</v>
      </c>
      <c r="M972" s="86">
        <v>3.3885923520523601E-3</v>
      </c>
      <c r="N972" s="86">
        <v>12.8183315038419</v>
      </c>
      <c r="O972" s="86">
        <v>27.986289631533801</v>
      </c>
      <c r="P972" s="86">
        <v>0.98399999999999999</v>
      </c>
      <c r="Q972" s="88">
        <v>0.70389999999999997</v>
      </c>
      <c r="R972" s="85">
        <v>7.6297049847405901E-2</v>
      </c>
      <c r="S972" s="86">
        <v>7</v>
      </c>
      <c r="T972" s="86">
        <v>2.6</v>
      </c>
      <c r="U972" s="88">
        <v>4.5609955049549598</v>
      </c>
      <c r="V972" s="89">
        <v>3.3</v>
      </c>
      <c r="W972" s="85">
        <v>54.006238461737603</v>
      </c>
      <c r="X972" s="88">
        <v>72.533333333300007</v>
      </c>
      <c r="Y972" s="85">
        <v>-3.5600000000000023</v>
      </c>
      <c r="Z972" s="88"/>
      <c r="AA972" s="85">
        <v>0</v>
      </c>
      <c r="AB972" s="91">
        <v>0</v>
      </c>
      <c r="AC972" s="86">
        <v>0</v>
      </c>
      <c r="AD972" s="86">
        <v>0</v>
      </c>
      <c r="AE972" s="86">
        <v>0.01</v>
      </c>
      <c r="AF972" s="88">
        <v>0</v>
      </c>
      <c r="AG972" s="150">
        <v>6.5735991818600001E-2</v>
      </c>
      <c r="AH972" s="86">
        <v>0.23916000000000001</v>
      </c>
      <c r="AI972" s="88">
        <v>0.21252396780300001</v>
      </c>
      <c r="AJ972" s="151">
        <v>1</v>
      </c>
      <c r="AK972" s="152">
        <v>0</v>
      </c>
    </row>
    <row r="973" spans="1:37" x14ac:dyDescent="0.2">
      <c r="A973" s="149" t="s">
        <v>2246</v>
      </c>
      <c r="B973" s="66" t="s">
        <v>2247</v>
      </c>
      <c r="C973" s="67">
        <v>55</v>
      </c>
      <c r="D973" s="84" t="s">
        <v>340</v>
      </c>
      <c r="E973" s="85">
        <v>3.3678340755004599</v>
      </c>
      <c r="F973" s="91">
        <v>3.3678340755004599</v>
      </c>
      <c r="G973" s="86">
        <v>2.9205279415894401</v>
      </c>
      <c r="H973" s="86">
        <v>2.9205279415894401</v>
      </c>
      <c r="I973" s="86">
        <v>8.26</v>
      </c>
      <c r="J973" s="86">
        <v>10.99</v>
      </c>
      <c r="K973" s="87">
        <v>0</v>
      </c>
      <c r="L973" s="85">
        <v>34.089994568599998</v>
      </c>
      <c r="M973" s="86">
        <v>0</v>
      </c>
      <c r="N973" s="86">
        <v>3.4747484291586002</v>
      </c>
      <c r="O973" s="86">
        <v>18.841884188418799</v>
      </c>
      <c r="P973" s="86">
        <v>0.57799999999999996</v>
      </c>
      <c r="Q973" s="88">
        <v>0.4012</v>
      </c>
      <c r="R973" s="85">
        <v>0</v>
      </c>
      <c r="S973" s="86">
        <v>7.8</v>
      </c>
      <c r="T973" s="86">
        <v>1</v>
      </c>
      <c r="U973" s="88">
        <v>6.7777911501584596</v>
      </c>
      <c r="V973" s="89">
        <v>2.92</v>
      </c>
      <c r="W973" s="85">
        <v>31.7860554509802</v>
      </c>
      <c r="X973" s="88">
        <v>37.799999999999997</v>
      </c>
      <c r="Y973" s="85"/>
      <c r="Z973" s="88"/>
      <c r="AA973" s="85">
        <v>0.02</v>
      </c>
      <c r="AB973" s="91">
        <v>0.02</v>
      </c>
      <c r="AC973" s="86">
        <v>0</v>
      </c>
      <c r="AD973" s="86">
        <v>0</v>
      </c>
      <c r="AE973" s="86">
        <v>0</v>
      </c>
      <c r="AF973" s="88">
        <v>0</v>
      </c>
      <c r="AG973" s="150">
        <v>3.9010080918099998E-3</v>
      </c>
      <c r="AH973" s="86">
        <v>3.6345000000000002E-2</v>
      </c>
      <c r="AI973" s="88">
        <v>3.19447557486E-8</v>
      </c>
      <c r="AJ973" s="151">
        <v>1</v>
      </c>
      <c r="AK973" s="152">
        <v>0</v>
      </c>
    </row>
    <row r="974" spans="1:37" x14ac:dyDescent="0.2">
      <c r="A974" s="149" t="s">
        <v>2248</v>
      </c>
      <c r="B974" s="66" t="s">
        <v>2249</v>
      </c>
      <c r="C974" s="67">
        <v>55</v>
      </c>
      <c r="D974" s="84" t="s">
        <v>340</v>
      </c>
      <c r="E974" s="85">
        <v>2.1126462112222399</v>
      </c>
      <c r="F974" s="91">
        <v>2.1126462112222399</v>
      </c>
      <c r="G974" s="86">
        <v>1.6401084929649099</v>
      </c>
      <c r="H974" s="86">
        <v>1.6401084929649099</v>
      </c>
      <c r="I974" s="86">
        <v>12.04</v>
      </c>
      <c r="J974" s="86">
        <v>7.56</v>
      </c>
      <c r="K974" s="87">
        <v>0</v>
      </c>
      <c r="L974" s="85">
        <v>31.169999800999999</v>
      </c>
      <c r="M974" s="86">
        <v>0</v>
      </c>
      <c r="N974" s="86">
        <v>1.85507620214527</v>
      </c>
      <c r="O974" s="86">
        <v>5.1333068046159998</v>
      </c>
      <c r="P974" s="86">
        <v>0.26200000000000001</v>
      </c>
      <c r="Q974" s="88">
        <v>0.82410000000000005</v>
      </c>
      <c r="R974" s="85">
        <v>0</v>
      </c>
      <c r="S974" s="86">
        <v>3.5</v>
      </c>
      <c r="T974" s="86">
        <v>1.39</v>
      </c>
      <c r="U974" s="88">
        <v>8.9570266146804496</v>
      </c>
      <c r="V974" s="89">
        <v>3.04</v>
      </c>
      <c r="W974" s="85">
        <v>25.540229623582199</v>
      </c>
      <c r="X974" s="88">
        <v>30.2</v>
      </c>
      <c r="Y974" s="85"/>
      <c r="Z974" s="88"/>
      <c r="AA974" s="85">
        <v>0</v>
      </c>
      <c r="AB974" s="91">
        <v>0</v>
      </c>
      <c r="AC974" s="86">
        <v>0</v>
      </c>
      <c r="AD974" s="86">
        <v>0</v>
      </c>
      <c r="AE974" s="86">
        <v>0</v>
      </c>
      <c r="AF974" s="88">
        <v>0</v>
      </c>
      <c r="AG974" s="150">
        <v>6.6399998299400007E-2</v>
      </c>
      <c r="AH974" s="86">
        <v>2.3872000000000001E-2</v>
      </c>
      <c r="AI974" s="88">
        <v>2.40748116265E-11</v>
      </c>
      <c r="AJ974" s="151">
        <v>1</v>
      </c>
      <c r="AK974" s="152">
        <v>0</v>
      </c>
    </row>
    <row r="975" spans="1:37" x14ac:dyDescent="0.2">
      <c r="A975" s="149" t="s">
        <v>2250</v>
      </c>
      <c r="B975" s="66" t="s">
        <v>2251</v>
      </c>
      <c r="C975" s="67">
        <v>55</v>
      </c>
      <c r="D975" s="84" t="s">
        <v>340</v>
      </c>
      <c r="E975" s="85">
        <v>6.4108623727065703</v>
      </c>
      <c r="F975" s="91">
        <v>6.4108623727065703</v>
      </c>
      <c r="G975" s="86">
        <v>5.04017531044558</v>
      </c>
      <c r="H975" s="86">
        <v>5.04017531044558</v>
      </c>
      <c r="I975" s="86">
        <v>10.029999999999999</v>
      </c>
      <c r="J975" s="86">
        <v>11.25</v>
      </c>
      <c r="K975" s="87">
        <v>0</v>
      </c>
      <c r="L975" s="85">
        <v>32.810000080000002</v>
      </c>
      <c r="M975" s="86">
        <v>0</v>
      </c>
      <c r="N975" s="86">
        <v>5.9901867989599298</v>
      </c>
      <c r="O975" s="86">
        <v>25.203477617462099</v>
      </c>
      <c r="P975" s="86">
        <v>0.35699999999999998</v>
      </c>
      <c r="Q975" s="88">
        <v>0.51319999999999999</v>
      </c>
      <c r="R975" s="85">
        <v>0</v>
      </c>
      <c r="S975" s="86">
        <v>3.5</v>
      </c>
      <c r="T975" s="86">
        <v>1.29</v>
      </c>
      <c r="U975" s="88">
        <v>5.4193700855068103</v>
      </c>
      <c r="V975" s="89">
        <v>3.13</v>
      </c>
      <c r="W975" s="85">
        <v>38.836552194679399</v>
      </c>
      <c r="X975" s="88">
        <v>48.9666666667</v>
      </c>
      <c r="Y975" s="85">
        <v>100</v>
      </c>
      <c r="Z975" s="88"/>
      <c r="AA975" s="85">
        <v>0</v>
      </c>
      <c r="AB975" s="91">
        <v>0</v>
      </c>
      <c r="AC975" s="86">
        <v>0</v>
      </c>
      <c r="AD975" s="86">
        <v>0</v>
      </c>
      <c r="AE975" s="86">
        <v>0</v>
      </c>
      <c r="AF975" s="88">
        <v>0</v>
      </c>
      <c r="AG975" s="150">
        <v>0.120184000528</v>
      </c>
      <c r="AH975" s="86">
        <v>7.0792999999999995E-2</v>
      </c>
      <c r="AI975" s="88">
        <v>1.6739000073600002E-2</v>
      </c>
      <c r="AJ975" s="151">
        <v>1</v>
      </c>
      <c r="AK975" s="152">
        <v>0</v>
      </c>
    </row>
    <row r="976" spans="1:37" x14ac:dyDescent="0.2">
      <c r="A976" s="149" t="s">
        <v>2252</v>
      </c>
      <c r="B976" s="66" t="s">
        <v>2253</v>
      </c>
      <c r="C976" s="67">
        <v>55</v>
      </c>
      <c r="D976" s="84" t="s">
        <v>340</v>
      </c>
      <c r="E976" s="85">
        <v>7.5761706053806996</v>
      </c>
      <c r="F976" s="91">
        <v>7.5761706053806996</v>
      </c>
      <c r="G976" s="86">
        <v>4.72645683490952</v>
      </c>
      <c r="H976" s="86">
        <v>4.72645683490952</v>
      </c>
      <c r="I976" s="86">
        <v>26.66</v>
      </c>
      <c r="J976" s="86">
        <v>18.84</v>
      </c>
      <c r="K976" s="87">
        <v>0</v>
      </c>
      <c r="L976" s="85">
        <v>30.859999898400002</v>
      </c>
      <c r="M976" s="86">
        <v>0</v>
      </c>
      <c r="N976" s="86">
        <v>7.1502860114404596</v>
      </c>
      <c r="O976" s="86">
        <v>21.6540035067212</v>
      </c>
      <c r="P976" s="86">
        <v>0.49399999999999999</v>
      </c>
      <c r="Q976" s="88">
        <v>0.48930000000000001</v>
      </c>
      <c r="R976" s="85">
        <v>0</v>
      </c>
      <c r="S976" s="86">
        <v>3.2</v>
      </c>
      <c r="T976" s="86">
        <v>1.8</v>
      </c>
      <c r="U976" s="88">
        <v>6.2739835182117503</v>
      </c>
      <c r="V976" s="89">
        <v>3.26</v>
      </c>
      <c r="W976" s="85">
        <v>39.4915032364067</v>
      </c>
      <c r="X976" s="88">
        <v>45.7</v>
      </c>
      <c r="Y976" s="85">
        <v>100</v>
      </c>
      <c r="Z976" s="88"/>
      <c r="AA976" s="85">
        <v>0</v>
      </c>
      <c r="AB976" s="91">
        <v>0</v>
      </c>
      <c r="AC976" s="86">
        <v>0</v>
      </c>
      <c r="AD976" s="86">
        <v>0</v>
      </c>
      <c r="AE976" s="86">
        <v>0</v>
      </c>
      <c r="AF976" s="88">
        <v>0</v>
      </c>
      <c r="AG976" s="150">
        <v>0</v>
      </c>
      <c r="AH976" s="86">
        <v>6.0622000000000002E-2</v>
      </c>
      <c r="AI976" s="88">
        <v>1.8768000025800001E-2</v>
      </c>
      <c r="AJ976" s="151">
        <v>1</v>
      </c>
      <c r="AK976" s="152">
        <v>0</v>
      </c>
    </row>
    <row r="977" spans="1:37" x14ac:dyDescent="0.2">
      <c r="A977" s="149" t="s">
        <v>2254</v>
      </c>
      <c r="B977" s="66" t="s">
        <v>2255</v>
      </c>
      <c r="C977" s="67">
        <v>55</v>
      </c>
      <c r="D977" s="84" t="s">
        <v>340</v>
      </c>
      <c r="E977" s="85">
        <v>8.7241672171369302</v>
      </c>
      <c r="F977" s="91">
        <v>8.7241672171369302</v>
      </c>
      <c r="G977" s="86">
        <v>5.0218615331383099</v>
      </c>
      <c r="H977" s="86">
        <v>5.0218615331383099</v>
      </c>
      <c r="I977" s="86">
        <v>87.65</v>
      </c>
      <c r="J977" s="86">
        <v>70.94</v>
      </c>
      <c r="K977" s="87">
        <v>0</v>
      </c>
      <c r="L977" s="85">
        <v>19.81000001</v>
      </c>
      <c r="M977" s="86">
        <v>0</v>
      </c>
      <c r="N977" s="86">
        <v>8.0196711918896106</v>
      </c>
      <c r="O977" s="86">
        <v>18.883461270062799</v>
      </c>
      <c r="P977" s="86">
        <v>3.6040000000000001</v>
      </c>
      <c r="Q977" s="88">
        <v>0.85629999999999995</v>
      </c>
      <c r="R977" s="85">
        <v>0</v>
      </c>
      <c r="S977" s="86">
        <v>2.4</v>
      </c>
      <c r="T977" s="86">
        <v>3.24</v>
      </c>
      <c r="U977" s="88">
        <v>5.7783649460539204</v>
      </c>
      <c r="V977" s="89">
        <v>3.28</v>
      </c>
      <c r="W977" s="85">
        <v>48.362942448558201</v>
      </c>
      <c r="X977" s="88">
        <v>53.4666666667</v>
      </c>
      <c r="Y977" s="85">
        <v>-99.5</v>
      </c>
      <c r="Z977" s="88"/>
      <c r="AA977" s="85">
        <v>0.01</v>
      </c>
      <c r="AB977" s="91">
        <v>0.01</v>
      </c>
      <c r="AC977" s="86">
        <v>0.01</v>
      </c>
      <c r="AD977" s="86">
        <v>0.01</v>
      </c>
      <c r="AE977" s="86">
        <v>0</v>
      </c>
      <c r="AF977" s="88">
        <v>0</v>
      </c>
      <c r="AG977" s="150">
        <v>4.2089999974300003E-3</v>
      </c>
      <c r="AH977" s="86">
        <v>0.30413200000000001</v>
      </c>
      <c r="AI977" s="88">
        <v>3.8550999976399998E-2</v>
      </c>
      <c r="AJ977" s="151">
        <v>1</v>
      </c>
      <c r="AK977" s="152">
        <v>0</v>
      </c>
    </row>
    <row r="978" spans="1:37" x14ac:dyDescent="0.2">
      <c r="A978" s="149" t="s">
        <v>2256</v>
      </c>
      <c r="B978" s="66" t="s">
        <v>2257</v>
      </c>
      <c r="C978" s="67">
        <v>55</v>
      </c>
      <c r="D978" s="84" t="s">
        <v>340</v>
      </c>
      <c r="E978" s="85">
        <v>4.5074834667594796</v>
      </c>
      <c r="F978" s="91">
        <v>4.5074834667594796</v>
      </c>
      <c r="G978" s="86">
        <v>3.7069265576052901</v>
      </c>
      <c r="H978" s="86">
        <v>3.7069265576052901</v>
      </c>
      <c r="I978" s="86">
        <v>14.55</v>
      </c>
      <c r="J978" s="86">
        <v>17.36</v>
      </c>
      <c r="K978" s="87">
        <v>0</v>
      </c>
      <c r="L978" s="85">
        <v>38.3900000318</v>
      </c>
      <c r="M978" s="86">
        <v>0</v>
      </c>
      <c r="N978" s="86">
        <v>4.1482481545195196</v>
      </c>
      <c r="O978" s="86">
        <v>2.8841820639927902</v>
      </c>
      <c r="P978" s="86">
        <v>0.41399999999999998</v>
      </c>
      <c r="Q978" s="88">
        <v>0.4834</v>
      </c>
      <c r="R978" s="85">
        <v>0</v>
      </c>
      <c r="S978" s="86">
        <v>9.1</v>
      </c>
      <c r="T978" s="86">
        <v>1.34</v>
      </c>
      <c r="U978" s="88">
        <v>9.0410720501218194</v>
      </c>
      <c r="V978" s="89">
        <v>3</v>
      </c>
      <c r="W978" s="85">
        <v>28.5155335185332</v>
      </c>
      <c r="X978" s="88">
        <v>28.9</v>
      </c>
      <c r="Y978" s="85">
        <v>100</v>
      </c>
      <c r="Z978" s="88"/>
      <c r="AA978" s="85">
        <v>0</v>
      </c>
      <c r="AB978" s="91">
        <v>0</v>
      </c>
      <c r="AC978" s="86">
        <v>0</v>
      </c>
      <c r="AD978" s="86">
        <v>0</v>
      </c>
      <c r="AE978" s="86">
        <v>0</v>
      </c>
      <c r="AF978" s="88">
        <v>0</v>
      </c>
      <c r="AG978" s="150">
        <v>0.86718400116899996</v>
      </c>
      <c r="AH978" s="86">
        <v>5.1955000000000001E-2</v>
      </c>
      <c r="AI978" s="88">
        <v>6.3400000085500003E-3</v>
      </c>
      <c r="AJ978" s="151">
        <v>1</v>
      </c>
      <c r="AK978" s="152">
        <v>0</v>
      </c>
    </row>
    <row r="979" spans="1:37" x14ac:dyDescent="0.2">
      <c r="A979" s="149" t="s">
        <v>2258</v>
      </c>
      <c r="B979" s="66" t="s">
        <v>2259</v>
      </c>
      <c r="C979" s="67">
        <v>55</v>
      </c>
      <c r="D979" s="84" t="s">
        <v>340</v>
      </c>
      <c r="E979" s="85">
        <v>7.6636238612554601</v>
      </c>
      <c r="F979" s="91">
        <v>7.6636238612554601</v>
      </c>
      <c r="G979" s="86">
        <v>6.3086678419464102</v>
      </c>
      <c r="H979" s="86">
        <v>6.3086678419464102</v>
      </c>
      <c r="I979" s="86">
        <v>218.66</v>
      </c>
      <c r="J979" s="86">
        <v>205.32</v>
      </c>
      <c r="K979" s="87">
        <v>0</v>
      </c>
      <c r="L979" s="85">
        <v>24.820000009299999</v>
      </c>
      <c r="M979" s="86">
        <v>0</v>
      </c>
      <c r="N979" s="86">
        <v>6.9059347877081896</v>
      </c>
      <c r="O979" s="86">
        <v>20.139581256231299</v>
      </c>
      <c r="P979" s="86">
        <v>6.9219999999999997</v>
      </c>
      <c r="Q979" s="88">
        <v>0.64610000000000001</v>
      </c>
      <c r="R979" s="85">
        <v>0</v>
      </c>
      <c r="S979" s="86">
        <v>7.5</v>
      </c>
      <c r="T979" s="86">
        <v>2.91</v>
      </c>
      <c r="U979" s="88">
        <v>4.5152894049454098</v>
      </c>
      <c r="V979" s="89">
        <v>2.69</v>
      </c>
      <c r="W979" s="85">
        <v>46.020731532831803</v>
      </c>
      <c r="X979" s="88">
        <v>64.5</v>
      </c>
      <c r="Y979" s="85">
        <v>100</v>
      </c>
      <c r="Z979" s="88">
        <v>100</v>
      </c>
      <c r="AA979" s="85">
        <v>0.13</v>
      </c>
      <c r="AB979" s="91">
        <v>0.13</v>
      </c>
      <c r="AC979" s="86">
        <v>0.05</v>
      </c>
      <c r="AD979" s="86">
        <v>0.05</v>
      </c>
      <c r="AE979" s="86">
        <v>0</v>
      </c>
      <c r="AF979" s="88">
        <v>0</v>
      </c>
      <c r="AG979" s="150">
        <v>0.53775700078800004</v>
      </c>
      <c r="AH979" s="86">
        <v>1.4845889999999999</v>
      </c>
      <c r="AI979" s="88">
        <v>8.0835000118400002E-2</v>
      </c>
      <c r="AJ979" s="151">
        <v>1</v>
      </c>
      <c r="AK979" s="152">
        <v>0</v>
      </c>
    </row>
    <row r="980" spans="1:37" x14ac:dyDescent="0.2">
      <c r="A980" s="149" t="s">
        <v>2260</v>
      </c>
      <c r="B980" s="66" t="s">
        <v>2261</v>
      </c>
      <c r="C980" s="67">
        <v>55</v>
      </c>
      <c r="D980" s="84" t="s">
        <v>340</v>
      </c>
      <c r="E980" s="85">
        <v>7.9912809395621398</v>
      </c>
      <c r="F980" s="91">
        <v>7.9912809395621398</v>
      </c>
      <c r="G980" s="86">
        <v>6.4237558663077401</v>
      </c>
      <c r="H980" s="86">
        <v>6.4237558663077401</v>
      </c>
      <c r="I980" s="86">
        <v>56.58</v>
      </c>
      <c r="J980" s="86">
        <v>41.04</v>
      </c>
      <c r="K980" s="87">
        <v>0</v>
      </c>
      <c r="L980" s="85">
        <v>18.020000087900002</v>
      </c>
      <c r="M980" s="86">
        <v>0</v>
      </c>
      <c r="N980" s="86">
        <v>6.7332002661343999</v>
      </c>
      <c r="O980" s="86">
        <v>19.5677207901497</v>
      </c>
      <c r="P980" s="86">
        <v>0.90900000000000003</v>
      </c>
      <c r="Q980" s="88">
        <v>0.70140000000000002</v>
      </c>
      <c r="R980" s="85">
        <v>0</v>
      </c>
      <c r="S980" s="86">
        <v>4.5</v>
      </c>
      <c r="T980" s="86">
        <v>1.91</v>
      </c>
      <c r="U980" s="88">
        <v>6.8335040617481004</v>
      </c>
      <c r="V980" s="89">
        <v>2.4900000000000002</v>
      </c>
      <c r="W980" s="85">
        <v>55.097881767510898</v>
      </c>
      <c r="X980" s="88">
        <v>62</v>
      </c>
      <c r="Y980" s="85">
        <v>100</v>
      </c>
      <c r="Z980" s="88"/>
      <c r="AA980" s="85">
        <v>0</v>
      </c>
      <c r="AB980" s="91">
        <v>0</v>
      </c>
      <c r="AC980" s="86">
        <v>0</v>
      </c>
      <c r="AD980" s="86">
        <v>0</v>
      </c>
      <c r="AE980" s="86">
        <v>0</v>
      </c>
      <c r="AF980" s="88">
        <v>0.31200000355599999</v>
      </c>
      <c r="AG980" s="150">
        <v>8.9103132099299999E-10</v>
      </c>
      <c r="AH980" s="86">
        <v>0.23050200000000001</v>
      </c>
      <c r="AI980" s="88">
        <v>1.8070000022400001E-2</v>
      </c>
      <c r="AJ980" s="151">
        <v>1</v>
      </c>
      <c r="AK980" s="152">
        <v>0</v>
      </c>
    </row>
    <row r="981" spans="1:37" x14ac:dyDescent="0.2">
      <c r="A981" s="149" t="s">
        <v>2262</v>
      </c>
      <c r="B981" s="66" t="s">
        <v>2263</v>
      </c>
      <c r="C981" s="67">
        <v>55</v>
      </c>
      <c r="D981" s="84" t="s">
        <v>340</v>
      </c>
      <c r="E981" s="85">
        <v>7.1048112466164097</v>
      </c>
      <c r="F981" s="91">
        <v>7.1048112466164097</v>
      </c>
      <c r="G981" s="86">
        <v>5.5258026020898203</v>
      </c>
      <c r="H981" s="86">
        <v>5.5258026020898203</v>
      </c>
      <c r="I981" s="86">
        <v>29.09</v>
      </c>
      <c r="J981" s="86">
        <v>23.89</v>
      </c>
      <c r="K981" s="87">
        <v>0</v>
      </c>
      <c r="L981" s="85">
        <v>27.4600000117</v>
      </c>
      <c r="M981" s="86">
        <v>0</v>
      </c>
      <c r="N981" s="86">
        <v>6.1997244566908103</v>
      </c>
      <c r="O981" s="86">
        <v>21.254553734061901</v>
      </c>
      <c r="P981" s="86">
        <v>2.0529999999999999</v>
      </c>
      <c r="Q981" s="88">
        <v>1.0510999999999999</v>
      </c>
      <c r="R981" s="85">
        <v>0</v>
      </c>
      <c r="S981" s="86">
        <v>2.6</v>
      </c>
      <c r="T981" s="86">
        <v>2.27</v>
      </c>
      <c r="U981" s="88">
        <v>7.4089705154699201</v>
      </c>
      <c r="V981" s="89">
        <v>3.16</v>
      </c>
      <c r="W981" s="85">
        <v>55.0936599586068</v>
      </c>
      <c r="X981" s="88">
        <v>61.566666666700002</v>
      </c>
      <c r="Y981" s="85">
        <v>58.16</v>
      </c>
      <c r="Z981" s="88"/>
      <c r="AA981" s="85">
        <v>0.02</v>
      </c>
      <c r="AB981" s="91">
        <v>0.02</v>
      </c>
      <c r="AC981" s="86">
        <v>0</v>
      </c>
      <c r="AD981" s="86">
        <v>0</v>
      </c>
      <c r="AE981" s="86">
        <v>0</v>
      </c>
      <c r="AF981" s="88">
        <v>0</v>
      </c>
      <c r="AG981" s="150">
        <v>7.8750999269099994E-2</v>
      </c>
      <c r="AH981" s="86">
        <v>0.110328</v>
      </c>
      <c r="AI981" s="88">
        <v>4.0579999623399999E-3</v>
      </c>
      <c r="AJ981" s="151">
        <v>1</v>
      </c>
      <c r="AK981" s="152">
        <v>0</v>
      </c>
    </row>
    <row r="982" spans="1:37" x14ac:dyDescent="0.2">
      <c r="A982" s="149" t="s">
        <v>2264</v>
      </c>
      <c r="B982" s="66" t="s">
        <v>2265</v>
      </c>
      <c r="C982" s="67">
        <v>55</v>
      </c>
      <c r="D982" s="84" t="s">
        <v>340</v>
      </c>
      <c r="E982" s="85">
        <v>5.1676727028839702</v>
      </c>
      <c r="F982" s="91">
        <v>5.1676727028839702</v>
      </c>
      <c r="G982" s="86">
        <v>4.0694164989939603</v>
      </c>
      <c r="H982" s="86">
        <v>4.0694164989939603</v>
      </c>
      <c r="I982" s="86">
        <v>17.95</v>
      </c>
      <c r="J982" s="86">
        <v>22.36</v>
      </c>
      <c r="K982" s="87">
        <v>0</v>
      </c>
      <c r="L982" s="85">
        <v>36.449999993500001</v>
      </c>
      <c r="M982" s="86">
        <v>0</v>
      </c>
      <c r="N982" s="86">
        <v>4.7844232775739597</v>
      </c>
      <c r="O982" s="86">
        <v>12.615473441108501</v>
      </c>
      <c r="P982" s="86">
        <v>0.63</v>
      </c>
      <c r="Q982" s="88">
        <v>0.65210000000000001</v>
      </c>
      <c r="R982" s="85">
        <v>0</v>
      </c>
      <c r="S982" s="86">
        <v>19.899999999999999</v>
      </c>
      <c r="T982" s="86">
        <v>1.46</v>
      </c>
      <c r="U982" s="88">
        <v>10.4862508383635</v>
      </c>
      <c r="V982" s="89">
        <v>3</v>
      </c>
      <c r="W982" s="85">
        <v>25.617042726131402</v>
      </c>
      <c r="X982" s="88">
        <v>39</v>
      </c>
      <c r="Y982" s="85">
        <v>100</v>
      </c>
      <c r="Z982" s="88">
        <v>100</v>
      </c>
      <c r="AA982" s="85">
        <v>0</v>
      </c>
      <c r="AB982" s="91">
        <v>0</v>
      </c>
      <c r="AC982" s="86">
        <v>0</v>
      </c>
      <c r="AD982" s="86">
        <v>0</v>
      </c>
      <c r="AE982" s="86">
        <v>0</v>
      </c>
      <c r="AF982" s="88">
        <v>0</v>
      </c>
      <c r="AG982" s="150">
        <v>0.28126302283900001</v>
      </c>
      <c r="AH982" s="86">
        <v>8.7760000000000005E-2</v>
      </c>
      <c r="AI982" s="88">
        <v>1.5850004940200001E-3</v>
      </c>
      <c r="AJ982" s="151">
        <v>1</v>
      </c>
      <c r="AK982" s="152">
        <v>0</v>
      </c>
    </row>
    <row r="983" spans="1:37" x14ac:dyDescent="0.2">
      <c r="A983" s="149" t="s">
        <v>2266</v>
      </c>
      <c r="B983" s="66" t="s">
        <v>2267</v>
      </c>
      <c r="C983" s="67">
        <v>55</v>
      </c>
      <c r="D983" s="84" t="s">
        <v>340</v>
      </c>
      <c r="E983" s="85">
        <v>7.04100459102676</v>
      </c>
      <c r="F983" s="91">
        <v>7.04100459102676</v>
      </c>
      <c r="G983" s="86">
        <v>6.1456828615969901</v>
      </c>
      <c r="H983" s="86">
        <v>6.1456828615969901</v>
      </c>
      <c r="I983" s="86">
        <v>22.64</v>
      </c>
      <c r="J983" s="86">
        <v>11.5</v>
      </c>
      <c r="K983" s="87">
        <v>0</v>
      </c>
      <c r="L983" s="85">
        <v>37.340000047799997</v>
      </c>
      <c r="M983" s="86">
        <v>0</v>
      </c>
      <c r="N983" s="86">
        <v>6.3651879580626201</v>
      </c>
      <c r="O983" s="86">
        <v>19.287598944591</v>
      </c>
      <c r="P983" s="86">
        <v>0.33200000000000002</v>
      </c>
      <c r="Q983" s="88">
        <v>0.57210000000000005</v>
      </c>
      <c r="R983" s="85">
        <v>0</v>
      </c>
      <c r="S983" s="86">
        <v>8.9</v>
      </c>
      <c r="T983" s="86">
        <v>2.12</v>
      </c>
      <c r="U983" s="88">
        <v>5.6508245255223901</v>
      </c>
      <c r="V983" s="89">
        <v>2.0299999999999998</v>
      </c>
      <c r="W983" s="85">
        <v>41.378661542018499</v>
      </c>
      <c r="X983" s="88">
        <v>47.666666666700003</v>
      </c>
      <c r="Y983" s="85">
        <v>99.72</v>
      </c>
      <c r="Z983" s="88"/>
      <c r="AA983" s="85">
        <v>0</v>
      </c>
      <c r="AB983" s="91">
        <v>0</v>
      </c>
      <c r="AC983" s="86">
        <v>0</v>
      </c>
      <c r="AD983" s="86">
        <v>0</v>
      </c>
      <c r="AE983" s="86">
        <v>0</v>
      </c>
      <c r="AF983" s="88">
        <v>0</v>
      </c>
      <c r="AG983" s="150">
        <v>0.23121697639800001</v>
      </c>
      <c r="AH983" s="86">
        <v>5.6746999999999999E-2</v>
      </c>
      <c r="AI983" s="88">
        <v>4.7549995042899997E-3</v>
      </c>
      <c r="AJ983" s="151">
        <v>1</v>
      </c>
      <c r="AK983" s="152">
        <v>0</v>
      </c>
    </row>
    <row r="984" spans="1:37" x14ac:dyDescent="0.2">
      <c r="A984" s="149" t="s">
        <v>2268</v>
      </c>
      <c r="B984" s="66" t="s">
        <v>2269</v>
      </c>
      <c r="C984" s="67">
        <v>55</v>
      </c>
      <c r="D984" s="84" t="s">
        <v>340</v>
      </c>
      <c r="E984" s="85">
        <v>7.2570977917981097</v>
      </c>
      <c r="F984" s="91">
        <v>7.2570977917981097</v>
      </c>
      <c r="G984" s="86">
        <v>6.1182965299684504</v>
      </c>
      <c r="H984" s="86">
        <v>6.1182965299684504</v>
      </c>
      <c r="I984" s="86">
        <v>87.35</v>
      </c>
      <c r="J984" s="86">
        <v>45.06</v>
      </c>
      <c r="K984" s="87">
        <v>0</v>
      </c>
      <c r="L984" s="85">
        <v>29.709999816700002</v>
      </c>
      <c r="M984" s="86">
        <v>0</v>
      </c>
      <c r="N984" s="86">
        <v>6.1717309388278698</v>
      </c>
      <c r="O984" s="86">
        <v>27.010210593490701</v>
      </c>
      <c r="P984" s="86">
        <v>1.0860000000000001</v>
      </c>
      <c r="Q984" s="88">
        <v>0.33300000000000002</v>
      </c>
      <c r="R984" s="85">
        <v>0</v>
      </c>
      <c r="S984" s="86">
        <v>8</v>
      </c>
      <c r="T984" s="86">
        <v>2.14</v>
      </c>
      <c r="U984" s="88">
        <v>5.2271293375394299</v>
      </c>
      <c r="V984" s="89">
        <v>3.41</v>
      </c>
      <c r="W984" s="85">
        <v>50.902541462682599</v>
      </c>
      <c r="X984" s="88">
        <v>53.766666666699997</v>
      </c>
      <c r="Y984" s="85">
        <v>-53.42</v>
      </c>
      <c r="Z984" s="88"/>
      <c r="AA984" s="85">
        <v>0</v>
      </c>
      <c r="AB984" s="91">
        <v>0</v>
      </c>
      <c r="AC984" s="86">
        <v>0</v>
      </c>
      <c r="AD984" s="86">
        <v>0</v>
      </c>
      <c r="AE984" s="86">
        <v>0</v>
      </c>
      <c r="AF984" s="88">
        <v>0</v>
      </c>
      <c r="AG984" s="150">
        <v>0.17786899961399999</v>
      </c>
      <c r="AH984" s="86">
        <v>0.19248999999999999</v>
      </c>
      <c r="AI984" s="88">
        <v>1.4265000194900001E-2</v>
      </c>
      <c r="AJ984" s="151">
        <v>1</v>
      </c>
      <c r="AK984" s="152">
        <v>0</v>
      </c>
    </row>
    <row r="985" spans="1:37" x14ac:dyDescent="0.2">
      <c r="A985" s="149" t="s">
        <v>2270</v>
      </c>
      <c r="B985" s="66" t="s">
        <v>2271</v>
      </c>
      <c r="C985" s="67">
        <v>55</v>
      </c>
      <c r="D985" s="84" t="s">
        <v>340</v>
      </c>
      <c r="E985" s="85">
        <v>5.1242729294234897</v>
      </c>
      <c r="F985" s="91">
        <v>5.1242729294234897</v>
      </c>
      <c r="G985" s="86">
        <v>4.2424773526415498</v>
      </c>
      <c r="H985" s="86">
        <v>4.2424773526415498</v>
      </c>
      <c r="I985" s="86">
        <v>38.9</v>
      </c>
      <c r="J985" s="86">
        <v>67.7</v>
      </c>
      <c r="K985" s="87">
        <v>0</v>
      </c>
      <c r="L985" s="85">
        <v>32.649999984099999</v>
      </c>
      <c r="M985" s="86">
        <v>0</v>
      </c>
      <c r="N985" s="86">
        <v>4.5061477436297501</v>
      </c>
      <c r="O985" s="86">
        <v>33.631713554987201</v>
      </c>
      <c r="P985" s="86">
        <v>2.7589999999999999</v>
      </c>
      <c r="Q985" s="88">
        <v>0.45029999999999998</v>
      </c>
      <c r="R985" s="85">
        <v>0</v>
      </c>
      <c r="S985" s="86">
        <v>7.3</v>
      </c>
      <c r="T985" s="86">
        <v>1.32</v>
      </c>
      <c r="U985" s="88">
        <v>7.4202276237526101</v>
      </c>
      <c r="V985" s="89">
        <v>2.83</v>
      </c>
      <c r="W985" s="85">
        <v>46.583514536222097</v>
      </c>
      <c r="X985" s="88">
        <v>53.5333333333</v>
      </c>
      <c r="Y985" s="85">
        <v>100</v>
      </c>
      <c r="Z985" s="88"/>
      <c r="AA985" s="85">
        <v>0.04</v>
      </c>
      <c r="AB985" s="91">
        <v>0.04</v>
      </c>
      <c r="AC985" s="86">
        <v>0</v>
      </c>
      <c r="AD985" s="86">
        <v>0</v>
      </c>
      <c r="AE985" s="86">
        <v>0</v>
      </c>
      <c r="AF985" s="88">
        <v>0</v>
      </c>
      <c r="AG985" s="150">
        <v>0</v>
      </c>
      <c r="AH985" s="86">
        <v>0.41278900000000002</v>
      </c>
      <c r="AI985" s="88">
        <v>2.0605000007599999E-2</v>
      </c>
      <c r="AJ985" s="151">
        <v>1</v>
      </c>
      <c r="AK985" s="152">
        <v>0</v>
      </c>
    </row>
    <row r="986" spans="1:37" x14ac:dyDescent="0.2">
      <c r="A986" s="149" t="s">
        <v>2272</v>
      </c>
      <c r="B986" s="66" t="s">
        <v>2273</v>
      </c>
      <c r="C986" s="67">
        <v>55</v>
      </c>
      <c r="D986" s="84" t="s">
        <v>340</v>
      </c>
      <c r="E986" s="85">
        <v>10.2365937100697</v>
      </c>
      <c r="F986" s="91">
        <v>10.2365937100697</v>
      </c>
      <c r="G986" s="86">
        <v>7.65735130456288</v>
      </c>
      <c r="H986" s="86">
        <v>7.65735130456288</v>
      </c>
      <c r="I986" s="86">
        <v>120.56</v>
      </c>
      <c r="J986" s="86">
        <v>91.17</v>
      </c>
      <c r="K986" s="87">
        <v>0</v>
      </c>
      <c r="L986" s="85">
        <v>23.980000193999999</v>
      </c>
      <c r="M986" s="86">
        <v>0</v>
      </c>
      <c r="N986" s="86">
        <v>9.2504486457159594</v>
      </c>
      <c r="O986" s="86">
        <v>25.075869244775902</v>
      </c>
      <c r="P986" s="86">
        <v>2.1640000000000001</v>
      </c>
      <c r="Q986" s="88">
        <v>0.61829999999999996</v>
      </c>
      <c r="R986" s="85">
        <v>0</v>
      </c>
      <c r="S986" s="86">
        <v>6</v>
      </c>
      <c r="T986" s="86">
        <v>2.69</v>
      </c>
      <c r="U986" s="88">
        <v>5.5428465438357897</v>
      </c>
      <c r="V986" s="89">
        <v>3.22</v>
      </c>
      <c r="W986" s="85">
        <v>52.5407320305399</v>
      </c>
      <c r="X986" s="88">
        <v>64.133333333300001</v>
      </c>
      <c r="Y986" s="85">
        <v>-18.019999999999996</v>
      </c>
      <c r="Z986" s="88">
        <v>-100</v>
      </c>
      <c r="AA986" s="85">
        <v>0.04</v>
      </c>
      <c r="AB986" s="91">
        <v>0.04</v>
      </c>
      <c r="AC986" s="86">
        <v>0.02</v>
      </c>
      <c r="AD986" s="86">
        <v>0.02</v>
      </c>
      <c r="AE986" s="86">
        <v>0</v>
      </c>
      <c r="AF986" s="88">
        <v>0</v>
      </c>
      <c r="AG986" s="150">
        <v>3.6022000343200002E-2</v>
      </c>
      <c r="AH986" s="86">
        <v>0.59052199999999999</v>
      </c>
      <c r="AI986" s="88">
        <v>1.47090006609E-2</v>
      </c>
      <c r="AJ986" s="151">
        <v>1</v>
      </c>
      <c r="AK986" s="152">
        <v>0</v>
      </c>
    </row>
    <row r="987" spans="1:37" x14ac:dyDescent="0.2">
      <c r="A987" s="149" t="s">
        <v>2274</v>
      </c>
      <c r="B987" s="66" t="s">
        <v>2275</v>
      </c>
      <c r="C987" s="67">
        <v>55</v>
      </c>
      <c r="D987" s="84" t="s">
        <v>340</v>
      </c>
      <c r="E987" s="85">
        <v>4.5188965313216496</v>
      </c>
      <c r="F987" s="91">
        <v>4.5188965313216496</v>
      </c>
      <c r="G987" s="86">
        <v>3.14510761038385</v>
      </c>
      <c r="H987" s="86">
        <v>3.14510761038385</v>
      </c>
      <c r="I987" s="86">
        <v>470.64</v>
      </c>
      <c r="J987" s="86">
        <v>744.82</v>
      </c>
      <c r="K987" s="87">
        <v>0</v>
      </c>
      <c r="L987" s="85">
        <v>9.89999885828</v>
      </c>
      <c r="M987" s="86">
        <v>0</v>
      </c>
      <c r="N987" s="86">
        <v>4.36014012074234</v>
      </c>
      <c r="O987" s="86">
        <v>3.5588235294117601</v>
      </c>
      <c r="P987" s="86">
        <v>21.05</v>
      </c>
      <c r="Q987" s="88">
        <v>1.1298999999999999</v>
      </c>
      <c r="R987" s="85">
        <v>0</v>
      </c>
      <c r="S987" s="86">
        <v>0</v>
      </c>
      <c r="T987" s="86">
        <v>2.78</v>
      </c>
      <c r="U987" s="88">
        <v>4.0307669551068699</v>
      </c>
      <c r="V987" s="89">
        <v>1.81</v>
      </c>
      <c r="W987" s="85">
        <v>31.802819007202501</v>
      </c>
      <c r="X987" s="88">
        <v>36.933333333299998</v>
      </c>
      <c r="Y987" s="85">
        <v>100</v>
      </c>
      <c r="Z987" s="88">
        <v>100</v>
      </c>
      <c r="AA987" s="85">
        <v>0.26</v>
      </c>
      <c r="AB987" s="91">
        <v>0.26</v>
      </c>
      <c r="AC987" s="86">
        <v>0</v>
      </c>
      <c r="AD987" s="86">
        <v>0</v>
      </c>
      <c r="AE987" s="86">
        <v>3.07</v>
      </c>
      <c r="AF987" s="88">
        <v>0</v>
      </c>
      <c r="AG987" s="150">
        <v>2.56001499663E-4</v>
      </c>
      <c r="AH987" s="86">
        <v>2.7012939999999999</v>
      </c>
      <c r="AI987" s="88">
        <v>0.20971206635299999</v>
      </c>
      <c r="AJ987" s="151">
        <v>1.01</v>
      </c>
      <c r="AK987" s="152">
        <v>0</v>
      </c>
    </row>
    <row r="988" spans="1:37" x14ac:dyDescent="0.2">
      <c r="A988" s="149" t="s">
        <v>2276</v>
      </c>
      <c r="B988" s="66" t="s">
        <v>2277</v>
      </c>
      <c r="C988" s="67">
        <v>55</v>
      </c>
      <c r="D988" s="84" t="s">
        <v>340</v>
      </c>
      <c r="E988" s="85">
        <v>4.5308121415289504</v>
      </c>
      <c r="F988" s="91">
        <v>4.5308121415289504</v>
      </c>
      <c r="G988" s="86">
        <v>3.66262472828222</v>
      </c>
      <c r="H988" s="86">
        <v>3.66262472828222</v>
      </c>
      <c r="I988" s="86">
        <v>145.27000000000001</v>
      </c>
      <c r="J988" s="86">
        <v>134.53</v>
      </c>
      <c r="K988" s="87">
        <v>0</v>
      </c>
      <c r="L988" s="85">
        <v>37.140000177099999</v>
      </c>
      <c r="M988" s="86">
        <v>0</v>
      </c>
      <c r="N988" s="86">
        <v>4.0824102907748303</v>
      </c>
      <c r="O988" s="86">
        <v>5.4689004429039096</v>
      </c>
      <c r="P988" s="86">
        <v>4.6589999999999998</v>
      </c>
      <c r="Q988" s="88">
        <v>0.66930000000000001</v>
      </c>
      <c r="R988" s="85">
        <v>0</v>
      </c>
      <c r="S988" s="86">
        <v>7.4</v>
      </c>
      <c r="T988" s="86">
        <v>2.5299999999999998</v>
      </c>
      <c r="U988" s="88">
        <v>6.3077809496372703</v>
      </c>
      <c r="V988" s="89">
        <v>2.0099999999999998</v>
      </c>
      <c r="W988" s="85">
        <v>44.9666666667</v>
      </c>
      <c r="X988" s="88">
        <v>44.9666666667</v>
      </c>
      <c r="Y988" s="85">
        <v>100</v>
      </c>
      <c r="Z988" s="88"/>
      <c r="AA988" s="85">
        <v>0.11</v>
      </c>
      <c r="AB988" s="91">
        <v>0.11</v>
      </c>
      <c r="AC988" s="86">
        <v>7.0000000000000007E-2</v>
      </c>
      <c r="AD988" s="86">
        <v>7.0000000000000007E-2</v>
      </c>
      <c r="AE988" s="86">
        <v>0.3</v>
      </c>
      <c r="AF988" s="88">
        <v>0</v>
      </c>
      <c r="AG988" s="150">
        <v>0.46667000112899998</v>
      </c>
      <c r="AH988" s="86">
        <v>0.69295200000000001</v>
      </c>
      <c r="AI988" s="88">
        <v>3.4182000082699997E-2</v>
      </c>
      <c r="AJ988" s="151">
        <v>1</v>
      </c>
      <c r="AK988" s="152">
        <v>0</v>
      </c>
    </row>
    <row r="989" spans="1:37" x14ac:dyDescent="0.2">
      <c r="A989" s="149" t="s">
        <v>2278</v>
      </c>
      <c r="B989" s="66" t="s">
        <v>2279</v>
      </c>
      <c r="C989" s="67">
        <v>55</v>
      </c>
      <c r="D989" s="84" t="s">
        <v>340</v>
      </c>
      <c r="E989" s="85">
        <v>5.3714018618782404</v>
      </c>
      <c r="F989" s="91">
        <v>5.3714018618782404</v>
      </c>
      <c r="G989" s="86">
        <v>4.1522221789428597</v>
      </c>
      <c r="H989" s="86">
        <v>4.1522221789428597</v>
      </c>
      <c r="I989" s="86">
        <v>123.22</v>
      </c>
      <c r="J989" s="86">
        <v>135.46</v>
      </c>
      <c r="K989" s="87">
        <v>0</v>
      </c>
      <c r="L989" s="85">
        <v>28.719999867999999</v>
      </c>
      <c r="M989" s="86">
        <v>0</v>
      </c>
      <c r="N989" s="86">
        <v>4.4761513318849904</v>
      </c>
      <c r="O989" s="86">
        <v>4.9833147942157998</v>
      </c>
      <c r="P989" s="86">
        <v>3.758</v>
      </c>
      <c r="Q989" s="88">
        <v>0.62760000000000005</v>
      </c>
      <c r="R989" s="85">
        <v>0</v>
      </c>
      <c r="S989" s="86">
        <v>5.0999999999999996</v>
      </c>
      <c r="T989" s="86">
        <v>2.23</v>
      </c>
      <c r="U989" s="88">
        <v>5.9946247029953597</v>
      </c>
      <c r="V989" s="89">
        <v>2.76</v>
      </c>
      <c r="W989" s="85">
        <v>42.279578571524702</v>
      </c>
      <c r="X989" s="88">
        <v>46.8</v>
      </c>
      <c r="Y989" s="85">
        <v>100</v>
      </c>
      <c r="Z989" s="88"/>
      <c r="AA989" s="85">
        <v>0</v>
      </c>
      <c r="AB989" s="91">
        <v>0</v>
      </c>
      <c r="AC989" s="86">
        <v>0</v>
      </c>
      <c r="AD989" s="86">
        <v>0</v>
      </c>
      <c r="AE989" s="86">
        <v>0</v>
      </c>
      <c r="AF989" s="88">
        <v>0</v>
      </c>
      <c r="AG989" s="150">
        <v>7.0550007677799998E-3</v>
      </c>
      <c r="AH989" s="86">
        <v>0.471474</v>
      </c>
      <c r="AI989" s="88">
        <v>2.1493001629900001E-2</v>
      </c>
      <c r="AJ989" s="151">
        <v>1</v>
      </c>
      <c r="AK989" s="152">
        <v>0</v>
      </c>
    </row>
    <row r="990" spans="1:37" x14ac:dyDescent="0.2">
      <c r="A990" s="149" t="s">
        <v>2280</v>
      </c>
      <c r="B990" s="66" t="s">
        <v>2281</v>
      </c>
      <c r="C990" s="67">
        <v>55</v>
      </c>
      <c r="D990" s="84" t="s">
        <v>340</v>
      </c>
      <c r="E990" s="85">
        <v>7.85992862136208</v>
      </c>
      <c r="F990" s="91">
        <v>7.85992862136208</v>
      </c>
      <c r="G990" s="86">
        <v>5.71581000036793</v>
      </c>
      <c r="H990" s="86">
        <v>5.71581000036793</v>
      </c>
      <c r="I990" s="86">
        <v>154.47</v>
      </c>
      <c r="J990" s="86">
        <v>210.04</v>
      </c>
      <c r="K990" s="87">
        <v>1.0200000000000001E-2</v>
      </c>
      <c r="L990" s="85">
        <v>25.220000008700001</v>
      </c>
      <c r="M990" s="86">
        <v>0</v>
      </c>
      <c r="N990" s="86">
        <v>7.1461695418289697</v>
      </c>
      <c r="O990" s="86">
        <v>13.756063756063799</v>
      </c>
      <c r="P990" s="86">
        <v>5.7320000000000002</v>
      </c>
      <c r="Q990" s="88">
        <v>1.298</v>
      </c>
      <c r="R990" s="85">
        <v>0</v>
      </c>
      <c r="S990" s="86">
        <v>2.2000000000000002</v>
      </c>
      <c r="T990" s="86">
        <v>2.87</v>
      </c>
      <c r="U990" s="88">
        <v>7.5692630339600404</v>
      </c>
      <c r="V990" s="89">
        <v>3.02</v>
      </c>
      <c r="W990" s="85">
        <v>46.396842933269603</v>
      </c>
      <c r="X990" s="88">
        <v>59.566666666700002</v>
      </c>
      <c r="Y990" s="85">
        <v>59.94</v>
      </c>
      <c r="Z990" s="88"/>
      <c r="AA990" s="85">
        <v>0.11</v>
      </c>
      <c r="AB990" s="91">
        <v>0.22</v>
      </c>
      <c r="AC990" s="86">
        <v>0.03</v>
      </c>
      <c r="AD990" s="86">
        <v>0.02</v>
      </c>
      <c r="AE990" s="86">
        <v>0.68</v>
      </c>
      <c r="AF990" s="88">
        <v>0</v>
      </c>
      <c r="AG990" s="150">
        <v>4.2340999246299998E-2</v>
      </c>
      <c r="AH990" s="86">
        <v>1.520472</v>
      </c>
      <c r="AI990" s="88">
        <v>8.9757998402300004E-2</v>
      </c>
      <c r="AJ990" s="151">
        <v>1</v>
      </c>
      <c r="AK990" s="152">
        <v>0</v>
      </c>
    </row>
    <row r="991" spans="1:37" x14ac:dyDescent="0.2">
      <c r="A991" s="149" t="s">
        <v>2282</v>
      </c>
      <c r="B991" s="66" t="s">
        <v>2283</v>
      </c>
      <c r="C991" s="67">
        <v>55</v>
      </c>
      <c r="D991" s="84" t="s">
        <v>340</v>
      </c>
      <c r="E991" s="85">
        <v>2.7872371511738998</v>
      </c>
      <c r="F991" s="91">
        <v>2.7872371511738998</v>
      </c>
      <c r="G991" s="86">
        <v>2.1106578104453999</v>
      </c>
      <c r="H991" s="86">
        <v>2.1106578104453999</v>
      </c>
      <c r="I991" s="86">
        <v>274.92</v>
      </c>
      <c r="J991" s="86">
        <v>357.1</v>
      </c>
      <c r="K991" s="87">
        <v>0</v>
      </c>
      <c r="L991" s="85">
        <v>30.0499998875</v>
      </c>
      <c r="M991" s="86">
        <v>0</v>
      </c>
      <c r="N991" s="86">
        <v>2.5425450277614798</v>
      </c>
      <c r="O991" s="86">
        <v>13.223873973818501</v>
      </c>
      <c r="P991" s="86">
        <v>10.329000000000001</v>
      </c>
      <c r="Q991" s="88">
        <v>1.1238999999999999</v>
      </c>
      <c r="R991" s="85">
        <v>0</v>
      </c>
      <c r="S991" s="86">
        <v>1.5</v>
      </c>
      <c r="T991" s="86">
        <v>3.33</v>
      </c>
      <c r="U991" s="88">
        <v>7.7334592085595197</v>
      </c>
      <c r="V991" s="89">
        <v>2.59</v>
      </c>
      <c r="W991" s="85">
        <v>37.4129248422256</v>
      </c>
      <c r="X991" s="88">
        <v>45.9</v>
      </c>
      <c r="Y991" s="85">
        <v>-37.979999999999997</v>
      </c>
      <c r="Z991" s="88"/>
      <c r="AA991" s="85">
        <v>0.32</v>
      </c>
      <c r="AB991" s="91">
        <v>0.32</v>
      </c>
      <c r="AC991" s="86">
        <v>0.06</v>
      </c>
      <c r="AD991" s="86">
        <v>0.06</v>
      </c>
      <c r="AE991" s="86">
        <v>1.55</v>
      </c>
      <c r="AF991" s="88">
        <v>0</v>
      </c>
      <c r="AG991" s="150">
        <v>2.7800000193799999E-2</v>
      </c>
      <c r="AH991" s="86">
        <v>2.1298729999999999</v>
      </c>
      <c r="AI991" s="88">
        <v>0.10875600078</v>
      </c>
      <c r="AJ991" s="151">
        <v>1</v>
      </c>
      <c r="AK991" s="152">
        <v>0</v>
      </c>
    </row>
    <row r="992" spans="1:37" x14ac:dyDescent="0.2">
      <c r="A992" s="149" t="s">
        <v>2284</v>
      </c>
      <c r="B992" s="66" t="s">
        <v>2285</v>
      </c>
      <c r="C992" s="67">
        <v>55</v>
      </c>
      <c r="D992" s="84" t="s">
        <v>340</v>
      </c>
      <c r="E992" s="85">
        <v>3.6764394804755298</v>
      </c>
      <c r="F992" s="91">
        <v>3.6256716165334</v>
      </c>
      <c r="G992" s="86">
        <v>2.1703261835258298</v>
      </c>
      <c r="H992" s="86">
        <v>2.1364809408977501</v>
      </c>
      <c r="I992" s="86">
        <v>107.4</v>
      </c>
      <c r="J992" s="86">
        <v>134.38</v>
      </c>
      <c r="K992" s="87">
        <v>0</v>
      </c>
      <c r="L992" s="85">
        <v>32.150000022900002</v>
      </c>
      <c r="M992" s="86">
        <v>0</v>
      </c>
      <c r="N992" s="86">
        <v>3.2382207858479299</v>
      </c>
      <c r="O992" s="86">
        <v>1.7443249701314201</v>
      </c>
      <c r="P992" s="86">
        <v>5.2990000000000004</v>
      </c>
      <c r="Q992" s="88">
        <v>1.4101999999999999</v>
      </c>
      <c r="R992" s="85">
        <v>0</v>
      </c>
      <c r="S992" s="86">
        <v>1.6</v>
      </c>
      <c r="T992" s="86">
        <v>3.23</v>
      </c>
      <c r="U992" s="88">
        <v>8.2857384608875897</v>
      </c>
      <c r="V992" s="89">
        <v>2.64</v>
      </c>
      <c r="W992" s="85">
        <v>41.108624333706601</v>
      </c>
      <c r="X992" s="88">
        <v>41.733333333300003</v>
      </c>
      <c r="Y992" s="85">
        <v>-100</v>
      </c>
      <c r="Z992" s="88"/>
      <c r="AA992" s="85">
        <v>0.18</v>
      </c>
      <c r="AB992" s="91">
        <v>0.23</v>
      </c>
      <c r="AC992" s="86">
        <v>0.01</v>
      </c>
      <c r="AD992" s="86">
        <v>0.01</v>
      </c>
      <c r="AE992" s="86">
        <v>0.76</v>
      </c>
      <c r="AF992" s="88">
        <v>0</v>
      </c>
      <c r="AG992" s="150">
        <v>1.6319999974E-2</v>
      </c>
      <c r="AH992" s="86">
        <v>0.42636200000000002</v>
      </c>
      <c r="AI992" s="88">
        <v>2.6181999958299999E-2</v>
      </c>
      <c r="AJ992" s="151">
        <v>1</v>
      </c>
      <c r="AK992" s="152">
        <v>0</v>
      </c>
    </row>
    <row r="993" spans="1:37" x14ac:dyDescent="0.2">
      <c r="A993" s="149" t="s">
        <v>2286</v>
      </c>
      <c r="B993" s="66" t="s">
        <v>2287</v>
      </c>
      <c r="C993" s="67">
        <v>55</v>
      </c>
      <c r="D993" s="84" t="s">
        <v>340</v>
      </c>
      <c r="E993" s="85">
        <v>4.6117264251298398</v>
      </c>
      <c r="F993" s="91">
        <v>4.6117264251298398</v>
      </c>
      <c r="G993" s="86">
        <v>2.7983230085726798</v>
      </c>
      <c r="H993" s="86">
        <v>2.7983230085726798</v>
      </c>
      <c r="I993" s="86">
        <v>238.07</v>
      </c>
      <c r="J993" s="86">
        <v>311.91000000000003</v>
      </c>
      <c r="K993" s="87">
        <v>0</v>
      </c>
      <c r="L993" s="85">
        <v>20.440000009399999</v>
      </c>
      <c r="M993" s="86">
        <v>0</v>
      </c>
      <c r="N993" s="86">
        <v>4.1441827626204004</v>
      </c>
      <c r="O993" s="86">
        <v>21.092757306226201</v>
      </c>
      <c r="P993" s="86">
        <v>11.238</v>
      </c>
      <c r="Q993" s="88">
        <v>0.9456</v>
      </c>
      <c r="R993" s="85">
        <v>0</v>
      </c>
      <c r="S993" s="86">
        <v>1.4</v>
      </c>
      <c r="T993" s="86">
        <v>3.82</v>
      </c>
      <c r="U993" s="88">
        <v>4.30260934860146</v>
      </c>
      <c r="V993" s="89">
        <v>2.75</v>
      </c>
      <c r="W993" s="85">
        <v>43.827255845767503</v>
      </c>
      <c r="X993" s="88">
        <v>46.433333333299998</v>
      </c>
      <c r="Y993" s="85">
        <v>-100</v>
      </c>
      <c r="Z993" s="88"/>
      <c r="AA993" s="85">
        <v>0.24</v>
      </c>
      <c r="AB993" s="91">
        <v>0.24</v>
      </c>
      <c r="AC993" s="86">
        <v>0</v>
      </c>
      <c r="AD993" s="86">
        <v>0</v>
      </c>
      <c r="AE993" s="86">
        <v>1.76</v>
      </c>
      <c r="AF993" s="88">
        <v>0</v>
      </c>
      <c r="AG993" s="150">
        <v>3.06399997211E-2</v>
      </c>
      <c r="AH993" s="86">
        <v>1.6822809999999999</v>
      </c>
      <c r="AI993" s="88">
        <v>0.12083999889499999</v>
      </c>
      <c r="AJ993" s="151">
        <v>1</v>
      </c>
      <c r="AK993" s="152">
        <v>0</v>
      </c>
    </row>
    <row r="994" spans="1:37" x14ac:dyDescent="0.2">
      <c r="A994" s="149" t="s">
        <v>2288</v>
      </c>
      <c r="B994" s="66" t="s">
        <v>2289</v>
      </c>
      <c r="C994" s="67">
        <v>55</v>
      </c>
      <c r="D994" s="84" t="s">
        <v>340</v>
      </c>
      <c r="E994" s="85">
        <v>11.0868349659329</v>
      </c>
      <c r="F994" s="91">
        <v>11.0868349659329</v>
      </c>
      <c r="G994" s="86">
        <v>6.8538115848986303</v>
      </c>
      <c r="H994" s="86">
        <v>6.8538115848986303</v>
      </c>
      <c r="I994" s="86">
        <v>40.69</v>
      </c>
      <c r="J994" s="86">
        <v>71.61</v>
      </c>
      <c r="K994" s="87">
        <v>0</v>
      </c>
      <c r="L994" s="85">
        <v>20.9199999338</v>
      </c>
      <c r="M994" s="86">
        <v>0</v>
      </c>
      <c r="N994" s="86">
        <v>10.5513157478071</v>
      </c>
      <c r="O994" s="86">
        <v>20.186660230107002</v>
      </c>
      <c r="P994" s="86">
        <v>2.8570000000000002</v>
      </c>
      <c r="Q994" s="88">
        <v>0.96640000000000004</v>
      </c>
      <c r="R994" s="85">
        <v>0</v>
      </c>
      <c r="S994" s="86">
        <v>1.4</v>
      </c>
      <c r="T994" s="86">
        <v>2.76</v>
      </c>
      <c r="U994" s="88">
        <v>6.5245304119121101</v>
      </c>
      <c r="V994" s="89">
        <v>3.35</v>
      </c>
      <c r="W994" s="85">
        <v>49.580930261275199</v>
      </c>
      <c r="X994" s="88">
        <v>71.966666666699993</v>
      </c>
      <c r="Y994" s="85">
        <v>-44.2</v>
      </c>
      <c r="Z994" s="88"/>
      <c r="AA994" s="85">
        <v>0</v>
      </c>
      <c r="AB994" s="91">
        <v>0</v>
      </c>
      <c r="AC994" s="86">
        <v>0</v>
      </c>
      <c r="AD994" s="86">
        <v>0</v>
      </c>
      <c r="AE994" s="86">
        <v>0.82</v>
      </c>
      <c r="AF994" s="88">
        <v>2.25357652894E-7</v>
      </c>
      <c r="AG994" s="150">
        <v>7.1280000370500002E-2</v>
      </c>
      <c r="AH994" s="86">
        <v>0.46576499999999998</v>
      </c>
      <c r="AI994" s="88">
        <v>2.6182000128E-2</v>
      </c>
      <c r="AJ994" s="151">
        <v>1</v>
      </c>
      <c r="AK994" s="152">
        <v>0</v>
      </c>
    </row>
    <row r="995" spans="1:37" x14ac:dyDescent="0.2">
      <c r="A995" s="149" t="s">
        <v>2290</v>
      </c>
      <c r="B995" s="66" t="s">
        <v>2291</v>
      </c>
      <c r="C995" s="67">
        <v>55</v>
      </c>
      <c r="D995" s="84" t="s">
        <v>340</v>
      </c>
      <c r="E995" s="85">
        <v>4.6698056704783104</v>
      </c>
      <c r="F995" s="91">
        <v>4.6698056704783104</v>
      </c>
      <c r="G995" s="86">
        <v>3.7981331834474399</v>
      </c>
      <c r="H995" s="86">
        <v>3.7981331834474399</v>
      </c>
      <c r="I995" s="86">
        <v>27.03</v>
      </c>
      <c r="J995" s="86">
        <v>29.93</v>
      </c>
      <c r="K995" s="87">
        <v>0</v>
      </c>
      <c r="L995" s="85">
        <v>28.239999978</v>
      </c>
      <c r="M995" s="86">
        <v>0</v>
      </c>
      <c r="N995" s="86">
        <v>3.8060335278044501</v>
      </c>
      <c r="O995" s="86">
        <v>10.2362204724409</v>
      </c>
      <c r="P995" s="86">
        <v>0.86899999999999999</v>
      </c>
      <c r="Q995" s="88">
        <v>1.034</v>
      </c>
      <c r="R995" s="85">
        <v>0</v>
      </c>
      <c r="S995" s="86">
        <v>2.8</v>
      </c>
      <c r="T995" s="86">
        <v>2.14</v>
      </c>
      <c r="U995" s="88">
        <v>8.6513033622969395</v>
      </c>
      <c r="V995" s="89">
        <v>2.89</v>
      </c>
      <c r="W995" s="85">
        <v>30.692232515911201</v>
      </c>
      <c r="X995" s="88">
        <v>45.666666666700003</v>
      </c>
      <c r="Y995" s="85">
        <v>40.259999999999991</v>
      </c>
      <c r="Z995" s="88"/>
      <c r="AA995" s="85">
        <v>0</v>
      </c>
      <c r="AB995" s="91">
        <v>0</v>
      </c>
      <c r="AC995" s="86">
        <v>0</v>
      </c>
      <c r="AD995" s="86">
        <v>0</v>
      </c>
      <c r="AE995" s="86">
        <v>0</v>
      </c>
      <c r="AF995" s="88">
        <v>0</v>
      </c>
      <c r="AG995" s="150">
        <v>2.37289980354E-2</v>
      </c>
      <c r="AH995" s="86">
        <v>0.21823699999999999</v>
      </c>
      <c r="AI995" s="88">
        <v>2.0289998320099999E-2</v>
      </c>
      <c r="AJ995" s="151">
        <v>1</v>
      </c>
      <c r="AK995" s="152">
        <v>0</v>
      </c>
    </row>
    <row r="996" spans="1:37" x14ac:dyDescent="0.2">
      <c r="A996" s="149" t="s">
        <v>1599</v>
      </c>
      <c r="B996" s="66" t="s">
        <v>2292</v>
      </c>
      <c r="C996" s="67">
        <v>55</v>
      </c>
      <c r="D996" s="84" t="s">
        <v>340</v>
      </c>
      <c r="E996" s="85">
        <v>4.8225370046156302</v>
      </c>
      <c r="F996" s="91">
        <v>4.8225370046156302</v>
      </c>
      <c r="G996" s="86">
        <v>3.03627615421345</v>
      </c>
      <c r="H996" s="86">
        <v>3.03627615421345</v>
      </c>
      <c r="I996" s="86">
        <v>92.14</v>
      </c>
      <c r="J996" s="86">
        <v>122.47</v>
      </c>
      <c r="K996" s="87">
        <v>0</v>
      </c>
      <c r="L996" s="85">
        <v>32.519999990599999</v>
      </c>
      <c r="M996" s="86">
        <v>0</v>
      </c>
      <c r="N996" s="86">
        <v>4.0666977726480198</v>
      </c>
      <c r="O996" s="86">
        <v>13.5032416722558</v>
      </c>
      <c r="P996" s="86">
        <v>2.5419999999999998</v>
      </c>
      <c r="Q996" s="88">
        <v>0.88419999999999999</v>
      </c>
      <c r="R996" s="85">
        <v>0</v>
      </c>
      <c r="S996" s="86">
        <v>1.4</v>
      </c>
      <c r="T996" s="86">
        <v>2.14</v>
      </c>
      <c r="U996" s="88">
        <v>10.4163860967935</v>
      </c>
      <c r="V996" s="89">
        <v>2.83</v>
      </c>
      <c r="W996" s="85">
        <v>41.050295577081698</v>
      </c>
      <c r="X996" s="88">
        <v>55.5</v>
      </c>
      <c r="Y996" s="85">
        <v>35.900000000000006</v>
      </c>
      <c r="Z996" s="88"/>
      <c r="AA996" s="85">
        <v>0.01</v>
      </c>
      <c r="AB996" s="91">
        <v>0.01</v>
      </c>
      <c r="AC996" s="86">
        <v>0</v>
      </c>
      <c r="AD996" s="86">
        <v>0</v>
      </c>
      <c r="AE996" s="86">
        <v>0.47</v>
      </c>
      <c r="AF996" s="88">
        <v>0</v>
      </c>
      <c r="AG996" s="150">
        <v>1.44080002091E-2</v>
      </c>
      <c r="AH996" s="86">
        <v>0.66395700000000002</v>
      </c>
      <c r="AI996" s="88">
        <v>2.2405999357900001E-2</v>
      </c>
      <c r="AJ996" s="151">
        <v>1</v>
      </c>
      <c r="AK996" s="152">
        <v>0</v>
      </c>
    </row>
    <row r="997" spans="1:37" x14ac:dyDescent="0.2">
      <c r="A997" s="149" t="s">
        <v>2293</v>
      </c>
      <c r="B997" s="66" t="s">
        <v>2294</v>
      </c>
      <c r="C997" s="67">
        <v>55</v>
      </c>
      <c r="D997" s="84" t="s">
        <v>340</v>
      </c>
      <c r="E997" s="85">
        <v>9.7887462120386299</v>
      </c>
      <c r="F997" s="91">
        <v>9.7887462120386299</v>
      </c>
      <c r="G997" s="86">
        <v>8.0141271882971097</v>
      </c>
      <c r="H997" s="86">
        <v>8.0141271882971097</v>
      </c>
      <c r="I997" s="86">
        <v>22.78</v>
      </c>
      <c r="J997" s="86">
        <v>18.350000000000001</v>
      </c>
      <c r="K997" s="87">
        <v>0</v>
      </c>
      <c r="L997" s="85">
        <v>25.810000231499998</v>
      </c>
      <c r="M997" s="86">
        <v>0</v>
      </c>
      <c r="N997" s="86">
        <v>8.3100341721031405</v>
      </c>
      <c r="O997" s="86">
        <v>21.087657273577999</v>
      </c>
      <c r="P997" s="86">
        <v>0.39700000000000002</v>
      </c>
      <c r="Q997" s="88">
        <v>0.14530000000000001</v>
      </c>
      <c r="R997" s="85">
        <v>0</v>
      </c>
      <c r="S997" s="86">
        <v>2.1</v>
      </c>
      <c r="T997" s="86">
        <v>1.65</v>
      </c>
      <c r="U997" s="88">
        <v>4.2468769757352502</v>
      </c>
      <c r="V997" s="89">
        <v>3.48</v>
      </c>
      <c r="W997" s="85">
        <v>67.990955877599006</v>
      </c>
      <c r="X997" s="88">
        <v>68.033333333300007</v>
      </c>
      <c r="Y997" s="85">
        <v>-99.4</v>
      </c>
      <c r="Z997" s="88">
        <v>-100</v>
      </c>
      <c r="AA997" s="85">
        <v>0</v>
      </c>
      <c r="AB997" s="91">
        <v>0</v>
      </c>
      <c r="AC997" s="86">
        <v>0</v>
      </c>
      <c r="AD997" s="86">
        <v>0</v>
      </c>
      <c r="AE997" s="86">
        <v>0.02</v>
      </c>
      <c r="AF997" s="88">
        <v>0</v>
      </c>
      <c r="AG997" s="150">
        <v>3.10620002358E-2</v>
      </c>
      <c r="AH997" s="86">
        <v>5.6689999999999997E-2</v>
      </c>
      <c r="AI997" s="88">
        <v>4.0580002486499999E-3</v>
      </c>
      <c r="AJ997" s="151">
        <v>1</v>
      </c>
      <c r="AK997" s="152">
        <v>0</v>
      </c>
    </row>
    <row r="998" spans="1:37" x14ac:dyDescent="0.2">
      <c r="A998" s="149" t="s">
        <v>2295</v>
      </c>
      <c r="B998" s="66" t="s">
        <v>2296</v>
      </c>
      <c r="C998" s="67">
        <v>55</v>
      </c>
      <c r="D998" s="84" t="s">
        <v>340</v>
      </c>
      <c r="E998" s="85">
        <v>8.6601968585560396</v>
      </c>
      <c r="F998" s="91">
        <v>8.6601968585560396</v>
      </c>
      <c r="G998" s="86">
        <v>6.6600191527381503</v>
      </c>
      <c r="H998" s="86">
        <v>6.6600191527381503</v>
      </c>
      <c r="I998" s="86">
        <v>19.43</v>
      </c>
      <c r="J998" s="86">
        <v>13.5</v>
      </c>
      <c r="K998" s="87">
        <v>0</v>
      </c>
      <c r="L998" s="85">
        <v>25.610000205199999</v>
      </c>
      <c r="M998" s="86">
        <v>0</v>
      </c>
      <c r="N998" s="86">
        <v>7.9795677479750902</v>
      </c>
      <c r="O998" s="86">
        <v>31.2615749314764</v>
      </c>
      <c r="P998" s="86">
        <v>0.55100000000000005</v>
      </c>
      <c r="Q998" s="88">
        <v>0.52649999999999997</v>
      </c>
      <c r="R998" s="85">
        <v>0</v>
      </c>
      <c r="S998" s="86">
        <v>2.1</v>
      </c>
      <c r="T998" s="86">
        <v>1.94</v>
      </c>
      <c r="U998" s="88">
        <v>3.5422693032944701</v>
      </c>
      <c r="V998" s="89">
        <v>3.45</v>
      </c>
      <c r="W998" s="85">
        <v>63.378017788937903</v>
      </c>
      <c r="X998" s="88">
        <v>78.8</v>
      </c>
      <c r="Y998" s="85">
        <v>-17.480000000000004</v>
      </c>
      <c r="Z998" s="88"/>
      <c r="AA998" s="85">
        <v>0</v>
      </c>
      <c r="AB998" s="91">
        <v>0</v>
      </c>
      <c r="AC998" s="86">
        <v>0</v>
      </c>
      <c r="AD998" s="86">
        <v>0</v>
      </c>
      <c r="AE998" s="86">
        <v>0.08</v>
      </c>
      <c r="AF998" s="88">
        <v>0</v>
      </c>
      <c r="AG998" s="150">
        <v>0.13339800059900001</v>
      </c>
      <c r="AH998" s="86">
        <v>9.4007999999999994E-2</v>
      </c>
      <c r="AI998" s="88">
        <v>6.0570010710600001E-3</v>
      </c>
      <c r="AJ998" s="151">
        <v>1</v>
      </c>
      <c r="AK998" s="152">
        <v>0</v>
      </c>
    </row>
    <row r="999" spans="1:37" x14ac:dyDescent="0.2">
      <c r="A999" s="149" t="s">
        <v>2297</v>
      </c>
      <c r="B999" s="66" t="s">
        <v>2298</v>
      </c>
      <c r="C999" s="67">
        <v>55</v>
      </c>
      <c r="D999" s="84" t="s">
        <v>340</v>
      </c>
      <c r="E999" s="85">
        <v>35.600801068090803</v>
      </c>
      <c r="F999" s="91">
        <v>35.600801068090803</v>
      </c>
      <c r="G999" s="86">
        <v>17.5389408099688</v>
      </c>
      <c r="H999" s="86">
        <v>17.5389408099688</v>
      </c>
      <c r="I999" s="86">
        <v>2.19</v>
      </c>
      <c r="J999" s="86">
        <v>11.47</v>
      </c>
      <c r="K999" s="87">
        <v>0</v>
      </c>
      <c r="L999" s="85">
        <v>10.779997545200001</v>
      </c>
      <c r="M999" s="86">
        <v>1.2077888462166001E-3</v>
      </c>
      <c r="N999" s="86">
        <v>33.880528955768398</v>
      </c>
      <c r="O999" s="86">
        <v>45.098039215686299</v>
      </c>
      <c r="P999" s="86">
        <v>1.3640000000000001</v>
      </c>
      <c r="Q999" s="88">
        <v>0.2472</v>
      </c>
      <c r="R999" s="85">
        <v>7.7339520494972905E-2</v>
      </c>
      <c r="S999" s="86">
        <v>1.2</v>
      </c>
      <c r="T999" s="86">
        <v>2.0099999999999998</v>
      </c>
      <c r="U999" s="88">
        <v>1.7467734757454401</v>
      </c>
      <c r="V999" s="89">
        <v>3.97</v>
      </c>
      <c r="W999" s="85">
        <v>56.436110395686399</v>
      </c>
      <c r="X999" s="88">
        <v>76.966666666699993</v>
      </c>
      <c r="Y999" s="85">
        <v>-20.340000000000003</v>
      </c>
      <c r="Z999" s="88"/>
      <c r="AA999" s="85">
        <v>0.12</v>
      </c>
      <c r="AB999" s="91">
        <v>0.12</v>
      </c>
      <c r="AC999" s="86">
        <v>0.04</v>
      </c>
      <c r="AD999" s="86">
        <v>0.04</v>
      </c>
      <c r="AE999" s="86">
        <v>0.19</v>
      </c>
      <c r="AF999" s="88">
        <v>39.891708721400001</v>
      </c>
      <c r="AG999" s="150">
        <v>3.4720003012800003E-2</v>
      </c>
      <c r="AH999" s="86">
        <v>3.3162999999999998E-2</v>
      </c>
      <c r="AI999" s="88">
        <v>1.20840009735E-2</v>
      </c>
      <c r="AJ999" s="151">
        <v>1</v>
      </c>
      <c r="AK999" s="152">
        <v>0</v>
      </c>
    </row>
    <row r="1000" spans="1:37" x14ac:dyDescent="0.2">
      <c r="A1000" s="149" t="s">
        <v>2299</v>
      </c>
      <c r="B1000" s="66" t="s">
        <v>2300</v>
      </c>
      <c r="C1000" s="67">
        <v>55</v>
      </c>
      <c r="D1000" s="84" t="s">
        <v>340</v>
      </c>
      <c r="E1000" s="85">
        <v>5.7912679180186499</v>
      </c>
      <c r="F1000" s="91">
        <v>5.7912679180186499</v>
      </c>
      <c r="G1000" s="86">
        <v>4.7500718774386996</v>
      </c>
      <c r="H1000" s="86">
        <v>4.7500718774386996</v>
      </c>
      <c r="I1000" s="86">
        <v>25.96</v>
      </c>
      <c r="J1000" s="86">
        <v>36.83</v>
      </c>
      <c r="K1000" s="87">
        <v>0</v>
      </c>
      <c r="L1000" s="85">
        <v>32.149999964300001</v>
      </c>
      <c r="M1000" s="86">
        <v>0</v>
      </c>
      <c r="N1000" s="86">
        <v>5.3739382639320503</v>
      </c>
      <c r="O1000" s="86">
        <v>14.14204902577</v>
      </c>
      <c r="P1000" s="86">
        <v>1.3029999999999999</v>
      </c>
      <c r="Q1000" s="88">
        <v>0.79859999999999998</v>
      </c>
      <c r="R1000" s="85">
        <v>0</v>
      </c>
      <c r="S1000" s="86">
        <v>19.899999999999999</v>
      </c>
      <c r="T1000" s="86">
        <v>2</v>
      </c>
      <c r="U1000" s="88">
        <v>10.286688298353001</v>
      </c>
      <c r="V1000" s="89">
        <v>2.79</v>
      </c>
      <c r="W1000" s="85">
        <v>44.272048572773201</v>
      </c>
      <c r="X1000" s="88">
        <v>46.566666666700002</v>
      </c>
      <c r="Y1000" s="85">
        <v>100</v>
      </c>
      <c r="Z1000" s="88"/>
      <c r="AA1000" s="85">
        <v>0</v>
      </c>
      <c r="AB1000" s="91">
        <v>0</v>
      </c>
      <c r="AC1000" s="86">
        <v>0</v>
      </c>
      <c r="AD1000" s="86">
        <v>0</v>
      </c>
      <c r="AE1000" s="86">
        <v>0</v>
      </c>
      <c r="AF1000" s="88">
        <v>0</v>
      </c>
      <c r="AG1000" s="150">
        <v>4.04419999805E-2</v>
      </c>
      <c r="AH1000" s="86">
        <v>0.122834</v>
      </c>
      <c r="AI1000" s="88">
        <v>1.12089999946E-2</v>
      </c>
      <c r="AJ1000" s="151">
        <v>1</v>
      </c>
      <c r="AK1000" s="152">
        <v>0</v>
      </c>
    </row>
    <row r="1001" spans="1:37" x14ac:dyDescent="0.2">
      <c r="A1001" s="149" t="s">
        <v>2301</v>
      </c>
      <c r="B1001" s="66" t="s">
        <v>2302</v>
      </c>
      <c r="C1001" s="67">
        <v>55</v>
      </c>
      <c r="D1001" s="84" t="s">
        <v>340</v>
      </c>
      <c r="E1001" s="85">
        <v>9.3096551306139794</v>
      </c>
      <c r="F1001" s="91">
        <v>9.3096551306139794</v>
      </c>
      <c r="G1001" s="86">
        <v>5.73004424510576</v>
      </c>
      <c r="H1001" s="86">
        <v>5.73004424510576</v>
      </c>
      <c r="I1001" s="86">
        <v>23.04</v>
      </c>
      <c r="J1001" s="86">
        <v>19.850000000000001</v>
      </c>
      <c r="K1001" s="87">
        <v>0</v>
      </c>
      <c r="L1001" s="85">
        <v>20.4499999831</v>
      </c>
      <c r="M1001" s="86">
        <v>0</v>
      </c>
      <c r="N1001" s="86">
        <v>9.0036737151212094</v>
      </c>
      <c r="O1001" s="86">
        <v>35.115754968244197</v>
      </c>
      <c r="P1001" s="86">
        <v>0.70599999999999996</v>
      </c>
      <c r="Q1001" s="88">
        <v>0.61960000000000004</v>
      </c>
      <c r="R1001" s="85">
        <v>0</v>
      </c>
      <c r="S1001" s="86">
        <v>7</v>
      </c>
      <c r="T1001" s="86">
        <v>2.0099999999999998</v>
      </c>
      <c r="U1001" s="88">
        <v>6.6670707315594901</v>
      </c>
      <c r="V1001" s="89">
        <v>2.99</v>
      </c>
      <c r="W1001" s="85">
        <v>48.663046880947697</v>
      </c>
      <c r="X1001" s="88">
        <v>65.966666666699993</v>
      </c>
      <c r="Y1001" s="85">
        <v>67.680000000000007</v>
      </c>
      <c r="Z1001" s="88"/>
      <c r="AA1001" s="85">
        <v>0</v>
      </c>
      <c r="AB1001" s="91">
        <v>0</v>
      </c>
      <c r="AC1001" s="86">
        <v>0</v>
      </c>
      <c r="AD1001" s="86">
        <v>0</v>
      </c>
      <c r="AE1001" s="86">
        <v>0</v>
      </c>
      <c r="AF1001" s="88">
        <v>0</v>
      </c>
      <c r="AG1001" s="150">
        <v>0</v>
      </c>
      <c r="AH1001" s="86">
        <v>0.108905</v>
      </c>
      <c r="AI1001" s="88">
        <v>2.1493999985200001E-2</v>
      </c>
      <c r="AJ1001" s="151">
        <v>1</v>
      </c>
      <c r="AK1001" s="152">
        <v>0</v>
      </c>
    </row>
    <row r="1002" spans="1:37" x14ac:dyDescent="0.2">
      <c r="A1002" s="149" t="s">
        <v>2303</v>
      </c>
      <c r="B1002" s="66" t="s">
        <v>2304</v>
      </c>
      <c r="C1002" s="67">
        <v>55</v>
      </c>
      <c r="D1002" s="84" t="s">
        <v>340</v>
      </c>
      <c r="E1002" s="85">
        <v>6.12344113295286</v>
      </c>
      <c r="F1002" s="91">
        <v>6.12344113295286</v>
      </c>
      <c r="G1002" s="86">
        <v>4.3500317057704496</v>
      </c>
      <c r="H1002" s="86">
        <v>4.3500317057704496</v>
      </c>
      <c r="I1002" s="86">
        <v>22.49</v>
      </c>
      <c r="J1002" s="86">
        <v>18.399999999999999</v>
      </c>
      <c r="K1002" s="87">
        <v>0</v>
      </c>
      <c r="L1002" s="85">
        <v>29.320000013400001</v>
      </c>
      <c r="M1002" s="86">
        <v>0</v>
      </c>
      <c r="N1002" s="86">
        <v>5.8119913706559601</v>
      </c>
      <c r="O1002" s="86">
        <v>22.826696578799801</v>
      </c>
      <c r="P1002" s="86">
        <v>0.68600000000000005</v>
      </c>
      <c r="Q1002" s="88">
        <v>0.56369999999999998</v>
      </c>
      <c r="R1002" s="85">
        <v>0</v>
      </c>
      <c r="S1002" s="86">
        <v>8.4</v>
      </c>
      <c r="T1002" s="86">
        <v>1.44</v>
      </c>
      <c r="U1002" s="88">
        <v>5.3625026421475397</v>
      </c>
      <c r="V1002" s="89">
        <v>2.4</v>
      </c>
      <c r="W1002" s="85">
        <v>36.6</v>
      </c>
      <c r="X1002" s="88">
        <v>36.6</v>
      </c>
      <c r="Y1002" s="85">
        <v>-100</v>
      </c>
      <c r="Z1002" s="88"/>
      <c r="AA1002" s="85">
        <v>0</v>
      </c>
      <c r="AB1002" s="91">
        <v>0</v>
      </c>
      <c r="AC1002" s="86">
        <v>0</v>
      </c>
      <c r="AD1002" s="86">
        <v>0</v>
      </c>
      <c r="AE1002" s="86">
        <v>0</v>
      </c>
      <c r="AF1002" s="88">
        <v>0</v>
      </c>
      <c r="AG1002" s="150">
        <v>0.275725999843</v>
      </c>
      <c r="AH1002" s="86">
        <v>6.3282000000000005E-2</v>
      </c>
      <c r="AI1002" s="88">
        <v>1.5849999990999999E-3</v>
      </c>
      <c r="AJ1002" s="151">
        <v>1</v>
      </c>
      <c r="AK1002" s="152">
        <v>0</v>
      </c>
    </row>
    <row r="1003" spans="1:37" x14ac:dyDescent="0.2">
      <c r="A1003" s="149" t="s">
        <v>2305</v>
      </c>
      <c r="B1003" s="66" t="s">
        <v>2306</v>
      </c>
      <c r="C1003" s="67">
        <v>55</v>
      </c>
      <c r="D1003" s="84" t="s">
        <v>340</v>
      </c>
      <c r="E1003" s="85">
        <v>8.3334995910061203</v>
      </c>
      <c r="F1003" s="91">
        <v>8.3334995910061203</v>
      </c>
      <c r="G1003" s="86">
        <v>5.2710332581848602</v>
      </c>
      <c r="H1003" s="86">
        <v>5.2710332581848602</v>
      </c>
      <c r="I1003" s="86">
        <v>11.87</v>
      </c>
      <c r="J1003" s="86">
        <v>15.26</v>
      </c>
      <c r="K1003" s="87">
        <v>0</v>
      </c>
      <c r="L1003" s="85">
        <v>24.520000185800001</v>
      </c>
      <c r="M1003" s="86">
        <v>0</v>
      </c>
      <c r="N1003" s="86">
        <v>7.4294174497748404</v>
      </c>
      <c r="O1003" s="86">
        <v>28.2163742690059</v>
      </c>
      <c r="P1003" s="86">
        <v>0.222</v>
      </c>
      <c r="Q1003" s="88">
        <v>0.70940000000000003</v>
      </c>
      <c r="R1003" s="85">
        <v>0</v>
      </c>
      <c r="S1003" s="86">
        <v>6.4</v>
      </c>
      <c r="T1003" s="86">
        <v>1.83</v>
      </c>
      <c r="U1003" s="88">
        <v>6.8112443389262403</v>
      </c>
      <c r="V1003" s="89">
        <v>3.09</v>
      </c>
      <c r="W1003" s="85">
        <v>54.055625695621899</v>
      </c>
      <c r="X1003" s="88">
        <v>73.433333333299998</v>
      </c>
      <c r="Y1003" s="85">
        <v>-100</v>
      </c>
      <c r="Z1003" s="88"/>
      <c r="AA1003" s="85">
        <v>0</v>
      </c>
      <c r="AB1003" s="91">
        <v>0</v>
      </c>
      <c r="AC1003" s="86">
        <v>0</v>
      </c>
      <c r="AD1003" s="86">
        <v>0</v>
      </c>
      <c r="AE1003" s="86">
        <v>0</v>
      </c>
      <c r="AF1003" s="88">
        <v>0</v>
      </c>
      <c r="AG1003" s="150">
        <v>3.4770012097699999E-3</v>
      </c>
      <c r="AH1003" s="86">
        <v>5.0951999999999997E-2</v>
      </c>
      <c r="AI1003" s="88">
        <v>2.02899998542E-3</v>
      </c>
      <c r="AJ1003" s="151">
        <v>1</v>
      </c>
      <c r="AK1003" s="152">
        <v>0</v>
      </c>
    </row>
    <row r="1004" spans="1:37" x14ac:dyDescent="0.2">
      <c r="A1004" s="149" t="s">
        <v>2307</v>
      </c>
      <c r="B1004" s="66" t="s">
        <v>2308</v>
      </c>
      <c r="C1004" s="67">
        <v>55</v>
      </c>
      <c r="D1004" s="84" t="s">
        <v>340</v>
      </c>
      <c r="E1004" s="85">
        <v>8.5337088225006497</v>
      </c>
      <c r="F1004" s="91">
        <v>8.5337088225006497</v>
      </c>
      <c r="G1004" s="86">
        <v>6.8045453322451301</v>
      </c>
      <c r="H1004" s="86">
        <v>6.8045453322451301</v>
      </c>
      <c r="I1004" s="86">
        <v>32.020000000000003</v>
      </c>
      <c r="J1004" s="86">
        <v>35.99</v>
      </c>
      <c r="K1004" s="87">
        <v>0.01</v>
      </c>
      <c r="L1004" s="85">
        <v>24.580000000799998</v>
      </c>
      <c r="M1004" s="86">
        <v>0</v>
      </c>
      <c r="N1004" s="86">
        <v>7.4647357532443097</v>
      </c>
      <c r="O1004" s="86">
        <v>40.346687892456004</v>
      </c>
      <c r="P1004" s="86">
        <v>1.496</v>
      </c>
      <c r="Q1004" s="88">
        <v>0.39860000000000001</v>
      </c>
      <c r="R1004" s="85">
        <v>0</v>
      </c>
      <c r="S1004" s="86">
        <v>2.6</v>
      </c>
      <c r="T1004" s="86">
        <v>2.1800000000000002</v>
      </c>
      <c r="U1004" s="88">
        <v>5.7632803881649197</v>
      </c>
      <c r="V1004" s="89">
        <v>3.31</v>
      </c>
      <c r="W1004" s="85">
        <v>58.416815235833198</v>
      </c>
      <c r="X1004" s="88">
        <v>71.633333333300001</v>
      </c>
      <c r="Y1004" s="85">
        <v>-100</v>
      </c>
      <c r="Z1004" s="88"/>
      <c r="AA1004" s="85">
        <v>0.01</v>
      </c>
      <c r="AB1004" s="91">
        <v>0.01</v>
      </c>
      <c r="AC1004" s="86">
        <v>0.01</v>
      </c>
      <c r="AD1004" s="86">
        <v>0.01</v>
      </c>
      <c r="AE1004" s="86">
        <v>0</v>
      </c>
      <c r="AF1004" s="88">
        <v>0</v>
      </c>
      <c r="AG1004" s="150">
        <v>6.3805999950100001E-2</v>
      </c>
      <c r="AH1004" s="86">
        <v>0.26402399999999998</v>
      </c>
      <c r="AI1004" s="88">
        <v>2.2318999982500001E-2</v>
      </c>
      <c r="AJ1004" s="151">
        <v>1</v>
      </c>
      <c r="AK1004" s="152">
        <v>0</v>
      </c>
    </row>
    <row r="1005" spans="1:37" x14ac:dyDescent="0.2">
      <c r="A1005" s="149" t="s">
        <v>2309</v>
      </c>
      <c r="B1005" s="66" t="s">
        <v>2310</v>
      </c>
      <c r="C1005" s="67">
        <v>55</v>
      </c>
      <c r="D1005" s="84" t="s">
        <v>340</v>
      </c>
      <c r="E1005" s="85">
        <v>7.9604152180391399</v>
      </c>
      <c r="F1005" s="91">
        <v>7.9082646269991104</v>
      </c>
      <c r="G1005" s="86">
        <v>6.7696433892917396</v>
      </c>
      <c r="H1005" s="86">
        <v>6.7348763285983901</v>
      </c>
      <c r="I1005" s="86">
        <v>45.27</v>
      </c>
      <c r="J1005" s="86">
        <v>92.92</v>
      </c>
      <c r="K1005" s="87">
        <v>2.76E-2</v>
      </c>
      <c r="L1005" s="85">
        <v>20.259999993600001</v>
      </c>
      <c r="M1005" s="86">
        <v>0</v>
      </c>
      <c r="N1005" s="86">
        <v>7.0253780749010204</v>
      </c>
      <c r="O1005" s="86">
        <v>34.724766219994201</v>
      </c>
      <c r="P1005" s="86">
        <v>4.6109999999999998</v>
      </c>
      <c r="Q1005" s="88">
        <v>0.78639999999999999</v>
      </c>
      <c r="R1005" s="85">
        <v>0</v>
      </c>
      <c r="S1005" s="86">
        <v>2.4</v>
      </c>
      <c r="T1005" s="86">
        <v>1.88</v>
      </c>
      <c r="U1005" s="88">
        <v>9.4020065560742996</v>
      </c>
      <c r="V1005" s="89">
        <v>3.04</v>
      </c>
      <c r="W1005" s="85">
        <v>53.814250667915502</v>
      </c>
      <c r="X1005" s="88">
        <v>75.033333333300007</v>
      </c>
      <c r="Y1005" s="85">
        <v>47.66</v>
      </c>
      <c r="Z1005" s="88"/>
      <c r="AA1005" s="85">
        <v>0</v>
      </c>
      <c r="AB1005" s="91">
        <v>0</v>
      </c>
      <c r="AC1005" s="86">
        <v>0</v>
      </c>
      <c r="AD1005" s="86">
        <v>0</v>
      </c>
      <c r="AE1005" s="86">
        <v>0</v>
      </c>
      <c r="AF1005" s="88">
        <v>6.8000000880000001E-3</v>
      </c>
      <c r="AG1005" s="150">
        <v>7.33830001067E-2</v>
      </c>
      <c r="AH1005" s="86">
        <v>0.49391299999999999</v>
      </c>
      <c r="AI1005" s="88">
        <v>7.1015000103199999E-2</v>
      </c>
      <c r="AJ1005" s="151">
        <v>1</v>
      </c>
      <c r="AK1005" s="152">
        <v>0</v>
      </c>
    </row>
    <row r="1006" spans="1:37" x14ac:dyDescent="0.2">
      <c r="A1006" s="149" t="s">
        <v>2311</v>
      </c>
      <c r="B1006" s="66" t="s">
        <v>2312</v>
      </c>
      <c r="C1006" s="67">
        <v>55</v>
      </c>
      <c r="D1006" s="84" t="s">
        <v>340</v>
      </c>
      <c r="E1006" s="85">
        <v>15.3610249366519</v>
      </c>
      <c r="F1006" s="91">
        <v>15.3610249366519</v>
      </c>
      <c r="G1006" s="86">
        <v>9.8870390982073104</v>
      </c>
      <c r="H1006" s="86">
        <v>9.8870390982073104</v>
      </c>
      <c r="I1006" s="86">
        <v>25.67</v>
      </c>
      <c r="J1006" s="86">
        <v>26.29</v>
      </c>
      <c r="K1006" s="87">
        <v>0</v>
      </c>
      <c r="L1006" s="85">
        <v>11.3199999993</v>
      </c>
      <c r="M1006" s="86">
        <v>7.0327307592074899E-4</v>
      </c>
      <c r="N1006" s="86">
        <v>14.507035099304099</v>
      </c>
      <c r="O1006" s="86">
        <v>50.448833034111303</v>
      </c>
      <c r="P1006" s="86">
        <v>1.0609999999999999</v>
      </c>
      <c r="Q1006" s="88">
        <v>0.28939999999999999</v>
      </c>
      <c r="R1006" s="85">
        <v>3.32667997338656E-2</v>
      </c>
      <c r="S1006" s="86">
        <v>2.1</v>
      </c>
      <c r="T1006" s="86">
        <v>1.53</v>
      </c>
      <c r="U1006" s="88">
        <v>5.2869017453288203</v>
      </c>
      <c r="V1006" s="89">
        <v>3.41</v>
      </c>
      <c r="W1006" s="85">
        <v>62.3487563072581</v>
      </c>
      <c r="X1006" s="88">
        <v>76.433333333299998</v>
      </c>
      <c r="Y1006" s="85">
        <v>-25.620000000000005</v>
      </c>
      <c r="Z1006" s="88"/>
      <c r="AA1006" s="85">
        <v>0</v>
      </c>
      <c r="AB1006" s="91">
        <v>0</v>
      </c>
      <c r="AC1006" s="86">
        <v>0</v>
      </c>
      <c r="AD1006" s="86">
        <v>0</v>
      </c>
      <c r="AE1006" s="86">
        <v>0.27</v>
      </c>
      <c r="AF1006" s="88">
        <v>4.3800000098699998E-2</v>
      </c>
      <c r="AG1006" s="150">
        <v>0.14862500012300001</v>
      </c>
      <c r="AH1006" s="86">
        <v>0.147485</v>
      </c>
      <c r="AI1006" s="88">
        <v>1.4158000011700001E-2</v>
      </c>
      <c r="AJ1006" s="151">
        <v>1</v>
      </c>
      <c r="AK1006" s="152">
        <v>0</v>
      </c>
    </row>
    <row r="1007" spans="1:37" x14ac:dyDescent="0.2">
      <c r="A1007" s="149" t="s">
        <v>2313</v>
      </c>
      <c r="B1007" s="66" t="s">
        <v>2314</v>
      </c>
      <c r="C1007" s="67">
        <v>71</v>
      </c>
      <c r="D1007" s="84" t="s">
        <v>340</v>
      </c>
      <c r="E1007" s="85">
        <v>89.224800417816894</v>
      </c>
      <c r="F1007" s="91">
        <v>89.224800417816894</v>
      </c>
      <c r="G1007" s="86">
        <v>24.2408416026263</v>
      </c>
      <c r="H1007" s="86">
        <v>24.2408416026263</v>
      </c>
      <c r="I1007" s="86">
        <v>88.63</v>
      </c>
      <c r="J1007" s="86">
        <v>39.03</v>
      </c>
      <c r="K1007" s="87">
        <v>0</v>
      </c>
      <c r="L1007" s="85">
        <v>0.69000057216499999</v>
      </c>
      <c r="M1007" s="86">
        <v>0.35139919799450597</v>
      </c>
      <c r="N1007" s="86">
        <v>88.254231052244293</v>
      </c>
      <c r="O1007" s="86">
        <v>1.25995154032537</v>
      </c>
      <c r="P1007" s="86">
        <v>0.2</v>
      </c>
      <c r="Q1007" s="88">
        <v>0.64659999999999995</v>
      </c>
      <c r="R1007" s="85">
        <v>8.9007565643079697E-2</v>
      </c>
      <c r="S1007" s="86">
        <v>0.4</v>
      </c>
      <c r="T1007" s="86">
        <v>3.4</v>
      </c>
      <c r="U1007" s="88">
        <v>0.46705961351936098</v>
      </c>
      <c r="V1007" s="89">
        <v>4.5199999999999996</v>
      </c>
      <c r="W1007" s="85">
        <v>44.701165242406397</v>
      </c>
      <c r="X1007" s="88">
        <v>50.266666666699997</v>
      </c>
      <c r="Y1007" s="85">
        <v>100</v>
      </c>
      <c r="Z1007" s="88"/>
      <c r="AA1007" s="85">
        <v>0</v>
      </c>
      <c r="AB1007" s="91">
        <v>0</v>
      </c>
      <c r="AC1007" s="86">
        <v>0</v>
      </c>
      <c r="AD1007" s="86">
        <v>0</v>
      </c>
      <c r="AE1007" s="86">
        <v>0.52</v>
      </c>
      <c r="AF1007" s="88">
        <v>65.036902228700001</v>
      </c>
      <c r="AG1007" s="150">
        <v>2.8991107628000002E-9</v>
      </c>
      <c r="AH1007" s="86">
        <v>0.17515900000000001</v>
      </c>
      <c r="AI1007" s="88">
        <v>2.01400131268E-3</v>
      </c>
      <c r="AJ1007" s="151">
        <v>1</v>
      </c>
      <c r="AK1007" s="152">
        <v>0</v>
      </c>
    </row>
    <row r="1008" spans="1:37" x14ac:dyDescent="0.2">
      <c r="A1008" s="149" t="s">
        <v>2315</v>
      </c>
      <c r="B1008" s="66" t="s">
        <v>2316</v>
      </c>
      <c r="C1008" s="67">
        <v>55</v>
      </c>
      <c r="D1008" s="84" t="s">
        <v>340</v>
      </c>
      <c r="E1008" s="85">
        <v>54.897896775508798</v>
      </c>
      <c r="F1008" s="91">
        <v>54.882606775169002</v>
      </c>
      <c r="G1008" s="86">
        <v>24.1208249804628</v>
      </c>
      <c r="H1008" s="86">
        <v>24.1140294247562</v>
      </c>
      <c r="I1008" s="86">
        <v>13.47</v>
      </c>
      <c r="J1008" s="86">
        <v>25.69</v>
      </c>
      <c r="K1008" s="87">
        <v>0</v>
      </c>
      <c r="L1008" s="85">
        <v>3.7099999826099999</v>
      </c>
      <c r="M1008" s="86">
        <v>0</v>
      </c>
      <c r="N1008" s="86">
        <v>51.812085141416397</v>
      </c>
      <c r="O1008" s="86">
        <v>2.2733751425313602</v>
      </c>
      <c r="P1008" s="86">
        <v>2.508</v>
      </c>
      <c r="Q1008" s="88">
        <v>1.0760000000000001</v>
      </c>
      <c r="R1008" s="85">
        <v>0</v>
      </c>
      <c r="S1008" s="86">
        <v>0.9</v>
      </c>
      <c r="T1008" s="86">
        <v>2.82</v>
      </c>
      <c r="U1008" s="88">
        <v>0.94967890999286497</v>
      </c>
      <c r="V1008" s="89">
        <v>3.69</v>
      </c>
      <c r="W1008" s="85"/>
      <c r="X1008" s="88">
        <v>53.5333333333</v>
      </c>
      <c r="Y1008" s="85">
        <v>100</v>
      </c>
      <c r="Z1008" s="88"/>
      <c r="AA1008" s="85">
        <v>0.14000000000000001</v>
      </c>
      <c r="AB1008" s="91">
        <v>0.18</v>
      </c>
      <c r="AC1008" s="86">
        <v>0.01</v>
      </c>
      <c r="AD1008" s="86">
        <v>0.01</v>
      </c>
      <c r="AE1008" s="86">
        <v>0.12</v>
      </c>
      <c r="AF1008" s="88">
        <v>62.9014017039</v>
      </c>
      <c r="AG1008" s="150">
        <v>1.23999939461E-2</v>
      </c>
      <c r="AH1008" s="86">
        <v>0.101105</v>
      </c>
      <c r="AI1008" s="88">
        <v>4.0279980493500003E-3</v>
      </c>
      <c r="AJ1008" s="151">
        <v>1</v>
      </c>
      <c r="AK1008" s="152">
        <v>0</v>
      </c>
    </row>
    <row r="1009" spans="1:37" x14ac:dyDescent="0.2">
      <c r="A1009" s="149" t="s">
        <v>2317</v>
      </c>
      <c r="B1009" s="66" t="s">
        <v>2318</v>
      </c>
      <c r="C1009" s="67">
        <v>55</v>
      </c>
      <c r="D1009" s="84" t="s">
        <v>340</v>
      </c>
      <c r="E1009" s="85">
        <v>52.242499226724398</v>
      </c>
      <c r="F1009" s="91">
        <v>52.227033714816002</v>
      </c>
      <c r="G1009" s="86">
        <v>18.232432584427599</v>
      </c>
      <c r="H1009" s="86">
        <v>18.2169670725192</v>
      </c>
      <c r="I1009" s="86">
        <v>52.36</v>
      </c>
      <c r="J1009" s="86">
        <v>91.64</v>
      </c>
      <c r="K1009" s="87">
        <v>0</v>
      </c>
      <c r="L1009" s="85">
        <v>1.2200004250200001</v>
      </c>
      <c r="M1009" s="86">
        <v>1.4362710807667601E-3</v>
      </c>
      <c r="N1009" s="86">
        <v>51.603238166575402</v>
      </c>
      <c r="O1009" s="86">
        <v>7.85290495914027</v>
      </c>
      <c r="P1009" s="86">
        <v>3.8</v>
      </c>
      <c r="Q1009" s="88">
        <v>0.43740000000000001</v>
      </c>
      <c r="R1009" s="85">
        <v>3.6496350364963501E-2</v>
      </c>
      <c r="S1009" s="86">
        <v>1.3</v>
      </c>
      <c r="T1009" s="86">
        <v>2.0099999999999998</v>
      </c>
      <c r="U1009" s="88">
        <v>1.98661530242106</v>
      </c>
      <c r="V1009" s="89">
        <v>4.1399999999999997</v>
      </c>
      <c r="W1009" s="85"/>
      <c r="X1009" s="88">
        <v>66.8</v>
      </c>
      <c r="Y1009" s="85">
        <v>34.02000000000001</v>
      </c>
      <c r="Z1009" s="88"/>
      <c r="AA1009" s="85">
        <v>0</v>
      </c>
      <c r="AB1009" s="91">
        <v>0</v>
      </c>
      <c r="AC1009" s="86">
        <v>0</v>
      </c>
      <c r="AD1009" s="86">
        <v>0</v>
      </c>
      <c r="AE1009" s="86">
        <v>0.09</v>
      </c>
      <c r="AF1009" s="88">
        <v>53.607195842499998</v>
      </c>
      <c r="AG1009" s="150">
        <v>0.19760001016600001</v>
      </c>
      <c r="AH1009" s="86">
        <v>0.43299799999999999</v>
      </c>
      <c r="AI1009" s="88">
        <v>5.5928999637400001E-2</v>
      </c>
      <c r="AJ1009" s="151">
        <v>1</v>
      </c>
      <c r="AK1009" s="152">
        <v>0</v>
      </c>
    </row>
    <row r="1010" spans="1:37" x14ac:dyDescent="0.2">
      <c r="A1010" s="149" t="s">
        <v>2319</v>
      </c>
      <c r="B1010" s="66" t="s">
        <v>2320</v>
      </c>
      <c r="C1010" s="67">
        <v>55</v>
      </c>
      <c r="D1010" s="84" t="s">
        <v>340</v>
      </c>
      <c r="E1010" s="85">
        <v>62.850679956381903</v>
      </c>
      <c r="F1010" s="91">
        <v>62.850679956381903</v>
      </c>
      <c r="G1010" s="86">
        <v>16.5794003406541</v>
      </c>
      <c r="H1010" s="86">
        <v>16.5794003406541</v>
      </c>
      <c r="I1010" s="86">
        <v>78.260000000000005</v>
      </c>
      <c r="J1010" s="86">
        <v>50.76</v>
      </c>
      <c r="K1010" s="87">
        <v>0</v>
      </c>
      <c r="L1010" s="85">
        <v>1.9799999391700001</v>
      </c>
      <c r="M1010" s="86">
        <v>9.4806964162202998E-5</v>
      </c>
      <c r="N1010" s="86">
        <v>60.841888361482098</v>
      </c>
      <c r="O1010" s="86">
        <v>0.90569399420949703</v>
      </c>
      <c r="P1010" s="86">
        <v>1.4930000000000001</v>
      </c>
      <c r="Q1010" s="88">
        <v>0.81110000000000004</v>
      </c>
      <c r="R1010" s="85">
        <v>1.9179133103183699E-2</v>
      </c>
      <c r="S1010" s="86">
        <v>1.2</v>
      </c>
      <c r="T1010" s="86">
        <v>2.96</v>
      </c>
      <c r="U1010" s="88">
        <v>3.1136504961113198</v>
      </c>
      <c r="V1010" s="89">
        <v>4.1900000000000004</v>
      </c>
      <c r="W1010" s="85">
        <v>48.1</v>
      </c>
      <c r="X1010" s="88">
        <v>76.533333333300007</v>
      </c>
      <c r="Y1010" s="85">
        <v>51.120000000000005</v>
      </c>
      <c r="Z1010" s="88"/>
      <c r="AA1010" s="85">
        <v>0.14000000000000001</v>
      </c>
      <c r="AB1010" s="91">
        <v>0.14000000000000001</v>
      </c>
      <c r="AC1010" s="86">
        <v>0</v>
      </c>
      <c r="AD1010" s="86">
        <v>0</v>
      </c>
      <c r="AE1010" s="86">
        <v>0</v>
      </c>
      <c r="AF1010" s="88">
        <v>26.892499751799999</v>
      </c>
      <c r="AG1010" s="150">
        <v>7.3600000257200001E-3</v>
      </c>
      <c r="AH1010" s="86">
        <v>0.37080099999999999</v>
      </c>
      <c r="AI1010" s="88">
        <v>1.5745000852699999E-2</v>
      </c>
      <c r="AJ1010" s="151">
        <v>1.01</v>
      </c>
      <c r="AK1010" s="152">
        <v>0</v>
      </c>
    </row>
    <row r="1011" spans="1:37" x14ac:dyDescent="0.2">
      <c r="A1011" s="149" t="s">
        <v>2321</v>
      </c>
      <c r="B1011" s="66" t="s">
        <v>2322</v>
      </c>
      <c r="C1011" s="67">
        <v>55</v>
      </c>
      <c r="D1011" s="84" t="s">
        <v>340</v>
      </c>
      <c r="E1011" s="85">
        <v>6.14534960373848</v>
      </c>
      <c r="F1011" s="91">
        <v>6.14534960373848</v>
      </c>
      <c r="G1011" s="86">
        <v>2.8976165712025499</v>
      </c>
      <c r="H1011" s="86">
        <v>2.8976165712025499</v>
      </c>
      <c r="I1011" s="86">
        <v>17.21</v>
      </c>
      <c r="J1011" s="86">
        <v>15.09</v>
      </c>
      <c r="K1011" s="87">
        <v>0</v>
      </c>
      <c r="L1011" s="85">
        <v>30.210000125499999</v>
      </c>
      <c r="M1011" s="86">
        <v>0</v>
      </c>
      <c r="N1011" s="86">
        <v>6.8146019767019199</v>
      </c>
      <c r="O1011" s="86">
        <v>12.441270437887599</v>
      </c>
      <c r="P1011" s="86">
        <v>0.46400000000000002</v>
      </c>
      <c r="Q1011" s="88">
        <v>0.35809999999999997</v>
      </c>
      <c r="R1011" s="85">
        <v>0</v>
      </c>
      <c r="S1011" s="86">
        <v>26.7</v>
      </c>
      <c r="T1011" s="86">
        <v>1.07</v>
      </c>
      <c r="U1011" s="88">
        <v>7.1883743755768101</v>
      </c>
      <c r="V1011" s="89">
        <v>2.95</v>
      </c>
      <c r="W1011" s="85">
        <v>34.872582517130702</v>
      </c>
      <c r="X1011" s="88">
        <v>49.233333333300003</v>
      </c>
      <c r="Y1011" s="85">
        <v>-100</v>
      </c>
      <c r="Z1011" s="88"/>
      <c r="AA1011" s="85">
        <v>0</v>
      </c>
      <c r="AB1011" s="91">
        <v>0</v>
      </c>
      <c r="AC1011" s="86">
        <v>0</v>
      </c>
      <c r="AD1011" s="86">
        <v>0</v>
      </c>
      <c r="AE1011" s="86">
        <v>0</v>
      </c>
      <c r="AF1011" s="88">
        <v>0</v>
      </c>
      <c r="AG1011" s="150">
        <v>8.7119999722599997E-3</v>
      </c>
      <c r="AH1011" s="86">
        <v>6.8017999999999995E-2</v>
      </c>
      <c r="AI1011" s="88">
        <v>1.66262816634E-9</v>
      </c>
      <c r="AJ1011" s="151">
        <v>1</v>
      </c>
      <c r="AK1011" s="152">
        <v>0</v>
      </c>
    </row>
    <row r="1012" spans="1:37" x14ac:dyDescent="0.2">
      <c r="A1012" s="149" t="s">
        <v>2323</v>
      </c>
      <c r="B1012" s="66" t="s">
        <v>2324</v>
      </c>
      <c r="C1012" s="67">
        <v>55</v>
      </c>
      <c r="D1012" s="84" t="s">
        <v>340</v>
      </c>
      <c r="E1012" s="85">
        <v>5.7012163426551599</v>
      </c>
      <c r="F1012" s="91">
        <v>5.7012163426551599</v>
      </c>
      <c r="G1012" s="86">
        <v>2.9826385279135001</v>
      </c>
      <c r="H1012" s="86">
        <v>2.9826385279135001</v>
      </c>
      <c r="I1012" s="86">
        <v>14.2</v>
      </c>
      <c r="J1012" s="86">
        <v>37.06</v>
      </c>
      <c r="K1012" s="87">
        <v>0</v>
      </c>
      <c r="L1012" s="85">
        <v>33.059999975899999</v>
      </c>
      <c r="M1012" s="86">
        <v>0</v>
      </c>
      <c r="N1012" s="86">
        <v>5.5906953036305902</v>
      </c>
      <c r="O1012" s="86">
        <v>5.9825960841189296</v>
      </c>
      <c r="P1012" s="86">
        <v>1.8480000000000001</v>
      </c>
      <c r="Q1012" s="88">
        <v>0.43890000000000001</v>
      </c>
      <c r="R1012" s="85">
        <v>0</v>
      </c>
      <c r="S1012" s="86">
        <v>24.5</v>
      </c>
      <c r="T1012" s="86">
        <v>1.39</v>
      </c>
      <c r="U1012" s="88">
        <v>7.4384031604116903</v>
      </c>
      <c r="V1012" s="89">
        <v>2.52</v>
      </c>
      <c r="W1012" s="85">
        <v>45.3649566662721</v>
      </c>
      <c r="X1012" s="88">
        <v>55.266666666699997</v>
      </c>
      <c r="Y1012" s="85">
        <v>-100</v>
      </c>
      <c r="Z1012" s="88"/>
      <c r="AA1012" s="85">
        <v>0.03</v>
      </c>
      <c r="AB1012" s="91">
        <v>0.03</v>
      </c>
      <c r="AC1012" s="86">
        <v>0</v>
      </c>
      <c r="AD1012" s="86">
        <v>0</v>
      </c>
      <c r="AE1012" s="86">
        <v>0</v>
      </c>
      <c r="AF1012" s="88">
        <v>0</v>
      </c>
      <c r="AG1012" s="150">
        <v>3.2090080873200001E-11</v>
      </c>
      <c r="AH1012" s="86">
        <v>0.23937600000000001</v>
      </c>
      <c r="AI1012" s="88">
        <v>0.14003799841299999</v>
      </c>
      <c r="AJ1012" s="151">
        <v>1</v>
      </c>
      <c r="AK1012" s="152">
        <v>0</v>
      </c>
    </row>
    <row r="1013" spans="1:37" x14ac:dyDescent="0.2">
      <c r="A1013" s="149" t="s">
        <v>2325</v>
      </c>
      <c r="B1013" s="66" t="s">
        <v>2326</v>
      </c>
      <c r="C1013" s="67">
        <v>55</v>
      </c>
      <c r="D1013" s="84" t="s">
        <v>340</v>
      </c>
      <c r="E1013" s="85">
        <v>3.5326630211089598</v>
      </c>
      <c r="F1013" s="91">
        <v>3.5326630211089598</v>
      </c>
      <c r="G1013" s="86">
        <v>2.4613394484623998</v>
      </c>
      <c r="H1013" s="86">
        <v>2.4613394484623998</v>
      </c>
      <c r="I1013" s="86">
        <v>3.51</v>
      </c>
      <c r="J1013" s="86">
        <v>5.81</v>
      </c>
      <c r="K1013" s="87">
        <v>0</v>
      </c>
      <c r="L1013" s="85">
        <v>33.249999839899999</v>
      </c>
      <c r="M1013" s="86">
        <v>0</v>
      </c>
      <c r="N1013" s="86">
        <v>3.5498585662954598</v>
      </c>
      <c r="O1013" s="86">
        <v>68.130630630630606</v>
      </c>
      <c r="P1013" s="86">
        <v>0.23300000000000001</v>
      </c>
      <c r="Q1013" s="88">
        <v>0.40510000000000002</v>
      </c>
      <c r="R1013" s="85">
        <v>0</v>
      </c>
      <c r="S1013" s="86">
        <v>3.1</v>
      </c>
      <c r="T1013" s="86">
        <v>1.31</v>
      </c>
      <c r="U1013" s="88">
        <v>6.0904333509731297</v>
      </c>
      <c r="V1013" s="89">
        <v>3</v>
      </c>
      <c r="W1013" s="85">
        <v>25.440519701245702</v>
      </c>
      <c r="X1013" s="88">
        <v>36.633333333300001</v>
      </c>
      <c r="Y1013" s="85">
        <v>-10.700000000000003</v>
      </c>
      <c r="Z1013" s="88"/>
      <c r="AA1013" s="85">
        <v>0</v>
      </c>
      <c r="AB1013" s="91">
        <v>0</v>
      </c>
      <c r="AC1013" s="86">
        <v>0</v>
      </c>
      <c r="AD1013" s="86">
        <v>0</v>
      </c>
      <c r="AE1013" s="86">
        <v>0</v>
      </c>
      <c r="AF1013" s="88">
        <v>0</v>
      </c>
      <c r="AG1013" s="150">
        <v>0.10126000227199999</v>
      </c>
      <c r="AH1013" s="86">
        <v>3.2856999999999997E-2</v>
      </c>
      <c r="AI1013" s="88">
        <v>5.2131538705400001E-9</v>
      </c>
      <c r="AJ1013" s="151">
        <v>1</v>
      </c>
      <c r="AK1013" s="152">
        <v>0</v>
      </c>
    </row>
    <row r="1014" spans="1:37" x14ac:dyDescent="0.2">
      <c r="A1014" s="149" t="s">
        <v>2327</v>
      </c>
      <c r="B1014" s="66" t="s">
        <v>2328</v>
      </c>
      <c r="C1014" s="67">
        <v>55</v>
      </c>
      <c r="D1014" s="84" t="s">
        <v>340</v>
      </c>
      <c r="E1014" s="85">
        <v>4.6650625601539897</v>
      </c>
      <c r="F1014" s="91">
        <v>4.6650625601539897</v>
      </c>
      <c r="G1014" s="86">
        <v>3.9374398460057698</v>
      </c>
      <c r="H1014" s="86">
        <v>3.9374398460057698</v>
      </c>
      <c r="I1014" s="86">
        <v>7.87</v>
      </c>
      <c r="J1014" s="86">
        <v>6.6</v>
      </c>
      <c r="K1014" s="87">
        <v>0</v>
      </c>
      <c r="L1014" s="85">
        <v>38.519999947700001</v>
      </c>
      <c r="M1014" s="86">
        <v>0</v>
      </c>
      <c r="N1014" s="86">
        <v>4.7232564950006299</v>
      </c>
      <c r="O1014" s="86">
        <v>17.980072463768099</v>
      </c>
      <c r="P1014" s="86">
        <v>0.34799999999999998</v>
      </c>
      <c r="Q1014" s="88">
        <v>0.67369999999999997</v>
      </c>
      <c r="R1014" s="85">
        <v>0</v>
      </c>
      <c r="S1014" s="86">
        <v>9.5</v>
      </c>
      <c r="T1014" s="86">
        <v>1.52</v>
      </c>
      <c r="U1014" s="88">
        <v>11.4109720885467</v>
      </c>
      <c r="V1014" s="89">
        <v>2.97</v>
      </c>
      <c r="W1014" s="85">
        <v>31.304140391731401</v>
      </c>
      <c r="X1014" s="88">
        <v>58</v>
      </c>
      <c r="Y1014" s="85">
        <v>-51.5</v>
      </c>
      <c r="Z1014" s="88"/>
      <c r="AA1014" s="85">
        <v>0</v>
      </c>
      <c r="AB1014" s="91">
        <v>0</v>
      </c>
      <c r="AC1014" s="86">
        <v>0</v>
      </c>
      <c r="AD1014" s="86">
        <v>0</v>
      </c>
      <c r="AE1014" s="86">
        <v>0</v>
      </c>
      <c r="AF1014" s="88">
        <v>0</v>
      </c>
      <c r="AG1014" s="150">
        <v>0.13089100002199999</v>
      </c>
      <c r="AH1014" s="86">
        <v>4.5307E-2</v>
      </c>
      <c r="AI1014" s="88">
        <v>0</v>
      </c>
      <c r="AJ1014" s="151">
        <v>1</v>
      </c>
      <c r="AK1014" s="152">
        <v>0</v>
      </c>
    </row>
    <row r="1015" spans="1:37" x14ac:dyDescent="0.2">
      <c r="A1015" s="149" t="s">
        <v>2329</v>
      </c>
      <c r="B1015" s="66" t="s">
        <v>2330</v>
      </c>
      <c r="C1015" s="67">
        <v>55</v>
      </c>
      <c r="D1015" s="84" t="s">
        <v>340</v>
      </c>
      <c r="E1015" s="85">
        <v>3.6543879232445602</v>
      </c>
      <c r="F1015" s="91">
        <v>3.6543879232445602</v>
      </c>
      <c r="G1015" s="86">
        <v>2.9421144952958098</v>
      </c>
      <c r="H1015" s="86">
        <v>2.9421144952958098</v>
      </c>
      <c r="I1015" s="86">
        <v>8.0500000000000007</v>
      </c>
      <c r="J1015" s="86">
        <v>7.16</v>
      </c>
      <c r="K1015" s="87">
        <v>0</v>
      </c>
      <c r="L1015" s="85">
        <v>22.759999973900001</v>
      </c>
      <c r="M1015" s="86">
        <v>0</v>
      </c>
      <c r="N1015" s="86">
        <v>3.5545278554527902</v>
      </c>
      <c r="O1015" s="86">
        <v>14.4804088586031</v>
      </c>
      <c r="P1015" s="86">
        <v>0.42</v>
      </c>
      <c r="Q1015" s="88">
        <v>0.56110000000000004</v>
      </c>
      <c r="R1015" s="85">
        <v>0</v>
      </c>
      <c r="S1015" s="86">
        <v>3.4</v>
      </c>
      <c r="T1015" s="86">
        <v>1.4</v>
      </c>
      <c r="U1015" s="88">
        <v>8.1047679795885799</v>
      </c>
      <c r="V1015" s="89">
        <v>3.07</v>
      </c>
      <c r="W1015" s="85">
        <v>26.7248525532295</v>
      </c>
      <c r="X1015" s="88">
        <v>32.0333333333</v>
      </c>
      <c r="Y1015" s="85">
        <v>100</v>
      </c>
      <c r="Z1015" s="88"/>
      <c r="AA1015" s="85">
        <v>0</v>
      </c>
      <c r="AB1015" s="91">
        <v>0</v>
      </c>
      <c r="AC1015" s="86">
        <v>0</v>
      </c>
      <c r="AD1015" s="86">
        <v>0</v>
      </c>
      <c r="AE1015" s="86">
        <v>0</v>
      </c>
      <c r="AF1015" s="88">
        <v>0</v>
      </c>
      <c r="AG1015" s="150">
        <v>0</v>
      </c>
      <c r="AH1015" s="86">
        <v>3.5930999999999998E-2</v>
      </c>
      <c r="AI1015" s="88">
        <v>0</v>
      </c>
      <c r="AJ1015" s="151">
        <v>1</v>
      </c>
      <c r="AK1015" s="152">
        <v>0</v>
      </c>
    </row>
    <row r="1016" spans="1:37" x14ac:dyDescent="0.2">
      <c r="A1016" s="149" t="s">
        <v>2331</v>
      </c>
      <c r="B1016" s="66" t="s">
        <v>2332</v>
      </c>
      <c r="C1016" s="67">
        <v>55</v>
      </c>
      <c r="D1016" s="84" t="s">
        <v>340</v>
      </c>
      <c r="E1016" s="85">
        <v>10.134433498919501</v>
      </c>
      <c r="F1016" s="91">
        <v>10.134433498919501</v>
      </c>
      <c r="G1016" s="86">
        <v>5.4802466017419302</v>
      </c>
      <c r="H1016" s="86">
        <v>5.4802466017419302</v>
      </c>
      <c r="I1016" s="86">
        <v>14.95</v>
      </c>
      <c r="J1016" s="86">
        <v>15.22</v>
      </c>
      <c r="K1016" s="87">
        <v>0</v>
      </c>
      <c r="L1016" s="85">
        <v>17.990000034400001</v>
      </c>
      <c r="M1016" s="86">
        <v>0</v>
      </c>
      <c r="N1016" s="86">
        <v>9.69734462739126</v>
      </c>
      <c r="O1016" s="86">
        <v>43.849811044739702</v>
      </c>
      <c r="P1016" s="86">
        <v>0.82</v>
      </c>
      <c r="Q1016" s="88">
        <v>0.61329999999999996</v>
      </c>
      <c r="R1016" s="85">
        <v>0</v>
      </c>
      <c r="S1016" s="86">
        <v>4.2</v>
      </c>
      <c r="T1016" s="86">
        <v>1.9</v>
      </c>
      <c r="U1016" s="88">
        <v>6.1641080332669098</v>
      </c>
      <c r="V1016" s="89">
        <v>3.2</v>
      </c>
      <c r="W1016" s="85">
        <v>38.344690278469798</v>
      </c>
      <c r="X1016" s="88">
        <v>56.2</v>
      </c>
      <c r="Y1016" s="85">
        <v>73.860000000000014</v>
      </c>
      <c r="Z1016" s="88">
        <v>100</v>
      </c>
      <c r="AA1016" s="85">
        <v>0</v>
      </c>
      <c r="AB1016" s="91">
        <v>0</v>
      </c>
      <c r="AC1016" s="86">
        <v>0</v>
      </c>
      <c r="AD1016" s="86">
        <v>0</v>
      </c>
      <c r="AE1016" s="86">
        <v>0</v>
      </c>
      <c r="AF1016" s="88">
        <v>0</v>
      </c>
      <c r="AG1016" s="150">
        <v>6.3079999914200005E-2</v>
      </c>
      <c r="AH1016" s="86">
        <v>0.10959199999999999</v>
      </c>
      <c r="AI1016" s="88">
        <v>0.15065099979499999</v>
      </c>
      <c r="AJ1016" s="151">
        <v>1</v>
      </c>
      <c r="AK1016" s="152">
        <v>0</v>
      </c>
    </row>
    <row r="1017" spans="1:37" x14ac:dyDescent="0.2">
      <c r="A1017" s="149" t="s">
        <v>1269</v>
      </c>
      <c r="B1017" s="66" t="s">
        <v>2333</v>
      </c>
      <c r="C1017" s="67">
        <v>55</v>
      </c>
      <c r="D1017" s="84" t="s">
        <v>340</v>
      </c>
      <c r="E1017" s="85">
        <v>2.1081853663899701</v>
      </c>
      <c r="F1017" s="91">
        <v>2.1081853663899701</v>
      </c>
      <c r="G1017" s="86">
        <v>1.7975922159309501</v>
      </c>
      <c r="H1017" s="86">
        <v>1.7975922159309501</v>
      </c>
      <c r="I1017" s="86">
        <v>7</v>
      </c>
      <c r="J1017" s="86">
        <v>5.62</v>
      </c>
      <c r="K1017" s="87">
        <v>0</v>
      </c>
      <c r="L1017" s="85">
        <v>41.410000119800003</v>
      </c>
      <c r="M1017" s="86">
        <v>0</v>
      </c>
      <c r="N1017" s="86">
        <v>1.93086351742184</v>
      </c>
      <c r="O1017" s="86">
        <v>23.250564334085801</v>
      </c>
      <c r="P1017" s="86">
        <v>0.42699999999999999</v>
      </c>
      <c r="Q1017" s="88">
        <v>0.68720000000000003</v>
      </c>
      <c r="R1017" s="85">
        <v>0</v>
      </c>
      <c r="S1017" s="86">
        <v>3.7</v>
      </c>
      <c r="T1017" s="86">
        <v>1.56</v>
      </c>
      <c r="U1017" s="88">
        <v>8.6622505634654505</v>
      </c>
      <c r="V1017" s="89">
        <v>3.01</v>
      </c>
      <c r="W1017" s="85">
        <v>24.3986133695511</v>
      </c>
      <c r="X1017" s="88">
        <v>29.4666666667</v>
      </c>
      <c r="Y1017" s="85">
        <v>100</v>
      </c>
      <c r="Z1017" s="88"/>
      <c r="AA1017" s="85">
        <v>0</v>
      </c>
      <c r="AB1017" s="91">
        <v>0</v>
      </c>
      <c r="AC1017" s="86">
        <v>0</v>
      </c>
      <c r="AD1017" s="86">
        <v>0</v>
      </c>
      <c r="AE1017" s="86">
        <v>0</v>
      </c>
      <c r="AF1017" s="88">
        <v>0</v>
      </c>
      <c r="AG1017" s="150">
        <v>6.3328999851699999E-2</v>
      </c>
      <c r="AH1017" s="86">
        <v>2.5808999999999999E-2</v>
      </c>
      <c r="AI1017" s="88">
        <v>0</v>
      </c>
      <c r="AJ1017" s="151">
        <v>1</v>
      </c>
      <c r="AK1017" s="152">
        <v>0</v>
      </c>
    </row>
    <row r="1018" spans="1:37" x14ac:dyDescent="0.2">
      <c r="A1018" s="149" t="s">
        <v>2334</v>
      </c>
      <c r="B1018" s="66" t="s">
        <v>2335</v>
      </c>
      <c r="C1018" s="67">
        <v>55</v>
      </c>
      <c r="D1018" s="84" t="s">
        <v>340</v>
      </c>
      <c r="E1018" s="85">
        <v>4.0498970254698996</v>
      </c>
      <c r="F1018" s="91">
        <v>4.0498970254698996</v>
      </c>
      <c r="G1018" s="86">
        <v>3.1518027060142302</v>
      </c>
      <c r="H1018" s="86">
        <v>3.1518027060142302</v>
      </c>
      <c r="I1018" s="86">
        <v>15.37</v>
      </c>
      <c r="J1018" s="86">
        <v>7.93</v>
      </c>
      <c r="K1018" s="87">
        <v>0</v>
      </c>
      <c r="L1018" s="85">
        <v>34.379999908499997</v>
      </c>
      <c r="M1018" s="86">
        <v>0</v>
      </c>
      <c r="N1018" s="86">
        <v>3.6699185489300499</v>
      </c>
      <c r="O1018" s="86">
        <v>47.346575748591803</v>
      </c>
      <c r="P1018" s="86">
        <v>0.497</v>
      </c>
      <c r="Q1018" s="88">
        <v>0.5504</v>
      </c>
      <c r="R1018" s="85">
        <v>0</v>
      </c>
      <c r="S1018" s="86">
        <v>3.4</v>
      </c>
      <c r="T1018" s="86">
        <v>1.73</v>
      </c>
      <c r="U1018" s="88">
        <v>7.9316457676164696</v>
      </c>
      <c r="V1018" s="89">
        <v>3.17</v>
      </c>
      <c r="W1018" s="85">
        <v>32.382829453232603</v>
      </c>
      <c r="X1018" s="88">
        <v>44.866666666699999</v>
      </c>
      <c r="Y1018" s="85">
        <v>100</v>
      </c>
      <c r="Z1018" s="88"/>
      <c r="AA1018" s="85">
        <v>0</v>
      </c>
      <c r="AB1018" s="91">
        <v>0</v>
      </c>
      <c r="AC1018" s="86">
        <v>0</v>
      </c>
      <c r="AD1018" s="86">
        <v>0</v>
      </c>
      <c r="AE1018" s="86">
        <v>0</v>
      </c>
      <c r="AF1018" s="88">
        <v>0</v>
      </c>
      <c r="AG1018" s="150">
        <v>0.21040500088399999</v>
      </c>
      <c r="AH1018" s="86">
        <v>4.2395000000000002E-2</v>
      </c>
      <c r="AI1018" s="88">
        <v>4.5142040601500001E-10</v>
      </c>
      <c r="AJ1018" s="151">
        <v>1</v>
      </c>
      <c r="AK1018" s="152">
        <v>0</v>
      </c>
    </row>
    <row r="1019" spans="1:37" x14ac:dyDescent="0.2">
      <c r="A1019" s="149" t="s">
        <v>2336</v>
      </c>
      <c r="B1019" s="66" t="s">
        <v>2337</v>
      </c>
      <c r="C1019" s="67">
        <v>55</v>
      </c>
      <c r="D1019" s="84" t="s">
        <v>340</v>
      </c>
      <c r="E1019" s="85">
        <v>10.139621470679501</v>
      </c>
      <c r="F1019" s="91">
        <v>10.139621470679501</v>
      </c>
      <c r="G1019" s="86">
        <v>6.8333850449891402</v>
      </c>
      <c r="H1019" s="86">
        <v>6.8333850449891402</v>
      </c>
      <c r="I1019" s="86">
        <v>13.78</v>
      </c>
      <c r="J1019" s="86">
        <v>25.43</v>
      </c>
      <c r="K1019" s="87">
        <v>1.38E-2</v>
      </c>
      <c r="L1019" s="85">
        <v>20.509999902200001</v>
      </c>
      <c r="M1019" s="86">
        <v>0</v>
      </c>
      <c r="N1019" s="86">
        <v>9.5353376597039095</v>
      </c>
      <c r="O1019" s="86">
        <v>43.360433604336002</v>
      </c>
      <c r="P1019" s="86">
        <v>1.2090000000000001</v>
      </c>
      <c r="Q1019" s="88">
        <v>0.96530000000000005</v>
      </c>
      <c r="R1019" s="85">
        <v>0</v>
      </c>
      <c r="S1019" s="86">
        <v>2.8</v>
      </c>
      <c r="T1019" s="86">
        <v>1.87</v>
      </c>
      <c r="U1019" s="88">
        <v>7.22432516289172</v>
      </c>
      <c r="V1019" s="89">
        <v>3.02</v>
      </c>
      <c r="W1019" s="85">
        <v>42.944027534590901</v>
      </c>
      <c r="X1019" s="88">
        <v>56.166666666700003</v>
      </c>
      <c r="Y1019" s="85">
        <v>90.78</v>
      </c>
      <c r="Z1019" s="88"/>
      <c r="AA1019" s="85">
        <v>0</v>
      </c>
      <c r="AB1019" s="91">
        <v>0</v>
      </c>
      <c r="AC1019" s="86">
        <v>0</v>
      </c>
      <c r="AD1019" s="86">
        <v>0</v>
      </c>
      <c r="AE1019" s="86">
        <v>0</v>
      </c>
      <c r="AF1019" s="88">
        <v>0</v>
      </c>
      <c r="AG1019" s="150">
        <v>4.27000007965E-2</v>
      </c>
      <c r="AH1019" s="86">
        <v>0.13716900000000001</v>
      </c>
      <c r="AI1019" s="88">
        <v>4.0580001100100002E-3</v>
      </c>
      <c r="AJ1019" s="151">
        <v>1</v>
      </c>
      <c r="AK1019" s="152">
        <v>0</v>
      </c>
    </row>
    <row r="1020" spans="1:37" x14ac:dyDescent="0.2">
      <c r="A1020" s="149" t="s">
        <v>2338</v>
      </c>
      <c r="B1020" s="66" t="s">
        <v>2339</v>
      </c>
      <c r="C1020" s="67">
        <v>55</v>
      </c>
      <c r="D1020" s="84" t="s">
        <v>340</v>
      </c>
      <c r="E1020" s="85">
        <v>5.8880059138791401</v>
      </c>
      <c r="F1020" s="91">
        <v>5.8880059138791401</v>
      </c>
      <c r="G1020" s="86">
        <v>4.2690815006468297</v>
      </c>
      <c r="H1020" s="86">
        <v>4.2690815006468297</v>
      </c>
      <c r="I1020" s="86">
        <v>10.09</v>
      </c>
      <c r="J1020" s="86">
        <v>11.47</v>
      </c>
      <c r="K1020" s="87">
        <v>0</v>
      </c>
      <c r="L1020" s="85">
        <v>24.059999960700001</v>
      </c>
      <c r="M1020" s="86">
        <v>0</v>
      </c>
      <c r="N1020" s="86">
        <v>5.5361716343120104</v>
      </c>
      <c r="O1020" s="86">
        <v>21.630434782608699</v>
      </c>
      <c r="P1020" s="86">
        <v>0.51</v>
      </c>
      <c r="Q1020" s="88">
        <v>0.9446</v>
      </c>
      <c r="R1020" s="85">
        <v>0</v>
      </c>
      <c r="S1020" s="86">
        <v>3</v>
      </c>
      <c r="T1020" s="86">
        <v>1.7</v>
      </c>
      <c r="U1020" s="88">
        <v>7.6751062650157102</v>
      </c>
      <c r="V1020" s="89">
        <v>3.01</v>
      </c>
      <c r="W1020" s="85">
        <v>30.917244093187701</v>
      </c>
      <c r="X1020" s="88">
        <v>40.299999999999997</v>
      </c>
      <c r="Y1020" s="85">
        <v>-100</v>
      </c>
      <c r="Z1020" s="88"/>
      <c r="AA1020" s="85">
        <v>0</v>
      </c>
      <c r="AB1020" s="91">
        <v>0</v>
      </c>
      <c r="AC1020" s="86">
        <v>0</v>
      </c>
      <c r="AD1020" s="86">
        <v>0</v>
      </c>
      <c r="AE1020" s="86">
        <v>0</v>
      </c>
      <c r="AF1020" s="88">
        <v>0</v>
      </c>
      <c r="AG1020" s="150">
        <v>2.9630999490899999E-2</v>
      </c>
      <c r="AH1020" s="86">
        <v>4.1436000000000001E-2</v>
      </c>
      <c r="AI1020" s="88">
        <v>0</v>
      </c>
      <c r="AJ1020" s="151">
        <v>1</v>
      </c>
      <c r="AK1020" s="152">
        <v>0</v>
      </c>
    </row>
    <row r="1021" spans="1:37" x14ac:dyDescent="0.2">
      <c r="A1021" s="149" t="s">
        <v>2340</v>
      </c>
      <c r="B1021" s="66" t="s">
        <v>2341</v>
      </c>
      <c r="C1021" s="67">
        <v>55</v>
      </c>
      <c r="D1021" s="84" t="s">
        <v>340</v>
      </c>
      <c r="E1021" s="85">
        <v>7.6317702912704402</v>
      </c>
      <c r="F1021" s="91">
        <v>7.6317702912704402</v>
      </c>
      <c r="G1021" s="86">
        <v>5.7940434268117098</v>
      </c>
      <c r="H1021" s="86">
        <v>5.7940434268117098</v>
      </c>
      <c r="I1021" s="86">
        <v>14.4</v>
      </c>
      <c r="J1021" s="86">
        <v>40.630000000000003</v>
      </c>
      <c r="K1021" s="87">
        <v>0</v>
      </c>
      <c r="L1021" s="85">
        <v>27.180000012600001</v>
      </c>
      <c r="M1021" s="86">
        <v>0</v>
      </c>
      <c r="N1021" s="86">
        <v>7.4376664245945303</v>
      </c>
      <c r="O1021" s="86">
        <v>34.721003134796199</v>
      </c>
      <c r="P1021" s="86">
        <v>1.4039999999999999</v>
      </c>
      <c r="Q1021" s="88">
        <v>0.34849999999999998</v>
      </c>
      <c r="R1021" s="85">
        <v>0</v>
      </c>
      <c r="S1021" s="86">
        <v>3.2</v>
      </c>
      <c r="T1021" s="86">
        <v>0.82</v>
      </c>
      <c r="U1021" s="88">
        <v>9.0688755506764895</v>
      </c>
      <c r="V1021" s="89">
        <v>3.28</v>
      </c>
      <c r="W1021" s="85">
        <v>39.021502662578897</v>
      </c>
      <c r="X1021" s="88">
        <v>57.3</v>
      </c>
      <c r="Y1021" s="85">
        <v>-100</v>
      </c>
      <c r="Z1021" s="88"/>
      <c r="AA1021" s="85">
        <v>0.11</v>
      </c>
      <c r="AB1021" s="91">
        <v>0.11</v>
      </c>
      <c r="AC1021" s="86">
        <v>0.02</v>
      </c>
      <c r="AD1021" s="86">
        <v>0.02</v>
      </c>
      <c r="AE1021" s="86">
        <v>0.03</v>
      </c>
      <c r="AF1021" s="88">
        <v>0</v>
      </c>
      <c r="AG1021" s="150">
        <v>6.8391998199199999E-2</v>
      </c>
      <c r="AH1021" s="86">
        <v>0.19100300000000001</v>
      </c>
      <c r="AI1021" s="88">
        <v>0.15065099479999999</v>
      </c>
      <c r="AJ1021" s="151">
        <v>1</v>
      </c>
      <c r="AK1021" s="152">
        <v>0</v>
      </c>
    </row>
    <row r="1022" spans="1:37" x14ac:dyDescent="0.2">
      <c r="A1022" s="149" t="s">
        <v>2342</v>
      </c>
      <c r="B1022" s="66" t="s">
        <v>2343</v>
      </c>
      <c r="C1022" s="67">
        <v>55</v>
      </c>
      <c r="D1022" s="84" t="s">
        <v>340</v>
      </c>
      <c r="E1022" s="85">
        <v>7.7640996974079197</v>
      </c>
      <c r="F1022" s="91">
        <v>7.7640996974079197</v>
      </c>
      <c r="G1022" s="86">
        <v>6.1320468106308299</v>
      </c>
      <c r="H1022" s="86">
        <v>6.1320468106308299</v>
      </c>
      <c r="I1022" s="86">
        <v>50.29</v>
      </c>
      <c r="J1022" s="86">
        <v>76.66</v>
      </c>
      <c r="K1022" s="87">
        <v>0</v>
      </c>
      <c r="L1022" s="85">
        <v>26.699999809400001</v>
      </c>
      <c r="M1022" s="86">
        <v>0</v>
      </c>
      <c r="N1022" s="86">
        <v>6.9257346946698197</v>
      </c>
      <c r="O1022" s="86">
        <v>55.271270036991403</v>
      </c>
      <c r="P1022" s="86">
        <v>3.1970000000000001</v>
      </c>
      <c r="Q1022" s="88">
        <v>0.52659999999999996</v>
      </c>
      <c r="R1022" s="85">
        <v>0</v>
      </c>
      <c r="S1022" s="86">
        <v>3.3</v>
      </c>
      <c r="T1022" s="86">
        <v>1.64</v>
      </c>
      <c r="U1022" s="88">
        <v>6.17093414672678</v>
      </c>
      <c r="V1022" s="89">
        <v>3.03</v>
      </c>
      <c r="W1022" s="85">
        <v>42.593601505748197</v>
      </c>
      <c r="X1022" s="88">
        <v>65.133333333300001</v>
      </c>
      <c r="Y1022" s="85">
        <v>-100</v>
      </c>
      <c r="Z1022" s="88"/>
      <c r="AA1022" s="85">
        <v>0</v>
      </c>
      <c r="AB1022" s="91">
        <v>0</v>
      </c>
      <c r="AC1022" s="86">
        <v>0</v>
      </c>
      <c r="AD1022" s="86">
        <v>0</v>
      </c>
      <c r="AE1022" s="86">
        <v>0.02</v>
      </c>
      <c r="AF1022" s="88">
        <v>0</v>
      </c>
      <c r="AG1022" s="150">
        <v>0.109975000216</v>
      </c>
      <c r="AH1022" s="86">
        <v>0.42185400000000001</v>
      </c>
      <c r="AI1022" s="88">
        <v>0.25108499929599998</v>
      </c>
      <c r="AJ1022" s="151">
        <v>1</v>
      </c>
      <c r="AK1022" s="152">
        <v>0</v>
      </c>
    </row>
    <row r="1023" spans="1:37" x14ac:dyDescent="0.2">
      <c r="A1023" s="149" t="s">
        <v>2344</v>
      </c>
      <c r="B1023" s="66" t="s">
        <v>2345</v>
      </c>
      <c r="C1023" s="67">
        <v>55</v>
      </c>
      <c r="D1023" s="84" t="s">
        <v>340</v>
      </c>
      <c r="E1023" s="85">
        <v>16.949277065945701</v>
      </c>
      <c r="F1023" s="91">
        <v>16.949277065945701</v>
      </c>
      <c r="G1023" s="86">
        <v>8.6120253908545905</v>
      </c>
      <c r="H1023" s="86">
        <v>8.6120253908545905</v>
      </c>
      <c r="I1023" s="86">
        <v>23.48</v>
      </c>
      <c r="J1023" s="86">
        <v>9.33</v>
      </c>
      <c r="K1023" s="87">
        <v>3.27E-2</v>
      </c>
      <c r="L1023" s="85">
        <v>15.720000114699999</v>
      </c>
      <c r="M1023" s="86">
        <v>0</v>
      </c>
      <c r="N1023" s="86">
        <v>16.8760568276996</v>
      </c>
      <c r="O1023" s="86">
        <v>64.980988593155899</v>
      </c>
      <c r="P1023" s="86">
        <v>0.443</v>
      </c>
      <c r="Q1023" s="88">
        <v>0.71840000000000004</v>
      </c>
      <c r="R1023" s="85">
        <v>0</v>
      </c>
      <c r="S1023" s="86">
        <v>3.9</v>
      </c>
      <c r="T1023" s="86">
        <v>2.65</v>
      </c>
      <c r="U1023" s="88">
        <v>5.0193957917009504</v>
      </c>
      <c r="V1023" s="89">
        <v>3.59</v>
      </c>
      <c r="W1023" s="85">
        <v>58.965894076083799</v>
      </c>
      <c r="X1023" s="88">
        <v>71.933333333299998</v>
      </c>
      <c r="Y1023" s="85">
        <v>-99.78</v>
      </c>
      <c r="Z1023" s="88"/>
      <c r="AA1023" s="85">
        <v>0</v>
      </c>
      <c r="AB1023" s="91">
        <v>0</v>
      </c>
      <c r="AC1023" s="86">
        <v>0</v>
      </c>
      <c r="AD1023" s="86">
        <v>0</v>
      </c>
      <c r="AE1023" s="86">
        <v>0</v>
      </c>
      <c r="AF1023" s="88">
        <v>0</v>
      </c>
      <c r="AG1023" s="150">
        <v>5.3949999627999998E-2</v>
      </c>
      <c r="AH1023" s="86">
        <v>4.3274E-2</v>
      </c>
      <c r="AI1023" s="88">
        <v>5.0216999809100001E-2</v>
      </c>
      <c r="AJ1023" s="151">
        <v>1</v>
      </c>
      <c r="AK1023" s="152">
        <v>0</v>
      </c>
    </row>
    <row r="1024" spans="1:37" x14ac:dyDescent="0.2">
      <c r="A1024" s="149" t="s">
        <v>2346</v>
      </c>
      <c r="B1024" s="66" t="s">
        <v>2347</v>
      </c>
      <c r="C1024" s="67">
        <v>55</v>
      </c>
      <c r="D1024" s="84" t="s">
        <v>340</v>
      </c>
      <c r="E1024" s="85">
        <v>15.8361082959317</v>
      </c>
      <c r="F1024" s="91">
        <v>15.8361082959317</v>
      </c>
      <c r="G1024" s="86">
        <v>7.74286955262777</v>
      </c>
      <c r="H1024" s="86">
        <v>7.74286955262777</v>
      </c>
      <c r="I1024" s="86">
        <v>22.39</v>
      </c>
      <c r="J1024" s="86">
        <v>32.880000000000003</v>
      </c>
      <c r="K1024" s="87">
        <v>0</v>
      </c>
      <c r="L1024" s="85">
        <v>17.0399997357</v>
      </c>
      <c r="M1024" s="86">
        <v>0</v>
      </c>
      <c r="N1024" s="86">
        <v>14.8466421849214</v>
      </c>
      <c r="O1024" s="86">
        <v>67.629094947251502</v>
      </c>
      <c r="P1024" s="86">
        <v>1.319</v>
      </c>
      <c r="Q1024" s="88">
        <v>0.85260000000000002</v>
      </c>
      <c r="R1024" s="85">
        <v>0</v>
      </c>
      <c r="S1024" s="86">
        <v>5.3</v>
      </c>
      <c r="T1024" s="86">
        <v>2.41</v>
      </c>
      <c r="U1024" s="88">
        <v>5.31924134935573</v>
      </c>
      <c r="V1024" s="89">
        <v>3.23</v>
      </c>
      <c r="W1024" s="85">
        <v>60.648073864428397</v>
      </c>
      <c r="X1024" s="88">
        <v>70.599999999999994</v>
      </c>
      <c r="Y1024" s="85">
        <v>-3.019999999999996</v>
      </c>
      <c r="Z1024" s="88"/>
      <c r="AA1024" s="85">
        <v>0</v>
      </c>
      <c r="AB1024" s="91">
        <v>0</v>
      </c>
      <c r="AC1024" s="86">
        <v>0</v>
      </c>
      <c r="AD1024" s="86">
        <v>0</v>
      </c>
      <c r="AE1024" s="86">
        <v>0</v>
      </c>
      <c r="AF1024" s="88">
        <v>0</v>
      </c>
      <c r="AG1024" s="150">
        <v>0.141860994056</v>
      </c>
      <c r="AH1024" s="86">
        <v>0.14805399999999999</v>
      </c>
      <c r="AI1024" s="88">
        <v>1.95710012665E-2</v>
      </c>
      <c r="AJ1024" s="151">
        <v>1</v>
      </c>
      <c r="AK1024" s="152">
        <v>0</v>
      </c>
    </row>
    <row r="1025" spans="1:37" x14ac:dyDescent="0.2">
      <c r="A1025" s="149" t="s">
        <v>2348</v>
      </c>
      <c r="B1025" s="66" t="s">
        <v>2349</v>
      </c>
      <c r="C1025" s="67">
        <v>55</v>
      </c>
      <c r="D1025" s="84" t="s">
        <v>340</v>
      </c>
      <c r="E1025" s="85">
        <v>5.6251344439398601</v>
      </c>
      <c r="F1025" s="91">
        <v>5.6251344439398601</v>
      </c>
      <c r="G1025" s="86">
        <v>4.5591433829680401</v>
      </c>
      <c r="H1025" s="86">
        <v>4.5591433829680401</v>
      </c>
      <c r="I1025" s="86">
        <v>32.4</v>
      </c>
      <c r="J1025" s="86">
        <v>22.57</v>
      </c>
      <c r="K1025" s="87">
        <v>0</v>
      </c>
      <c r="L1025" s="85">
        <v>26.169999994099999</v>
      </c>
      <c r="M1025" s="86">
        <v>0</v>
      </c>
      <c r="N1025" s="86">
        <v>5.0990647898187396</v>
      </c>
      <c r="O1025" s="86">
        <v>48.3975222192297</v>
      </c>
      <c r="P1025" s="86">
        <v>1.0629999999999999</v>
      </c>
      <c r="Q1025" s="88">
        <v>1.0357000000000001</v>
      </c>
      <c r="R1025" s="85">
        <v>0</v>
      </c>
      <c r="S1025" s="86">
        <v>2.6</v>
      </c>
      <c r="T1025" s="86">
        <v>2.65</v>
      </c>
      <c r="U1025" s="88">
        <v>7.85750137431583</v>
      </c>
      <c r="V1025" s="89">
        <v>2.92</v>
      </c>
      <c r="W1025" s="85">
        <v>36.115577549876697</v>
      </c>
      <c r="X1025" s="88">
        <v>45.766666666699997</v>
      </c>
      <c r="Y1025" s="85">
        <v>100</v>
      </c>
      <c r="Z1025" s="88"/>
      <c r="AA1025" s="85">
        <v>0</v>
      </c>
      <c r="AB1025" s="91">
        <v>0</v>
      </c>
      <c r="AC1025" s="86">
        <v>0</v>
      </c>
      <c r="AD1025" s="86">
        <v>0</v>
      </c>
      <c r="AE1025" s="86">
        <v>0</v>
      </c>
      <c r="AF1025" s="88">
        <v>0</v>
      </c>
      <c r="AG1025" s="150">
        <v>8.2471999871900001E-2</v>
      </c>
      <c r="AH1025" s="86">
        <v>0.12650500000000001</v>
      </c>
      <c r="AI1025" s="88">
        <v>0</v>
      </c>
      <c r="AJ1025" s="151">
        <v>1</v>
      </c>
      <c r="AK1025" s="152">
        <v>0</v>
      </c>
    </row>
    <row r="1026" spans="1:37" x14ac:dyDescent="0.2">
      <c r="A1026" s="149" t="s">
        <v>2350</v>
      </c>
      <c r="B1026" s="66" t="s">
        <v>2351</v>
      </c>
      <c r="C1026" s="67">
        <v>55</v>
      </c>
      <c r="D1026" s="84" t="s">
        <v>340</v>
      </c>
      <c r="E1026" s="85">
        <v>4.2229835921292498</v>
      </c>
      <c r="F1026" s="91">
        <v>4.2229835921292498</v>
      </c>
      <c r="G1026" s="86">
        <v>1.71936883133212</v>
      </c>
      <c r="H1026" s="86">
        <v>1.71936883133212</v>
      </c>
      <c r="I1026" s="86">
        <v>9.33</v>
      </c>
      <c r="J1026" s="86">
        <v>57.98</v>
      </c>
      <c r="K1026" s="87">
        <v>0</v>
      </c>
      <c r="L1026" s="85">
        <v>37.209999971099997</v>
      </c>
      <c r="M1026" s="86">
        <v>0</v>
      </c>
      <c r="N1026" s="86">
        <v>4.0953018849870801</v>
      </c>
      <c r="O1026" s="86">
        <v>3.1738512553292302</v>
      </c>
      <c r="P1026" s="86">
        <v>1.905</v>
      </c>
      <c r="Q1026" s="88">
        <v>0.50639999999999996</v>
      </c>
      <c r="R1026" s="85">
        <v>0</v>
      </c>
      <c r="S1026" s="86">
        <v>2.6</v>
      </c>
      <c r="T1026" s="86">
        <v>1.3</v>
      </c>
      <c r="U1026" s="88">
        <v>9.0227572766706494</v>
      </c>
      <c r="V1026" s="89">
        <v>2.82</v>
      </c>
      <c r="W1026" s="85">
        <v>33.729258142696303</v>
      </c>
      <c r="X1026" s="88">
        <v>46.866666666699999</v>
      </c>
      <c r="Y1026" s="85">
        <v>100</v>
      </c>
      <c r="Z1026" s="88"/>
      <c r="AA1026" s="85">
        <v>0</v>
      </c>
      <c r="AB1026" s="91">
        <v>0</v>
      </c>
      <c r="AC1026" s="86">
        <v>0</v>
      </c>
      <c r="AD1026" s="86">
        <v>0</v>
      </c>
      <c r="AE1026" s="86">
        <v>0</v>
      </c>
      <c r="AF1026" s="88">
        <v>0</v>
      </c>
      <c r="AG1026" s="150">
        <v>0.10424900000200001</v>
      </c>
      <c r="AH1026" s="86">
        <v>0.25125700000000001</v>
      </c>
      <c r="AI1026" s="88">
        <v>3.04350000005E-2</v>
      </c>
      <c r="AJ1026" s="151">
        <v>1</v>
      </c>
      <c r="AK1026" s="152">
        <v>0</v>
      </c>
    </row>
    <row r="1027" spans="1:37" x14ac:dyDescent="0.2">
      <c r="A1027" s="149" t="s">
        <v>2352</v>
      </c>
      <c r="B1027" s="66" t="s">
        <v>2353</v>
      </c>
      <c r="C1027" s="67">
        <v>55</v>
      </c>
      <c r="D1027" s="84" t="s">
        <v>340</v>
      </c>
      <c r="E1027" s="85">
        <v>5.4650750231765004</v>
      </c>
      <c r="F1027" s="91">
        <v>5.4650750231765004</v>
      </c>
      <c r="G1027" s="86">
        <v>3.9142526867567802</v>
      </c>
      <c r="H1027" s="86">
        <v>3.9142526867567802</v>
      </c>
      <c r="I1027" s="86">
        <v>40.86</v>
      </c>
      <c r="J1027" s="86">
        <v>126.99</v>
      </c>
      <c r="K1027" s="87">
        <v>0</v>
      </c>
      <c r="L1027" s="85">
        <v>29.3400000177</v>
      </c>
      <c r="M1027" s="86">
        <v>0</v>
      </c>
      <c r="N1027" s="86">
        <v>5.1666064498082802</v>
      </c>
      <c r="O1027" s="86">
        <v>24.318759840135598</v>
      </c>
      <c r="P1027" s="86">
        <v>3.581</v>
      </c>
      <c r="Q1027" s="88">
        <v>1.2589999999999999</v>
      </c>
      <c r="R1027" s="85">
        <v>0</v>
      </c>
      <c r="S1027" s="86">
        <v>2.4</v>
      </c>
      <c r="T1027" s="86">
        <v>2.12</v>
      </c>
      <c r="U1027" s="88">
        <v>11.1830885971639</v>
      </c>
      <c r="V1027" s="89">
        <v>2.89</v>
      </c>
      <c r="W1027" s="85">
        <v>38.476248109498599</v>
      </c>
      <c r="X1027" s="88">
        <v>60.233333333300003</v>
      </c>
      <c r="Y1027" s="85">
        <v>87.860000000000014</v>
      </c>
      <c r="Z1027" s="88"/>
      <c r="AA1027" s="85">
        <v>0</v>
      </c>
      <c r="AB1027" s="91">
        <v>0</v>
      </c>
      <c r="AC1027" s="86">
        <v>0</v>
      </c>
      <c r="AD1027" s="86">
        <v>0</v>
      </c>
      <c r="AE1027" s="86">
        <v>0</v>
      </c>
      <c r="AF1027" s="88">
        <v>0</v>
      </c>
      <c r="AG1027" s="150">
        <v>0.101503999963</v>
      </c>
      <c r="AH1027" s="86">
        <v>0.74184899999999998</v>
      </c>
      <c r="AI1027" s="88">
        <v>3.2463999988099998E-2</v>
      </c>
      <c r="AJ1027" s="151">
        <v>1</v>
      </c>
      <c r="AK1027" s="152">
        <v>0</v>
      </c>
    </row>
    <row r="1028" spans="1:37" x14ac:dyDescent="0.2">
      <c r="A1028" s="149" t="s">
        <v>2354</v>
      </c>
      <c r="B1028" s="66" t="s">
        <v>2355</v>
      </c>
      <c r="C1028" s="67">
        <v>55</v>
      </c>
      <c r="D1028" s="84" t="s">
        <v>340</v>
      </c>
      <c r="E1028" s="85">
        <v>15.7402985694413</v>
      </c>
      <c r="F1028" s="91">
        <v>15.7402985694413</v>
      </c>
      <c r="G1028" s="86">
        <v>10.607727923924999</v>
      </c>
      <c r="H1028" s="86">
        <v>10.607727923924999</v>
      </c>
      <c r="I1028" s="86">
        <v>60.97</v>
      </c>
      <c r="J1028" s="86">
        <v>18.61</v>
      </c>
      <c r="K1028" s="87">
        <v>0</v>
      </c>
      <c r="L1028" s="85">
        <v>14.269999970800001</v>
      </c>
      <c r="M1028" s="86">
        <v>0</v>
      </c>
      <c r="N1028" s="86">
        <v>13.7527335380266</v>
      </c>
      <c r="O1028" s="86">
        <v>47.319850775574302</v>
      </c>
      <c r="P1028" s="86">
        <v>0.48899999999999999</v>
      </c>
      <c r="Q1028" s="88">
        <v>1.3611</v>
      </c>
      <c r="R1028" s="85">
        <v>0</v>
      </c>
      <c r="S1028" s="86">
        <v>2.4</v>
      </c>
      <c r="T1028" s="86">
        <v>4.96</v>
      </c>
      <c r="U1028" s="88">
        <v>5.3609617341112497</v>
      </c>
      <c r="V1028" s="89">
        <v>2.5099999999999998</v>
      </c>
      <c r="W1028" s="85">
        <v>68.633333333300001</v>
      </c>
      <c r="X1028" s="88">
        <v>68.633333333300001</v>
      </c>
      <c r="Y1028" s="85">
        <v>-100</v>
      </c>
      <c r="Z1028" s="88"/>
      <c r="AA1028" s="85">
        <v>0</v>
      </c>
      <c r="AB1028" s="91">
        <v>0</v>
      </c>
      <c r="AC1028" s="86">
        <v>0</v>
      </c>
      <c r="AD1028" s="86">
        <v>0</v>
      </c>
      <c r="AE1028" s="86">
        <v>0</v>
      </c>
      <c r="AF1028" s="88">
        <v>1.14000001689E-2</v>
      </c>
      <c r="AG1028" s="150">
        <v>8.1739999848600003E-3</v>
      </c>
      <c r="AH1028" s="86">
        <v>5.7829999999999999E-2</v>
      </c>
      <c r="AI1028" s="88">
        <v>2.0289999962399999E-3</v>
      </c>
      <c r="AJ1028" s="151">
        <v>1</v>
      </c>
      <c r="AK1028" s="152">
        <v>0</v>
      </c>
    </row>
    <row r="1029" spans="1:37" x14ac:dyDescent="0.2">
      <c r="A1029" s="149" t="s">
        <v>2356</v>
      </c>
      <c r="B1029" s="66" t="s">
        <v>2357</v>
      </c>
      <c r="C1029" s="67">
        <v>55</v>
      </c>
      <c r="D1029" s="84" t="s">
        <v>340</v>
      </c>
      <c r="E1029" s="85">
        <v>8.4064540275294206</v>
      </c>
      <c r="F1029" s="91">
        <v>8.3981369817440807</v>
      </c>
      <c r="G1029" s="86">
        <v>5.7969809123799196</v>
      </c>
      <c r="H1029" s="86">
        <v>5.7907431280409201</v>
      </c>
      <c r="I1029" s="86">
        <v>14.7</v>
      </c>
      <c r="J1029" s="86">
        <v>21.33</v>
      </c>
      <c r="K1029" s="87">
        <v>0</v>
      </c>
      <c r="L1029" s="85">
        <v>13.070000024100001</v>
      </c>
      <c r="M1029" s="86">
        <v>0</v>
      </c>
      <c r="N1029" s="86">
        <v>7.7039569045713199</v>
      </c>
      <c r="O1029" s="86">
        <v>30.974286388299099</v>
      </c>
      <c r="P1029" s="86">
        <v>0.57699999999999996</v>
      </c>
      <c r="Q1029" s="88">
        <v>0.71619999999999995</v>
      </c>
      <c r="R1029" s="85">
        <v>0</v>
      </c>
      <c r="S1029" s="86">
        <v>2.7</v>
      </c>
      <c r="T1029" s="86">
        <v>1.77</v>
      </c>
      <c r="U1029" s="88">
        <v>9.9471867592631096</v>
      </c>
      <c r="V1029" s="89">
        <v>3.01</v>
      </c>
      <c r="W1029" s="85">
        <v>45.061999196763701</v>
      </c>
      <c r="X1029" s="88">
        <v>72.3</v>
      </c>
      <c r="Y1029" s="85">
        <v>-100</v>
      </c>
      <c r="Z1029" s="88"/>
      <c r="AA1029" s="85">
        <v>0</v>
      </c>
      <c r="AB1029" s="91">
        <v>0</v>
      </c>
      <c r="AC1029" s="86">
        <v>0</v>
      </c>
      <c r="AD1029" s="86">
        <v>0</v>
      </c>
      <c r="AE1029" s="86">
        <v>0</v>
      </c>
      <c r="AF1029" s="88">
        <v>0</v>
      </c>
      <c r="AG1029" s="150">
        <v>0.234134000127</v>
      </c>
      <c r="AH1029" s="86">
        <v>6.5212999999999993E-2</v>
      </c>
      <c r="AI1029" s="88">
        <v>0</v>
      </c>
      <c r="AJ1029" s="151">
        <v>1</v>
      </c>
      <c r="AK1029" s="152">
        <v>0</v>
      </c>
    </row>
    <row r="1030" spans="1:37" x14ac:dyDescent="0.2">
      <c r="A1030" s="149" t="s">
        <v>2358</v>
      </c>
      <c r="B1030" s="66" t="s">
        <v>2359</v>
      </c>
      <c r="C1030" s="67">
        <v>55</v>
      </c>
      <c r="D1030" s="84" t="s">
        <v>340</v>
      </c>
      <c r="E1030" s="85">
        <v>3.4041211101766198</v>
      </c>
      <c r="F1030" s="91">
        <v>3.4041211101766198</v>
      </c>
      <c r="G1030" s="86">
        <v>1.79983179142136</v>
      </c>
      <c r="H1030" s="86">
        <v>1.79983179142136</v>
      </c>
      <c r="I1030" s="86">
        <v>93.51</v>
      </c>
      <c r="J1030" s="86">
        <v>105.07</v>
      </c>
      <c r="K1030" s="87">
        <v>0</v>
      </c>
      <c r="L1030" s="85">
        <v>15.6999983302</v>
      </c>
      <c r="M1030" s="86">
        <v>0</v>
      </c>
      <c r="N1030" s="86">
        <v>3.2205746061167702</v>
      </c>
      <c r="O1030" s="86">
        <v>3.6448841447539702E-2</v>
      </c>
      <c r="P1030" s="86">
        <v>3.181</v>
      </c>
      <c r="Q1030" s="88">
        <v>0.5373</v>
      </c>
      <c r="R1030" s="85">
        <v>0</v>
      </c>
      <c r="S1030" s="86">
        <v>3.1</v>
      </c>
      <c r="T1030" s="86">
        <v>3.41</v>
      </c>
      <c r="U1030" s="88">
        <v>5.4625735912531503</v>
      </c>
      <c r="V1030" s="89">
        <v>2.72</v>
      </c>
      <c r="W1030" s="85"/>
      <c r="X1030" s="88"/>
      <c r="Y1030" s="85">
        <v>-100</v>
      </c>
      <c r="Z1030" s="88"/>
      <c r="AA1030" s="85">
        <v>0.03</v>
      </c>
      <c r="AB1030" s="91">
        <v>0.03</v>
      </c>
      <c r="AC1030" s="86">
        <v>0</v>
      </c>
      <c r="AD1030" s="86">
        <v>0</v>
      </c>
      <c r="AE1030" s="86">
        <v>0</v>
      </c>
      <c r="AF1030" s="88">
        <v>5.8874632197399998E-6</v>
      </c>
      <c r="AG1030" s="150">
        <v>0.47951994847899998</v>
      </c>
      <c r="AH1030" s="86">
        <v>0.33743299999999998</v>
      </c>
      <c r="AI1030" s="88">
        <v>2.4072001802599999E-2</v>
      </c>
      <c r="AJ1030" s="151">
        <v>1</v>
      </c>
      <c r="AK1030" s="152">
        <v>0</v>
      </c>
    </row>
    <row r="1031" spans="1:37" x14ac:dyDescent="0.2">
      <c r="A1031" s="149" t="s">
        <v>1512</v>
      </c>
      <c r="B1031" s="66" t="s">
        <v>2360</v>
      </c>
      <c r="C1031" s="67">
        <v>55</v>
      </c>
      <c r="D1031" s="84" t="s">
        <v>340</v>
      </c>
      <c r="E1031" s="85">
        <v>7.4841587120285</v>
      </c>
      <c r="F1031" s="91">
        <v>7.4841587120285</v>
      </c>
      <c r="G1031" s="86">
        <v>4.9821870495771101</v>
      </c>
      <c r="H1031" s="86">
        <v>4.9821870495771101</v>
      </c>
      <c r="I1031" s="86">
        <v>49.16</v>
      </c>
      <c r="J1031" s="86">
        <v>42.97</v>
      </c>
      <c r="K1031" s="87">
        <v>0</v>
      </c>
      <c r="L1031" s="85">
        <v>16.7400000216</v>
      </c>
      <c r="M1031" s="86">
        <v>0</v>
      </c>
      <c r="N1031" s="86">
        <v>7.26505159759395</v>
      </c>
      <c r="O1031" s="86">
        <v>25.870646766169202</v>
      </c>
      <c r="P1031" s="86">
        <v>1.486</v>
      </c>
      <c r="Q1031" s="88">
        <v>1.1936</v>
      </c>
      <c r="R1031" s="85">
        <v>0</v>
      </c>
      <c r="S1031" s="86">
        <v>2.8</v>
      </c>
      <c r="T1031" s="86">
        <v>2.75</v>
      </c>
      <c r="U1031" s="88">
        <v>7.6840444915830401</v>
      </c>
      <c r="V1031" s="89">
        <v>2.63</v>
      </c>
      <c r="W1031" s="85">
        <v>40.686519965278698</v>
      </c>
      <c r="X1031" s="88">
        <v>44.933333333299998</v>
      </c>
      <c r="Y1031" s="85">
        <v>100</v>
      </c>
      <c r="Z1031" s="88"/>
      <c r="AA1031" s="85">
        <v>0</v>
      </c>
      <c r="AB1031" s="91">
        <v>0</v>
      </c>
      <c r="AC1031" s="86">
        <v>0</v>
      </c>
      <c r="AD1031" s="86">
        <v>0</v>
      </c>
      <c r="AE1031" s="86">
        <v>0</v>
      </c>
      <c r="AF1031" s="88">
        <v>0</v>
      </c>
      <c r="AG1031" s="150">
        <v>1.57599999999E-2</v>
      </c>
      <c r="AH1031" s="86">
        <v>0.21143600000000001</v>
      </c>
      <c r="AI1031" s="88">
        <v>4.7234999999799999E-2</v>
      </c>
      <c r="AJ1031" s="151">
        <v>1</v>
      </c>
      <c r="AK1031" s="152">
        <v>0</v>
      </c>
    </row>
    <row r="1032" spans="1:37" x14ac:dyDescent="0.2">
      <c r="A1032" s="149" t="s">
        <v>2361</v>
      </c>
      <c r="B1032" s="66" t="s">
        <v>2362</v>
      </c>
      <c r="C1032" s="67">
        <v>55</v>
      </c>
      <c r="D1032" s="84" t="s">
        <v>340</v>
      </c>
      <c r="E1032" s="85">
        <v>5.80691288513529</v>
      </c>
      <c r="F1032" s="91">
        <v>5.7834528677078403</v>
      </c>
      <c r="G1032" s="86">
        <v>3.8239828406729699</v>
      </c>
      <c r="H1032" s="86">
        <v>3.8128114038027601</v>
      </c>
      <c r="I1032" s="86">
        <v>33.61</v>
      </c>
      <c r="J1032" s="86">
        <v>171.28</v>
      </c>
      <c r="K1032" s="87">
        <v>1.24E-2</v>
      </c>
      <c r="L1032" s="85">
        <v>21.9199998972</v>
      </c>
      <c r="M1032" s="86">
        <v>0</v>
      </c>
      <c r="N1032" s="86">
        <v>5.4089206826183496</v>
      </c>
      <c r="O1032" s="86">
        <v>1.4326490284334199</v>
      </c>
      <c r="P1032" s="86">
        <v>5.399</v>
      </c>
      <c r="Q1032" s="88">
        <v>1.2785</v>
      </c>
      <c r="R1032" s="85">
        <v>0</v>
      </c>
      <c r="S1032" s="86">
        <v>2.8</v>
      </c>
      <c r="T1032" s="86">
        <v>2.63</v>
      </c>
      <c r="U1032" s="88">
        <v>10.4441763299596</v>
      </c>
      <c r="V1032" s="89">
        <v>2.78</v>
      </c>
      <c r="W1032" s="85">
        <v>42.517699159721097</v>
      </c>
      <c r="X1032" s="88">
        <v>56.3</v>
      </c>
      <c r="Y1032" s="85">
        <v>48.419999999999987</v>
      </c>
      <c r="Z1032" s="88"/>
      <c r="AA1032" s="85">
        <v>0.13</v>
      </c>
      <c r="AB1032" s="91">
        <v>0.16</v>
      </c>
      <c r="AC1032" s="86">
        <v>0.05</v>
      </c>
      <c r="AD1032" s="86">
        <v>0.05</v>
      </c>
      <c r="AE1032" s="86">
        <v>0</v>
      </c>
      <c r="AF1032" s="88">
        <v>0</v>
      </c>
      <c r="AG1032" s="150">
        <v>0.59564100166699996</v>
      </c>
      <c r="AH1032" s="86">
        <v>1.0281130000000001</v>
      </c>
      <c r="AI1032" s="88">
        <v>0.11630200053</v>
      </c>
      <c r="AJ1032" s="151">
        <v>1</v>
      </c>
      <c r="AK1032" s="152">
        <v>0</v>
      </c>
    </row>
    <row r="1033" spans="1:37" x14ac:dyDescent="0.2">
      <c r="A1033" s="149" t="s">
        <v>2363</v>
      </c>
      <c r="B1033" s="66" t="s">
        <v>2364</v>
      </c>
      <c r="C1033" s="67">
        <v>55</v>
      </c>
      <c r="D1033" s="84" t="s">
        <v>340</v>
      </c>
      <c r="E1033" s="85">
        <v>10.666514884171001</v>
      </c>
      <c r="F1033" s="91">
        <v>10.6579771187888</v>
      </c>
      <c r="G1033" s="86">
        <v>8.4566566110763297</v>
      </c>
      <c r="H1033" s="86">
        <v>8.4481188456941201</v>
      </c>
      <c r="I1033" s="86">
        <v>92.93</v>
      </c>
      <c r="J1033" s="86">
        <v>251.74</v>
      </c>
      <c r="K1033" s="87">
        <v>1.5800000000000002E-2</v>
      </c>
      <c r="L1033" s="85">
        <v>6.15000054321</v>
      </c>
      <c r="M1033" s="86">
        <v>0</v>
      </c>
      <c r="N1033" s="86">
        <v>9.9577460627013004</v>
      </c>
      <c r="O1033" s="86">
        <v>4.5016204252628196</v>
      </c>
      <c r="P1033" s="86">
        <v>8.0869999999999997</v>
      </c>
      <c r="Q1033" s="88">
        <v>0.52180000000000004</v>
      </c>
      <c r="R1033" s="85">
        <v>0</v>
      </c>
      <c r="S1033" s="86">
        <v>2.5</v>
      </c>
      <c r="T1033" s="86">
        <v>2.0099999999999998</v>
      </c>
      <c r="U1033" s="88">
        <v>4.0084808469463296</v>
      </c>
      <c r="V1033" s="89">
        <v>3.1</v>
      </c>
      <c r="W1033" s="85">
        <v>66.592616251146197</v>
      </c>
      <c r="X1033" s="88">
        <v>66.533333333300007</v>
      </c>
      <c r="Y1033" s="85">
        <v>-76.52</v>
      </c>
      <c r="Z1033" s="88"/>
      <c r="AA1033" s="85">
        <v>0.05</v>
      </c>
      <c r="AB1033" s="91">
        <v>0.05</v>
      </c>
      <c r="AC1033" s="86">
        <v>0</v>
      </c>
      <c r="AD1033" s="86">
        <v>0</v>
      </c>
      <c r="AE1033" s="86">
        <v>0</v>
      </c>
      <c r="AF1033" s="88">
        <v>2.5300345558199999E-2</v>
      </c>
      <c r="AG1033" s="150">
        <v>0.79688004430699999</v>
      </c>
      <c r="AH1033" s="86">
        <v>1.1568290000000001</v>
      </c>
      <c r="AI1033" s="88">
        <v>0.21413200216</v>
      </c>
      <c r="AJ1033" s="151">
        <v>1</v>
      </c>
      <c r="AK1033" s="152">
        <v>0</v>
      </c>
    </row>
    <row r="1034" spans="1:37" x14ac:dyDescent="0.2">
      <c r="A1034" s="149" t="s">
        <v>2365</v>
      </c>
      <c r="B1034" s="66" t="s">
        <v>2366</v>
      </c>
      <c r="C1034" s="67">
        <v>55</v>
      </c>
      <c r="D1034" s="84" t="s">
        <v>340</v>
      </c>
      <c r="E1034" s="85">
        <v>4.8653431953650701</v>
      </c>
      <c r="F1034" s="91">
        <v>4.8620039069674297</v>
      </c>
      <c r="G1034" s="86">
        <v>3.97041390479689</v>
      </c>
      <c r="H1034" s="86">
        <v>3.97041390479689</v>
      </c>
      <c r="I1034" s="86">
        <v>5.8</v>
      </c>
      <c r="J1034" s="86">
        <v>4.2300000000000004</v>
      </c>
      <c r="K1034" s="87">
        <v>0</v>
      </c>
      <c r="L1034" s="85">
        <v>22.129999803899999</v>
      </c>
      <c r="M1034" s="86">
        <v>0</v>
      </c>
      <c r="N1034" s="86">
        <v>4.7066987103543996</v>
      </c>
      <c r="O1034" s="86">
        <v>51.362889983579599</v>
      </c>
      <c r="P1034" s="86">
        <v>0.373</v>
      </c>
      <c r="Q1034" s="88">
        <v>0.50090000000000001</v>
      </c>
      <c r="R1034" s="85">
        <v>0</v>
      </c>
      <c r="S1034" s="86">
        <v>4.8</v>
      </c>
      <c r="T1034" s="86">
        <v>1.33</v>
      </c>
      <c r="U1034" s="88">
        <v>5.8320671864825604</v>
      </c>
      <c r="V1034" s="89">
        <v>2.92</v>
      </c>
      <c r="W1034" s="85">
        <v>38.082837446625298</v>
      </c>
      <c r="X1034" s="88">
        <v>38.566666666700002</v>
      </c>
      <c r="Y1034" s="85">
        <v>-35.620000000000005</v>
      </c>
      <c r="Z1034" s="88"/>
      <c r="AA1034" s="85">
        <v>0</v>
      </c>
      <c r="AB1034" s="91">
        <v>0</v>
      </c>
      <c r="AC1034" s="86">
        <v>0</v>
      </c>
      <c r="AD1034" s="86">
        <v>0</v>
      </c>
      <c r="AE1034" s="86">
        <v>0</v>
      </c>
      <c r="AF1034" s="88">
        <v>0</v>
      </c>
      <c r="AG1034" s="150">
        <v>4.1653804034800002E-9</v>
      </c>
      <c r="AH1034" s="86">
        <v>1.7087999999999999E-2</v>
      </c>
      <c r="AI1034" s="88">
        <v>1.4770071534800001E-9</v>
      </c>
      <c r="AJ1034" s="151">
        <v>1</v>
      </c>
      <c r="AK1034" s="152">
        <v>0</v>
      </c>
    </row>
    <row r="1035" spans="1:37" x14ac:dyDescent="0.2">
      <c r="A1035" s="149" t="s">
        <v>2367</v>
      </c>
      <c r="B1035" s="66" t="s">
        <v>2368</v>
      </c>
      <c r="C1035" s="67">
        <v>55</v>
      </c>
      <c r="D1035" s="84" t="s">
        <v>340</v>
      </c>
      <c r="E1035" s="85">
        <v>6.2126512666240101</v>
      </c>
      <c r="F1035" s="91">
        <v>6.2126512666240101</v>
      </c>
      <c r="G1035" s="86">
        <v>4.1027455998257603</v>
      </c>
      <c r="H1035" s="86">
        <v>4.1027455998257603</v>
      </c>
      <c r="I1035" s="86">
        <v>12.29</v>
      </c>
      <c r="J1035" s="86">
        <v>5.76</v>
      </c>
      <c r="K1035" s="87">
        <v>0</v>
      </c>
      <c r="L1035" s="85">
        <v>20.070000003099999</v>
      </c>
      <c r="M1035" s="86">
        <v>0</v>
      </c>
      <c r="N1035" s="86">
        <v>6.0858378806299296</v>
      </c>
      <c r="O1035" s="86">
        <v>50.432775533756498</v>
      </c>
      <c r="P1035" s="86">
        <v>0.35399999999999998</v>
      </c>
      <c r="Q1035" s="88">
        <v>0.30249999999999999</v>
      </c>
      <c r="R1035" s="85">
        <v>0</v>
      </c>
      <c r="S1035" s="86">
        <v>8.1999999999999993</v>
      </c>
      <c r="T1035" s="86">
        <v>1.84</v>
      </c>
      <c r="U1035" s="88">
        <v>4.6690170562051598</v>
      </c>
      <c r="V1035" s="89">
        <v>2.87</v>
      </c>
      <c r="W1035" s="85">
        <v>34.626794364399402</v>
      </c>
      <c r="X1035" s="88">
        <v>34.066666666700002</v>
      </c>
      <c r="Y1035" s="85">
        <v>-100</v>
      </c>
      <c r="Z1035" s="88"/>
      <c r="AA1035" s="85">
        <v>0.01</v>
      </c>
      <c r="AB1035" s="91">
        <v>0.01</v>
      </c>
      <c r="AC1035" s="86">
        <v>0</v>
      </c>
      <c r="AD1035" s="86">
        <v>0</v>
      </c>
      <c r="AE1035" s="86">
        <v>0</v>
      </c>
      <c r="AF1035" s="88">
        <v>0</v>
      </c>
      <c r="AG1035" s="150">
        <v>0.17031600023499999</v>
      </c>
      <c r="AH1035" s="86">
        <v>2.9957999999999999E-2</v>
      </c>
      <c r="AI1035" s="88">
        <v>0</v>
      </c>
      <c r="AJ1035" s="151">
        <v>1</v>
      </c>
      <c r="AK1035" s="152">
        <v>0</v>
      </c>
    </row>
    <row r="1036" spans="1:37" x14ac:dyDescent="0.2">
      <c r="A1036" s="149" t="s">
        <v>2369</v>
      </c>
      <c r="B1036" s="66" t="s">
        <v>2370</v>
      </c>
      <c r="C1036" s="67">
        <v>55</v>
      </c>
      <c r="D1036" s="84" t="s">
        <v>340</v>
      </c>
      <c r="E1036" s="85">
        <v>8.3993222065940891</v>
      </c>
      <c r="F1036" s="91">
        <v>8.3993222065940891</v>
      </c>
      <c r="G1036" s="86">
        <v>5.5984406321641798</v>
      </c>
      <c r="H1036" s="86">
        <v>5.5984406321641798</v>
      </c>
      <c r="I1036" s="86">
        <v>24.64</v>
      </c>
      <c r="J1036" s="86">
        <v>12.91</v>
      </c>
      <c r="K1036" s="87">
        <v>0</v>
      </c>
      <c r="L1036" s="85">
        <v>20.949999965899998</v>
      </c>
      <c r="M1036" s="86">
        <v>0</v>
      </c>
      <c r="N1036" s="86">
        <v>7.8328540010150602</v>
      </c>
      <c r="O1036" s="86">
        <v>55.399568034557198</v>
      </c>
      <c r="P1036" s="86">
        <v>2.0470000000000002</v>
      </c>
      <c r="Q1036" s="88">
        <v>0.72599999999999998</v>
      </c>
      <c r="R1036" s="85">
        <v>0</v>
      </c>
      <c r="S1036" s="86">
        <v>8.6999999999999993</v>
      </c>
      <c r="T1036" s="86">
        <v>2.27</v>
      </c>
      <c r="U1036" s="88">
        <v>6.6162382465971898</v>
      </c>
      <c r="V1036" s="89">
        <v>3.21</v>
      </c>
      <c r="W1036" s="85">
        <v>40.401485089050801</v>
      </c>
      <c r="X1036" s="88">
        <v>56.266666666699997</v>
      </c>
      <c r="Y1036" s="85">
        <v>7.9399999999999977</v>
      </c>
      <c r="Z1036" s="88"/>
      <c r="AA1036" s="85">
        <v>0</v>
      </c>
      <c r="AB1036" s="91">
        <v>0</v>
      </c>
      <c r="AC1036" s="86">
        <v>0</v>
      </c>
      <c r="AD1036" s="86">
        <v>0</v>
      </c>
      <c r="AE1036" s="86">
        <v>0</v>
      </c>
      <c r="AF1036" s="88">
        <v>0</v>
      </c>
      <c r="AG1036" s="150">
        <v>4.2744995796299999E-2</v>
      </c>
      <c r="AH1036" s="86">
        <v>7.6978000000000005E-2</v>
      </c>
      <c r="AI1036" s="88">
        <v>1.5156998509399999E-2</v>
      </c>
      <c r="AJ1036" s="151">
        <v>1</v>
      </c>
      <c r="AK1036" s="152">
        <v>0</v>
      </c>
    </row>
    <row r="1037" spans="1:37" x14ac:dyDescent="0.2">
      <c r="A1037" s="149" t="s">
        <v>2371</v>
      </c>
      <c r="B1037" s="66" t="s">
        <v>2372</v>
      </c>
      <c r="C1037" s="67">
        <v>55</v>
      </c>
      <c r="D1037" s="84" t="s">
        <v>340</v>
      </c>
      <c r="E1037" s="85">
        <v>17.210969015535099</v>
      </c>
      <c r="F1037" s="91">
        <v>17.210969015535099</v>
      </c>
      <c r="G1037" s="86">
        <v>8.9327096386576308</v>
      </c>
      <c r="H1037" s="86">
        <v>8.9327096386576308</v>
      </c>
      <c r="I1037" s="86">
        <v>35.24</v>
      </c>
      <c r="J1037" s="86">
        <v>18.170000000000002</v>
      </c>
      <c r="K1037" s="87">
        <v>0</v>
      </c>
      <c r="L1037" s="85">
        <v>15.750000075599999</v>
      </c>
      <c r="M1037" s="86">
        <v>0</v>
      </c>
      <c r="N1037" s="86">
        <v>16.826765278659099</v>
      </c>
      <c r="O1037" s="86">
        <v>91.288888888888906</v>
      </c>
      <c r="P1037" s="86">
        <v>0.67</v>
      </c>
      <c r="Q1037" s="88">
        <v>0.28610000000000002</v>
      </c>
      <c r="R1037" s="85">
        <v>0</v>
      </c>
      <c r="S1037" s="86">
        <v>6.5</v>
      </c>
      <c r="T1037" s="86">
        <v>2.34</v>
      </c>
      <c r="U1037" s="88">
        <v>1.40545875890482</v>
      </c>
      <c r="V1037" s="89">
        <v>3</v>
      </c>
      <c r="W1037" s="85">
        <v>56.266666666699997</v>
      </c>
      <c r="X1037" s="88">
        <v>56.266666666699997</v>
      </c>
      <c r="Y1037" s="85">
        <v>-100</v>
      </c>
      <c r="Z1037" s="88"/>
      <c r="AA1037" s="85">
        <v>0</v>
      </c>
      <c r="AB1037" s="91">
        <v>0</v>
      </c>
      <c r="AC1037" s="86">
        <v>0</v>
      </c>
      <c r="AD1037" s="86">
        <v>0</v>
      </c>
      <c r="AE1037" s="86">
        <v>0</v>
      </c>
      <c r="AF1037" s="88">
        <v>0</v>
      </c>
      <c r="AG1037" s="150">
        <v>0</v>
      </c>
      <c r="AH1037" s="86">
        <v>5.8667999999999998E-2</v>
      </c>
      <c r="AI1037" s="88">
        <v>9.44700001105E-3</v>
      </c>
      <c r="AJ1037" s="151">
        <v>1</v>
      </c>
      <c r="AK1037" s="152">
        <v>0</v>
      </c>
    </row>
    <row r="1038" spans="1:37" x14ac:dyDescent="0.2">
      <c r="A1038" s="149" t="s">
        <v>2373</v>
      </c>
      <c r="B1038" s="66" t="s">
        <v>2374</v>
      </c>
      <c r="C1038" s="67">
        <v>55</v>
      </c>
      <c r="D1038" s="84" t="s">
        <v>340</v>
      </c>
      <c r="E1038" s="85">
        <v>12.5726694245544</v>
      </c>
      <c r="F1038" s="91">
        <v>12.5726694245544</v>
      </c>
      <c r="G1038" s="86">
        <v>6.6794024271244199</v>
      </c>
      <c r="H1038" s="86">
        <v>6.6794024271244199</v>
      </c>
      <c r="I1038" s="86">
        <v>17.12</v>
      </c>
      <c r="J1038" s="86">
        <v>10.24</v>
      </c>
      <c r="K1038" s="87">
        <v>0</v>
      </c>
      <c r="L1038" s="85">
        <v>20.2099997577</v>
      </c>
      <c r="M1038" s="86">
        <v>3.45406024724713E-3</v>
      </c>
      <c r="N1038" s="86">
        <v>12.2320591605041</v>
      </c>
      <c r="O1038" s="86">
        <v>40.458885563631199</v>
      </c>
      <c r="P1038" s="86">
        <v>0.93700000000000006</v>
      </c>
      <c r="Q1038" s="88">
        <v>0.64139999999999997</v>
      </c>
      <c r="R1038" s="85">
        <v>1.9282684149633599E-2</v>
      </c>
      <c r="S1038" s="86">
        <v>8.3000000000000007</v>
      </c>
      <c r="T1038" s="86">
        <v>2.08</v>
      </c>
      <c r="U1038" s="88">
        <v>4.5793763142342696</v>
      </c>
      <c r="V1038" s="89">
        <v>2.95</v>
      </c>
      <c r="W1038" s="85">
        <v>42.471868629679001</v>
      </c>
      <c r="X1038" s="88">
        <v>63.233333333300003</v>
      </c>
      <c r="Y1038" s="85">
        <v>31.28</v>
      </c>
      <c r="Z1038" s="88"/>
      <c r="AA1038" s="85">
        <v>0</v>
      </c>
      <c r="AB1038" s="91">
        <v>0</v>
      </c>
      <c r="AC1038" s="86">
        <v>0</v>
      </c>
      <c r="AD1038" s="86">
        <v>0</v>
      </c>
      <c r="AE1038" s="86">
        <v>0</v>
      </c>
      <c r="AF1038" s="88">
        <v>0</v>
      </c>
      <c r="AG1038" s="150">
        <v>8.5157997886099998E-2</v>
      </c>
      <c r="AH1038" s="86">
        <v>9.9838999999999997E-2</v>
      </c>
      <c r="AI1038" s="88">
        <v>7.6930002475499998E-3</v>
      </c>
      <c r="AJ1038" s="151">
        <v>1</v>
      </c>
      <c r="AK1038" s="152">
        <v>0</v>
      </c>
    </row>
    <row r="1039" spans="1:37" x14ac:dyDescent="0.2">
      <c r="A1039" s="149" t="s">
        <v>371</v>
      </c>
      <c r="B1039" s="66" t="s">
        <v>2375</v>
      </c>
      <c r="C1039" s="67">
        <v>55</v>
      </c>
      <c r="D1039" s="84" t="s">
        <v>340</v>
      </c>
      <c r="E1039" s="85">
        <v>9.9404391792387994</v>
      </c>
      <c r="F1039" s="91">
        <v>9.9404391792387994</v>
      </c>
      <c r="G1039" s="86">
        <v>5.7760905848087196</v>
      </c>
      <c r="H1039" s="86">
        <v>5.7760905848087196</v>
      </c>
      <c r="I1039" s="86">
        <v>58.65</v>
      </c>
      <c r="J1039" s="86">
        <v>15.65</v>
      </c>
      <c r="K1039" s="87">
        <v>0</v>
      </c>
      <c r="L1039" s="85">
        <v>15.390000029199999</v>
      </c>
      <c r="M1039" s="86">
        <v>3.1412876181841201E-2</v>
      </c>
      <c r="N1039" s="86">
        <v>9.5038562986210806</v>
      </c>
      <c r="O1039" s="86">
        <v>38.2028241335045</v>
      </c>
      <c r="P1039" s="86">
        <v>0.51100000000000001</v>
      </c>
      <c r="Q1039" s="88">
        <v>0.4909</v>
      </c>
      <c r="R1039" s="85">
        <v>3.9952057530962801E-2</v>
      </c>
      <c r="S1039" s="86">
        <v>3.8</v>
      </c>
      <c r="T1039" s="86">
        <v>2.17</v>
      </c>
      <c r="U1039" s="88">
        <v>6.5615080014399298</v>
      </c>
      <c r="V1039" s="89">
        <v>2.56</v>
      </c>
      <c r="W1039" s="85">
        <v>41.440481435218302</v>
      </c>
      <c r="X1039" s="88">
        <v>49.2</v>
      </c>
      <c r="Y1039" s="85">
        <v>55.66</v>
      </c>
      <c r="Z1039" s="88"/>
      <c r="AA1039" s="85">
        <v>0</v>
      </c>
      <c r="AB1039" s="91">
        <v>0</v>
      </c>
      <c r="AC1039" s="86">
        <v>0</v>
      </c>
      <c r="AD1039" s="86">
        <v>0</v>
      </c>
      <c r="AE1039" s="86">
        <v>0</v>
      </c>
      <c r="AF1039" s="88">
        <v>0</v>
      </c>
      <c r="AG1039" s="150">
        <v>1.23200049127E-2</v>
      </c>
      <c r="AH1039" s="86">
        <v>6.3223000000000001E-2</v>
      </c>
      <c r="AI1039" s="88">
        <v>1.2516998574800001E-2</v>
      </c>
      <c r="AJ1039" s="151">
        <v>1</v>
      </c>
      <c r="AK1039" s="152">
        <v>0</v>
      </c>
    </row>
    <row r="1040" spans="1:37" x14ac:dyDescent="0.2">
      <c r="A1040" s="149" t="s">
        <v>2376</v>
      </c>
      <c r="B1040" s="66" t="s">
        <v>2377</v>
      </c>
      <c r="C1040" s="67">
        <v>55</v>
      </c>
      <c r="D1040" s="84" t="s">
        <v>340</v>
      </c>
      <c r="E1040" s="85">
        <v>12.022746441521001</v>
      </c>
      <c r="F1040" s="91">
        <v>12.022746441521001</v>
      </c>
      <c r="G1040" s="86">
        <v>7.6517081568948004</v>
      </c>
      <c r="H1040" s="86">
        <v>7.6517081568948004</v>
      </c>
      <c r="I1040" s="86">
        <v>82.14</v>
      </c>
      <c r="J1040" s="86">
        <v>141.57</v>
      </c>
      <c r="K1040" s="87">
        <v>0</v>
      </c>
      <c r="L1040" s="85">
        <v>9.2000000248300005</v>
      </c>
      <c r="M1040" s="86">
        <v>0</v>
      </c>
      <c r="N1040" s="86">
        <v>11.307225108833</v>
      </c>
      <c r="O1040" s="86">
        <v>5.9051843637371801</v>
      </c>
      <c r="P1040" s="86">
        <v>3.86</v>
      </c>
      <c r="Q1040" s="88">
        <v>0.71489999999999998</v>
      </c>
      <c r="R1040" s="85">
        <v>0</v>
      </c>
      <c r="S1040" s="86">
        <v>2.5</v>
      </c>
      <c r="T1040" s="86">
        <v>2.29</v>
      </c>
      <c r="U1040" s="88">
        <v>5.8379055187945097</v>
      </c>
      <c r="V1040" s="89">
        <v>3.37</v>
      </c>
      <c r="W1040" s="85">
        <v>51.902792067855998</v>
      </c>
      <c r="X1040" s="88">
        <v>62.4</v>
      </c>
      <c r="Y1040" s="85">
        <v>-74.819999999999993</v>
      </c>
      <c r="Z1040" s="88">
        <v>-100</v>
      </c>
      <c r="AA1040" s="85">
        <v>0</v>
      </c>
      <c r="AB1040" s="91">
        <v>0</v>
      </c>
      <c r="AC1040" s="86">
        <v>0</v>
      </c>
      <c r="AD1040" s="86">
        <v>0</v>
      </c>
      <c r="AE1040" s="86">
        <v>0</v>
      </c>
      <c r="AF1040" s="88">
        <v>0</v>
      </c>
      <c r="AG1040" s="150">
        <v>0.32519999806099997</v>
      </c>
      <c r="AH1040" s="86">
        <v>1.086266</v>
      </c>
      <c r="AI1040" s="88">
        <v>0.110214999343</v>
      </c>
      <c r="AJ1040" s="151">
        <v>1</v>
      </c>
      <c r="AK1040" s="152">
        <v>0</v>
      </c>
    </row>
    <row r="1041" spans="1:37" x14ac:dyDescent="0.2">
      <c r="A1041" s="149" t="s">
        <v>2378</v>
      </c>
      <c r="B1041" s="66" t="s">
        <v>2379</v>
      </c>
      <c r="C1041" s="67">
        <v>55</v>
      </c>
      <c r="D1041" s="84" t="s">
        <v>340</v>
      </c>
      <c r="E1041" s="85">
        <v>10.851224644046299</v>
      </c>
      <c r="F1041" s="91">
        <v>10.1546381222806</v>
      </c>
      <c r="G1041" s="86">
        <v>7.2559393704165203</v>
      </c>
      <c r="H1041" s="86">
        <v>6.9413519089739104</v>
      </c>
      <c r="I1041" s="86">
        <v>37.19</v>
      </c>
      <c r="J1041" s="86">
        <v>18.96</v>
      </c>
      <c r="K1041" s="87">
        <v>2.2700000000000001E-2</v>
      </c>
      <c r="L1041" s="85">
        <v>13.6000006963</v>
      </c>
      <c r="M1041" s="86">
        <v>0</v>
      </c>
      <c r="N1041" s="86">
        <v>9.94530800230282</v>
      </c>
      <c r="O1041" s="86">
        <v>0.64616179891444803</v>
      </c>
      <c r="P1041" s="86">
        <v>0.49</v>
      </c>
      <c r="Q1041" s="88">
        <v>1.4525999999999999</v>
      </c>
      <c r="R1041" s="85">
        <v>0</v>
      </c>
      <c r="S1041" s="86">
        <v>2.7</v>
      </c>
      <c r="T1041" s="86">
        <v>3.27</v>
      </c>
      <c r="U1041" s="88">
        <v>4.64322921986395</v>
      </c>
      <c r="V1041" s="89">
        <v>2.94</v>
      </c>
      <c r="W1041" s="85">
        <v>43.166796194144503</v>
      </c>
      <c r="X1041" s="88">
        <v>47.5333333333</v>
      </c>
      <c r="Y1041" s="85">
        <v>100</v>
      </c>
      <c r="Z1041" s="88">
        <v>100</v>
      </c>
      <c r="AA1041" s="85">
        <v>0.03</v>
      </c>
      <c r="AB1041" s="91">
        <v>0.03</v>
      </c>
      <c r="AC1041" s="86">
        <v>0</v>
      </c>
      <c r="AD1041" s="86">
        <v>0</v>
      </c>
      <c r="AE1041" s="86">
        <v>0</v>
      </c>
      <c r="AF1041" s="88">
        <v>0</v>
      </c>
      <c r="AG1041" s="150">
        <v>5.44800003778E-2</v>
      </c>
      <c r="AH1041" s="86">
        <v>6.0928000000000003E-2</v>
      </c>
      <c r="AI1041" s="88">
        <v>3.1490001271200002E-3</v>
      </c>
      <c r="AJ1041" s="151">
        <v>1</v>
      </c>
      <c r="AK1041" s="152">
        <v>0</v>
      </c>
    </row>
    <row r="1042" spans="1:37" x14ac:dyDescent="0.2">
      <c r="A1042" s="149" t="s">
        <v>2380</v>
      </c>
      <c r="B1042" s="66" t="s">
        <v>2381</v>
      </c>
      <c r="C1042" s="67">
        <v>55</v>
      </c>
      <c r="D1042" s="84" t="s">
        <v>340</v>
      </c>
      <c r="E1042" s="85">
        <v>5.76827547837145</v>
      </c>
      <c r="F1042" s="91">
        <v>5.76827547837145</v>
      </c>
      <c r="G1042" s="86">
        <v>4.1111133188944304</v>
      </c>
      <c r="H1042" s="86">
        <v>4.1111133188944304</v>
      </c>
      <c r="I1042" s="86">
        <v>25.13</v>
      </c>
      <c r="J1042" s="86">
        <v>40.35</v>
      </c>
      <c r="K1042" s="87">
        <v>0</v>
      </c>
      <c r="L1042" s="85">
        <v>17.629999905799998</v>
      </c>
      <c r="M1042" s="86">
        <v>4.4798849296040201E-4</v>
      </c>
      <c r="N1042" s="86">
        <v>5.6540755467196799</v>
      </c>
      <c r="O1042" s="86">
        <v>0.28013216491883303</v>
      </c>
      <c r="P1042" s="86">
        <v>0.99399999999999999</v>
      </c>
      <c r="Q1042" s="88">
        <v>0.79479999999999995</v>
      </c>
      <c r="R1042" s="85">
        <v>5.0226017076845798E-2</v>
      </c>
      <c r="S1042" s="86">
        <v>2.8</v>
      </c>
      <c r="T1042" s="86">
        <v>1.79</v>
      </c>
      <c r="U1042" s="88">
        <v>7.02207562540982</v>
      </c>
      <c r="V1042" s="89">
        <v>2.92</v>
      </c>
      <c r="W1042" s="85">
        <v>35.851133879799498</v>
      </c>
      <c r="X1042" s="88">
        <v>47.666666666700003</v>
      </c>
      <c r="Y1042" s="85">
        <v>100</v>
      </c>
      <c r="Z1042" s="88"/>
      <c r="AA1042" s="85">
        <v>0</v>
      </c>
      <c r="AB1042" s="91">
        <v>0</v>
      </c>
      <c r="AC1042" s="86">
        <v>0</v>
      </c>
      <c r="AD1042" s="86">
        <v>0</v>
      </c>
      <c r="AE1042" s="86">
        <v>0</v>
      </c>
      <c r="AF1042" s="88">
        <v>0</v>
      </c>
      <c r="AG1042" s="150">
        <v>6.25599999051E-2</v>
      </c>
      <c r="AH1042" s="86">
        <v>0.138214</v>
      </c>
      <c r="AI1042" s="88">
        <v>1.5744999976099999E-2</v>
      </c>
      <c r="AJ1042" s="151">
        <v>1</v>
      </c>
      <c r="AK1042" s="152">
        <v>0</v>
      </c>
    </row>
    <row r="1043" spans="1:37" x14ac:dyDescent="0.2">
      <c r="A1043" s="149" t="s">
        <v>2382</v>
      </c>
      <c r="B1043" s="66" t="s">
        <v>2383</v>
      </c>
      <c r="C1043" s="67">
        <v>55</v>
      </c>
      <c r="D1043" s="84" t="s">
        <v>340</v>
      </c>
      <c r="E1043" s="85">
        <v>37.6098120732143</v>
      </c>
      <c r="F1043" s="91">
        <v>37.502586579883001</v>
      </c>
      <c r="G1043" s="86">
        <v>15.502548956902899</v>
      </c>
      <c r="H1043" s="86">
        <v>15.4931432118738</v>
      </c>
      <c r="I1043" s="86">
        <v>105.71</v>
      </c>
      <c r="J1043" s="86">
        <v>88.51</v>
      </c>
      <c r="K1043" s="87">
        <v>0</v>
      </c>
      <c r="L1043" s="85">
        <v>7.9400000216800004</v>
      </c>
      <c r="M1043" s="86">
        <v>0.19386337129953601</v>
      </c>
      <c r="N1043" s="86">
        <v>37.337926229825399</v>
      </c>
      <c r="O1043" s="86">
        <v>1.97794014985805</v>
      </c>
      <c r="P1043" s="86">
        <v>2.81</v>
      </c>
      <c r="Q1043" s="88">
        <v>0.79430000000000001</v>
      </c>
      <c r="R1043" s="85">
        <v>0.34626038781163399</v>
      </c>
      <c r="S1043" s="86">
        <v>1.4</v>
      </c>
      <c r="T1043" s="86">
        <v>3.81</v>
      </c>
      <c r="U1043" s="88">
        <v>4.5542617430726704</v>
      </c>
      <c r="V1043" s="89">
        <v>3.4</v>
      </c>
      <c r="W1043" s="85"/>
      <c r="X1043" s="88">
        <v>50.6</v>
      </c>
      <c r="Y1043" s="85">
        <v>100</v>
      </c>
      <c r="Z1043" s="88"/>
      <c r="AA1043" s="85">
        <v>0.23</v>
      </c>
      <c r="AB1043" s="91">
        <v>0.34</v>
      </c>
      <c r="AC1043" s="86">
        <v>0</v>
      </c>
      <c r="AD1043" s="86">
        <v>0</v>
      </c>
      <c r="AE1043" s="86">
        <v>0</v>
      </c>
      <c r="AF1043" s="88">
        <v>3.9619692801900002E-8</v>
      </c>
      <c r="AG1043" s="150">
        <v>6.7519991096100004E-2</v>
      </c>
      <c r="AH1043" s="86">
        <v>0.312915</v>
      </c>
      <c r="AI1043" s="88">
        <v>5.9830992116499997E-2</v>
      </c>
      <c r="AJ1043" s="151">
        <v>1.02</v>
      </c>
      <c r="AK1043" s="152">
        <v>0</v>
      </c>
    </row>
    <row r="1044" spans="1:37" x14ac:dyDescent="0.2">
      <c r="A1044" s="149" t="s">
        <v>2384</v>
      </c>
      <c r="B1044" s="66" t="s">
        <v>2385</v>
      </c>
      <c r="C1044" s="67">
        <v>55</v>
      </c>
      <c r="D1044" s="84" t="s">
        <v>340</v>
      </c>
      <c r="E1044" s="85">
        <v>12.658972766207899</v>
      </c>
      <c r="F1044" s="91">
        <v>12.658972766207899</v>
      </c>
      <c r="G1044" s="86">
        <v>8.0720567561382293</v>
      </c>
      <c r="H1044" s="86">
        <v>8.0720567561382293</v>
      </c>
      <c r="I1044" s="86">
        <v>8.91</v>
      </c>
      <c r="J1044" s="86">
        <v>49.93</v>
      </c>
      <c r="K1044" s="87">
        <v>0</v>
      </c>
      <c r="L1044" s="85">
        <v>7.9300000367200001</v>
      </c>
      <c r="M1044" s="86">
        <v>0</v>
      </c>
      <c r="N1044" s="86">
        <v>12.318436670054799</v>
      </c>
      <c r="O1044" s="86">
        <v>0.19697964543663801</v>
      </c>
      <c r="P1044" s="86">
        <v>0.75800000000000001</v>
      </c>
      <c r="Q1044" s="88">
        <v>0.76290000000000002</v>
      </c>
      <c r="R1044" s="85">
        <v>0</v>
      </c>
      <c r="S1044" s="86">
        <v>2.6</v>
      </c>
      <c r="T1044" s="86">
        <v>1.63</v>
      </c>
      <c r="U1044" s="88">
        <v>6.3196782947003598</v>
      </c>
      <c r="V1044" s="89">
        <v>2.98</v>
      </c>
      <c r="W1044" s="85">
        <v>50.392022374465697</v>
      </c>
      <c r="X1044" s="88">
        <v>56.4666666667</v>
      </c>
      <c r="Y1044" s="85">
        <v>100</v>
      </c>
      <c r="Z1044" s="88"/>
      <c r="AA1044" s="85">
        <v>0</v>
      </c>
      <c r="AB1044" s="91">
        <v>0</v>
      </c>
      <c r="AC1044" s="86">
        <v>0</v>
      </c>
      <c r="AD1044" s="86">
        <v>0</v>
      </c>
      <c r="AE1044" s="86">
        <v>0</v>
      </c>
      <c r="AF1044" s="88">
        <v>0</v>
      </c>
      <c r="AG1044" s="150">
        <v>9.2559999679799998E-2</v>
      </c>
      <c r="AH1044" s="86">
        <v>0.102335</v>
      </c>
      <c r="AI1044" s="88">
        <v>0</v>
      </c>
      <c r="AJ1044" s="151">
        <v>1</v>
      </c>
      <c r="AK1044" s="152">
        <v>0</v>
      </c>
    </row>
    <row r="1045" spans="1:37" x14ac:dyDescent="0.2">
      <c r="A1045" s="149" t="s">
        <v>2386</v>
      </c>
      <c r="B1045" s="66" t="s">
        <v>2387</v>
      </c>
      <c r="C1045" s="67">
        <v>55</v>
      </c>
      <c r="D1045" s="84" t="s">
        <v>340</v>
      </c>
      <c r="E1045" s="85">
        <v>18.105034836335001</v>
      </c>
      <c r="F1045" s="91">
        <v>18.105034836335001</v>
      </c>
      <c r="G1045" s="86">
        <v>11.3645326672801</v>
      </c>
      <c r="H1045" s="86">
        <v>11.3645326672801</v>
      </c>
      <c r="I1045" s="86">
        <v>46.92</v>
      </c>
      <c r="J1045" s="86">
        <v>84.97</v>
      </c>
      <c r="K1045" s="87">
        <v>0</v>
      </c>
      <c r="L1045" s="85">
        <v>6.2900001977500004</v>
      </c>
      <c r="M1045" s="86">
        <v>0</v>
      </c>
      <c r="N1045" s="86">
        <v>18.275016714954301</v>
      </c>
      <c r="O1045" s="86">
        <v>0.31517061640099397</v>
      </c>
      <c r="P1045" s="86">
        <v>2.516</v>
      </c>
      <c r="Q1045" s="88">
        <v>0.51119999999999999</v>
      </c>
      <c r="R1045" s="85">
        <v>0</v>
      </c>
      <c r="S1045" s="86">
        <v>2.4</v>
      </c>
      <c r="T1045" s="86">
        <v>1.28</v>
      </c>
      <c r="U1045" s="88">
        <v>7.5916918627579904</v>
      </c>
      <c r="V1045" s="89">
        <v>3.59</v>
      </c>
      <c r="W1045" s="85">
        <v>65.666925866049297</v>
      </c>
      <c r="X1045" s="88">
        <v>71.400000000000006</v>
      </c>
      <c r="Y1045" s="85">
        <v>-35.340000000000003</v>
      </c>
      <c r="Z1045" s="88"/>
      <c r="AA1045" s="85">
        <v>0.03</v>
      </c>
      <c r="AB1045" s="91">
        <v>0.03</v>
      </c>
      <c r="AC1045" s="86">
        <v>0.01</v>
      </c>
      <c r="AD1045" s="86">
        <v>0.01</v>
      </c>
      <c r="AE1045" s="86">
        <v>0</v>
      </c>
      <c r="AF1045" s="88">
        <v>5.29999924151E-3</v>
      </c>
      <c r="AG1045" s="150">
        <v>0.57080000765200001</v>
      </c>
      <c r="AH1045" s="86">
        <v>0.33397700000000002</v>
      </c>
      <c r="AI1045" s="88">
        <v>5.6682007757400003E-2</v>
      </c>
      <c r="AJ1045" s="151">
        <v>1</v>
      </c>
      <c r="AK1045" s="152">
        <v>0</v>
      </c>
    </row>
    <row r="1046" spans="1:37" x14ac:dyDescent="0.2">
      <c r="A1046" s="149" t="s">
        <v>2388</v>
      </c>
      <c r="B1046" s="66" t="s">
        <v>2389</v>
      </c>
      <c r="C1046" s="67">
        <v>55</v>
      </c>
      <c r="D1046" s="84" t="s">
        <v>340</v>
      </c>
      <c r="E1046" s="85">
        <v>6.0873418741439096</v>
      </c>
      <c r="F1046" s="91">
        <v>6.0873418741439096</v>
      </c>
      <c r="G1046" s="86">
        <v>3.4062525179276499</v>
      </c>
      <c r="H1046" s="86">
        <v>3.4062525179276499</v>
      </c>
      <c r="I1046" s="86">
        <v>221.21</v>
      </c>
      <c r="J1046" s="86">
        <v>156.46</v>
      </c>
      <c r="K1046" s="87">
        <v>0</v>
      </c>
      <c r="L1046" s="85">
        <v>10.939999755300001</v>
      </c>
      <c r="M1046" s="86">
        <v>0</v>
      </c>
      <c r="N1046" s="86">
        <v>5.7801008934540796</v>
      </c>
      <c r="O1046" s="86">
        <v>6.1797752808988804</v>
      </c>
      <c r="P1046" s="86">
        <v>7.0229999999999997</v>
      </c>
      <c r="Q1046" s="88">
        <v>1.2085999999999999</v>
      </c>
      <c r="R1046" s="85">
        <v>0</v>
      </c>
      <c r="S1046" s="86">
        <v>6.9</v>
      </c>
      <c r="T1046" s="86">
        <v>3.75</v>
      </c>
      <c r="U1046" s="88">
        <v>4.8042059463379303</v>
      </c>
      <c r="V1046" s="89">
        <v>2.4900000000000002</v>
      </c>
      <c r="W1046" s="85">
        <v>47.713353922063902</v>
      </c>
      <c r="X1046" s="88">
        <v>50.566666666700002</v>
      </c>
      <c r="Y1046" s="85">
        <v>-34.200000000000003</v>
      </c>
      <c r="Z1046" s="88"/>
      <c r="AA1046" s="85">
        <v>0.06</v>
      </c>
      <c r="AB1046" s="91">
        <v>0.06</v>
      </c>
      <c r="AC1046" s="86">
        <v>0.06</v>
      </c>
      <c r="AD1046" s="86">
        <v>0.06</v>
      </c>
      <c r="AE1046" s="86">
        <v>0</v>
      </c>
      <c r="AF1046" s="88">
        <v>2.6050935965900001E-8</v>
      </c>
      <c r="AG1046" s="150">
        <v>2.6892001504999999E-2</v>
      </c>
      <c r="AH1046" s="86">
        <v>0.52242200000000005</v>
      </c>
      <c r="AI1046" s="88">
        <v>0.251815999593</v>
      </c>
      <c r="AJ1046" s="151">
        <v>1</v>
      </c>
      <c r="AK1046" s="152">
        <v>0</v>
      </c>
    </row>
    <row r="1047" spans="1:37" x14ac:dyDescent="0.2">
      <c r="A1047" s="149" t="s">
        <v>2390</v>
      </c>
      <c r="B1047" s="66" t="s">
        <v>2391</v>
      </c>
      <c r="C1047" s="67">
        <v>55</v>
      </c>
      <c r="D1047" s="84" t="s">
        <v>340</v>
      </c>
      <c r="E1047" s="85">
        <v>5.7657086503240302</v>
      </c>
      <c r="F1047" s="91">
        <v>5.7657086503240302</v>
      </c>
      <c r="G1047" s="86">
        <v>3.6823753169906999</v>
      </c>
      <c r="H1047" s="86">
        <v>3.6823753169906999</v>
      </c>
      <c r="I1047" s="86">
        <v>24.35</v>
      </c>
      <c r="J1047" s="86">
        <v>111.65</v>
      </c>
      <c r="K1047" s="87">
        <v>1.9599999999999999E-2</v>
      </c>
      <c r="L1047" s="85">
        <v>19.400000094399999</v>
      </c>
      <c r="M1047" s="86">
        <v>7.4313547333520504E-3</v>
      </c>
      <c r="N1047" s="86">
        <v>5.4773305801306602</v>
      </c>
      <c r="O1047" s="86">
        <v>12.3051948051948</v>
      </c>
      <c r="P1047" s="86">
        <v>6.2009999999999996</v>
      </c>
      <c r="Q1047" s="88">
        <v>0.95879999999999999</v>
      </c>
      <c r="R1047" s="85">
        <v>7.4019245003700995E-2</v>
      </c>
      <c r="S1047" s="86">
        <v>8.1999999999999993</v>
      </c>
      <c r="T1047" s="86">
        <v>2.2799999999999998</v>
      </c>
      <c r="U1047" s="88">
        <v>8.8915891800507207</v>
      </c>
      <c r="V1047" s="89">
        <v>2.91</v>
      </c>
      <c r="W1047" s="85">
        <v>40.749007018094403</v>
      </c>
      <c r="X1047" s="88">
        <v>56.566666666700002</v>
      </c>
      <c r="Y1047" s="85">
        <v>38.340000000000003</v>
      </c>
      <c r="Z1047" s="88">
        <v>-100</v>
      </c>
      <c r="AA1047" s="85">
        <v>0.02</v>
      </c>
      <c r="AB1047" s="91">
        <v>0.02</v>
      </c>
      <c r="AC1047" s="86">
        <v>0.03</v>
      </c>
      <c r="AD1047" s="86">
        <v>0.03</v>
      </c>
      <c r="AE1047" s="86">
        <v>0</v>
      </c>
      <c r="AF1047" s="88">
        <v>0</v>
      </c>
      <c r="AG1047" s="150">
        <v>2.0085999987800002E-2</v>
      </c>
      <c r="AH1047" s="86">
        <v>0.42311300000000002</v>
      </c>
      <c r="AI1047" s="88">
        <v>0.125789999924</v>
      </c>
      <c r="AJ1047" s="151">
        <v>1</v>
      </c>
      <c r="AK1047" s="152">
        <v>0</v>
      </c>
    </row>
    <row r="1048" spans="1:37" x14ac:dyDescent="0.2">
      <c r="A1048" s="149" t="s">
        <v>2392</v>
      </c>
      <c r="B1048" s="66" t="s">
        <v>2393</v>
      </c>
      <c r="C1048" s="67">
        <v>55</v>
      </c>
      <c r="D1048" s="84" t="s">
        <v>340</v>
      </c>
      <c r="E1048" s="85">
        <v>28.7461307569646</v>
      </c>
      <c r="F1048" s="91">
        <v>28.733233280180102</v>
      </c>
      <c r="G1048" s="86">
        <v>11.0461026170153</v>
      </c>
      <c r="H1048" s="86">
        <v>11.0461026170153</v>
      </c>
      <c r="I1048" s="86">
        <v>17.440000000000001</v>
      </c>
      <c r="J1048" s="86">
        <v>17.02</v>
      </c>
      <c r="K1048" s="87">
        <v>0</v>
      </c>
      <c r="L1048" s="85">
        <v>11.409999952</v>
      </c>
      <c r="M1048" s="86">
        <v>8.8306565458803297E-3</v>
      </c>
      <c r="N1048" s="86">
        <v>29.399104893736698</v>
      </c>
      <c r="O1048" s="86">
        <v>2.1304150747911699</v>
      </c>
      <c r="P1048" s="86">
        <v>0.97</v>
      </c>
      <c r="Q1048" s="88">
        <v>0.74260000000000004</v>
      </c>
      <c r="R1048" s="85">
        <v>8.7668030391583898E-2</v>
      </c>
      <c r="S1048" s="86">
        <v>6</v>
      </c>
      <c r="T1048" s="86">
        <v>2.27</v>
      </c>
      <c r="U1048" s="88">
        <v>5.2692055154300697</v>
      </c>
      <c r="V1048" s="89">
        <v>3.42</v>
      </c>
      <c r="W1048" s="85">
        <v>50.468496065096602</v>
      </c>
      <c r="X1048" s="88">
        <v>59.0333333333</v>
      </c>
      <c r="Y1048" s="85">
        <v>100</v>
      </c>
      <c r="Z1048" s="88">
        <v>100</v>
      </c>
      <c r="AA1048" s="85">
        <v>0.18</v>
      </c>
      <c r="AB1048" s="91">
        <v>0.18</v>
      </c>
      <c r="AC1048" s="86">
        <v>0</v>
      </c>
      <c r="AD1048" s="86">
        <v>0</v>
      </c>
      <c r="AE1048" s="86">
        <v>0</v>
      </c>
      <c r="AF1048" s="88">
        <v>0</v>
      </c>
      <c r="AG1048" s="150">
        <v>6.36609998688E-2</v>
      </c>
      <c r="AH1048" s="86">
        <v>9.5020999999999994E-2</v>
      </c>
      <c r="AI1048" s="88">
        <v>1.7962999963E-2</v>
      </c>
      <c r="AJ1048" s="151">
        <v>1</v>
      </c>
      <c r="AK1048" s="152">
        <v>0</v>
      </c>
    </row>
    <row r="1049" spans="1:37" x14ac:dyDescent="0.2">
      <c r="A1049" s="149" t="s">
        <v>2394</v>
      </c>
      <c r="B1049" s="66" t="s">
        <v>2395</v>
      </c>
      <c r="C1049" s="67">
        <v>55</v>
      </c>
      <c r="D1049" s="84" t="s">
        <v>340</v>
      </c>
      <c r="E1049" s="85">
        <v>30.312610802505599</v>
      </c>
      <c r="F1049" s="91">
        <v>30.312610802505599</v>
      </c>
      <c r="G1049" s="86">
        <v>10.184966316038301</v>
      </c>
      <c r="H1049" s="86">
        <v>10.184966316038301</v>
      </c>
      <c r="I1049" s="86">
        <v>13.54</v>
      </c>
      <c r="J1049" s="86">
        <v>12.77</v>
      </c>
      <c r="K1049" s="87">
        <v>0</v>
      </c>
      <c r="L1049" s="85">
        <v>5.0400000127800002</v>
      </c>
      <c r="M1049" s="86">
        <v>0</v>
      </c>
      <c r="N1049" s="86">
        <v>30.006704909483702</v>
      </c>
      <c r="O1049" s="86">
        <v>4.7219424862929404</v>
      </c>
      <c r="P1049" s="86">
        <v>0.59399999999999997</v>
      </c>
      <c r="Q1049" s="88">
        <v>0.80430000000000001</v>
      </c>
      <c r="R1049" s="85">
        <v>0</v>
      </c>
      <c r="S1049" s="86">
        <v>6.3</v>
      </c>
      <c r="T1049" s="86">
        <v>1.74</v>
      </c>
      <c r="U1049" s="88">
        <v>6.7190639404325703</v>
      </c>
      <c r="V1049" s="89">
        <v>3.46</v>
      </c>
      <c r="W1049" s="85">
        <v>58.623052613311501</v>
      </c>
      <c r="X1049" s="88">
        <v>67.2</v>
      </c>
      <c r="Y1049" s="85">
        <v>53.44</v>
      </c>
      <c r="Z1049" s="88">
        <v>100</v>
      </c>
      <c r="AA1049" s="85">
        <v>0.01</v>
      </c>
      <c r="AB1049" s="91">
        <v>0.01</v>
      </c>
      <c r="AC1049" s="86">
        <v>0</v>
      </c>
      <c r="AD1049" s="86">
        <v>0</v>
      </c>
      <c r="AE1049" s="86">
        <v>0</v>
      </c>
      <c r="AF1049" s="88">
        <v>0.65859997439499995</v>
      </c>
      <c r="AG1049" s="150">
        <v>5.3368998608700001E-2</v>
      </c>
      <c r="AH1049" s="86">
        <v>6.0915999999999998E-2</v>
      </c>
      <c r="AI1049" s="88">
        <v>0</v>
      </c>
      <c r="AJ1049" s="151">
        <v>1</v>
      </c>
      <c r="AK1049" s="152">
        <v>0</v>
      </c>
    </row>
    <row r="1050" spans="1:37" x14ac:dyDescent="0.2">
      <c r="A1050" s="149" t="s">
        <v>2396</v>
      </c>
      <c r="B1050" s="66" t="s">
        <v>2397</v>
      </c>
      <c r="C1050" s="67">
        <v>55</v>
      </c>
      <c r="D1050" s="84" t="s">
        <v>340</v>
      </c>
      <c r="E1050" s="85">
        <v>36.769139271138798</v>
      </c>
      <c r="F1050" s="91">
        <v>36.769139271138798</v>
      </c>
      <c r="G1050" s="86">
        <v>16.468078997559498</v>
      </c>
      <c r="H1050" s="86">
        <v>16.468078997559498</v>
      </c>
      <c r="I1050" s="86">
        <v>8.5</v>
      </c>
      <c r="J1050" s="86">
        <v>18.75</v>
      </c>
      <c r="K1050" s="87">
        <v>0</v>
      </c>
      <c r="L1050" s="85">
        <v>17.410000134499999</v>
      </c>
      <c r="M1050" s="86">
        <v>0</v>
      </c>
      <c r="N1050" s="86">
        <v>35.917937275319197</v>
      </c>
      <c r="O1050" s="86">
        <v>3.0409768697898301</v>
      </c>
      <c r="P1050" s="86">
        <v>0.61699999999999999</v>
      </c>
      <c r="Q1050" s="88">
        <v>0.52410000000000001</v>
      </c>
      <c r="R1050" s="85">
        <v>0</v>
      </c>
      <c r="S1050" s="86">
        <v>4.9000000000000004</v>
      </c>
      <c r="T1050" s="86">
        <v>1.35</v>
      </c>
      <c r="U1050" s="88">
        <v>2.84243555300342</v>
      </c>
      <c r="V1050" s="89">
        <v>3.7</v>
      </c>
      <c r="W1050" s="85">
        <v>53.941545774543897</v>
      </c>
      <c r="X1050" s="88">
        <v>67.733333333299996</v>
      </c>
      <c r="Y1050" s="85">
        <v>-3.4399999999999977</v>
      </c>
      <c r="Z1050" s="88">
        <v>100</v>
      </c>
      <c r="AA1050" s="85">
        <v>0.03</v>
      </c>
      <c r="AB1050" s="91">
        <v>0.03</v>
      </c>
      <c r="AC1050" s="86">
        <v>0</v>
      </c>
      <c r="AD1050" s="86">
        <v>0</v>
      </c>
      <c r="AE1050" s="86">
        <v>0</v>
      </c>
      <c r="AF1050" s="88">
        <v>0</v>
      </c>
      <c r="AG1050" s="150">
        <v>1.8508999882099999E-2</v>
      </c>
      <c r="AH1050" s="86">
        <v>6.1120000000000001E-2</v>
      </c>
      <c r="AI1050" s="88">
        <v>9.6280005991900008E-3</v>
      </c>
      <c r="AJ1050" s="151">
        <v>1</v>
      </c>
      <c r="AK1050" s="152">
        <v>0</v>
      </c>
    </row>
    <row r="1051" spans="1:37" x14ac:dyDescent="0.2">
      <c r="A1051" s="149" t="s">
        <v>2398</v>
      </c>
      <c r="B1051" s="66" t="s">
        <v>2399</v>
      </c>
      <c r="C1051" s="67">
        <v>55</v>
      </c>
      <c r="D1051" s="84" t="s">
        <v>340</v>
      </c>
      <c r="E1051" s="85">
        <v>34.053106586111703</v>
      </c>
      <c r="F1051" s="91">
        <v>34.053106586111703</v>
      </c>
      <c r="G1051" s="86">
        <v>17.144029238457499</v>
      </c>
      <c r="H1051" s="86">
        <v>17.144029238457499</v>
      </c>
      <c r="I1051" s="86">
        <v>18.899999999999999</v>
      </c>
      <c r="J1051" s="86">
        <v>27.9</v>
      </c>
      <c r="K1051" s="87">
        <v>0</v>
      </c>
      <c r="L1051" s="85">
        <v>25.1599993914</v>
      </c>
      <c r="M1051" s="86">
        <v>0</v>
      </c>
      <c r="N1051" s="86">
        <v>33.068763259702997</v>
      </c>
      <c r="O1051" s="86">
        <v>2.3565445680710102</v>
      </c>
      <c r="P1051" s="86">
        <v>0.86899999999999999</v>
      </c>
      <c r="Q1051" s="88">
        <v>0.96689999999999998</v>
      </c>
      <c r="R1051" s="85">
        <v>0</v>
      </c>
      <c r="S1051" s="86">
        <v>5.5</v>
      </c>
      <c r="T1051" s="86">
        <v>1.82</v>
      </c>
      <c r="U1051" s="88">
        <v>3.7530145943661299</v>
      </c>
      <c r="V1051" s="89">
        <v>3.36</v>
      </c>
      <c r="W1051" s="85">
        <v>52.381238548542299</v>
      </c>
      <c r="X1051" s="88">
        <v>70.3</v>
      </c>
      <c r="Y1051" s="85">
        <v>15.980000000000004</v>
      </c>
      <c r="Z1051" s="88"/>
      <c r="AA1051" s="85">
        <v>7.0000000000000007E-2</v>
      </c>
      <c r="AB1051" s="91">
        <v>7.0000000000000007E-2</v>
      </c>
      <c r="AC1051" s="86">
        <v>0</v>
      </c>
      <c r="AD1051" s="86">
        <v>0</v>
      </c>
      <c r="AE1051" s="86">
        <v>0</v>
      </c>
      <c r="AF1051" s="88">
        <v>0</v>
      </c>
      <c r="AG1051" s="150">
        <v>1.2812607987200001E-9</v>
      </c>
      <c r="AH1051" s="86">
        <v>0.14966599999999999</v>
      </c>
      <c r="AI1051" s="88">
        <v>5.2820999917600003E-2</v>
      </c>
      <c r="AJ1051" s="151">
        <v>1</v>
      </c>
      <c r="AK1051" s="152">
        <v>0</v>
      </c>
    </row>
    <row r="1052" spans="1:37" x14ac:dyDescent="0.2">
      <c r="A1052" s="149" t="s">
        <v>564</v>
      </c>
      <c r="B1052" s="66" t="s">
        <v>2400</v>
      </c>
      <c r="C1052" s="67">
        <v>55</v>
      </c>
      <c r="D1052" s="84" t="s">
        <v>340</v>
      </c>
      <c r="E1052" s="85">
        <v>16.813681368136798</v>
      </c>
      <c r="F1052" s="91">
        <v>16.813681368136798</v>
      </c>
      <c r="G1052" s="86">
        <v>7.3822382238223803</v>
      </c>
      <c r="H1052" s="86">
        <v>7.3822382238223803</v>
      </c>
      <c r="I1052" s="86">
        <v>5.92</v>
      </c>
      <c r="J1052" s="86">
        <v>12.15</v>
      </c>
      <c r="K1052" s="87">
        <v>0</v>
      </c>
      <c r="L1052" s="85">
        <v>15.869999615199999</v>
      </c>
      <c r="M1052" s="86">
        <v>0</v>
      </c>
      <c r="N1052" s="86">
        <v>16.4172607879925</v>
      </c>
      <c r="O1052" s="86">
        <v>0.56706804816578005</v>
      </c>
      <c r="P1052" s="86">
        <v>0.46600000000000003</v>
      </c>
      <c r="Q1052" s="88">
        <v>0.56669999999999998</v>
      </c>
      <c r="R1052" s="85">
        <v>0</v>
      </c>
      <c r="S1052" s="86">
        <v>7.1</v>
      </c>
      <c r="T1052" s="86">
        <v>1.26</v>
      </c>
      <c r="U1052" s="88">
        <v>4.7494749474947504</v>
      </c>
      <c r="V1052" s="89">
        <v>2.2000000000000002</v>
      </c>
      <c r="W1052" s="85">
        <v>43.733333333300003</v>
      </c>
      <c r="X1052" s="88">
        <v>43.733333333300003</v>
      </c>
      <c r="Y1052" s="85">
        <v>100</v>
      </c>
      <c r="Z1052" s="88"/>
      <c r="AA1052" s="85">
        <v>7.0000000000000007E-2</v>
      </c>
      <c r="AB1052" s="91">
        <v>7.0000000000000007E-2</v>
      </c>
      <c r="AC1052" s="86">
        <v>0</v>
      </c>
      <c r="AD1052" s="86">
        <v>0</v>
      </c>
      <c r="AE1052" s="86">
        <v>0</v>
      </c>
      <c r="AF1052" s="88">
        <v>0</v>
      </c>
      <c r="AG1052" s="150">
        <v>2.93820021014E-2</v>
      </c>
      <c r="AH1052" s="86">
        <v>5.3891000000000001E-2</v>
      </c>
      <c r="AI1052" s="88">
        <v>9.9140030617800006E-3</v>
      </c>
      <c r="AJ1052" s="151">
        <v>1</v>
      </c>
      <c r="AK1052" s="152">
        <v>0</v>
      </c>
    </row>
    <row r="1053" spans="1:37" x14ac:dyDescent="0.2">
      <c r="A1053" s="149" t="s">
        <v>2401</v>
      </c>
      <c r="B1053" s="66" t="s">
        <v>2402</v>
      </c>
      <c r="C1053" s="67">
        <v>55</v>
      </c>
      <c r="D1053" s="84" t="s">
        <v>340</v>
      </c>
      <c r="E1053" s="85">
        <v>24.796019554287501</v>
      </c>
      <c r="F1053" s="91">
        <v>24.796019554287501</v>
      </c>
      <c r="G1053" s="86">
        <v>10.749639011151499</v>
      </c>
      <c r="H1053" s="86">
        <v>10.749639011151499</v>
      </c>
      <c r="I1053" s="86">
        <v>21.33</v>
      </c>
      <c r="J1053" s="86">
        <v>14.49</v>
      </c>
      <c r="K1053" s="87">
        <v>0</v>
      </c>
      <c r="L1053" s="85">
        <v>12.399999954</v>
      </c>
      <c r="M1053" s="86">
        <v>7.7257626116228502E-4</v>
      </c>
      <c r="N1053" s="86">
        <v>23.9666535725197</v>
      </c>
      <c r="O1053" s="86">
        <v>1.30195733450627</v>
      </c>
      <c r="P1053" s="86">
        <v>0.67600000000000005</v>
      </c>
      <c r="Q1053" s="88">
        <v>0.9375</v>
      </c>
      <c r="R1053" s="85">
        <v>1.89897455374098E-2</v>
      </c>
      <c r="S1053" s="86">
        <v>6.5</v>
      </c>
      <c r="T1053" s="86">
        <v>1.94</v>
      </c>
      <c r="U1053" s="88">
        <v>4.50583671126111</v>
      </c>
      <c r="V1053" s="89">
        <v>3.49</v>
      </c>
      <c r="W1053" s="85">
        <v>48.0097438074759</v>
      </c>
      <c r="X1053" s="88">
        <v>51.766666666699997</v>
      </c>
      <c r="Y1053" s="85">
        <v>100</v>
      </c>
      <c r="Z1053" s="88">
        <v>100</v>
      </c>
      <c r="AA1053" s="85">
        <v>0.03</v>
      </c>
      <c r="AB1053" s="91">
        <v>0.03</v>
      </c>
      <c r="AC1053" s="86">
        <v>0.01</v>
      </c>
      <c r="AD1053" s="86">
        <v>0.01</v>
      </c>
      <c r="AE1053" s="86">
        <v>0</v>
      </c>
      <c r="AF1053" s="88">
        <v>0</v>
      </c>
      <c r="AG1053" s="150">
        <v>3.2951001955600003E-2</v>
      </c>
      <c r="AH1053" s="86">
        <v>0.11189300000000001</v>
      </c>
      <c r="AI1053" s="88">
        <v>4.3929996278400003E-2</v>
      </c>
      <c r="AJ1053" s="151">
        <v>1</v>
      </c>
      <c r="AK1053" s="152">
        <v>0</v>
      </c>
    </row>
    <row r="1054" spans="1:37" x14ac:dyDescent="0.2">
      <c r="A1054" s="149" t="s">
        <v>2403</v>
      </c>
      <c r="B1054" s="66" t="s">
        <v>2404</v>
      </c>
      <c r="C1054" s="67">
        <v>55</v>
      </c>
      <c r="D1054" s="84" t="s">
        <v>340</v>
      </c>
      <c r="E1054" s="85">
        <v>32.231144250071701</v>
      </c>
      <c r="F1054" s="91">
        <v>32.231144250071701</v>
      </c>
      <c r="G1054" s="86">
        <v>16.541439632922302</v>
      </c>
      <c r="H1054" s="86">
        <v>16.541439632922302</v>
      </c>
      <c r="I1054" s="86">
        <v>11.47</v>
      </c>
      <c r="J1054" s="86">
        <v>15.48</v>
      </c>
      <c r="K1054" s="87">
        <v>0</v>
      </c>
      <c r="L1054" s="85">
        <v>28.539999846499999</v>
      </c>
      <c r="M1054" s="86">
        <v>0</v>
      </c>
      <c r="N1054" s="86">
        <v>30.787053693496599</v>
      </c>
      <c r="O1054" s="86">
        <v>1.6816143497757801</v>
      </c>
      <c r="P1054" s="86">
        <v>0.73099999999999998</v>
      </c>
      <c r="Q1054" s="88">
        <v>0.87629999999999997</v>
      </c>
      <c r="R1054" s="85">
        <v>0</v>
      </c>
      <c r="S1054" s="86">
        <v>4.8</v>
      </c>
      <c r="T1054" s="86">
        <v>2.17</v>
      </c>
      <c r="U1054" s="88">
        <v>3.5589331803842801</v>
      </c>
      <c r="V1054" s="89">
        <v>3.55</v>
      </c>
      <c r="W1054" s="85">
        <v>56.672403994813997</v>
      </c>
      <c r="X1054" s="88">
        <v>68</v>
      </c>
      <c r="Y1054" s="85">
        <v>99.6</v>
      </c>
      <c r="Z1054" s="88"/>
      <c r="AA1054" s="85">
        <v>0</v>
      </c>
      <c r="AB1054" s="91">
        <v>0</v>
      </c>
      <c r="AC1054" s="86">
        <v>0</v>
      </c>
      <c r="AD1054" s="86">
        <v>0</v>
      </c>
      <c r="AE1054" s="86">
        <v>0</v>
      </c>
      <c r="AF1054" s="88">
        <v>0</v>
      </c>
      <c r="AG1054" s="150">
        <v>0</v>
      </c>
      <c r="AH1054" s="86">
        <v>7.2243000000000002E-2</v>
      </c>
      <c r="AI1054" s="88">
        <v>5.0904999956000001E-2</v>
      </c>
      <c r="AJ1054" s="151">
        <v>1</v>
      </c>
      <c r="AK1054" s="152">
        <v>0</v>
      </c>
    </row>
    <row r="1055" spans="1:37" x14ac:dyDescent="0.2">
      <c r="A1055" s="149" t="s">
        <v>2405</v>
      </c>
      <c r="B1055" s="66" t="s">
        <v>2406</v>
      </c>
      <c r="C1055" s="67">
        <v>55</v>
      </c>
      <c r="D1055" s="84" t="s">
        <v>340</v>
      </c>
      <c r="E1055" s="85">
        <v>30.850045945869098</v>
      </c>
      <c r="F1055" s="91">
        <v>30.850045945869098</v>
      </c>
      <c r="G1055" s="86">
        <v>11.1046902680018</v>
      </c>
      <c r="H1055" s="86">
        <v>11.1046902680018</v>
      </c>
      <c r="I1055" s="86">
        <v>15.44</v>
      </c>
      <c r="J1055" s="86">
        <v>27.63</v>
      </c>
      <c r="K1055" s="87">
        <v>0</v>
      </c>
      <c r="L1055" s="85">
        <v>4.0400003515899998</v>
      </c>
      <c r="M1055" s="86">
        <v>0</v>
      </c>
      <c r="N1055" s="86">
        <v>29.9189881157094</v>
      </c>
      <c r="O1055" s="86">
        <v>0.78653337253748901</v>
      </c>
      <c r="P1055" s="86">
        <v>0.38700000000000001</v>
      </c>
      <c r="Q1055" s="88">
        <v>0.61050000000000004</v>
      </c>
      <c r="R1055" s="85">
        <v>0</v>
      </c>
      <c r="S1055" s="86">
        <v>3.7</v>
      </c>
      <c r="T1055" s="86">
        <v>1.8</v>
      </c>
      <c r="U1055" s="88">
        <v>6.1273790013168004</v>
      </c>
      <c r="V1055" s="89">
        <v>3.42</v>
      </c>
      <c r="W1055" s="85">
        <v>57.874516302515097</v>
      </c>
      <c r="X1055" s="88">
        <v>67.833333333300004</v>
      </c>
      <c r="Y1055" s="85">
        <v>71.259999999999991</v>
      </c>
      <c r="Z1055" s="88"/>
      <c r="AA1055" s="85">
        <v>0.11</v>
      </c>
      <c r="AB1055" s="91">
        <v>0.11</v>
      </c>
      <c r="AC1055" s="86">
        <v>0</v>
      </c>
      <c r="AD1055" s="86">
        <v>0</v>
      </c>
      <c r="AE1055" s="86">
        <v>0</v>
      </c>
      <c r="AF1055" s="88">
        <v>0</v>
      </c>
      <c r="AG1055" s="150">
        <v>7.5979996468399993E-2</v>
      </c>
      <c r="AH1055" s="86">
        <v>0.19639499999999999</v>
      </c>
      <c r="AI1055" s="88">
        <v>2.9827999809E-2</v>
      </c>
      <c r="AJ1055" s="151">
        <v>1</v>
      </c>
      <c r="AK1055" s="152">
        <v>0</v>
      </c>
    </row>
    <row r="1056" spans="1:37" x14ac:dyDescent="0.2">
      <c r="A1056" s="149" t="s">
        <v>2407</v>
      </c>
      <c r="B1056" s="66" t="s">
        <v>2408</v>
      </c>
      <c r="C1056" s="67">
        <v>55</v>
      </c>
      <c r="D1056" s="84" t="s">
        <v>340</v>
      </c>
      <c r="E1056" s="85">
        <v>42.706813919566599</v>
      </c>
      <c r="F1056" s="91">
        <v>42.688060012502604</v>
      </c>
      <c r="G1056" s="86">
        <v>19.091477391123199</v>
      </c>
      <c r="H1056" s="86">
        <v>19.0810585538654</v>
      </c>
      <c r="I1056" s="86">
        <v>79.16</v>
      </c>
      <c r="J1056" s="86">
        <v>37.880000000000003</v>
      </c>
      <c r="K1056" s="87">
        <v>0</v>
      </c>
      <c r="L1056" s="85">
        <v>11.3599999611</v>
      </c>
      <c r="M1056" s="86">
        <v>0.57610372445589397</v>
      </c>
      <c r="N1056" s="86">
        <v>42.491049148312896</v>
      </c>
      <c r="O1056" s="86">
        <v>1.8297211531969499</v>
      </c>
      <c r="P1056" s="86">
        <v>1.5469999999999999</v>
      </c>
      <c r="Q1056" s="88">
        <v>0.4168</v>
      </c>
      <c r="R1056" s="85">
        <v>7.9681274900398405E-2</v>
      </c>
      <c r="S1056" s="86">
        <v>1.3</v>
      </c>
      <c r="T1056" s="86">
        <v>3.25</v>
      </c>
      <c r="U1056" s="88">
        <v>2.2504688476766002</v>
      </c>
      <c r="V1056" s="89">
        <v>4</v>
      </c>
      <c r="W1056" s="85"/>
      <c r="X1056" s="88">
        <v>49.5</v>
      </c>
      <c r="Y1056" s="85">
        <v>100</v>
      </c>
      <c r="Z1056" s="88"/>
      <c r="AA1056" s="85">
        <v>0.11</v>
      </c>
      <c r="AB1056" s="91">
        <v>0.13</v>
      </c>
      <c r="AC1056" s="86">
        <v>0</v>
      </c>
      <c r="AD1056" s="86">
        <v>0</v>
      </c>
      <c r="AE1056" s="86">
        <v>0</v>
      </c>
      <c r="AF1056" s="88">
        <v>0</v>
      </c>
      <c r="AG1056" s="150">
        <v>0</v>
      </c>
      <c r="AH1056" s="86">
        <v>0.115895</v>
      </c>
      <c r="AI1056" s="88">
        <v>1.57449979677E-2</v>
      </c>
      <c r="AJ1056" s="151">
        <v>1.02</v>
      </c>
      <c r="AK1056" s="152">
        <v>0</v>
      </c>
    </row>
    <row r="1057" spans="1:37" x14ac:dyDescent="0.2">
      <c r="A1057" s="149" t="s">
        <v>2409</v>
      </c>
      <c r="B1057" s="66" t="s">
        <v>2410</v>
      </c>
      <c r="C1057" s="67">
        <v>71</v>
      </c>
      <c r="D1057" s="84" t="s">
        <v>340</v>
      </c>
      <c r="E1057" s="85">
        <v>73.613205793029394</v>
      </c>
      <c r="F1057" s="91">
        <v>73.586347953639205</v>
      </c>
      <c r="G1057" s="86">
        <v>13.1562093258682</v>
      </c>
      <c r="H1057" s="86">
        <v>13.1293514864781</v>
      </c>
      <c r="I1057" s="86">
        <v>29.22</v>
      </c>
      <c r="J1057" s="86">
        <v>14.21</v>
      </c>
      <c r="K1057" s="87">
        <v>0</v>
      </c>
      <c r="L1057" s="85">
        <v>1.0500000003600001</v>
      </c>
      <c r="M1057" s="86">
        <v>6.1929969879701702E-2</v>
      </c>
      <c r="N1057" s="86">
        <v>72.699694547888996</v>
      </c>
      <c r="O1057" s="86">
        <v>0.71603213412504396</v>
      </c>
      <c r="P1057" s="86">
        <v>0.19800000000000001</v>
      </c>
      <c r="Q1057" s="88">
        <v>0.66569999999999996</v>
      </c>
      <c r="R1057" s="85">
        <v>5.8445353594389203E-2</v>
      </c>
      <c r="S1057" s="86">
        <v>0.7</v>
      </c>
      <c r="T1057" s="86">
        <v>2.85</v>
      </c>
      <c r="U1057" s="88">
        <v>4.1856909695680002</v>
      </c>
      <c r="V1057" s="89">
        <v>4.3499999999999996</v>
      </c>
      <c r="W1057" s="85">
        <v>47.172125164361297</v>
      </c>
      <c r="X1057" s="88">
        <v>38.9666666667</v>
      </c>
      <c r="Y1057" s="85">
        <v>100</v>
      </c>
      <c r="Z1057" s="88"/>
      <c r="AA1057" s="85">
        <v>0</v>
      </c>
      <c r="AB1057" s="91">
        <v>0.03</v>
      </c>
      <c r="AC1057" s="86">
        <v>0</v>
      </c>
      <c r="AD1057" s="86">
        <v>0.03</v>
      </c>
      <c r="AE1057" s="86">
        <v>0</v>
      </c>
      <c r="AF1057" s="88">
        <v>14.326000218600001</v>
      </c>
      <c r="AG1057" s="150">
        <v>0</v>
      </c>
      <c r="AH1057" s="86">
        <v>4.7011999999999998E-2</v>
      </c>
      <c r="AI1057" s="88">
        <v>0</v>
      </c>
      <c r="AJ1057" s="151">
        <v>1.04</v>
      </c>
      <c r="AK1057" s="152">
        <v>0</v>
      </c>
    </row>
    <row r="1058" spans="1:37" x14ac:dyDescent="0.2">
      <c r="A1058" s="149" t="s">
        <v>2411</v>
      </c>
      <c r="B1058" s="66" t="s">
        <v>2412</v>
      </c>
      <c r="C1058" s="67">
        <v>55</v>
      </c>
      <c r="D1058" s="84" t="s">
        <v>340</v>
      </c>
      <c r="E1058" s="85">
        <v>36.3197902196138</v>
      </c>
      <c r="F1058" s="91">
        <v>36.3197902196138</v>
      </c>
      <c r="G1058" s="86">
        <v>23.0415034261008</v>
      </c>
      <c r="H1058" s="86">
        <v>23.0415034261008</v>
      </c>
      <c r="I1058" s="86">
        <v>16.850000000000001</v>
      </c>
      <c r="J1058" s="86">
        <v>20.28</v>
      </c>
      <c r="K1058" s="87">
        <v>0</v>
      </c>
      <c r="L1058" s="85">
        <v>14.799999249400001</v>
      </c>
      <c r="M1058" s="86">
        <v>2.9757230171565102E-3</v>
      </c>
      <c r="N1058" s="86">
        <v>35.883192894914401</v>
      </c>
      <c r="O1058" s="86">
        <v>3.7572142386799401</v>
      </c>
      <c r="P1058" s="86">
        <v>0.63500000000000001</v>
      </c>
      <c r="Q1058" s="88">
        <v>0.55500000000000005</v>
      </c>
      <c r="R1058" s="85">
        <v>4.4033465433729602E-2</v>
      </c>
      <c r="S1058" s="86">
        <v>1.2</v>
      </c>
      <c r="T1058" s="86">
        <v>1.85</v>
      </c>
      <c r="U1058" s="88">
        <v>4.4328593503675799</v>
      </c>
      <c r="V1058" s="89">
        <v>3.86</v>
      </c>
      <c r="W1058" s="85">
        <v>51.7986965952067</v>
      </c>
      <c r="X1058" s="88">
        <v>56.933333333299998</v>
      </c>
      <c r="Y1058" s="85">
        <v>100</v>
      </c>
      <c r="Z1058" s="88">
        <v>100</v>
      </c>
      <c r="AA1058" s="85">
        <v>0</v>
      </c>
      <c r="AB1058" s="91">
        <v>0</v>
      </c>
      <c r="AC1058" s="86">
        <v>0</v>
      </c>
      <c r="AD1058" s="86">
        <v>0</v>
      </c>
      <c r="AE1058" s="86">
        <v>0</v>
      </c>
      <c r="AF1058" s="88">
        <v>0</v>
      </c>
      <c r="AG1058" s="150">
        <v>4.9840005151600003E-2</v>
      </c>
      <c r="AH1058" s="86">
        <v>8.7860999999999995E-2</v>
      </c>
      <c r="AI1058" s="88">
        <v>3.1490004552400001E-3</v>
      </c>
      <c r="AJ1058" s="151">
        <v>1.01</v>
      </c>
      <c r="AK1058" s="152">
        <v>0</v>
      </c>
    </row>
    <row r="1059" spans="1:37" x14ac:dyDescent="0.2">
      <c r="A1059" s="149" t="s">
        <v>2413</v>
      </c>
      <c r="B1059" s="66" t="s">
        <v>2414</v>
      </c>
      <c r="C1059" s="67">
        <v>55</v>
      </c>
      <c r="D1059" s="84" t="s">
        <v>340</v>
      </c>
      <c r="E1059" s="85">
        <v>53.3614439388246</v>
      </c>
      <c r="F1059" s="91">
        <v>53.357269096424901</v>
      </c>
      <c r="G1059" s="86">
        <v>18.299725852015801</v>
      </c>
      <c r="H1059" s="86">
        <v>18.295551009616101</v>
      </c>
      <c r="I1059" s="86">
        <v>16.86</v>
      </c>
      <c r="J1059" s="86">
        <v>18.600000000000001</v>
      </c>
      <c r="K1059" s="87">
        <v>0</v>
      </c>
      <c r="L1059" s="85">
        <v>9.8699998658000005</v>
      </c>
      <c r="M1059" s="86">
        <v>0</v>
      </c>
      <c r="N1059" s="86">
        <v>52.467685902755299</v>
      </c>
      <c r="O1059" s="86">
        <v>2.3581057456975301</v>
      </c>
      <c r="P1059" s="86">
        <v>0.26200000000000001</v>
      </c>
      <c r="Q1059" s="88">
        <v>0.32469999999999999</v>
      </c>
      <c r="R1059" s="85">
        <v>0</v>
      </c>
      <c r="S1059" s="86">
        <v>1</v>
      </c>
      <c r="T1059" s="86">
        <v>1.87</v>
      </c>
      <c r="U1059" s="88">
        <v>2.5995352008795001</v>
      </c>
      <c r="V1059" s="89">
        <v>4.08</v>
      </c>
      <c r="W1059" s="85"/>
      <c r="X1059" s="88">
        <v>41.766666666699997</v>
      </c>
      <c r="Y1059" s="85">
        <v>100</v>
      </c>
      <c r="Z1059" s="88"/>
      <c r="AA1059" s="85">
        <v>0</v>
      </c>
      <c r="AB1059" s="91">
        <v>0</v>
      </c>
      <c r="AC1059" s="86">
        <v>0</v>
      </c>
      <c r="AD1059" s="86">
        <v>0</v>
      </c>
      <c r="AE1059" s="86">
        <v>0</v>
      </c>
      <c r="AF1059" s="88">
        <v>2.32582348277E-7</v>
      </c>
      <c r="AG1059" s="150">
        <v>3.5479992225700002E-2</v>
      </c>
      <c r="AH1059" s="86">
        <v>8.9873999999999996E-2</v>
      </c>
      <c r="AI1059" s="88">
        <v>3.14899931E-3</v>
      </c>
      <c r="AJ1059" s="151">
        <v>1.04</v>
      </c>
      <c r="AK1059" s="152">
        <v>0</v>
      </c>
    </row>
    <row r="1060" spans="1:37" x14ac:dyDescent="0.2">
      <c r="A1060" s="149" t="s">
        <v>2415</v>
      </c>
      <c r="B1060" s="66" t="s">
        <v>2416</v>
      </c>
      <c r="C1060" s="67">
        <v>55</v>
      </c>
      <c r="D1060" s="84" t="s">
        <v>340</v>
      </c>
      <c r="E1060" s="85">
        <v>35.041979673000398</v>
      </c>
      <c r="F1060" s="91">
        <v>35.041979673000398</v>
      </c>
      <c r="G1060" s="86">
        <v>12.1196052437767</v>
      </c>
      <c r="H1060" s="86">
        <v>12.1196052437767</v>
      </c>
      <c r="I1060" s="86">
        <v>15.91</v>
      </c>
      <c r="J1060" s="86">
        <v>12.29</v>
      </c>
      <c r="K1060" s="87">
        <v>0</v>
      </c>
      <c r="L1060" s="85">
        <v>13.799999663099999</v>
      </c>
      <c r="M1060" s="86">
        <v>0</v>
      </c>
      <c r="N1060" s="86">
        <v>34.257556886701103</v>
      </c>
      <c r="O1060" s="86">
        <v>0.481377137913441</v>
      </c>
      <c r="P1060" s="86">
        <v>0.42099999999999999</v>
      </c>
      <c r="Q1060" s="88">
        <v>0.67649999999999999</v>
      </c>
      <c r="R1060" s="85">
        <v>0</v>
      </c>
      <c r="S1060" s="86">
        <v>1.2</v>
      </c>
      <c r="T1060" s="86">
        <v>2.27</v>
      </c>
      <c r="U1060" s="88">
        <v>7.71542200618648</v>
      </c>
      <c r="V1060" s="89">
        <v>3.99</v>
      </c>
      <c r="W1060" s="85">
        <v>48.766666666699997</v>
      </c>
      <c r="X1060" s="88">
        <v>46.266666666699997</v>
      </c>
      <c r="Y1060" s="85">
        <v>-7.6800000000000068</v>
      </c>
      <c r="Z1060" s="88">
        <v>-100</v>
      </c>
      <c r="AA1060" s="85">
        <v>0</v>
      </c>
      <c r="AB1060" s="91">
        <v>0</v>
      </c>
      <c r="AC1060" s="86">
        <v>0</v>
      </c>
      <c r="AD1060" s="86">
        <v>0</v>
      </c>
      <c r="AE1060" s="86">
        <v>0</v>
      </c>
      <c r="AF1060" s="88">
        <v>4.8983043340299998E-7</v>
      </c>
      <c r="AG1060" s="150">
        <v>2.9199998688099998E-2</v>
      </c>
      <c r="AH1060" s="86">
        <v>8.2615999999999995E-2</v>
      </c>
      <c r="AI1060" s="88">
        <v>1.69859994213E-2</v>
      </c>
      <c r="AJ1060" s="151">
        <v>1.02</v>
      </c>
      <c r="AK1060" s="152">
        <v>0</v>
      </c>
    </row>
    <row r="1061" spans="1:37" x14ac:dyDescent="0.2">
      <c r="A1061" s="149" t="s">
        <v>2417</v>
      </c>
      <c r="B1061" s="66" t="s">
        <v>2418</v>
      </c>
      <c r="C1061" s="67">
        <v>55</v>
      </c>
      <c r="D1061" s="84" t="s">
        <v>340</v>
      </c>
      <c r="E1061" s="85">
        <v>12.033171926309301</v>
      </c>
      <c r="F1061" s="91">
        <v>12.033171926309301</v>
      </c>
      <c r="G1061" s="86">
        <v>7.3231479935437198</v>
      </c>
      <c r="H1061" s="86">
        <v>7.3231479935437198</v>
      </c>
      <c r="I1061" s="86">
        <v>15.69</v>
      </c>
      <c r="J1061" s="86">
        <v>24.17</v>
      </c>
      <c r="K1061" s="87">
        <v>0</v>
      </c>
      <c r="L1061" s="85">
        <v>7.80000004454</v>
      </c>
      <c r="M1061" s="86">
        <v>0</v>
      </c>
      <c r="N1061" s="86">
        <v>12.036033981412899</v>
      </c>
      <c r="O1061" s="86">
        <v>0.23883837698466501</v>
      </c>
      <c r="P1061" s="86">
        <v>1.0980000000000001</v>
      </c>
      <c r="Q1061" s="88">
        <v>0.81940000000000002</v>
      </c>
      <c r="R1061" s="85">
        <v>0</v>
      </c>
      <c r="S1061" s="86">
        <v>2.2999999999999998</v>
      </c>
      <c r="T1061" s="86">
        <v>1.51</v>
      </c>
      <c r="U1061" s="88">
        <v>7.3134079145099404</v>
      </c>
      <c r="V1061" s="89">
        <v>3.41</v>
      </c>
      <c r="W1061" s="85">
        <v>59.917292879697698</v>
      </c>
      <c r="X1061" s="88">
        <v>77.266666666700004</v>
      </c>
      <c r="Y1061" s="85">
        <v>2.6599999999999966</v>
      </c>
      <c r="Z1061" s="88">
        <v>100</v>
      </c>
      <c r="AA1061" s="85">
        <v>0</v>
      </c>
      <c r="AB1061" s="91">
        <v>0</v>
      </c>
      <c r="AC1061" s="86">
        <v>0</v>
      </c>
      <c r="AD1061" s="86">
        <v>0</v>
      </c>
      <c r="AE1061" s="86">
        <v>0</v>
      </c>
      <c r="AF1061" s="88">
        <v>1.06243899933E-7</v>
      </c>
      <c r="AG1061" s="150">
        <v>0.76743993277900002</v>
      </c>
      <c r="AH1061" s="86">
        <v>0.115172</v>
      </c>
      <c r="AI1061" s="88">
        <v>3.1490046689600002E-3</v>
      </c>
      <c r="AJ1061" s="151">
        <v>1</v>
      </c>
      <c r="AK1061" s="152">
        <v>0</v>
      </c>
    </row>
    <row r="1062" spans="1:37" x14ac:dyDescent="0.2">
      <c r="A1062" s="149" t="s">
        <v>2419</v>
      </c>
      <c r="B1062" s="66" t="s">
        <v>2420</v>
      </c>
      <c r="C1062" s="67">
        <v>55</v>
      </c>
      <c r="D1062" s="84" t="s">
        <v>340</v>
      </c>
      <c r="E1062" s="85">
        <v>8.2892749244713002</v>
      </c>
      <c r="F1062" s="91">
        <v>8.2892749244713002</v>
      </c>
      <c r="G1062" s="86">
        <v>5.7817220543806602</v>
      </c>
      <c r="H1062" s="86">
        <v>5.7817220543806602</v>
      </c>
      <c r="I1062" s="86">
        <v>160.71</v>
      </c>
      <c r="J1062" s="86">
        <v>297.85000000000002</v>
      </c>
      <c r="K1062" s="87">
        <v>0</v>
      </c>
      <c r="L1062" s="85">
        <v>7.51000104381</v>
      </c>
      <c r="M1062" s="86">
        <v>3.3863732415147999E-4</v>
      </c>
      <c r="N1062" s="86">
        <v>8.1975250534408008</v>
      </c>
      <c r="O1062" s="86">
        <v>6.7691327546388499E-2</v>
      </c>
      <c r="P1062" s="86">
        <v>9.798</v>
      </c>
      <c r="Q1062" s="88">
        <v>2.2239</v>
      </c>
      <c r="R1062" s="85">
        <v>3.7257824143070002E-2</v>
      </c>
      <c r="S1062" s="86">
        <v>1.7</v>
      </c>
      <c r="T1062" s="86">
        <v>3.32</v>
      </c>
      <c r="U1062" s="88">
        <v>8.4648791540785506</v>
      </c>
      <c r="V1062" s="89">
        <v>2.89</v>
      </c>
      <c r="W1062" s="85">
        <v>49.461150905841301</v>
      </c>
      <c r="X1062" s="88">
        <v>70.366666666699999</v>
      </c>
      <c r="Y1062" s="85">
        <v>3.3799999999999955</v>
      </c>
      <c r="Z1062" s="88"/>
      <c r="AA1062" s="85">
        <v>0.08</v>
      </c>
      <c r="AB1062" s="91">
        <v>0.08</v>
      </c>
      <c r="AC1062" s="86">
        <v>0.01</v>
      </c>
      <c r="AD1062" s="86">
        <v>0.01</v>
      </c>
      <c r="AE1062" s="86">
        <v>0</v>
      </c>
      <c r="AF1062" s="88">
        <v>2.7999993542799999E-3</v>
      </c>
      <c r="AG1062" s="150">
        <v>0.26350002756099999</v>
      </c>
      <c r="AH1062" s="86">
        <v>1.0309060000000001</v>
      </c>
      <c r="AI1062" s="88">
        <v>0.81949091424499998</v>
      </c>
      <c r="AJ1062" s="151">
        <v>1</v>
      </c>
      <c r="AK1062" s="152">
        <v>0</v>
      </c>
    </row>
    <row r="1063" spans="1:37" x14ac:dyDescent="0.2">
      <c r="A1063" s="149" t="s">
        <v>2421</v>
      </c>
      <c r="B1063" s="66" t="s">
        <v>2422</v>
      </c>
      <c r="C1063" s="67">
        <v>55</v>
      </c>
      <c r="D1063" s="84" t="s">
        <v>340</v>
      </c>
      <c r="E1063" s="85">
        <v>11.087469495593201</v>
      </c>
      <c r="F1063" s="91">
        <v>11.086461085452701</v>
      </c>
      <c r="G1063" s="86">
        <v>5.7802069257608499</v>
      </c>
      <c r="H1063" s="86">
        <v>5.7791985156202701</v>
      </c>
      <c r="I1063" s="86">
        <v>4.32</v>
      </c>
      <c r="J1063" s="86">
        <v>8.7799999999999994</v>
      </c>
      <c r="K1063" s="87">
        <v>0</v>
      </c>
      <c r="L1063" s="85">
        <v>14.659999559199999</v>
      </c>
      <c r="M1063" s="86">
        <v>0</v>
      </c>
      <c r="N1063" s="86">
        <v>10.808130887456599</v>
      </c>
      <c r="O1063" s="86">
        <v>0.115994789157164</v>
      </c>
      <c r="P1063" s="86">
        <v>0.70699999999999996</v>
      </c>
      <c r="Q1063" s="88">
        <v>0.42580000000000001</v>
      </c>
      <c r="R1063" s="85">
        <v>0</v>
      </c>
      <c r="S1063" s="86">
        <v>2.2000000000000002</v>
      </c>
      <c r="T1063" s="86">
        <v>1.1000000000000001</v>
      </c>
      <c r="U1063" s="88">
        <v>9.4750216808180205</v>
      </c>
      <c r="V1063" s="89">
        <v>3.34</v>
      </c>
      <c r="W1063" s="85">
        <v>48.407718507777901</v>
      </c>
      <c r="X1063" s="88">
        <v>73.900000000000006</v>
      </c>
      <c r="Y1063" s="85">
        <v>24.5</v>
      </c>
      <c r="Z1063" s="88"/>
      <c r="AA1063" s="85">
        <v>0</v>
      </c>
      <c r="AB1063" s="91">
        <v>0</v>
      </c>
      <c r="AC1063" s="86">
        <v>0</v>
      </c>
      <c r="AD1063" s="86">
        <v>0</v>
      </c>
      <c r="AE1063" s="86">
        <v>0</v>
      </c>
      <c r="AF1063" s="88">
        <v>1.6396432242E-10</v>
      </c>
      <c r="AG1063" s="150">
        <v>0.35000000292900002</v>
      </c>
      <c r="AH1063" s="86">
        <v>5.7514000000000003E-2</v>
      </c>
      <c r="AI1063" s="88">
        <v>3.9820086906800001E-2</v>
      </c>
      <c r="AJ1063" s="151">
        <v>1.01</v>
      </c>
      <c r="AK1063" s="152">
        <v>0</v>
      </c>
    </row>
    <row r="1064" spans="1:37" x14ac:dyDescent="0.2">
      <c r="A1064" s="149" t="s">
        <v>2423</v>
      </c>
      <c r="B1064" s="66" t="s">
        <v>2424</v>
      </c>
      <c r="C1064" s="67">
        <v>55</v>
      </c>
      <c r="D1064" s="84" t="s">
        <v>340</v>
      </c>
      <c r="E1064" s="85">
        <v>33.373743402279104</v>
      </c>
      <c r="F1064" s="91">
        <v>33.353227521122001</v>
      </c>
      <c r="G1064" s="86">
        <v>7.0910345599343501</v>
      </c>
      <c r="H1064" s="86">
        <v>7.0705186787772503</v>
      </c>
      <c r="I1064" s="86">
        <v>30.13</v>
      </c>
      <c r="J1064" s="86">
        <v>86.83</v>
      </c>
      <c r="K1064" s="87">
        <v>0</v>
      </c>
      <c r="L1064" s="85">
        <v>9.0800000281400006</v>
      </c>
      <c r="M1064" s="86">
        <v>0</v>
      </c>
      <c r="N1064" s="86">
        <v>33.181044864565202</v>
      </c>
      <c r="O1064" s="86">
        <v>0.176056338028169</v>
      </c>
      <c r="P1064" s="86">
        <v>2.762</v>
      </c>
      <c r="Q1064" s="88">
        <v>0.68389999999999995</v>
      </c>
      <c r="R1064" s="85">
        <v>0</v>
      </c>
      <c r="S1064" s="86">
        <v>1.4</v>
      </c>
      <c r="T1064" s="86">
        <v>2.31</v>
      </c>
      <c r="U1064" s="88">
        <v>6.2592088330193798</v>
      </c>
      <c r="V1064" s="89">
        <v>3.6</v>
      </c>
      <c r="W1064" s="85"/>
      <c r="X1064" s="88">
        <v>73</v>
      </c>
      <c r="Y1064" s="85">
        <v>64.419999999999987</v>
      </c>
      <c r="Z1064" s="88"/>
      <c r="AA1064" s="85">
        <v>0</v>
      </c>
      <c r="AB1064" s="91">
        <v>0</v>
      </c>
      <c r="AC1064" s="86">
        <v>0</v>
      </c>
      <c r="AD1064" s="86">
        <v>0</v>
      </c>
      <c r="AE1064" s="86">
        <v>0</v>
      </c>
      <c r="AF1064" s="88">
        <v>11.8299999604</v>
      </c>
      <c r="AG1064" s="150">
        <v>0.28219999341300001</v>
      </c>
      <c r="AH1064" s="86">
        <v>0.30872699999999997</v>
      </c>
      <c r="AI1064" s="88">
        <v>8.1695998093199995E-2</v>
      </c>
      <c r="AJ1064" s="151">
        <v>1.01</v>
      </c>
      <c r="AK1064" s="152">
        <v>0</v>
      </c>
    </row>
    <row r="1065" spans="1:37" x14ac:dyDescent="0.2">
      <c r="A1065" s="149" t="s">
        <v>2425</v>
      </c>
      <c r="B1065" s="66" t="s">
        <v>2426</v>
      </c>
      <c r="C1065" s="67">
        <v>55</v>
      </c>
      <c r="D1065" s="84" t="s">
        <v>340</v>
      </c>
      <c r="E1065" s="85">
        <v>39.266166632880598</v>
      </c>
      <c r="F1065" s="91">
        <v>39.194682428755897</v>
      </c>
      <c r="G1065" s="86">
        <v>10.9082761637522</v>
      </c>
      <c r="H1065" s="86">
        <v>10.8367919596274</v>
      </c>
      <c r="I1065" s="86">
        <v>16.079999999999998</v>
      </c>
      <c r="J1065" s="86">
        <v>14.29</v>
      </c>
      <c r="K1065" s="87">
        <v>0</v>
      </c>
      <c r="L1065" s="85">
        <v>6.9700000476800001</v>
      </c>
      <c r="M1065" s="86">
        <v>0</v>
      </c>
      <c r="N1065" s="86">
        <v>38.923117257652201</v>
      </c>
      <c r="O1065" s="86">
        <v>0.30344950689455102</v>
      </c>
      <c r="P1065" s="86">
        <v>0.46200000000000002</v>
      </c>
      <c r="Q1065" s="88">
        <v>0.9365</v>
      </c>
      <c r="R1065" s="85">
        <v>0</v>
      </c>
      <c r="S1065" s="86">
        <v>1.6</v>
      </c>
      <c r="T1065" s="86">
        <v>1.86</v>
      </c>
      <c r="U1065" s="88">
        <v>9.8296115313623602</v>
      </c>
      <c r="V1065" s="89">
        <v>3.86</v>
      </c>
      <c r="W1065" s="85">
        <v>50.547352462168</v>
      </c>
      <c r="X1065" s="88">
        <v>70.5</v>
      </c>
      <c r="Y1065" s="85">
        <v>64.38</v>
      </c>
      <c r="Z1065" s="88"/>
      <c r="AA1065" s="85">
        <v>0.04</v>
      </c>
      <c r="AB1065" s="91">
        <v>0.04</v>
      </c>
      <c r="AC1065" s="86">
        <v>0.03</v>
      </c>
      <c r="AD1065" s="86">
        <v>0.03</v>
      </c>
      <c r="AE1065" s="86">
        <v>0</v>
      </c>
      <c r="AF1065" s="88">
        <v>2.2886027397199999</v>
      </c>
      <c r="AG1065" s="150">
        <v>0.42929997304500001</v>
      </c>
      <c r="AH1065" s="86">
        <v>8.9020000000000002E-2</v>
      </c>
      <c r="AI1065" s="88">
        <v>5.3156000484099998E-2</v>
      </c>
      <c r="AJ1065" s="151">
        <v>1.01</v>
      </c>
      <c r="AK1065" s="152">
        <v>0</v>
      </c>
    </row>
    <row r="1066" spans="1:37" x14ac:dyDescent="0.2">
      <c r="A1066" s="149" t="s">
        <v>2427</v>
      </c>
      <c r="B1066" s="66" t="s">
        <v>2428</v>
      </c>
      <c r="C1066" s="67">
        <v>55</v>
      </c>
      <c r="D1066" s="84" t="s">
        <v>340</v>
      </c>
      <c r="E1066" s="85">
        <v>20.963544293582402</v>
      </c>
      <c r="F1066" s="91">
        <v>20.963544293582402</v>
      </c>
      <c r="G1066" s="86">
        <v>6.9824681743902204</v>
      </c>
      <c r="H1066" s="86">
        <v>6.9824681743902204</v>
      </c>
      <c r="I1066" s="86">
        <v>41.72</v>
      </c>
      <c r="J1066" s="86">
        <v>29.07</v>
      </c>
      <c r="K1066" s="87">
        <v>0</v>
      </c>
      <c r="L1066" s="85">
        <v>6.9700000980799999</v>
      </c>
      <c r="M1066" s="86">
        <v>0</v>
      </c>
      <c r="N1066" s="86">
        <v>21.233609566768099</v>
      </c>
      <c r="O1066" s="86">
        <v>0.206552995018428</v>
      </c>
      <c r="P1066" s="86">
        <v>0.82099999999999995</v>
      </c>
      <c r="Q1066" s="88">
        <v>0.8518</v>
      </c>
      <c r="R1066" s="85">
        <v>0</v>
      </c>
      <c r="S1066" s="86">
        <v>2.2000000000000002</v>
      </c>
      <c r="T1066" s="86">
        <v>1.34</v>
      </c>
      <c r="U1066" s="88">
        <v>11.719490790243499</v>
      </c>
      <c r="V1066" s="89">
        <v>3.41</v>
      </c>
      <c r="W1066" s="85">
        <v>46.166666666700003</v>
      </c>
      <c r="X1066" s="88">
        <v>70.8</v>
      </c>
      <c r="Y1066" s="85">
        <v>27.78</v>
      </c>
      <c r="Z1066" s="88"/>
      <c r="AA1066" s="85">
        <v>0</v>
      </c>
      <c r="AB1066" s="91">
        <v>0</v>
      </c>
      <c r="AC1066" s="86">
        <v>0</v>
      </c>
      <c r="AD1066" s="86">
        <v>0</v>
      </c>
      <c r="AE1066" s="86">
        <v>0</v>
      </c>
      <c r="AF1066" s="88">
        <v>2.0100306698399999E-2</v>
      </c>
      <c r="AG1066" s="150">
        <v>0.47759991012899999</v>
      </c>
      <c r="AH1066" s="86">
        <v>9.3540999999999999E-2</v>
      </c>
      <c r="AI1066" s="88">
        <v>4.4780991723199999E-2</v>
      </c>
      <c r="AJ1066" s="151">
        <v>1.01</v>
      </c>
      <c r="AK1066" s="152">
        <v>0</v>
      </c>
    </row>
    <row r="1067" spans="1:37" x14ac:dyDescent="0.2">
      <c r="A1067" s="149" t="s">
        <v>2429</v>
      </c>
      <c r="B1067" s="66" t="s">
        <v>2430</v>
      </c>
      <c r="C1067" s="67">
        <v>55</v>
      </c>
      <c r="D1067" s="84" t="s">
        <v>340</v>
      </c>
      <c r="E1067" s="85">
        <v>45.932972211212402</v>
      </c>
      <c r="F1067" s="91">
        <v>45.9175584621482</v>
      </c>
      <c r="G1067" s="86">
        <v>29.801382833487502</v>
      </c>
      <c r="H1067" s="86">
        <v>29.7859690844233</v>
      </c>
      <c r="I1067" s="86">
        <v>14.54</v>
      </c>
      <c r="J1067" s="86">
        <v>10.4</v>
      </c>
      <c r="K1067" s="87">
        <v>0</v>
      </c>
      <c r="L1067" s="85">
        <v>34.920000055899997</v>
      </c>
      <c r="M1067" s="86">
        <v>0</v>
      </c>
      <c r="N1067" s="86">
        <v>45.116587468228502</v>
      </c>
      <c r="O1067" s="86">
        <v>0.88513791683820497</v>
      </c>
      <c r="P1067" s="86">
        <v>0.79600000000000004</v>
      </c>
      <c r="Q1067" s="88">
        <v>0.83189999999999997</v>
      </c>
      <c r="R1067" s="85">
        <v>0</v>
      </c>
      <c r="S1067" s="86">
        <v>2.4</v>
      </c>
      <c r="T1067" s="86">
        <v>2.17</v>
      </c>
      <c r="U1067" s="88">
        <v>3.4658915752851498</v>
      </c>
      <c r="V1067" s="89">
        <v>3.8</v>
      </c>
      <c r="W1067" s="85">
        <v>41.475690182122499</v>
      </c>
      <c r="X1067" s="88">
        <v>49.066666666700002</v>
      </c>
      <c r="Y1067" s="85">
        <v>100</v>
      </c>
      <c r="Z1067" s="88"/>
      <c r="AA1067" s="85">
        <v>0.11</v>
      </c>
      <c r="AB1067" s="91">
        <v>0.11</v>
      </c>
      <c r="AC1067" s="86">
        <v>0</v>
      </c>
      <c r="AD1067" s="86">
        <v>0</v>
      </c>
      <c r="AE1067" s="86">
        <v>0</v>
      </c>
      <c r="AF1067" s="88">
        <v>0</v>
      </c>
      <c r="AG1067" s="150">
        <v>0</v>
      </c>
      <c r="AH1067" s="86">
        <v>3.1951E-2</v>
      </c>
      <c r="AI1067" s="88">
        <v>0</v>
      </c>
      <c r="AJ1067" s="151">
        <v>1</v>
      </c>
      <c r="AK1067" s="152">
        <v>0</v>
      </c>
    </row>
    <row r="1068" spans="1:37" x14ac:dyDescent="0.2">
      <c r="A1068" s="149" t="s">
        <v>2431</v>
      </c>
      <c r="B1068" s="66" t="s">
        <v>2432</v>
      </c>
      <c r="C1068" s="67">
        <v>55</v>
      </c>
      <c r="D1068" s="84" t="s">
        <v>340</v>
      </c>
      <c r="E1068" s="85">
        <v>95.692163978011706</v>
      </c>
      <c r="F1068" s="91">
        <v>95.692163978011706</v>
      </c>
      <c r="G1068" s="86">
        <v>55.392878956634199</v>
      </c>
      <c r="H1068" s="86">
        <v>55.392878956634199</v>
      </c>
      <c r="I1068" s="86">
        <v>0.14000000000000001</v>
      </c>
      <c r="J1068" s="86">
        <v>0.37</v>
      </c>
      <c r="K1068" s="87">
        <v>0</v>
      </c>
      <c r="L1068" s="85">
        <v>0.68000036380100004</v>
      </c>
      <c r="M1068" s="86">
        <v>0</v>
      </c>
      <c r="N1068" s="86">
        <v>93.571935701152398</v>
      </c>
      <c r="O1068" s="86">
        <v>0.404345202172601</v>
      </c>
      <c r="P1068" s="86">
        <v>6.2E-2</v>
      </c>
      <c r="Q1068" s="88">
        <v>0.85829999999999995</v>
      </c>
      <c r="R1068" s="85">
        <v>0</v>
      </c>
      <c r="S1068" s="86">
        <v>0.3</v>
      </c>
      <c r="T1068" s="86">
        <v>2.1</v>
      </c>
      <c r="U1068" s="88">
        <v>0.46707146193367599</v>
      </c>
      <c r="V1068" s="89">
        <v>4.5999999999999996</v>
      </c>
      <c r="W1068" s="85">
        <v>45.209822543653701</v>
      </c>
      <c r="X1068" s="88">
        <v>49.2</v>
      </c>
      <c r="Y1068" s="85">
        <v>100</v>
      </c>
      <c r="Z1068" s="88"/>
      <c r="AA1068" s="85">
        <v>0.45</v>
      </c>
      <c r="AB1068" s="91">
        <v>0.45</v>
      </c>
      <c r="AC1068" s="86">
        <v>0.13</v>
      </c>
      <c r="AD1068" s="86">
        <v>0.13</v>
      </c>
      <c r="AE1068" s="86">
        <v>0</v>
      </c>
      <c r="AF1068" s="88">
        <v>0</v>
      </c>
      <c r="AG1068" s="150">
        <v>3.4030001733299999E-3</v>
      </c>
      <c r="AH1068" s="86">
        <v>1.58E-3</v>
      </c>
      <c r="AI1068" s="88">
        <v>0</v>
      </c>
      <c r="AJ1068" s="151">
        <v>1.01</v>
      </c>
      <c r="AK1068" s="152">
        <v>0</v>
      </c>
    </row>
    <row r="1069" spans="1:37" x14ac:dyDescent="0.2">
      <c r="A1069" s="149" t="s">
        <v>1707</v>
      </c>
      <c r="B1069" s="66" t="s">
        <v>2433</v>
      </c>
      <c r="C1069" s="67">
        <v>55</v>
      </c>
      <c r="D1069" s="84" t="s">
        <v>340</v>
      </c>
      <c r="E1069" s="85">
        <v>75.701614647865199</v>
      </c>
      <c r="F1069" s="91">
        <v>75.701614647865199</v>
      </c>
      <c r="G1069" s="86">
        <v>46.044014396129597</v>
      </c>
      <c r="H1069" s="86">
        <v>46.044014396129597</v>
      </c>
      <c r="I1069" s="86">
        <v>11.95</v>
      </c>
      <c r="J1069" s="86">
        <v>7.64</v>
      </c>
      <c r="K1069" s="87">
        <v>0</v>
      </c>
      <c r="L1069" s="85">
        <v>6.9699999772899996</v>
      </c>
      <c r="M1069" s="86">
        <v>0</v>
      </c>
      <c r="N1069" s="86">
        <v>73.548785098804004</v>
      </c>
      <c r="O1069" s="86">
        <v>0.84474885844748904</v>
      </c>
      <c r="P1069" s="86">
        <v>0.97799999999999998</v>
      </c>
      <c r="Q1069" s="88">
        <v>0.72109999999999996</v>
      </c>
      <c r="R1069" s="85">
        <v>0</v>
      </c>
      <c r="S1069" s="86">
        <v>1.1000000000000001</v>
      </c>
      <c r="T1069" s="86">
        <v>2.0499999999999998</v>
      </c>
      <c r="U1069" s="88">
        <v>1.43567958778296</v>
      </c>
      <c r="V1069" s="89">
        <v>4.5</v>
      </c>
      <c r="W1069" s="85">
        <v>42.832216278865602</v>
      </c>
      <c r="X1069" s="88">
        <v>40.233333333300003</v>
      </c>
      <c r="Y1069" s="85">
        <v>100</v>
      </c>
      <c r="Z1069" s="88"/>
      <c r="AA1069" s="85">
        <v>0.56999999999999995</v>
      </c>
      <c r="AB1069" s="91">
        <v>0.56999999999999995</v>
      </c>
      <c r="AC1069" s="86">
        <v>0.04</v>
      </c>
      <c r="AD1069" s="86">
        <v>0.04</v>
      </c>
      <c r="AE1069" s="86">
        <v>0</v>
      </c>
      <c r="AF1069" s="88">
        <v>5.84250019077</v>
      </c>
      <c r="AG1069" s="150">
        <v>0</v>
      </c>
      <c r="AH1069" s="86">
        <v>2.5391E-2</v>
      </c>
      <c r="AI1069" s="88">
        <v>0.11838600003700001</v>
      </c>
      <c r="AJ1069" s="151">
        <v>1.01</v>
      </c>
      <c r="AK1069" s="152">
        <v>0</v>
      </c>
    </row>
    <row r="1070" spans="1:37" x14ac:dyDescent="0.2">
      <c r="A1070" s="149" t="s">
        <v>2434</v>
      </c>
      <c r="B1070" s="66" t="s">
        <v>2435</v>
      </c>
      <c r="C1070" s="67">
        <v>55</v>
      </c>
      <c r="D1070" s="84" t="s">
        <v>340</v>
      </c>
      <c r="E1070" s="85">
        <v>35.454784916823698</v>
      </c>
      <c r="F1070" s="91">
        <v>35.454784916823698</v>
      </c>
      <c r="G1070" s="86">
        <v>23.3724393653881</v>
      </c>
      <c r="H1070" s="86">
        <v>23.3724393653881</v>
      </c>
      <c r="I1070" s="86">
        <v>15.24</v>
      </c>
      <c r="J1070" s="86">
        <v>17.98</v>
      </c>
      <c r="K1070" s="87">
        <v>0</v>
      </c>
      <c r="L1070" s="85">
        <v>30.4999981144</v>
      </c>
      <c r="M1070" s="86">
        <v>1.1538522433457499E-3</v>
      </c>
      <c r="N1070" s="86">
        <v>34.743534878033898</v>
      </c>
      <c r="O1070" s="86">
        <v>0.86770059342741701</v>
      </c>
      <c r="P1070" s="86">
        <v>0.73899999999999999</v>
      </c>
      <c r="Q1070" s="88">
        <v>0.83299999999999996</v>
      </c>
      <c r="R1070" s="85">
        <v>3.8669760247486501E-2</v>
      </c>
      <c r="S1070" s="86">
        <v>3.9</v>
      </c>
      <c r="T1070" s="86">
        <v>2.0099999999999998</v>
      </c>
      <c r="U1070" s="88">
        <v>2.7718679715518801</v>
      </c>
      <c r="V1070" s="89">
        <v>3.8</v>
      </c>
      <c r="W1070" s="85">
        <v>46.202690936700002</v>
      </c>
      <c r="X1070" s="88">
        <v>53.3</v>
      </c>
      <c r="Y1070" s="85">
        <v>100</v>
      </c>
      <c r="Z1070" s="88"/>
      <c r="AA1070" s="85">
        <v>0</v>
      </c>
      <c r="AB1070" s="91">
        <v>0</v>
      </c>
      <c r="AC1070" s="86">
        <v>0</v>
      </c>
      <c r="AD1070" s="86">
        <v>0</v>
      </c>
      <c r="AE1070" s="86">
        <v>0</v>
      </c>
      <c r="AF1070" s="88">
        <v>2.6831519090600002E-7</v>
      </c>
      <c r="AG1070" s="150">
        <v>2.58129999063E-2</v>
      </c>
      <c r="AH1070" s="86">
        <v>5.8577999999999998E-2</v>
      </c>
      <c r="AI1070" s="88">
        <v>2.12151926129E-10</v>
      </c>
      <c r="AJ1070" s="151">
        <v>1</v>
      </c>
      <c r="AK1070" s="152">
        <v>0</v>
      </c>
    </row>
    <row r="1071" spans="1:37" x14ac:dyDescent="0.2">
      <c r="A1071" s="149" t="s">
        <v>2436</v>
      </c>
      <c r="B1071" s="66" t="s">
        <v>2437</v>
      </c>
      <c r="C1071" s="67">
        <v>55</v>
      </c>
      <c r="D1071" s="84" t="s">
        <v>340</v>
      </c>
      <c r="E1071" s="85">
        <v>52.206787201817498</v>
      </c>
      <c r="F1071" s="91">
        <v>52.205603937902303</v>
      </c>
      <c r="G1071" s="86">
        <v>28.352186671715302</v>
      </c>
      <c r="H1071" s="86">
        <v>28.3510034078001</v>
      </c>
      <c r="I1071" s="86">
        <v>17.71</v>
      </c>
      <c r="J1071" s="86">
        <v>14.15</v>
      </c>
      <c r="K1071" s="87">
        <v>0</v>
      </c>
      <c r="L1071" s="85">
        <v>10.339999995299999</v>
      </c>
      <c r="M1071" s="86">
        <v>0</v>
      </c>
      <c r="N1071" s="86">
        <v>50.7476602000932</v>
      </c>
      <c r="O1071" s="86">
        <v>1.3850935005090299</v>
      </c>
      <c r="P1071" s="86">
        <v>0.95199999999999996</v>
      </c>
      <c r="Q1071" s="88">
        <v>1.3542000000000001</v>
      </c>
      <c r="R1071" s="85">
        <v>0</v>
      </c>
      <c r="S1071" s="86">
        <v>2.6</v>
      </c>
      <c r="T1071" s="86">
        <v>2.62</v>
      </c>
      <c r="U1071" s="88">
        <v>1.9914331692540701</v>
      </c>
      <c r="V1071" s="89">
        <v>3.65</v>
      </c>
      <c r="W1071" s="85">
        <v>44.579654961588197</v>
      </c>
      <c r="X1071" s="88">
        <v>51.5</v>
      </c>
      <c r="Y1071" s="85">
        <v>76.259999999999991</v>
      </c>
      <c r="Z1071" s="88"/>
      <c r="AA1071" s="85">
        <v>0.2</v>
      </c>
      <c r="AB1071" s="91">
        <v>0.2</v>
      </c>
      <c r="AC1071" s="86">
        <v>0.02</v>
      </c>
      <c r="AD1071" s="86">
        <v>0.02</v>
      </c>
      <c r="AE1071" s="86">
        <v>0</v>
      </c>
      <c r="AF1071" s="88">
        <v>18.111200324399999</v>
      </c>
      <c r="AG1071" s="150">
        <v>0</v>
      </c>
      <c r="AH1071" s="86">
        <v>7.9691999999999999E-2</v>
      </c>
      <c r="AI1071" s="88">
        <v>2.4518999799100001E-2</v>
      </c>
      <c r="AJ1071" s="151">
        <v>1</v>
      </c>
      <c r="AK1071" s="152">
        <v>0</v>
      </c>
    </row>
    <row r="1072" spans="1:37" x14ac:dyDescent="0.2">
      <c r="A1072" s="149" t="s">
        <v>2438</v>
      </c>
      <c r="B1072" s="66" t="s">
        <v>2439</v>
      </c>
      <c r="C1072" s="67">
        <v>55</v>
      </c>
      <c r="D1072" s="84" t="s">
        <v>340</v>
      </c>
      <c r="E1072" s="85">
        <v>32.039371338014902</v>
      </c>
      <c r="F1072" s="91">
        <v>31.472354283886499</v>
      </c>
      <c r="G1072" s="86">
        <v>15.553713961704499</v>
      </c>
      <c r="H1072" s="86">
        <v>15.095738648754701</v>
      </c>
      <c r="I1072" s="86">
        <v>7.82</v>
      </c>
      <c r="J1072" s="86">
        <v>22.15</v>
      </c>
      <c r="K1072" s="87">
        <v>1.6199999999999999E-2</v>
      </c>
      <c r="L1072" s="85">
        <v>33.559999993399998</v>
      </c>
      <c r="M1072" s="86">
        <v>0</v>
      </c>
      <c r="N1072" s="86">
        <v>30.6623238813889</v>
      </c>
      <c r="O1072" s="86">
        <v>3.2833020637898702</v>
      </c>
      <c r="P1072" s="86">
        <v>0.83299999999999996</v>
      </c>
      <c r="Q1072" s="88">
        <v>0.53310000000000002</v>
      </c>
      <c r="R1072" s="85">
        <v>0</v>
      </c>
      <c r="S1072" s="86">
        <v>3.2</v>
      </c>
      <c r="T1072" s="86">
        <v>2.0299999999999998</v>
      </c>
      <c r="U1072" s="88">
        <v>2.1633881449819001</v>
      </c>
      <c r="V1072" s="89">
        <v>3.49</v>
      </c>
      <c r="W1072" s="85">
        <v>43.660491836819503</v>
      </c>
      <c r="X1072" s="88">
        <v>48.4</v>
      </c>
      <c r="Y1072" s="85">
        <v>100</v>
      </c>
      <c r="Z1072" s="88"/>
      <c r="AA1072" s="85">
        <v>0.12</v>
      </c>
      <c r="AB1072" s="91">
        <v>0.33</v>
      </c>
      <c r="AC1072" s="86">
        <v>0</v>
      </c>
      <c r="AD1072" s="86">
        <v>0</v>
      </c>
      <c r="AE1072" s="86">
        <v>0</v>
      </c>
      <c r="AF1072" s="88">
        <v>0</v>
      </c>
      <c r="AG1072" s="150">
        <v>1.49400000198E-3</v>
      </c>
      <c r="AH1072" s="86">
        <v>0.103119</v>
      </c>
      <c r="AI1072" s="88">
        <v>8.1685000108400005E-2</v>
      </c>
      <c r="AJ1072" s="151">
        <v>1</v>
      </c>
      <c r="AK1072" s="152">
        <v>0</v>
      </c>
    </row>
    <row r="1073" spans="1:37" x14ac:dyDescent="0.2">
      <c r="A1073" s="149" t="s">
        <v>2440</v>
      </c>
      <c r="B1073" s="66" t="s">
        <v>2441</v>
      </c>
      <c r="C1073" s="67">
        <v>55</v>
      </c>
      <c r="D1073" s="84" t="s">
        <v>340</v>
      </c>
      <c r="E1073" s="85">
        <v>65.705806934900707</v>
      </c>
      <c r="F1073" s="91">
        <v>65.687079533831806</v>
      </c>
      <c r="G1073" s="86">
        <v>38.055519541322703</v>
      </c>
      <c r="H1073" s="86">
        <v>38.036792140253802</v>
      </c>
      <c r="I1073" s="86">
        <v>4.63</v>
      </c>
      <c r="J1073" s="86">
        <v>5.91</v>
      </c>
      <c r="K1073" s="87">
        <v>0</v>
      </c>
      <c r="L1073" s="85">
        <v>18.410000011099999</v>
      </c>
      <c r="M1073" s="86">
        <v>0</v>
      </c>
      <c r="N1073" s="86">
        <v>64.040292132538397</v>
      </c>
      <c r="O1073" s="86">
        <v>0.73950751122812497</v>
      </c>
      <c r="P1073" s="86">
        <v>0.42499999999999999</v>
      </c>
      <c r="Q1073" s="88">
        <v>1.0724</v>
      </c>
      <c r="R1073" s="85">
        <v>0</v>
      </c>
      <c r="S1073" s="86">
        <v>2</v>
      </c>
      <c r="T1073" s="86">
        <v>1.83</v>
      </c>
      <c r="U1073" s="88">
        <v>2.2977080542230301</v>
      </c>
      <c r="V1073" s="89">
        <v>4.33</v>
      </c>
      <c r="W1073" s="85">
        <v>42.607630250175099</v>
      </c>
      <c r="X1073" s="88">
        <v>51.9666666667</v>
      </c>
      <c r="Y1073" s="85">
        <v>100</v>
      </c>
      <c r="Z1073" s="88"/>
      <c r="AA1073" s="85">
        <v>0.1</v>
      </c>
      <c r="AB1073" s="91">
        <v>0.12</v>
      </c>
      <c r="AC1073" s="86">
        <v>0</v>
      </c>
      <c r="AD1073" s="86">
        <v>0</v>
      </c>
      <c r="AE1073" s="86">
        <v>0</v>
      </c>
      <c r="AF1073" s="88">
        <v>0</v>
      </c>
      <c r="AG1073" s="150">
        <v>0</v>
      </c>
      <c r="AH1073" s="86">
        <v>2.7275000000000001E-2</v>
      </c>
      <c r="AI1073" s="88">
        <v>2.0955999984399998E-2</v>
      </c>
      <c r="AJ1073" s="151">
        <v>1.05</v>
      </c>
      <c r="AK1073" s="152">
        <v>0</v>
      </c>
    </row>
    <row r="1074" spans="1:37" x14ac:dyDescent="0.2">
      <c r="A1074" s="149" t="s">
        <v>2442</v>
      </c>
      <c r="B1074" s="66" t="s">
        <v>2443</v>
      </c>
      <c r="C1074" s="67">
        <v>55</v>
      </c>
      <c r="D1074" s="84" t="s">
        <v>340</v>
      </c>
      <c r="E1074" s="85">
        <v>76.918959763239101</v>
      </c>
      <c r="F1074" s="91">
        <v>76.918959763239101</v>
      </c>
      <c r="G1074" s="86">
        <v>36.647566274164099</v>
      </c>
      <c r="H1074" s="86">
        <v>36.647566274164099</v>
      </c>
      <c r="I1074" s="86">
        <v>7.89</v>
      </c>
      <c r="J1074" s="86">
        <v>5.38</v>
      </c>
      <c r="K1074" s="87">
        <v>0</v>
      </c>
      <c r="L1074" s="85">
        <v>10.2899999659</v>
      </c>
      <c r="M1074" s="86">
        <v>0</v>
      </c>
      <c r="N1074" s="86">
        <v>71.682091403491995</v>
      </c>
      <c r="O1074" s="86">
        <v>1.1804174950298201</v>
      </c>
      <c r="P1074" s="86">
        <v>0.16200000000000001</v>
      </c>
      <c r="Q1074" s="88">
        <v>0.57720000000000005</v>
      </c>
      <c r="R1074" s="85">
        <v>0</v>
      </c>
      <c r="S1074" s="86">
        <v>1.3</v>
      </c>
      <c r="T1074" s="86">
        <v>1.33</v>
      </c>
      <c r="U1074" s="88">
        <v>1.2672375794975099</v>
      </c>
      <c r="V1074" s="89">
        <v>4.32</v>
      </c>
      <c r="W1074" s="85">
        <v>52.079567973648999</v>
      </c>
      <c r="X1074" s="88">
        <v>56.366666666699999</v>
      </c>
      <c r="Y1074" s="85">
        <v>100</v>
      </c>
      <c r="Z1074" s="88"/>
      <c r="AA1074" s="85">
        <v>0</v>
      </c>
      <c r="AB1074" s="91">
        <v>0</v>
      </c>
      <c r="AC1074" s="86">
        <v>0</v>
      </c>
      <c r="AD1074" s="86">
        <v>0</v>
      </c>
      <c r="AE1074" s="86">
        <v>0</v>
      </c>
      <c r="AF1074" s="88">
        <v>0.386000006113</v>
      </c>
      <c r="AG1074" s="150">
        <v>0</v>
      </c>
      <c r="AH1074" s="86">
        <v>2.3525000000000001E-2</v>
      </c>
      <c r="AI1074" s="88">
        <v>3.9269999844699997E-2</v>
      </c>
      <c r="AJ1074" s="151">
        <v>1.04</v>
      </c>
      <c r="AK1074" s="152">
        <v>0</v>
      </c>
    </row>
    <row r="1075" spans="1:37" x14ac:dyDescent="0.2">
      <c r="A1075" s="149" t="s">
        <v>2444</v>
      </c>
      <c r="B1075" s="66" t="s">
        <v>2445</v>
      </c>
      <c r="C1075" s="67">
        <v>55</v>
      </c>
      <c r="D1075" s="84" t="s">
        <v>340</v>
      </c>
      <c r="E1075" s="85">
        <v>49.6176787243908</v>
      </c>
      <c r="F1075" s="91">
        <v>49.612963559634998</v>
      </c>
      <c r="G1075" s="86">
        <v>22.1321975025344</v>
      </c>
      <c r="H1075" s="86">
        <v>22.127482337778702</v>
      </c>
      <c r="I1075" s="86">
        <v>10.58</v>
      </c>
      <c r="J1075" s="86">
        <v>16.399999999999999</v>
      </c>
      <c r="K1075" s="87">
        <v>0</v>
      </c>
      <c r="L1075" s="85">
        <v>13.359999994600001</v>
      </c>
      <c r="M1075" s="86">
        <v>2.8108145430084698E-3</v>
      </c>
      <c r="N1075" s="86">
        <v>47.429274292742903</v>
      </c>
      <c r="O1075" s="86">
        <v>1.8059240807927699</v>
      </c>
      <c r="P1075" s="86">
        <v>0.46</v>
      </c>
      <c r="Q1075" s="88">
        <v>1.0042</v>
      </c>
      <c r="R1075" s="85">
        <v>2.44977951984321E-2</v>
      </c>
      <c r="S1075" s="86">
        <v>3.9</v>
      </c>
      <c r="T1075" s="86">
        <v>1.78</v>
      </c>
      <c r="U1075" s="88">
        <v>5.0365818198964201</v>
      </c>
      <c r="V1075" s="89">
        <v>4.09</v>
      </c>
      <c r="W1075" s="85">
        <v>51.426676530953202</v>
      </c>
      <c r="X1075" s="88">
        <v>60.233333333300003</v>
      </c>
      <c r="Y1075" s="85">
        <v>100</v>
      </c>
      <c r="Z1075" s="88">
        <v>100</v>
      </c>
      <c r="AA1075" s="85">
        <v>0.21</v>
      </c>
      <c r="AB1075" s="91">
        <v>0.21</v>
      </c>
      <c r="AC1075" s="86">
        <v>0.06</v>
      </c>
      <c r="AD1075" s="86">
        <v>0.06</v>
      </c>
      <c r="AE1075" s="86">
        <v>0</v>
      </c>
      <c r="AF1075" s="88">
        <v>0.47029998879500001</v>
      </c>
      <c r="AG1075" s="150">
        <v>5.3120000012099999E-3</v>
      </c>
      <c r="AH1075" s="86">
        <v>0.137909</v>
      </c>
      <c r="AI1075" s="88">
        <v>7.0068000015999998E-2</v>
      </c>
      <c r="AJ1075" s="151">
        <v>1</v>
      </c>
      <c r="AK1075" s="152">
        <v>0</v>
      </c>
    </row>
    <row r="1076" spans="1:37" x14ac:dyDescent="0.2">
      <c r="A1076" s="149" t="s">
        <v>2446</v>
      </c>
      <c r="B1076" s="66" t="s">
        <v>2447</v>
      </c>
      <c r="C1076" s="67">
        <v>55</v>
      </c>
      <c r="D1076" s="84" t="s">
        <v>340</v>
      </c>
      <c r="E1076" s="85">
        <v>35.032834223406503</v>
      </c>
      <c r="F1076" s="91">
        <v>35.023914909747702</v>
      </c>
      <c r="G1076" s="86">
        <v>13.8171317717102</v>
      </c>
      <c r="H1076" s="86">
        <v>13.808212458051401</v>
      </c>
      <c r="I1076" s="86">
        <v>13.42</v>
      </c>
      <c r="J1076" s="86">
        <v>13.75</v>
      </c>
      <c r="K1076" s="87">
        <v>0</v>
      </c>
      <c r="L1076" s="85">
        <v>31.079994667400001</v>
      </c>
      <c r="M1076" s="86">
        <v>0</v>
      </c>
      <c r="N1076" s="86">
        <v>34.1502313670875</v>
      </c>
      <c r="O1076" s="86">
        <v>2.6979212737726699</v>
      </c>
      <c r="P1076" s="86">
        <v>0.61199999999999999</v>
      </c>
      <c r="Q1076" s="88">
        <v>0.54510000000000003</v>
      </c>
      <c r="R1076" s="85">
        <v>0</v>
      </c>
      <c r="S1076" s="86">
        <v>2.1</v>
      </c>
      <c r="T1076" s="86">
        <v>2.35</v>
      </c>
      <c r="U1076" s="88">
        <v>2.3357452644019001</v>
      </c>
      <c r="V1076" s="89">
        <v>3.58</v>
      </c>
      <c r="W1076" s="85">
        <v>41.045674526322102</v>
      </c>
      <c r="X1076" s="88">
        <v>46.2</v>
      </c>
      <c r="Y1076" s="85">
        <v>100</v>
      </c>
      <c r="Z1076" s="88"/>
      <c r="AA1076" s="85">
        <v>0.02</v>
      </c>
      <c r="AB1076" s="91">
        <v>0.02</v>
      </c>
      <c r="AC1076" s="86">
        <v>0.01</v>
      </c>
      <c r="AD1076" s="86">
        <v>0.01</v>
      </c>
      <c r="AE1076" s="86">
        <v>0</v>
      </c>
      <c r="AF1076" s="88">
        <v>0</v>
      </c>
      <c r="AG1076" s="150">
        <v>4.5234996101500002E-2</v>
      </c>
      <c r="AH1076" s="86">
        <v>8.3060999999999996E-2</v>
      </c>
      <c r="AI1076" s="88">
        <v>4.90330017733E-2</v>
      </c>
      <c r="AJ1076" s="151">
        <v>1</v>
      </c>
      <c r="AK1076" s="152">
        <v>0</v>
      </c>
    </row>
    <row r="1077" spans="1:37" x14ac:dyDescent="0.2">
      <c r="A1077" s="149" t="s">
        <v>2448</v>
      </c>
      <c r="B1077" s="66" t="s">
        <v>2449</v>
      </c>
      <c r="C1077" s="67">
        <v>55</v>
      </c>
      <c r="D1077" s="84" t="s">
        <v>340</v>
      </c>
      <c r="E1077" s="85">
        <v>75.181459125121094</v>
      </c>
      <c r="F1077" s="91">
        <v>75.181459125121094</v>
      </c>
      <c r="G1077" s="86">
        <v>31.802667859005901</v>
      </c>
      <c r="H1077" s="86">
        <v>31.802667859005901</v>
      </c>
      <c r="I1077" s="86">
        <v>4.07</v>
      </c>
      <c r="J1077" s="86">
        <v>10.49</v>
      </c>
      <c r="K1077" s="87">
        <v>0</v>
      </c>
      <c r="L1077" s="85">
        <v>12.910002158799999</v>
      </c>
      <c r="M1077" s="86">
        <v>0.107565670765313</v>
      </c>
      <c r="N1077" s="86">
        <v>74.545839893423803</v>
      </c>
      <c r="O1077" s="86">
        <v>1.9129703594702501</v>
      </c>
      <c r="P1077" s="86">
        <v>0.29699999999999999</v>
      </c>
      <c r="Q1077" s="88">
        <v>0.36430000000000001</v>
      </c>
      <c r="R1077" s="85">
        <v>7.7700077700077697E-2</v>
      </c>
      <c r="S1077" s="86">
        <v>0.9</v>
      </c>
      <c r="T1077" s="86">
        <v>0.95</v>
      </c>
      <c r="U1077" s="88">
        <v>0.45606975184440002</v>
      </c>
      <c r="V1077" s="89">
        <v>4.53</v>
      </c>
      <c r="W1077" s="85">
        <v>47.034513777793002</v>
      </c>
      <c r="X1077" s="88">
        <v>51.3</v>
      </c>
      <c r="Y1077" s="85">
        <v>100</v>
      </c>
      <c r="Z1077" s="88"/>
      <c r="AA1077" s="85">
        <v>0</v>
      </c>
      <c r="AB1077" s="91">
        <v>0</v>
      </c>
      <c r="AC1077" s="86">
        <v>0</v>
      </c>
      <c r="AD1077" s="86">
        <v>0</v>
      </c>
      <c r="AE1077" s="86">
        <v>0</v>
      </c>
      <c r="AF1077" s="88">
        <v>0</v>
      </c>
      <c r="AG1077" s="150">
        <v>4.0035029306300003E-9</v>
      </c>
      <c r="AH1077" s="86">
        <v>4.7426000000000003E-2</v>
      </c>
      <c r="AI1077" s="88">
        <v>1.51269983504E-2</v>
      </c>
      <c r="AJ1077" s="151">
        <v>1.02</v>
      </c>
      <c r="AK1077" s="152">
        <v>0</v>
      </c>
    </row>
    <row r="1078" spans="1:37" x14ac:dyDescent="0.2">
      <c r="A1078" s="149" t="s">
        <v>2450</v>
      </c>
      <c r="B1078" s="66" t="s">
        <v>2451</v>
      </c>
      <c r="C1078" s="67">
        <v>55</v>
      </c>
      <c r="D1078" s="84" t="s">
        <v>340</v>
      </c>
      <c r="E1078" s="85">
        <v>54.400354954371601</v>
      </c>
      <c r="F1078" s="91">
        <v>54.400354954371601</v>
      </c>
      <c r="G1078" s="86">
        <v>19.746735259200602</v>
      </c>
      <c r="H1078" s="86">
        <v>19.746735259200602</v>
      </c>
      <c r="I1078" s="86">
        <v>13.04</v>
      </c>
      <c r="J1078" s="86">
        <v>20.77</v>
      </c>
      <c r="K1078" s="87">
        <v>0</v>
      </c>
      <c r="L1078" s="85">
        <v>19.300000026599999</v>
      </c>
      <c r="M1078" s="86">
        <v>0</v>
      </c>
      <c r="N1078" s="86">
        <v>52.186075674632797</v>
      </c>
      <c r="O1078" s="86">
        <v>1.9377635928416701</v>
      </c>
      <c r="P1078" s="86">
        <v>0.41699999999999998</v>
      </c>
      <c r="Q1078" s="88">
        <v>0.67949999999999999</v>
      </c>
      <c r="R1078" s="85">
        <v>0</v>
      </c>
      <c r="S1078" s="86">
        <v>3.2</v>
      </c>
      <c r="T1078" s="86">
        <v>1.95</v>
      </c>
      <c r="U1078" s="88">
        <v>1.4557925915266601</v>
      </c>
      <c r="V1078" s="89">
        <v>4.05</v>
      </c>
      <c r="W1078" s="85">
        <v>50.864914861867803</v>
      </c>
      <c r="X1078" s="88">
        <v>56.4666666667</v>
      </c>
      <c r="Y1078" s="85">
        <v>100</v>
      </c>
      <c r="Z1078" s="88"/>
      <c r="AA1078" s="85">
        <v>0.03</v>
      </c>
      <c r="AB1078" s="91">
        <v>0.03</v>
      </c>
      <c r="AC1078" s="86">
        <v>0</v>
      </c>
      <c r="AD1078" s="86">
        <v>0</v>
      </c>
      <c r="AE1078" s="86">
        <v>0</v>
      </c>
      <c r="AF1078" s="88">
        <v>0.14869999906</v>
      </c>
      <c r="AG1078" s="150">
        <v>0</v>
      </c>
      <c r="AH1078" s="86">
        <v>0.11584999999999999</v>
      </c>
      <c r="AI1078" s="88">
        <v>5.6514999245200002E-2</v>
      </c>
      <c r="AJ1078" s="151">
        <v>1</v>
      </c>
      <c r="AK1078" s="152">
        <v>0</v>
      </c>
    </row>
    <row r="1079" spans="1:37" x14ac:dyDescent="0.2">
      <c r="A1079" s="149" t="s">
        <v>2452</v>
      </c>
      <c r="B1079" s="66" t="s">
        <v>2453</v>
      </c>
      <c r="C1079" s="67">
        <v>55</v>
      </c>
      <c r="D1079" s="84" t="s">
        <v>340</v>
      </c>
      <c r="E1079" s="85">
        <v>22.180504781038302</v>
      </c>
      <c r="F1079" s="91">
        <v>22.180504781038302</v>
      </c>
      <c r="G1079" s="86">
        <v>11.3954484076014</v>
      </c>
      <c r="H1079" s="86">
        <v>11.3954484076014</v>
      </c>
      <c r="I1079" s="86">
        <v>9.17</v>
      </c>
      <c r="J1079" s="86">
        <v>10.26</v>
      </c>
      <c r="K1079" s="87">
        <v>0</v>
      </c>
      <c r="L1079" s="85">
        <v>26.1700000222</v>
      </c>
      <c r="M1079" s="86">
        <v>0</v>
      </c>
      <c r="N1079" s="86">
        <v>21.883607087501002</v>
      </c>
      <c r="O1079" s="86">
        <v>2.1704921590970798</v>
      </c>
      <c r="P1079" s="86">
        <v>0.81100000000000005</v>
      </c>
      <c r="Q1079" s="88">
        <v>0.70750000000000002</v>
      </c>
      <c r="R1079" s="85">
        <v>0</v>
      </c>
      <c r="S1079" s="86">
        <v>4.7</v>
      </c>
      <c r="T1079" s="86">
        <v>2.25</v>
      </c>
      <c r="U1079" s="88">
        <v>3.1606450833799902</v>
      </c>
      <c r="V1079" s="89">
        <v>2.93</v>
      </c>
      <c r="W1079" s="85">
        <v>42.769900466192098</v>
      </c>
      <c r="X1079" s="88">
        <v>48.633333333300001</v>
      </c>
      <c r="Y1079" s="85">
        <v>100</v>
      </c>
      <c r="Z1079" s="88"/>
      <c r="AA1079" s="85">
        <v>0</v>
      </c>
      <c r="AB1079" s="91">
        <v>0</v>
      </c>
      <c r="AC1079" s="86">
        <v>0.01</v>
      </c>
      <c r="AD1079" s="86">
        <v>0.01</v>
      </c>
      <c r="AE1079" s="86">
        <v>0</v>
      </c>
      <c r="AF1079" s="88">
        <v>0</v>
      </c>
      <c r="AG1079" s="150">
        <v>2.5148999974E-2</v>
      </c>
      <c r="AH1079" s="86">
        <v>6.1949999999999998E-2</v>
      </c>
      <c r="AI1079" s="88">
        <v>3.2131999966800003E-2</v>
      </c>
      <c r="AJ1079" s="151">
        <v>1</v>
      </c>
      <c r="AK1079" s="152">
        <v>0</v>
      </c>
    </row>
    <row r="1080" spans="1:37" x14ac:dyDescent="0.2">
      <c r="A1080" s="149" t="s">
        <v>2454</v>
      </c>
      <c r="B1080" s="66" t="s">
        <v>2455</v>
      </c>
      <c r="C1080" s="67">
        <v>55</v>
      </c>
      <c r="D1080" s="84" t="s">
        <v>340</v>
      </c>
      <c r="E1080" s="85">
        <v>42.608068982084397</v>
      </c>
      <c r="F1080" s="91">
        <v>42.608068982084397</v>
      </c>
      <c r="G1080" s="86">
        <v>14.7712186919196</v>
      </c>
      <c r="H1080" s="86">
        <v>14.7712186919196</v>
      </c>
      <c r="I1080" s="86">
        <v>5.65</v>
      </c>
      <c r="J1080" s="86">
        <v>6.89</v>
      </c>
      <c r="K1080" s="87">
        <v>0</v>
      </c>
      <c r="L1080" s="85">
        <v>22.7199998597</v>
      </c>
      <c r="M1080" s="86">
        <v>0</v>
      </c>
      <c r="N1080" s="86">
        <v>41.5171465318545</v>
      </c>
      <c r="O1080" s="86">
        <v>2.3405231757687002</v>
      </c>
      <c r="P1080" s="86">
        <v>0.39400000000000002</v>
      </c>
      <c r="Q1080" s="88">
        <v>0.50570000000000004</v>
      </c>
      <c r="R1080" s="85">
        <v>0</v>
      </c>
      <c r="S1080" s="86">
        <v>3.1</v>
      </c>
      <c r="T1080" s="86">
        <v>1.79</v>
      </c>
      <c r="U1080" s="88">
        <v>1.6145550175110299</v>
      </c>
      <c r="V1080" s="89">
        <v>3.94</v>
      </c>
      <c r="W1080" s="85">
        <v>45.230790599092501</v>
      </c>
      <c r="X1080" s="88">
        <v>53.4666666667</v>
      </c>
      <c r="Y1080" s="85">
        <v>100</v>
      </c>
      <c r="Z1080" s="88"/>
      <c r="AA1080" s="85">
        <v>0.02</v>
      </c>
      <c r="AB1080" s="91">
        <v>0.02</v>
      </c>
      <c r="AC1080" s="86">
        <v>0.03</v>
      </c>
      <c r="AD1080" s="86">
        <v>0.03</v>
      </c>
      <c r="AE1080" s="86">
        <v>0</v>
      </c>
      <c r="AF1080" s="88">
        <v>2.5279352296599999E-7</v>
      </c>
      <c r="AG1080" s="150">
        <v>0</v>
      </c>
      <c r="AH1080" s="86">
        <v>3.7381999999999999E-2</v>
      </c>
      <c r="AI1080" s="88">
        <v>2.5012000005499999E-2</v>
      </c>
      <c r="AJ1080" s="151">
        <v>1</v>
      </c>
      <c r="AK1080" s="152">
        <v>0</v>
      </c>
    </row>
    <row r="1081" spans="1:37" x14ac:dyDescent="0.2">
      <c r="A1081" s="149" t="s">
        <v>2456</v>
      </c>
      <c r="B1081" s="66" t="s">
        <v>2457</v>
      </c>
      <c r="C1081" s="67">
        <v>55</v>
      </c>
      <c r="D1081" s="84" t="s">
        <v>340</v>
      </c>
      <c r="E1081" s="85">
        <v>52.278991730915202</v>
      </c>
      <c r="F1081" s="91">
        <v>52.278991730915202</v>
      </c>
      <c r="G1081" s="86">
        <v>16.5528169482949</v>
      </c>
      <c r="H1081" s="86">
        <v>16.5528169482949</v>
      </c>
      <c r="I1081" s="86">
        <v>8.4600000000000009</v>
      </c>
      <c r="J1081" s="86">
        <v>9.99</v>
      </c>
      <c r="K1081" s="87">
        <v>0</v>
      </c>
      <c r="L1081" s="85">
        <v>17.650000006100001</v>
      </c>
      <c r="M1081" s="86">
        <v>2.0923384024308302E-2</v>
      </c>
      <c r="N1081" s="86">
        <v>51.522942235091897</v>
      </c>
      <c r="O1081" s="86">
        <v>2.4388267703775699</v>
      </c>
      <c r="P1081" s="86">
        <v>0.33900000000000002</v>
      </c>
      <c r="Q1081" s="88">
        <v>0.62139999999999995</v>
      </c>
      <c r="R1081" s="85">
        <v>3.3046926635822899E-2</v>
      </c>
      <c r="S1081" s="86">
        <v>2.8</v>
      </c>
      <c r="T1081" s="86">
        <v>1.62</v>
      </c>
      <c r="U1081" s="88">
        <v>2.3142784857321699</v>
      </c>
      <c r="V1081" s="89">
        <v>3.87</v>
      </c>
      <c r="W1081" s="85">
        <v>45.174752553961902</v>
      </c>
      <c r="X1081" s="88">
        <v>53.266666666699997</v>
      </c>
      <c r="Y1081" s="85">
        <v>100</v>
      </c>
      <c r="Z1081" s="88"/>
      <c r="AA1081" s="85">
        <v>0.11</v>
      </c>
      <c r="AB1081" s="91">
        <v>0.11</v>
      </c>
      <c r="AC1081" s="86">
        <v>0</v>
      </c>
      <c r="AD1081" s="86">
        <v>0</v>
      </c>
      <c r="AE1081" s="86">
        <v>0</v>
      </c>
      <c r="AF1081" s="88">
        <v>10.9121999778</v>
      </c>
      <c r="AG1081" s="150">
        <v>0</v>
      </c>
      <c r="AH1081" s="86">
        <v>5.0785999999999998E-2</v>
      </c>
      <c r="AI1081" s="88">
        <v>0</v>
      </c>
      <c r="AJ1081" s="151">
        <v>1</v>
      </c>
      <c r="AK1081" s="152">
        <v>0</v>
      </c>
    </row>
    <row r="1082" spans="1:37" x14ac:dyDescent="0.2">
      <c r="A1082" s="149" t="s">
        <v>2458</v>
      </c>
      <c r="B1082" s="66" t="s">
        <v>2459</v>
      </c>
      <c r="C1082" s="67">
        <v>55</v>
      </c>
      <c r="D1082" s="84" t="s">
        <v>340</v>
      </c>
      <c r="E1082" s="85">
        <v>44.2529242159072</v>
      </c>
      <c r="F1082" s="91">
        <v>43.703964846455101</v>
      </c>
      <c r="G1082" s="86">
        <v>16.8049557432985</v>
      </c>
      <c r="H1082" s="86">
        <v>16.742001687168699</v>
      </c>
      <c r="I1082" s="86">
        <v>48.19</v>
      </c>
      <c r="J1082" s="86">
        <v>50.22</v>
      </c>
      <c r="K1082" s="87">
        <v>1.4E-2</v>
      </c>
      <c r="L1082" s="85">
        <v>22.179999932099999</v>
      </c>
      <c r="M1082" s="86">
        <v>0</v>
      </c>
      <c r="N1082" s="86">
        <v>41.532737718610001</v>
      </c>
      <c r="O1082" s="86">
        <v>2.5547975032660801</v>
      </c>
      <c r="P1082" s="86">
        <v>2.4670000000000001</v>
      </c>
      <c r="Q1082" s="88">
        <v>0.36370000000000002</v>
      </c>
      <c r="R1082" s="85">
        <v>0</v>
      </c>
      <c r="S1082" s="86">
        <v>3.2</v>
      </c>
      <c r="T1082" s="86">
        <v>2.77</v>
      </c>
      <c r="U1082" s="88">
        <v>0.99215592460622204</v>
      </c>
      <c r="V1082" s="89">
        <v>3.93</v>
      </c>
      <c r="W1082" s="85">
        <v>54.732867466096202</v>
      </c>
      <c r="X1082" s="88">
        <v>63.933333333299998</v>
      </c>
      <c r="Y1082" s="85">
        <v>100</v>
      </c>
      <c r="Z1082" s="88"/>
      <c r="AA1082" s="85">
        <v>0.21</v>
      </c>
      <c r="AB1082" s="91">
        <v>0.22</v>
      </c>
      <c r="AC1082" s="86">
        <v>0</v>
      </c>
      <c r="AD1082" s="86">
        <v>0</v>
      </c>
      <c r="AE1082" s="86">
        <v>0</v>
      </c>
      <c r="AF1082" s="88">
        <v>6.0058999203300001</v>
      </c>
      <c r="AG1082" s="150">
        <v>1.22332264503E-12</v>
      </c>
      <c r="AH1082" s="86">
        <v>0.26802500000000001</v>
      </c>
      <c r="AI1082" s="88">
        <v>0.185294000342</v>
      </c>
      <c r="AJ1082" s="151">
        <v>1</v>
      </c>
      <c r="AK1082" s="152">
        <v>0</v>
      </c>
    </row>
    <row r="1083" spans="1:37" x14ac:dyDescent="0.2">
      <c r="A1083" s="149" t="s">
        <v>2460</v>
      </c>
      <c r="B1083" s="66" t="s">
        <v>2461</v>
      </c>
      <c r="C1083" s="67">
        <v>55</v>
      </c>
      <c r="D1083" s="84" t="s">
        <v>340</v>
      </c>
      <c r="E1083" s="85">
        <v>64.541288261015794</v>
      </c>
      <c r="F1083" s="91">
        <v>63.5784561049445</v>
      </c>
      <c r="G1083" s="86">
        <v>19.056929027917899</v>
      </c>
      <c r="H1083" s="86">
        <v>18.733181971073002</v>
      </c>
      <c r="I1083" s="86">
        <v>20.88</v>
      </c>
      <c r="J1083" s="86">
        <v>30.04</v>
      </c>
      <c r="K1083" s="87">
        <v>4.6699999999999998E-2</v>
      </c>
      <c r="L1083" s="85">
        <v>0.26000000034800003</v>
      </c>
      <c r="M1083" s="86">
        <v>6.6059358163974402E-2</v>
      </c>
      <c r="N1083" s="86">
        <v>60.034490191851702</v>
      </c>
      <c r="O1083" s="86">
        <v>1.48399246704331</v>
      </c>
      <c r="P1083" s="86">
        <v>0.58499999999999996</v>
      </c>
      <c r="Q1083" s="88">
        <v>0.84089999999999998</v>
      </c>
      <c r="R1083" s="85">
        <v>0.119760479041916</v>
      </c>
      <c r="S1083" s="86">
        <v>0.9</v>
      </c>
      <c r="T1083" s="86">
        <v>2.12</v>
      </c>
      <c r="U1083" s="88">
        <v>2.31037672384796</v>
      </c>
      <c r="V1083" s="89">
        <v>4.33</v>
      </c>
      <c r="W1083" s="85">
        <v>40.082597780504003</v>
      </c>
      <c r="X1083" s="88">
        <v>45.3</v>
      </c>
      <c r="Y1083" s="85">
        <v>100</v>
      </c>
      <c r="Z1083" s="88"/>
      <c r="AA1083" s="85">
        <v>0.26</v>
      </c>
      <c r="AB1083" s="91">
        <v>0.28999999999999998</v>
      </c>
      <c r="AC1083" s="86">
        <v>0</v>
      </c>
      <c r="AD1083" s="86">
        <v>0</v>
      </c>
      <c r="AE1083" s="86">
        <v>0</v>
      </c>
      <c r="AF1083" s="88">
        <v>0</v>
      </c>
      <c r="AG1083" s="150">
        <v>0</v>
      </c>
      <c r="AH1083" s="86">
        <v>9.5089999999999994E-2</v>
      </c>
      <c r="AI1083" s="88">
        <v>3.3842000115700002E-2</v>
      </c>
      <c r="AJ1083" s="151">
        <v>1</v>
      </c>
      <c r="AK1083" s="152">
        <v>0</v>
      </c>
    </row>
    <row r="1084" spans="1:37" x14ac:dyDescent="0.2">
      <c r="A1084" s="149" t="s">
        <v>2462</v>
      </c>
      <c r="B1084" s="66" t="s">
        <v>2463</v>
      </c>
      <c r="C1084" s="67">
        <v>55</v>
      </c>
      <c r="D1084" s="84" t="s">
        <v>340</v>
      </c>
      <c r="E1084" s="85">
        <v>64.681838949877104</v>
      </c>
      <c r="F1084" s="91">
        <v>64.681838949877104</v>
      </c>
      <c r="G1084" s="86">
        <v>17.010162877712101</v>
      </c>
      <c r="H1084" s="86">
        <v>17.010162877712101</v>
      </c>
      <c r="I1084" s="86">
        <v>18.149999999999999</v>
      </c>
      <c r="J1084" s="86">
        <v>21.37</v>
      </c>
      <c r="K1084" s="87">
        <v>0</v>
      </c>
      <c r="L1084" s="85">
        <v>0.76000000137500001</v>
      </c>
      <c r="M1084" s="86">
        <v>5.8501652648286703E-3</v>
      </c>
      <c r="N1084" s="86">
        <v>61.211233761357697</v>
      </c>
      <c r="O1084" s="86">
        <v>2.0143093010456798</v>
      </c>
      <c r="P1084" s="86">
        <v>0.30199999999999999</v>
      </c>
      <c r="Q1084" s="88">
        <v>0.7409</v>
      </c>
      <c r="R1084" s="85">
        <v>5.7208237986269998E-2</v>
      </c>
      <c r="S1084" s="86">
        <v>0.9</v>
      </c>
      <c r="T1084" s="86">
        <v>1.88</v>
      </c>
      <c r="U1084" s="88">
        <v>3.0809696101554702</v>
      </c>
      <c r="V1084" s="89">
        <v>4.28</v>
      </c>
      <c r="W1084" s="85">
        <v>39.026350887895603</v>
      </c>
      <c r="X1084" s="88">
        <v>43.266666666699997</v>
      </c>
      <c r="Y1084" s="85">
        <v>100</v>
      </c>
      <c r="Z1084" s="88"/>
      <c r="AA1084" s="85">
        <v>0.49</v>
      </c>
      <c r="AB1084" s="91">
        <v>0.49</v>
      </c>
      <c r="AC1084" s="86">
        <v>7.0000000000000007E-2</v>
      </c>
      <c r="AD1084" s="86">
        <v>7.0000000000000007E-2</v>
      </c>
      <c r="AE1084" s="86">
        <v>0</v>
      </c>
      <c r="AF1084" s="88">
        <v>0</v>
      </c>
      <c r="AG1084" s="150">
        <v>0</v>
      </c>
      <c r="AH1084" s="86">
        <v>0.116006</v>
      </c>
      <c r="AI1084" s="88">
        <v>9.0884999999000002E-2</v>
      </c>
      <c r="AJ1084" s="151">
        <v>1</v>
      </c>
      <c r="AK1084" s="152">
        <v>0</v>
      </c>
    </row>
    <row r="1085" spans="1:37" x14ac:dyDescent="0.2">
      <c r="A1085" s="149" t="s">
        <v>2464</v>
      </c>
      <c r="B1085" s="66" t="s">
        <v>2465</v>
      </c>
      <c r="C1085" s="67">
        <v>55</v>
      </c>
      <c r="D1085" s="84" t="s">
        <v>340</v>
      </c>
      <c r="E1085" s="85">
        <v>46.815952345169599</v>
      </c>
      <c r="F1085" s="91">
        <v>46.815952345169599</v>
      </c>
      <c r="G1085" s="86">
        <v>16.3950104518192</v>
      </c>
      <c r="H1085" s="86">
        <v>16.3950104518192</v>
      </c>
      <c r="I1085" s="86">
        <v>22.06</v>
      </c>
      <c r="J1085" s="86">
        <v>29.6</v>
      </c>
      <c r="K1085" s="87">
        <v>0</v>
      </c>
      <c r="L1085" s="85">
        <v>5.6699993491400003</v>
      </c>
      <c r="M1085" s="86">
        <v>2.4302531240556698E-2</v>
      </c>
      <c r="N1085" s="86">
        <v>45.232015985790397</v>
      </c>
      <c r="O1085" s="86">
        <v>1.51403249630724</v>
      </c>
      <c r="P1085" s="86">
        <v>0.38200000000000001</v>
      </c>
      <c r="Q1085" s="88">
        <v>0.34920000000000001</v>
      </c>
      <c r="R1085" s="85">
        <v>0.112065745237206</v>
      </c>
      <c r="S1085" s="86">
        <v>0.1</v>
      </c>
      <c r="T1085" s="86">
        <v>1.39</v>
      </c>
      <c r="U1085" s="88">
        <v>3.7790499091443199</v>
      </c>
      <c r="V1085" s="89">
        <v>4.2</v>
      </c>
      <c r="W1085" s="85">
        <v>42.205564933237497</v>
      </c>
      <c r="X1085" s="88">
        <v>43.933333333299998</v>
      </c>
      <c r="Y1085" s="85">
        <v>99.78</v>
      </c>
      <c r="Z1085" s="88"/>
      <c r="AA1085" s="85">
        <v>0.08</v>
      </c>
      <c r="AB1085" s="91">
        <v>0.08</v>
      </c>
      <c r="AC1085" s="86">
        <v>0</v>
      </c>
      <c r="AD1085" s="86">
        <v>0</v>
      </c>
      <c r="AE1085" s="86">
        <v>0</v>
      </c>
      <c r="AF1085" s="88">
        <v>1.23942359622E-7</v>
      </c>
      <c r="AG1085" s="150">
        <v>0</v>
      </c>
      <c r="AH1085" s="86">
        <v>0.144175</v>
      </c>
      <c r="AI1085" s="88">
        <v>1.3196998592200001E-2</v>
      </c>
      <c r="AJ1085" s="151">
        <v>1</v>
      </c>
      <c r="AK1085" s="152">
        <v>0</v>
      </c>
    </row>
    <row r="1086" spans="1:37" x14ac:dyDescent="0.2">
      <c r="A1086" s="149" t="s">
        <v>2466</v>
      </c>
      <c r="B1086" s="66" t="s">
        <v>2467</v>
      </c>
      <c r="C1086" s="67">
        <v>55</v>
      </c>
      <c r="D1086" s="84" t="s">
        <v>340</v>
      </c>
      <c r="E1086" s="85">
        <v>47.7661668938361</v>
      </c>
      <c r="F1086" s="91">
        <v>47.7661668938361</v>
      </c>
      <c r="G1086" s="86">
        <v>12.068894304241899</v>
      </c>
      <c r="H1086" s="86">
        <v>12.068894304241899</v>
      </c>
      <c r="I1086" s="86">
        <v>29.78</v>
      </c>
      <c r="J1086" s="86">
        <v>55.95</v>
      </c>
      <c r="K1086" s="87">
        <v>0</v>
      </c>
      <c r="L1086" s="85">
        <v>2.0899998934999999</v>
      </c>
      <c r="M1086" s="86">
        <v>1.0579566657551E-2</v>
      </c>
      <c r="N1086" s="86">
        <v>46.7000251586392</v>
      </c>
      <c r="O1086" s="86">
        <v>1.05751970654804</v>
      </c>
      <c r="P1086" s="86">
        <v>2.206</v>
      </c>
      <c r="Q1086" s="88">
        <v>1.3768</v>
      </c>
      <c r="R1086" s="85">
        <v>6.4516129032258104E-2</v>
      </c>
      <c r="S1086" s="86">
        <v>0</v>
      </c>
      <c r="T1086" s="86">
        <v>2.23</v>
      </c>
      <c r="U1086" s="88">
        <v>4.7182410199220701</v>
      </c>
      <c r="V1086" s="89">
        <v>3.39</v>
      </c>
      <c r="W1086" s="85"/>
      <c r="X1086" s="88">
        <v>39.766666666699997</v>
      </c>
      <c r="Y1086" s="85">
        <v>100</v>
      </c>
      <c r="Z1086" s="88"/>
      <c r="AA1086" s="85">
        <v>7.0000000000000007E-2</v>
      </c>
      <c r="AB1086" s="91">
        <v>7.0000000000000007E-2</v>
      </c>
      <c r="AC1086" s="86">
        <v>0</v>
      </c>
      <c r="AD1086" s="86">
        <v>0</v>
      </c>
      <c r="AE1086" s="86">
        <v>0</v>
      </c>
      <c r="AF1086" s="88">
        <v>15.162100564899999</v>
      </c>
      <c r="AG1086" s="150">
        <v>8.0125467547099997E-11</v>
      </c>
      <c r="AH1086" s="86">
        <v>0.27089400000000002</v>
      </c>
      <c r="AI1086" s="88">
        <v>0.29751598946399999</v>
      </c>
      <c r="AJ1086" s="151">
        <v>1</v>
      </c>
      <c r="AK1086" s="152">
        <v>0</v>
      </c>
    </row>
    <row r="1087" spans="1:37" x14ac:dyDescent="0.2">
      <c r="A1087" s="149" t="s">
        <v>2468</v>
      </c>
      <c r="B1087" s="66" t="s">
        <v>2469</v>
      </c>
      <c r="C1087" s="67">
        <v>55</v>
      </c>
      <c r="D1087" s="84" t="s">
        <v>340</v>
      </c>
      <c r="E1087" s="85">
        <v>37.155986934973697</v>
      </c>
      <c r="F1087" s="91">
        <v>37.155986934973697</v>
      </c>
      <c r="G1087" s="86">
        <v>19.7582764056753</v>
      </c>
      <c r="H1087" s="86">
        <v>19.7582764056753</v>
      </c>
      <c r="I1087" s="86">
        <v>28.26</v>
      </c>
      <c r="J1087" s="86">
        <v>92.16</v>
      </c>
      <c r="K1087" s="87">
        <v>0</v>
      </c>
      <c r="L1087" s="85">
        <v>5.8999999994800003</v>
      </c>
      <c r="M1087" s="86">
        <v>5.2465405799025403E-4</v>
      </c>
      <c r="N1087" s="86">
        <v>36.400903103638399</v>
      </c>
      <c r="O1087" s="86">
        <v>3.6142977366346298</v>
      </c>
      <c r="P1087" s="86">
        <v>2.282</v>
      </c>
      <c r="Q1087" s="88">
        <v>0.67549999999999999</v>
      </c>
      <c r="R1087" s="85">
        <v>2.3747328425552099E-2</v>
      </c>
      <c r="S1087" s="86">
        <v>0</v>
      </c>
      <c r="T1087" s="86">
        <v>1.61</v>
      </c>
      <c r="U1087" s="88">
        <v>5.5093608646821801</v>
      </c>
      <c r="V1087" s="89">
        <v>3.89</v>
      </c>
      <c r="W1087" s="85">
        <v>46.600204999830801</v>
      </c>
      <c r="X1087" s="88">
        <v>54.566666666700002</v>
      </c>
      <c r="Y1087" s="85">
        <v>40.240000000000009</v>
      </c>
      <c r="Z1087" s="88"/>
      <c r="AA1087" s="85">
        <v>0</v>
      </c>
      <c r="AB1087" s="91">
        <v>0</v>
      </c>
      <c r="AC1087" s="86">
        <v>0</v>
      </c>
      <c r="AD1087" s="86">
        <v>0</v>
      </c>
      <c r="AE1087" s="86">
        <v>0</v>
      </c>
      <c r="AF1087" s="88">
        <v>1.62880003438</v>
      </c>
      <c r="AG1087" s="150">
        <v>0</v>
      </c>
      <c r="AH1087" s="86">
        <v>0.593109</v>
      </c>
      <c r="AI1087" s="88">
        <v>0.162622999579</v>
      </c>
      <c r="AJ1087" s="151">
        <v>1</v>
      </c>
      <c r="AK1087" s="152">
        <v>0</v>
      </c>
    </row>
    <row r="1088" spans="1:37" x14ac:dyDescent="0.2">
      <c r="A1088" s="149" t="s">
        <v>1564</v>
      </c>
      <c r="B1088" s="66" t="s">
        <v>2470</v>
      </c>
      <c r="C1088" s="67">
        <v>55</v>
      </c>
      <c r="D1088" s="84" t="s">
        <v>340</v>
      </c>
      <c r="E1088" s="85">
        <v>34.234210269642404</v>
      </c>
      <c r="F1088" s="91">
        <v>34.234210269642404</v>
      </c>
      <c r="G1088" s="86">
        <v>19.114374129935499</v>
      </c>
      <c r="H1088" s="86">
        <v>19.114374129935499</v>
      </c>
      <c r="I1088" s="86">
        <v>35.29</v>
      </c>
      <c r="J1088" s="86">
        <v>46</v>
      </c>
      <c r="K1088" s="87">
        <v>0</v>
      </c>
      <c r="L1088" s="85">
        <v>15.6400000161</v>
      </c>
      <c r="M1088" s="86">
        <v>8.8408353941591099E-3</v>
      </c>
      <c r="N1088" s="86">
        <v>33.296575219652098</v>
      </c>
      <c r="O1088" s="86">
        <v>0.86965056929721196</v>
      </c>
      <c r="P1088" s="86">
        <v>0.93700000000000006</v>
      </c>
      <c r="Q1088" s="88">
        <v>0.75860000000000005</v>
      </c>
      <c r="R1088" s="85">
        <v>2.1317416329140901E-2</v>
      </c>
      <c r="S1088" s="86">
        <v>3.3</v>
      </c>
      <c r="T1088" s="86">
        <v>2</v>
      </c>
      <c r="U1088" s="88">
        <v>3.4439035636067001</v>
      </c>
      <c r="V1088" s="89">
        <v>3.92</v>
      </c>
      <c r="W1088" s="85"/>
      <c r="X1088" s="88">
        <v>57.1</v>
      </c>
      <c r="Y1088" s="85">
        <v>47.099999999999994</v>
      </c>
      <c r="Z1088" s="88"/>
      <c r="AA1088" s="85">
        <v>7.0000000000000007E-2</v>
      </c>
      <c r="AB1088" s="91">
        <v>7.0000000000000007E-2</v>
      </c>
      <c r="AC1088" s="86">
        <v>0.03</v>
      </c>
      <c r="AD1088" s="86">
        <v>0.03</v>
      </c>
      <c r="AE1088" s="86">
        <v>0</v>
      </c>
      <c r="AF1088" s="88">
        <v>0.52810001427800002</v>
      </c>
      <c r="AG1088" s="150">
        <v>0</v>
      </c>
      <c r="AH1088" s="86">
        <v>0.34850999999999999</v>
      </c>
      <c r="AI1088" s="88">
        <v>0.20835600004400001</v>
      </c>
      <c r="AJ1088" s="151">
        <v>1</v>
      </c>
      <c r="AK1088" s="152">
        <v>0</v>
      </c>
    </row>
    <row r="1089" spans="1:37" x14ac:dyDescent="0.2">
      <c r="A1089" s="149" t="s">
        <v>2471</v>
      </c>
      <c r="B1089" s="66" t="s">
        <v>2472</v>
      </c>
      <c r="C1089" s="67">
        <v>55</v>
      </c>
      <c r="D1089" s="84" t="s">
        <v>340</v>
      </c>
      <c r="E1089" s="85">
        <v>41.409767925181903</v>
      </c>
      <c r="F1089" s="91">
        <v>41.409767925181903</v>
      </c>
      <c r="G1089" s="86">
        <v>15.009092483546899</v>
      </c>
      <c r="H1089" s="86">
        <v>15.009092483546899</v>
      </c>
      <c r="I1089" s="86">
        <v>13.73</v>
      </c>
      <c r="J1089" s="86">
        <v>18.2</v>
      </c>
      <c r="K1089" s="87">
        <v>0</v>
      </c>
      <c r="L1089" s="85">
        <v>6.2699999902099997</v>
      </c>
      <c r="M1089" s="86">
        <v>0</v>
      </c>
      <c r="N1089" s="86">
        <v>40.063201481965798</v>
      </c>
      <c r="O1089" s="86">
        <v>1.26692246434518</v>
      </c>
      <c r="P1089" s="86">
        <v>0.36399999999999999</v>
      </c>
      <c r="Q1089" s="88">
        <v>0.72160000000000002</v>
      </c>
      <c r="R1089" s="85">
        <v>0</v>
      </c>
      <c r="S1089" s="86">
        <v>3.4</v>
      </c>
      <c r="T1089" s="86">
        <v>2.0099999999999998</v>
      </c>
      <c r="U1089" s="88">
        <v>3.8339972289573998</v>
      </c>
      <c r="V1089" s="89">
        <v>4.1399999999999997</v>
      </c>
      <c r="W1089" s="85">
        <v>39.128485814651803</v>
      </c>
      <c r="X1089" s="88">
        <v>36.233333333300003</v>
      </c>
      <c r="Y1089" s="85">
        <v>100</v>
      </c>
      <c r="Z1089" s="88"/>
      <c r="AA1089" s="85">
        <v>0.31</v>
      </c>
      <c r="AB1089" s="91">
        <v>0.31</v>
      </c>
      <c r="AC1089" s="86">
        <v>0.12</v>
      </c>
      <c r="AD1089" s="86">
        <v>0.12</v>
      </c>
      <c r="AE1089" s="86">
        <v>0</v>
      </c>
      <c r="AF1089" s="88">
        <v>0</v>
      </c>
      <c r="AG1089" s="150">
        <v>0</v>
      </c>
      <c r="AH1089" s="86">
        <v>5.6473000000000002E-2</v>
      </c>
      <c r="AI1089" s="88">
        <v>1.98329998935E-2</v>
      </c>
      <c r="AJ1089" s="151">
        <v>1</v>
      </c>
      <c r="AK1089" s="152">
        <v>0</v>
      </c>
    </row>
    <row r="1090" spans="1:37" x14ac:dyDescent="0.2">
      <c r="A1090" s="149" t="s">
        <v>2473</v>
      </c>
      <c r="B1090" s="66" t="s">
        <v>2474</v>
      </c>
      <c r="C1090" s="67">
        <v>55</v>
      </c>
      <c r="D1090" s="84" t="s">
        <v>340</v>
      </c>
      <c r="E1090" s="85">
        <v>55.235103750237997</v>
      </c>
      <c r="F1090" s="91">
        <v>55.235103750237997</v>
      </c>
      <c r="G1090" s="86">
        <v>19.899739831207601</v>
      </c>
      <c r="H1090" s="86">
        <v>19.899739831207601</v>
      </c>
      <c r="I1090" s="86">
        <v>19.14</v>
      </c>
      <c r="J1090" s="86">
        <v>13.3</v>
      </c>
      <c r="K1090" s="87">
        <v>0</v>
      </c>
      <c r="L1090" s="85">
        <v>9.7000000232700003</v>
      </c>
      <c r="M1090" s="86">
        <v>0</v>
      </c>
      <c r="N1090" s="86">
        <v>53.311775200713697</v>
      </c>
      <c r="O1090" s="86">
        <v>1.6964498451274701</v>
      </c>
      <c r="P1090" s="86">
        <v>0.318</v>
      </c>
      <c r="Q1090" s="88">
        <v>1.7626999999999999</v>
      </c>
      <c r="R1090" s="85">
        <v>0</v>
      </c>
      <c r="S1090" s="86">
        <v>3</v>
      </c>
      <c r="T1090" s="86">
        <v>3.02</v>
      </c>
      <c r="U1090" s="88">
        <v>2.8808934577067098</v>
      </c>
      <c r="V1090" s="89">
        <v>4.25</v>
      </c>
      <c r="W1090" s="85">
        <v>46.829746965336497</v>
      </c>
      <c r="X1090" s="88">
        <v>50.433333333299998</v>
      </c>
      <c r="Y1090" s="85">
        <v>71.860000000000014</v>
      </c>
      <c r="Z1090" s="88"/>
      <c r="AA1090" s="85">
        <v>0.21</v>
      </c>
      <c r="AB1090" s="91">
        <v>0.21</v>
      </c>
      <c r="AC1090" s="86">
        <v>0.12</v>
      </c>
      <c r="AD1090" s="86">
        <v>0.12</v>
      </c>
      <c r="AE1090" s="86">
        <v>0</v>
      </c>
      <c r="AF1090" s="88">
        <v>1.12650001319</v>
      </c>
      <c r="AG1090" s="150">
        <v>0</v>
      </c>
      <c r="AH1090" s="86">
        <v>5.5097E-2</v>
      </c>
      <c r="AI1090" s="88">
        <v>5.5735000038999997E-2</v>
      </c>
      <c r="AJ1090" s="151">
        <v>1</v>
      </c>
      <c r="AK1090" s="152">
        <v>0</v>
      </c>
    </row>
    <row r="1091" spans="1:37" x14ac:dyDescent="0.2">
      <c r="A1091" s="149" t="s">
        <v>2475</v>
      </c>
      <c r="B1091" s="66" t="s">
        <v>2476</v>
      </c>
      <c r="C1091" s="67">
        <v>55</v>
      </c>
      <c r="D1091" s="84" t="s">
        <v>340</v>
      </c>
      <c r="E1091" s="85">
        <v>42.561939260549899</v>
      </c>
      <c r="F1091" s="91">
        <v>42.561939260549899</v>
      </c>
      <c r="G1091" s="86">
        <v>16.690357191985001</v>
      </c>
      <c r="H1091" s="86">
        <v>16.690357191985001</v>
      </c>
      <c r="I1091" s="86">
        <v>20.77</v>
      </c>
      <c r="J1091" s="86">
        <v>26.84</v>
      </c>
      <c r="K1091" s="87">
        <v>0</v>
      </c>
      <c r="L1091" s="85">
        <v>4.5400000168899997</v>
      </c>
      <c r="M1091" s="86">
        <v>0.59847336243899196</v>
      </c>
      <c r="N1091" s="86">
        <v>43.129190011982999</v>
      </c>
      <c r="O1091" s="86">
        <v>1.48181187431856</v>
      </c>
      <c r="P1091" s="86">
        <v>0.42399999999999999</v>
      </c>
      <c r="Q1091" s="88">
        <v>0.3906</v>
      </c>
      <c r="R1091" s="85">
        <v>4.7236655644780301E-2</v>
      </c>
      <c r="S1091" s="86">
        <v>1.1000000000000001</v>
      </c>
      <c r="T1091" s="86">
        <v>0.87</v>
      </c>
      <c r="U1091" s="88">
        <v>3.7018356336069198</v>
      </c>
      <c r="V1091" s="89">
        <v>3.91</v>
      </c>
      <c r="W1091" s="85">
        <v>40.086271579983901</v>
      </c>
      <c r="X1091" s="88">
        <v>40.266666666699997</v>
      </c>
      <c r="Y1091" s="85">
        <v>100</v>
      </c>
      <c r="Z1091" s="88">
        <v>-100</v>
      </c>
      <c r="AA1091" s="85">
        <v>0.08</v>
      </c>
      <c r="AB1091" s="91">
        <v>0.08</v>
      </c>
      <c r="AC1091" s="86">
        <v>0</v>
      </c>
      <c r="AD1091" s="86">
        <v>0</v>
      </c>
      <c r="AE1091" s="86">
        <v>0</v>
      </c>
      <c r="AF1091" s="88">
        <v>16.809400621000002</v>
      </c>
      <c r="AG1091" s="150">
        <v>5.6855000018700003E-2</v>
      </c>
      <c r="AH1091" s="86">
        <v>0.115704</v>
      </c>
      <c r="AI1091" s="88">
        <v>3.3931000011200002E-2</v>
      </c>
      <c r="AJ1091" s="151">
        <v>1</v>
      </c>
      <c r="AK1091" s="152">
        <v>0</v>
      </c>
    </row>
    <row r="1092" spans="1:37" x14ac:dyDescent="0.2">
      <c r="A1092" s="149" t="s">
        <v>2477</v>
      </c>
      <c r="B1092" s="66" t="s">
        <v>2478</v>
      </c>
      <c r="C1092" s="67">
        <v>55</v>
      </c>
      <c r="D1092" s="84" t="s">
        <v>340</v>
      </c>
      <c r="E1092" s="85">
        <v>40.7741354339609</v>
      </c>
      <c r="F1092" s="91">
        <v>40.7741354339609</v>
      </c>
      <c r="G1092" s="86">
        <v>16.799427743827099</v>
      </c>
      <c r="H1092" s="86">
        <v>16.799427743827099</v>
      </c>
      <c r="I1092" s="86">
        <v>15.53</v>
      </c>
      <c r="J1092" s="86">
        <v>16.72</v>
      </c>
      <c r="K1092" s="87">
        <v>0</v>
      </c>
      <c r="L1092" s="85">
        <v>9.2299999909199997</v>
      </c>
      <c r="M1092" s="86">
        <v>0</v>
      </c>
      <c r="N1092" s="86">
        <v>39.870359142622803</v>
      </c>
      <c r="O1092" s="86">
        <v>1.4704406303322299</v>
      </c>
      <c r="P1092" s="86">
        <v>0.36799999999999999</v>
      </c>
      <c r="Q1092" s="88">
        <v>0.70650000000000002</v>
      </c>
      <c r="R1092" s="85">
        <v>0</v>
      </c>
      <c r="S1092" s="86">
        <v>2.9</v>
      </c>
      <c r="T1092" s="86">
        <v>1.48</v>
      </c>
      <c r="U1092" s="88">
        <v>6.6931011339150102</v>
      </c>
      <c r="V1092" s="89">
        <v>3.93</v>
      </c>
      <c r="W1092" s="85">
        <v>50.321108003906502</v>
      </c>
      <c r="X1092" s="88">
        <v>57.766666666699997</v>
      </c>
      <c r="Y1092" s="85">
        <v>99.860000000000014</v>
      </c>
      <c r="Z1092" s="88"/>
      <c r="AA1092" s="85">
        <v>0.08</v>
      </c>
      <c r="AB1092" s="91">
        <v>0.08</v>
      </c>
      <c r="AC1092" s="86">
        <v>0</v>
      </c>
      <c r="AD1092" s="86">
        <v>0</v>
      </c>
      <c r="AE1092" s="86">
        <v>0</v>
      </c>
      <c r="AF1092" s="88">
        <v>9.9799998006400006E-2</v>
      </c>
      <c r="AG1092" s="150">
        <v>5.2622000007799999E-2</v>
      </c>
      <c r="AH1092" s="86">
        <v>0.12640299999999999</v>
      </c>
      <c r="AI1092" s="88">
        <v>2.0274000003E-2</v>
      </c>
      <c r="AJ1092" s="151">
        <v>1</v>
      </c>
      <c r="AK1092" s="152">
        <v>0</v>
      </c>
    </row>
    <row r="1093" spans="1:37" x14ac:dyDescent="0.2">
      <c r="A1093" s="149" t="s">
        <v>2479</v>
      </c>
      <c r="B1093" s="66" t="s">
        <v>2480</v>
      </c>
      <c r="C1093" s="67">
        <v>55</v>
      </c>
      <c r="D1093" s="84" t="s">
        <v>340</v>
      </c>
      <c r="E1093" s="85">
        <v>28.768417804520599</v>
      </c>
      <c r="F1093" s="91">
        <v>28.768417804520599</v>
      </c>
      <c r="G1093" s="86">
        <v>21.931651623852499</v>
      </c>
      <c r="H1093" s="86">
        <v>21.931651623852499</v>
      </c>
      <c r="I1093" s="86">
        <v>35.369999999999997</v>
      </c>
      <c r="J1093" s="86">
        <v>74.89</v>
      </c>
      <c r="K1093" s="87">
        <v>0</v>
      </c>
      <c r="L1093" s="85">
        <v>19.4000000168</v>
      </c>
      <c r="M1093" s="86">
        <v>0</v>
      </c>
      <c r="N1093" s="86">
        <v>28.4259295460765</v>
      </c>
      <c r="O1093" s="86">
        <v>2.45538984441384</v>
      </c>
      <c r="P1093" s="86">
        <v>2.5230000000000001</v>
      </c>
      <c r="Q1093" s="88">
        <v>0.40710000000000002</v>
      </c>
      <c r="R1093" s="85">
        <v>0</v>
      </c>
      <c r="S1093" s="86">
        <v>0.7</v>
      </c>
      <c r="T1093" s="86">
        <v>1.25</v>
      </c>
      <c r="U1093" s="88">
        <v>7.2321221939365898</v>
      </c>
      <c r="V1093" s="89">
        <v>3.71</v>
      </c>
      <c r="W1093" s="85">
        <v>50.399093628003399</v>
      </c>
      <c r="X1093" s="88">
        <v>52</v>
      </c>
      <c r="Y1093" s="85">
        <v>-56.32</v>
      </c>
      <c r="Z1093" s="88"/>
      <c r="AA1093" s="85">
        <v>0</v>
      </c>
      <c r="AB1093" s="91">
        <v>0</v>
      </c>
      <c r="AC1093" s="86">
        <v>0</v>
      </c>
      <c r="AD1093" s="86">
        <v>0</v>
      </c>
      <c r="AE1093" s="86">
        <v>0</v>
      </c>
      <c r="AF1093" s="88">
        <v>0</v>
      </c>
      <c r="AG1093" s="150">
        <v>0</v>
      </c>
      <c r="AH1093" s="86">
        <v>0.25519799999999998</v>
      </c>
      <c r="AI1093" s="88">
        <v>0.103625000083</v>
      </c>
      <c r="AJ1093" s="151">
        <v>1</v>
      </c>
      <c r="AK1093" s="152">
        <v>0</v>
      </c>
    </row>
    <row r="1094" spans="1:37" x14ac:dyDescent="0.2">
      <c r="A1094" s="149" t="s">
        <v>2481</v>
      </c>
      <c r="B1094" s="66" t="s">
        <v>2482</v>
      </c>
      <c r="C1094" s="67">
        <v>55</v>
      </c>
      <c r="D1094" s="84" t="s">
        <v>340</v>
      </c>
      <c r="E1094" s="85">
        <v>69.0893107462757</v>
      </c>
      <c r="F1094" s="91">
        <v>69.0893107462757</v>
      </c>
      <c r="G1094" s="86">
        <v>18.950319560930399</v>
      </c>
      <c r="H1094" s="86">
        <v>18.950319560930399</v>
      </c>
      <c r="I1094" s="86">
        <v>30.34</v>
      </c>
      <c r="J1094" s="86">
        <v>79.63</v>
      </c>
      <c r="K1094" s="87">
        <v>0</v>
      </c>
      <c r="L1094" s="85">
        <v>2.42000021064</v>
      </c>
      <c r="M1094" s="86">
        <v>0</v>
      </c>
      <c r="N1094" s="86">
        <v>66.839203194942101</v>
      </c>
      <c r="O1094" s="86">
        <v>2.7125149110523301</v>
      </c>
      <c r="P1094" s="86">
        <v>1.2170000000000001</v>
      </c>
      <c r="Q1094" s="88">
        <v>0.5544</v>
      </c>
      <c r="R1094" s="85">
        <v>0</v>
      </c>
      <c r="S1094" s="86">
        <v>2.1</v>
      </c>
      <c r="T1094" s="86">
        <v>2.38</v>
      </c>
      <c r="U1094" s="88">
        <v>3.47477963363349</v>
      </c>
      <c r="V1094" s="89">
        <v>4.01</v>
      </c>
      <c r="W1094" s="85">
        <v>54.4068191412698</v>
      </c>
      <c r="X1094" s="88">
        <v>56.3</v>
      </c>
      <c r="Y1094" s="85">
        <v>99.860000000000014</v>
      </c>
      <c r="Z1094" s="88"/>
      <c r="AA1094" s="85">
        <v>0.09</v>
      </c>
      <c r="AB1094" s="91">
        <v>0.09</v>
      </c>
      <c r="AC1094" s="86">
        <v>0.01</v>
      </c>
      <c r="AD1094" s="86">
        <v>0.01</v>
      </c>
      <c r="AE1094" s="86">
        <v>0</v>
      </c>
      <c r="AF1094" s="88">
        <v>21.844199873000001</v>
      </c>
      <c r="AG1094" s="150">
        <v>5.80999999334E-4</v>
      </c>
      <c r="AH1094" s="86">
        <v>0.44446200000000002</v>
      </c>
      <c r="AI1094" s="88">
        <v>5.9268000640700001E-2</v>
      </c>
      <c r="AJ1094" s="151">
        <v>1</v>
      </c>
      <c r="AK1094" s="152">
        <v>0</v>
      </c>
    </row>
    <row r="1095" spans="1:37" x14ac:dyDescent="0.2">
      <c r="A1095" s="149" t="s">
        <v>2483</v>
      </c>
      <c r="B1095" s="66" t="s">
        <v>2484</v>
      </c>
      <c r="C1095" s="67">
        <v>55</v>
      </c>
      <c r="D1095" s="84" t="s">
        <v>340</v>
      </c>
      <c r="E1095" s="85">
        <v>36.083502347523101</v>
      </c>
      <c r="F1095" s="91">
        <v>35.878444247728098</v>
      </c>
      <c r="G1095" s="86">
        <v>13.566330132335301</v>
      </c>
      <c r="H1095" s="86">
        <v>13.505821184854801</v>
      </c>
      <c r="I1095" s="86">
        <v>92.16</v>
      </c>
      <c r="J1095" s="86">
        <v>81.180000000000007</v>
      </c>
      <c r="K1095" s="87">
        <v>1.24E-2</v>
      </c>
      <c r="L1095" s="85">
        <v>10.450000008</v>
      </c>
      <c r="M1095" s="86">
        <v>4.0280238751179399E-2</v>
      </c>
      <c r="N1095" s="86">
        <v>35.495152709584097</v>
      </c>
      <c r="O1095" s="86">
        <v>1.1986691581969799</v>
      </c>
      <c r="P1095" s="86">
        <v>3.008</v>
      </c>
      <c r="Q1095" s="88">
        <v>0.63500000000000001</v>
      </c>
      <c r="R1095" s="85">
        <v>9.7975179621162603E-2</v>
      </c>
      <c r="S1095" s="86">
        <v>3.4</v>
      </c>
      <c r="T1095" s="86">
        <v>3.16</v>
      </c>
      <c r="U1095" s="88">
        <v>5.5858722812993697</v>
      </c>
      <c r="V1095" s="89">
        <v>3.7</v>
      </c>
      <c r="W1095" s="85">
        <v>47.750965721092797</v>
      </c>
      <c r="X1095" s="88">
        <v>50.9666666667</v>
      </c>
      <c r="Y1095" s="85">
        <v>100</v>
      </c>
      <c r="Z1095" s="88"/>
      <c r="AA1095" s="85">
        <v>0.47</v>
      </c>
      <c r="AB1095" s="91">
        <v>0.57999999999999996</v>
      </c>
      <c r="AC1095" s="86">
        <v>7.0000000000000007E-2</v>
      </c>
      <c r="AD1095" s="86">
        <v>7.0000000000000007E-2</v>
      </c>
      <c r="AE1095" s="86">
        <v>0</v>
      </c>
      <c r="AF1095" s="88">
        <v>0</v>
      </c>
      <c r="AG1095" s="150">
        <v>0</v>
      </c>
      <c r="AH1095" s="86">
        <v>0.480661</v>
      </c>
      <c r="AI1095" s="88">
        <v>0.17347899979600001</v>
      </c>
      <c r="AJ1095" s="151">
        <v>1</v>
      </c>
      <c r="AK1095" s="152">
        <v>0</v>
      </c>
    </row>
    <row r="1096" spans="1:37" x14ac:dyDescent="0.2">
      <c r="A1096" s="149" t="s">
        <v>2485</v>
      </c>
      <c r="B1096" s="66" t="s">
        <v>2486</v>
      </c>
      <c r="C1096" s="67">
        <v>55</v>
      </c>
      <c r="D1096" s="84" t="s">
        <v>340</v>
      </c>
      <c r="E1096" s="85">
        <v>39.972851218711803</v>
      </c>
      <c r="F1096" s="91">
        <v>39.972851218711803</v>
      </c>
      <c r="G1096" s="86">
        <v>18.309018765476299</v>
      </c>
      <c r="H1096" s="86">
        <v>18.309018765476299</v>
      </c>
      <c r="I1096" s="86">
        <v>12.62</v>
      </c>
      <c r="J1096" s="86">
        <v>16.7</v>
      </c>
      <c r="K1096" s="87">
        <v>0</v>
      </c>
      <c r="L1096" s="85">
        <v>9.9300006326499997</v>
      </c>
      <c r="M1096" s="86">
        <v>9.7459558890239703E-2</v>
      </c>
      <c r="N1096" s="86">
        <v>39.363919957391801</v>
      </c>
      <c r="O1096" s="86">
        <v>1.7664611100059699</v>
      </c>
      <c r="P1096" s="86">
        <v>0.52400000000000002</v>
      </c>
      <c r="Q1096" s="88">
        <v>0.64639999999999997</v>
      </c>
      <c r="R1096" s="85">
        <v>0.110415899889584</v>
      </c>
      <c r="S1096" s="86">
        <v>3.8</v>
      </c>
      <c r="T1096" s="86">
        <v>1.61</v>
      </c>
      <c r="U1096" s="88">
        <v>4.1573435961693397</v>
      </c>
      <c r="V1096" s="89">
        <v>3.89</v>
      </c>
      <c r="W1096" s="85">
        <v>44.720126426805898</v>
      </c>
      <c r="X1096" s="88">
        <v>60.8</v>
      </c>
      <c r="Y1096" s="85">
        <v>99.78</v>
      </c>
      <c r="Z1096" s="88"/>
      <c r="AA1096" s="85">
        <v>0</v>
      </c>
      <c r="AB1096" s="91">
        <v>0</v>
      </c>
      <c r="AC1096" s="86">
        <v>0</v>
      </c>
      <c r="AD1096" s="86">
        <v>0</v>
      </c>
      <c r="AE1096" s="86">
        <v>0</v>
      </c>
      <c r="AF1096" s="88">
        <v>21.856196717</v>
      </c>
      <c r="AG1096" s="150">
        <v>5.8573547722199999E-9</v>
      </c>
      <c r="AH1096" s="86">
        <v>7.3949000000000001E-2</v>
      </c>
      <c r="AI1096" s="88">
        <v>3.54520522295E-2</v>
      </c>
      <c r="AJ1096" s="151">
        <v>1</v>
      </c>
      <c r="AK1096" s="152">
        <v>0</v>
      </c>
    </row>
    <row r="1097" spans="1:37" x14ac:dyDescent="0.2">
      <c r="A1097" s="149" t="s">
        <v>2487</v>
      </c>
      <c r="B1097" s="66" t="s">
        <v>2488</v>
      </c>
      <c r="C1097" s="67">
        <v>55</v>
      </c>
      <c r="D1097" s="84" t="s">
        <v>340</v>
      </c>
      <c r="E1097" s="85">
        <v>28.290006163076502</v>
      </c>
      <c r="F1097" s="91">
        <v>28.290006163076502</v>
      </c>
      <c r="G1097" s="86">
        <v>14.625054762275999</v>
      </c>
      <c r="H1097" s="86">
        <v>14.625054762275999</v>
      </c>
      <c r="I1097" s="86">
        <v>62.89</v>
      </c>
      <c r="J1097" s="86">
        <v>98.9</v>
      </c>
      <c r="K1097" s="87">
        <v>0</v>
      </c>
      <c r="L1097" s="85">
        <v>13.0299998571</v>
      </c>
      <c r="M1097" s="86">
        <v>8.2418066028696196E-2</v>
      </c>
      <c r="N1097" s="86">
        <v>27.7584160795566</v>
      </c>
      <c r="O1097" s="86">
        <v>2.6249388753056202</v>
      </c>
      <c r="P1097" s="86">
        <v>3.9119999999999999</v>
      </c>
      <c r="Q1097" s="88">
        <v>0.65180000000000005</v>
      </c>
      <c r="R1097" s="85">
        <v>3.9714058776806997E-2</v>
      </c>
      <c r="S1097" s="86">
        <v>2.1</v>
      </c>
      <c r="T1097" s="86">
        <v>2.41</v>
      </c>
      <c r="U1097" s="88">
        <v>4.3683589138134602</v>
      </c>
      <c r="V1097" s="89">
        <v>3.55</v>
      </c>
      <c r="W1097" s="85">
        <v>48.121055936323998</v>
      </c>
      <c r="X1097" s="88">
        <v>57.866666666699999</v>
      </c>
      <c r="Y1097" s="85">
        <v>36.199999999999989</v>
      </c>
      <c r="Z1097" s="88">
        <v>100</v>
      </c>
      <c r="AA1097" s="85">
        <v>0</v>
      </c>
      <c r="AB1097" s="91">
        <v>0</v>
      </c>
      <c r="AC1097" s="86">
        <v>0</v>
      </c>
      <c r="AD1097" s="86">
        <v>0</v>
      </c>
      <c r="AE1097" s="86">
        <v>0</v>
      </c>
      <c r="AF1097" s="88">
        <v>9.4366996147400002</v>
      </c>
      <c r="AG1097" s="150">
        <v>5.75000316301E-2</v>
      </c>
      <c r="AH1097" s="86">
        <v>0.88146500000000005</v>
      </c>
      <c r="AI1097" s="88">
        <v>0.51194194401100002</v>
      </c>
      <c r="AJ1097" s="151">
        <v>1</v>
      </c>
      <c r="AK1097" s="152">
        <v>0</v>
      </c>
    </row>
    <row r="1098" spans="1:37" x14ac:dyDescent="0.2">
      <c r="A1098" s="149" t="s">
        <v>2489</v>
      </c>
      <c r="B1098" s="66" t="s">
        <v>2490</v>
      </c>
      <c r="C1098" s="67">
        <v>55</v>
      </c>
      <c r="D1098" s="84" t="s">
        <v>340</v>
      </c>
      <c r="E1098" s="85">
        <v>43.052218869520097</v>
      </c>
      <c r="F1098" s="91">
        <v>43.052218869520097</v>
      </c>
      <c r="G1098" s="86">
        <v>19.719974630508698</v>
      </c>
      <c r="H1098" s="86">
        <v>19.719974630508698</v>
      </c>
      <c r="I1098" s="86">
        <v>6.53</v>
      </c>
      <c r="J1098" s="86">
        <v>11.49</v>
      </c>
      <c r="K1098" s="87">
        <v>0</v>
      </c>
      <c r="L1098" s="85">
        <v>9.2799999987399993</v>
      </c>
      <c r="M1098" s="86">
        <v>0</v>
      </c>
      <c r="N1098" s="86">
        <v>41.855313526222702</v>
      </c>
      <c r="O1098" s="86">
        <v>2.6172849862634502</v>
      </c>
      <c r="P1098" s="86">
        <v>0.45800000000000002</v>
      </c>
      <c r="Q1098" s="88">
        <v>0.40570000000000001</v>
      </c>
      <c r="R1098" s="85">
        <v>0</v>
      </c>
      <c r="S1098" s="86">
        <v>3.6</v>
      </c>
      <c r="T1098" s="86">
        <v>1.39</v>
      </c>
      <c r="U1098" s="88">
        <v>6.1540235628759801</v>
      </c>
      <c r="V1098" s="89">
        <v>3.99</v>
      </c>
      <c r="W1098" s="85">
        <v>52.714444135348302</v>
      </c>
      <c r="X1098" s="88">
        <v>58.833333333299997</v>
      </c>
      <c r="Y1098" s="85">
        <v>51.5</v>
      </c>
      <c r="Z1098" s="88"/>
      <c r="AA1098" s="85">
        <v>0</v>
      </c>
      <c r="AB1098" s="91">
        <v>0</v>
      </c>
      <c r="AC1098" s="86">
        <v>0</v>
      </c>
      <c r="AD1098" s="86">
        <v>0</v>
      </c>
      <c r="AE1098" s="86">
        <v>0</v>
      </c>
      <c r="AF1098" s="88">
        <v>6.8537001600499998</v>
      </c>
      <c r="AG1098" s="150">
        <v>6.6068000087400006E-2</v>
      </c>
      <c r="AH1098" s="86">
        <v>8.0652000000000001E-2</v>
      </c>
      <c r="AI1098" s="88">
        <v>4.2112000055699997E-2</v>
      </c>
      <c r="AJ1098" s="151">
        <v>1</v>
      </c>
      <c r="AK1098" s="152">
        <v>0</v>
      </c>
    </row>
    <row r="1099" spans="1:37" x14ac:dyDescent="0.2">
      <c r="A1099" s="149" t="s">
        <v>2491</v>
      </c>
      <c r="B1099" s="66" t="s">
        <v>2492</v>
      </c>
      <c r="C1099" s="67">
        <v>55</v>
      </c>
      <c r="D1099" s="84" t="s">
        <v>340</v>
      </c>
      <c r="E1099" s="85">
        <v>24.4704952181119</v>
      </c>
      <c r="F1099" s="91">
        <v>24.459851905913101</v>
      </c>
      <c r="G1099" s="86">
        <v>18.734510179567899</v>
      </c>
      <c r="H1099" s="86">
        <v>18.7238668673691</v>
      </c>
      <c r="I1099" s="86">
        <v>9.57</v>
      </c>
      <c r="J1099" s="86">
        <v>28.92</v>
      </c>
      <c r="K1099" s="87">
        <v>0</v>
      </c>
      <c r="L1099" s="85">
        <v>27.729999974599998</v>
      </c>
      <c r="M1099" s="86">
        <v>0</v>
      </c>
      <c r="N1099" s="86">
        <v>24.308675252071499</v>
      </c>
      <c r="O1099" s="86">
        <v>1.3366424392838101</v>
      </c>
      <c r="P1099" s="86">
        <v>1.19</v>
      </c>
      <c r="Q1099" s="88">
        <v>0.44769999999999999</v>
      </c>
      <c r="R1099" s="85">
        <v>0</v>
      </c>
      <c r="S1099" s="86">
        <v>1.6</v>
      </c>
      <c r="T1099" s="86">
        <v>1.23</v>
      </c>
      <c r="U1099" s="88">
        <v>8.8020191883714194</v>
      </c>
      <c r="V1099" s="89">
        <v>3.42</v>
      </c>
      <c r="W1099" s="85">
        <v>50.784659610395501</v>
      </c>
      <c r="X1099" s="88">
        <v>60.4</v>
      </c>
      <c r="Y1099" s="85">
        <v>-67.12</v>
      </c>
      <c r="Z1099" s="88"/>
      <c r="AA1099" s="85">
        <v>0</v>
      </c>
      <c r="AB1099" s="91">
        <v>0</v>
      </c>
      <c r="AC1099" s="86">
        <v>0</v>
      </c>
      <c r="AD1099" s="86">
        <v>0</v>
      </c>
      <c r="AE1099" s="86">
        <v>0</v>
      </c>
      <c r="AF1099" s="88">
        <v>0</v>
      </c>
      <c r="AG1099" s="150">
        <v>3.5699999975099997E-2</v>
      </c>
      <c r="AH1099" s="86">
        <v>0.25320399999999998</v>
      </c>
      <c r="AI1099" s="88">
        <v>0.13938499990299999</v>
      </c>
      <c r="AJ1099" s="151">
        <v>1</v>
      </c>
      <c r="AK1099" s="152">
        <v>0</v>
      </c>
    </row>
    <row r="1100" spans="1:37" x14ac:dyDescent="0.2">
      <c r="A1100" s="149" t="s">
        <v>2493</v>
      </c>
      <c r="B1100" s="66" t="s">
        <v>2494</v>
      </c>
      <c r="C1100" s="67">
        <v>55</v>
      </c>
      <c r="D1100" s="84" t="s">
        <v>340</v>
      </c>
      <c r="E1100" s="85">
        <v>60.315686334547898</v>
      </c>
      <c r="F1100" s="91">
        <v>60.315686334547898</v>
      </c>
      <c r="G1100" s="86">
        <v>13.039284730089699</v>
      </c>
      <c r="H1100" s="86">
        <v>13.039284730089699</v>
      </c>
      <c r="I1100" s="86">
        <v>27.85</v>
      </c>
      <c r="J1100" s="86">
        <v>19.350000000000001</v>
      </c>
      <c r="K1100" s="87">
        <v>0</v>
      </c>
      <c r="L1100" s="85">
        <v>0.87000005761499999</v>
      </c>
      <c r="M1100" s="86">
        <v>1.34078481897612E-2</v>
      </c>
      <c r="N1100" s="86">
        <v>59.723329425556898</v>
      </c>
      <c r="O1100" s="86">
        <v>0.43906618119511698</v>
      </c>
      <c r="P1100" s="86">
        <v>0.30399999999999999</v>
      </c>
      <c r="Q1100" s="88">
        <v>0.91859999999999997</v>
      </c>
      <c r="R1100" s="85">
        <v>0.104465917994254</v>
      </c>
      <c r="S1100" s="86">
        <v>0</v>
      </c>
      <c r="T1100" s="86">
        <v>1.45</v>
      </c>
      <c r="U1100" s="88">
        <v>6.6520714045132996</v>
      </c>
      <c r="V1100" s="89">
        <v>4.1100000000000003</v>
      </c>
      <c r="W1100" s="85">
        <v>49.935415188645798</v>
      </c>
      <c r="X1100" s="88">
        <v>44.433333333299998</v>
      </c>
      <c r="Y1100" s="85"/>
      <c r="Z1100" s="88"/>
      <c r="AA1100" s="85">
        <v>0</v>
      </c>
      <c r="AB1100" s="91">
        <v>0</v>
      </c>
      <c r="AC1100" s="86">
        <v>0</v>
      </c>
      <c r="AD1100" s="86">
        <v>0</v>
      </c>
      <c r="AE1100" s="86">
        <v>0</v>
      </c>
      <c r="AF1100" s="88">
        <v>26.908298694100001</v>
      </c>
      <c r="AG1100" s="150">
        <v>0</v>
      </c>
      <c r="AH1100" s="86">
        <v>8.5905999999999996E-2</v>
      </c>
      <c r="AI1100" s="88">
        <v>2.7882008802200001E-2</v>
      </c>
      <c r="AJ1100" s="151">
        <v>1</v>
      </c>
      <c r="AK1100" s="152">
        <v>0</v>
      </c>
    </row>
    <row r="1101" spans="1:37" x14ac:dyDescent="0.2">
      <c r="A1101" s="149" t="s">
        <v>2495</v>
      </c>
      <c r="B1101" s="66" t="s">
        <v>2496</v>
      </c>
      <c r="C1101" s="67">
        <v>55</v>
      </c>
      <c r="D1101" s="84" t="s">
        <v>340</v>
      </c>
      <c r="E1101" s="85">
        <v>67.6062479160789</v>
      </c>
      <c r="F1101" s="91">
        <v>67.576752417348501</v>
      </c>
      <c r="G1101" s="86">
        <v>12.232937495191001</v>
      </c>
      <c r="H1101" s="86">
        <v>12.220113365308199</v>
      </c>
      <c r="I1101" s="86">
        <v>18.739999999999998</v>
      </c>
      <c r="J1101" s="86">
        <v>10.3</v>
      </c>
      <c r="K1101" s="87">
        <v>0</v>
      </c>
      <c r="L1101" s="85">
        <v>0.45000061532300001</v>
      </c>
      <c r="M1101" s="86">
        <v>2.7372741807125001E-2</v>
      </c>
      <c r="N1101" s="86">
        <v>68.391032242731498</v>
      </c>
      <c r="O1101" s="86">
        <v>0.528092334494774</v>
      </c>
      <c r="P1101" s="86">
        <v>0.27700000000000002</v>
      </c>
      <c r="Q1101" s="88">
        <v>1.9948999999999999</v>
      </c>
      <c r="R1101" s="85">
        <v>8.31024930747922E-2</v>
      </c>
      <c r="S1101" s="86">
        <v>0</v>
      </c>
      <c r="T1101" s="86">
        <v>2.2200000000000002</v>
      </c>
      <c r="U1101" s="88">
        <v>5.6939136679576299</v>
      </c>
      <c r="V1101" s="89">
        <v>4.2699999999999996</v>
      </c>
      <c r="W1101" s="85">
        <v>44.181029685314002</v>
      </c>
      <c r="X1101" s="88">
        <v>41.9666666667</v>
      </c>
      <c r="Y1101" s="85">
        <v>-100</v>
      </c>
      <c r="Z1101" s="88">
        <v>-100</v>
      </c>
      <c r="AA1101" s="85">
        <v>0</v>
      </c>
      <c r="AB1101" s="91">
        <v>0.03</v>
      </c>
      <c r="AC1101" s="86">
        <v>0</v>
      </c>
      <c r="AD1101" s="86">
        <v>0</v>
      </c>
      <c r="AE1101" s="86">
        <v>0</v>
      </c>
      <c r="AF1101" s="88">
        <v>23.6083942932</v>
      </c>
      <c r="AG1101" s="150">
        <v>0</v>
      </c>
      <c r="AH1101" s="86">
        <v>5.1166000000000003E-2</v>
      </c>
      <c r="AI1101" s="88">
        <v>6.7263028227000005E-2</v>
      </c>
      <c r="AJ1101" s="151">
        <v>1</v>
      </c>
      <c r="AK1101" s="152">
        <v>0</v>
      </c>
    </row>
    <row r="1102" spans="1:37" x14ac:dyDescent="0.2">
      <c r="A1102" s="149" t="s">
        <v>2497</v>
      </c>
      <c r="B1102" s="66" t="s">
        <v>2498</v>
      </c>
      <c r="C1102" s="67">
        <v>55</v>
      </c>
      <c r="D1102" s="84" t="s">
        <v>340</v>
      </c>
      <c r="E1102" s="85">
        <v>44.7265139406855</v>
      </c>
      <c r="F1102" s="91">
        <v>44.722074231930399</v>
      </c>
      <c r="G1102" s="86">
        <v>19.973361747469401</v>
      </c>
      <c r="H1102" s="86">
        <v>19.9689220387143</v>
      </c>
      <c r="I1102" s="86">
        <v>35.770000000000003</v>
      </c>
      <c r="J1102" s="86">
        <v>38.86</v>
      </c>
      <c r="K1102" s="87">
        <v>0</v>
      </c>
      <c r="L1102" s="85">
        <v>2.9499998090199999</v>
      </c>
      <c r="M1102" s="86">
        <v>1.4602326459917599E-2</v>
      </c>
      <c r="N1102" s="86">
        <v>44.786177824615898</v>
      </c>
      <c r="O1102" s="86">
        <v>3.2591656723052802</v>
      </c>
      <c r="P1102" s="86">
        <v>1.1890000000000001</v>
      </c>
      <c r="Q1102" s="88">
        <v>0.84850000000000003</v>
      </c>
      <c r="R1102" s="85">
        <v>4.3434197191255297E-2</v>
      </c>
      <c r="S1102" s="86">
        <v>0</v>
      </c>
      <c r="T1102" s="86">
        <v>1.58</v>
      </c>
      <c r="U1102" s="88">
        <v>6.1605398685846202</v>
      </c>
      <c r="V1102" s="89">
        <v>4.0199999999999996</v>
      </c>
      <c r="W1102" s="85">
        <v>49.833333333299997</v>
      </c>
      <c r="X1102" s="88">
        <v>58.9</v>
      </c>
      <c r="Y1102" s="85"/>
      <c r="Z1102" s="88"/>
      <c r="AA1102" s="85">
        <v>0</v>
      </c>
      <c r="AB1102" s="91">
        <v>0</v>
      </c>
      <c r="AC1102" s="86">
        <v>0</v>
      </c>
      <c r="AD1102" s="86">
        <v>0</v>
      </c>
      <c r="AE1102" s="86">
        <v>0</v>
      </c>
      <c r="AF1102" s="88">
        <v>5.78040112413</v>
      </c>
      <c r="AG1102" s="150">
        <v>0</v>
      </c>
      <c r="AH1102" s="86">
        <v>0.28714899999999999</v>
      </c>
      <c r="AI1102" s="88">
        <v>0.20858796983899999</v>
      </c>
      <c r="AJ1102" s="151">
        <v>1</v>
      </c>
      <c r="AK1102" s="152">
        <v>0</v>
      </c>
    </row>
    <row r="1103" spans="1:37" x14ac:dyDescent="0.2">
      <c r="A1103" s="149" t="s">
        <v>2499</v>
      </c>
      <c r="B1103" s="66" t="s">
        <v>2500</v>
      </c>
      <c r="C1103" s="67">
        <v>55</v>
      </c>
      <c r="D1103" s="84" t="s">
        <v>340</v>
      </c>
      <c r="E1103" s="85">
        <v>18.899411364273401</v>
      </c>
      <c r="F1103" s="91">
        <v>18.899411364273401</v>
      </c>
      <c r="G1103" s="86">
        <v>9.4391943298762708</v>
      </c>
      <c r="H1103" s="86">
        <v>9.4391943298762708</v>
      </c>
      <c r="I1103" s="86">
        <v>11.66</v>
      </c>
      <c r="J1103" s="86">
        <v>10.79</v>
      </c>
      <c r="K1103" s="87">
        <v>1.11E-2</v>
      </c>
      <c r="L1103" s="85">
        <v>16.179999989100001</v>
      </c>
      <c r="M1103" s="86">
        <v>0</v>
      </c>
      <c r="N1103" s="86">
        <v>18.5607775664825</v>
      </c>
      <c r="O1103" s="86">
        <v>0.27905620691809502</v>
      </c>
      <c r="P1103" s="86">
        <v>0.94799999999999995</v>
      </c>
      <c r="Q1103" s="88">
        <v>0.56730000000000003</v>
      </c>
      <c r="R1103" s="85">
        <v>0</v>
      </c>
      <c r="S1103" s="86">
        <v>1.2</v>
      </c>
      <c r="T1103" s="86">
        <v>1.95</v>
      </c>
      <c r="U1103" s="88">
        <v>6.4039162295278897</v>
      </c>
      <c r="V1103" s="89">
        <v>3.18</v>
      </c>
      <c r="W1103" s="85">
        <v>43.5092339061014</v>
      </c>
      <c r="X1103" s="88">
        <v>52.4666666667</v>
      </c>
      <c r="Y1103" s="85"/>
      <c r="Z1103" s="88"/>
      <c r="AA1103" s="85">
        <v>0</v>
      </c>
      <c r="AB1103" s="91">
        <v>0</v>
      </c>
      <c r="AC1103" s="86">
        <v>0</v>
      </c>
      <c r="AD1103" s="86">
        <v>0</v>
      </c>
      <c r="AE1103" s="86">
        <v>0</v>
      </c>
      <c r="AF1103" s="88">
        <v>2.1946001038</v>
      </c>
      <c r="AG1103" s="150">
        <v>3.9799999955300001E-2</v>
      </c>
      <c r="AH1103" s="86">
        <v>7.2373000000000007E-2</v>
      </c>
      <c r="AI1103" s="88">
        <v>8.0427999909699996E-2</v>
      </c>
      <c r="AJ1103" s="151">
        <v>1</v>
      </c>
      <c r="AK1103" s="152">
        <v>0</v>
      </c>
    </row>
    <row r="1104" spans="1:37" x14ac:dyDescent="0.2">
      <c r="A1104" s="149" t="s">
        <v>2501</v>
      </c>
      <c r="B1104" s="66" t="s">
        <v>2502</v>
      </c>
      <c r="C1104" s="67">
        <v>55</v>
      </c>
      <c r="D1104" s="84" t="s">
        <v>340</v>
      </c>
      <c r="E1104" s="85">
        <v>52.116185729774998</v>
      </c>
      <c r="F1104" s="91">
        <v>52.011565311673699</v>
      </c>
      <c r="G1104" s="86">
        <v>46.729185292271403</v>
      </c>
      <c r="H1104" s="86">
        <v>46.626467063590198</v>
      </c>
      <c r="I1104" s="86">
        <v>1.33</v>
      </c>
      <c r="J1104" s="86">
        <v>5.4</v>
      </c>
      <c r="K1104" s="87">
        <v>0</v>
      </c>
      <c r="L1104" s="85">
        <v>11.3399999998</v>
      </c>
      <c r="M1104" s="86">
        <v>0</v>
      </c>
      <c r="N1104" s="86">
        <v>55.839717917464696</v>
      </c>
      <c r="O1104" s="86">
        <v>4.453125</v>
      </c>
      <c r="P1104" s="86">
        <v>0.30099999999999999</v>
      </c>
      <c r="Q1104" s="88">
        <v>0.3382</v>
      </c>
      <c r="R1104" s="85">
        <v>0</v>
      </c>
      <c r="S1104" s="86">
        <v>0.9</v>
      </c>
      <c r="T1104" s="86">
        <v>0.55000000000000004</v>
      </c>
      <c r="U1104" s="88">
        <v>10.1653002606</v>
      </c>
      <c r="V1104" s="89">
        <v>4.0599999999999996</v>
      </c>
      <c r="W1104" s="85">
        <v>59.530173626463601</v>
      </c>
      <c r="X1104" s="88">
        <v>62.5</v>
      </c>
      <c r="Y1104" s="85">
        <v>-39.22</v>
      </c>
      <c r="Z1104" s="88"/>
      <c r="AA1104" s="85">
        <v>0</v>
      </c>
      <c r="AB1104" s="91">
        <v>0</v>
      </c>
      <c r="AC1104" s="86">
        <v>0</v>
      </c>
      <c r="AD1104" s="86">
        <v>0</v>
      </c>
      <c r="AE1104" s="86">
        <v>0</v>
      </c>
      <c r="AF1104" s="88">
        <v>12.424699783099999</v>
      </c>
      <c r="AG1104" s="150">
        <v>0</v>
      </c>
      <c r="AH1104" s="86">
        <v>1.7735000000000001E-2</v>
      </c>
      <c r="AI1104" s="88">
        <v>0</v>
      </c>
      <c r="AJ1104" s="151">
        <v>1</v>
      </c>
      <c r="AK1104" s="152">
        <v>0</v>
      </c>
    </row>
    <row r="1105" spans="1:37" x14ac:dyDescent="0.2">
      <c r="A1105" s="149" t="s">
        <v>2503</v>
      </c>
      <c r="B1105" s="66" t="s">
        <v>2504</v>
      </c>
      <c r="C1105" s="67">
        <v>55</v>
      </c>
      <c r="D1105" s="84" t="s">
        <v>340</v>
      </c>
      <c r="E1105" s="85">
        <v>25.7460852934536</v>
      </c>
      <c r="F1105" s="91">
        <v>25.7460852934536</v>
      </c>
      <c r="G1105" s="86">
        <v>11.7487681457772</v>
      </c>
      <c r="H1105" s="86">
        <v>11.7487681457772</v>
      </c>
      <c r="I1105" s="86">
        <v>12.21</v>
      </c>
      <c r="J1105" s="86">
        <v>8.4700000000000006</v>
      </c>
      <c r="K1105" s="87">
        <v>0</v>
      </c>
      <c r="L1105" s="85">
        <v>19.089999929099999</v>
      </c>
      <c r="M1105" s="86">
        <v>2.54141117054737E-3</v>
      </c>
      <c r="N1105" s="86">
        <v>25.4240921881281</v>
      </c>
      <c r="O1105" s="86">
        <v>0.392402648717879</v>
      </c>
      <c r="P1105" s="86">
        <v>0.47199999999999998</v>
      </c>
      <c r="Q1105" s="88">
        <v>0.64929999999999999</v>
      </c>
      <c r="R1105" s="85">
        <v>3.1017369727047099E-2</v>
      </c>
      <c r="S1105" s="86">
        <v>1.1000000000000001</v>
      </c>
      <c r="T1105" s="86">
        <v>1.83</v>
      </c>
      <c r="U1105" s="88">
        <v>6.3100155392931603</v>
      </c>
      <c r="V1105" s="89">
        <v>3.43</v>
      </c>
      <c r="W1105" s="85">
        <v>37.678804992351701</v>
      </c>
      <c r="X1105" s="88">
        <v>49.266666666699997</v>
      </c>
      <c r="Y1105" s="85">
        <v>100</v>
      </c>
      <c r="Z1105" s="88">
        <v>100</v>
      </c>
      <c r="AA1105" s="85">
        <v>0</v>
      </c>
      <c r="AB1105" s="91">
        <v>0</v>
      </c>
      <c r="AC1105" s="86">
        <v>0</v>
      </c>
      <c r="AD1105" s="86">
        <v>0</v>
      </c>
      <c r="AE1105" s="86">
        <v>0</v>
      </c>
      <c r="AF1105" s="88">
        <v>7.8413000097200003</v>
      </c>
      <c r="AG1105" s="150">
        <v>1.37645365411E-9</v>
      </c>
      <c r="AH1105" s="86">
        <v>4.2596000000000002E-2</v>
      </c>
      <c r="AI1105" s="88">
        <v>4.7260000272499998E-2</v>
      </c>
      <c r="AJ1105" s="151">
        <v>1</v>
      </c>
      <c r="AK1105" s="152">
        <v>0</v>
      </c>
    </row>
    <row r="1106" spans="1:37" x14ac:dyDescent="0.2">
      <c r="A1106" s="149" t="s">
        <v>2505</v>
      </c>
      <c r="B1106" s="66" t="s">
        <v>2506</v>
      </c>
      <c r="C1106" s="67">
        <v>71</v>
      </c>
      <c r="D1106" s="84" t="s">
        <v>340</v>
      </c>
      <c r="E1106" s="85">
        <v>76.365145396208504</v>
      </c>
      <c r="F1106" s="91">
        <v>76.365145396208504</v>
      </c>
      <c r="G1106" s="86">
        <v>11.3604388708388</v>
      </c>
      <c r="H1106" s="86">
        <v>11.3604388708388</v>
      </c>
      <c r="I1106" s="86">
        <v>0</v>
      </c>
      <c r="J1106" s="86">
        <v>4.37</v>
      </c>
      <c r="K1106" s="87">
        <v>0</v>
      </c>
      <c r="L1106" s="85">
        <v>4.3399987269500002</v>
      </c>
      <c r="M1106" s="86">
        <v>5.2458079104404497E-2</v>
      </c>
      <c r="N1106" s="86">
        <v>77.350440691370395</v>
      </c>
      <c r="O1106" s="86">
        <v>0.46525440506830301</v>
      </c>
      <c r="P1106" s="86">
        <v>0.14599999999999999</v>
      </c>
      <c r="Q1106" s="88">
        <v>0.53979999999999995</v>
      </c>
      <c r="R1106" s="85">
        <v>0.14012143858010301</v>
      </c>
      <c r="S1106" s="86">
        <v>0</v>
      </c>
      <c r="T1106" s="86">
        <v>1.33</v>
      </c>
      <c r="U1106" s="88">
        <v>3.85024139920445</v>
      </c>
      <c r="V1106" s="89">
        <v>4.4800000000000004</v>
      </c>
      <c r="W1106" s="85">
        <v>50.935373175124298</v>
      </c>
      <c r="X1106" s="88">
        <v>40.166666666700003</v>
      </c>
      <c r="Y1106" s="85">
        <v>-100</v>
      </c>
      <c r="Z1106" s="88"/>
      <c r="AA1106" s="85">
        <v>0</v>
      </c>
      <c r="AB1106" s="91">
        <v>0</v>
      </c>
      <c r="AC1106" s="86">
        <v>0</v>
      </c>
      <c r="AD1106" s="86">
        <v>0</v>
      </c>
      <c r="AE1106" s="86">
        <v>0</v>
      </c>
      <c r="AF1106" s="88">
        <v>31.5094913838</v>
      </c>
      <c r="AG1106" s="150">
        <v>5.1094013918799999E-9</v>
      </c>
      <c r="AH1106" s="86">
        <v>2.9447000000000001E-2</v>
      </c>
      <c r="AI1106" s="88">
        <v>4.2308475333999998E-9</v>
      </c>
      <c r="AJ1106" s="151">
        <v>1</v>
      </c>
      <c r="AK1106" s="152">
        <v>0</v>
      </c>
    </row>
    <row r="1107" spans="1:37" x14ac:dyDescent="0.2">
      <c r="A1107" s="149" t="s">
        <v>2507</v>
      </c>
      <c r="B1107" s="66" t="s">
        <v>2508</v>
      </c>
      <c r="C1107" s="67">
        <v>55</v>
      </c>
      <c r="D1107" s="84" t="s">
        <v>340</v>
      </c>
      <c r="E1107" s="85">
        <v>45.5086230205847</v>
      </c>
      <c r="F1107" s="91">
        <v>45.5086230205847</v>
      </c>
      <c r="G1107" s="86">
        <v>12.6753112399045</v>
      </c>
      <c r="H1107" s="86">
        <v>12.6753112399045</v>
      </c>
      <c r="I1107" s="86">
        <v>11.03</v>
      </c>
      <c r="J1107" s="86">
        <v>6.91</v>
      </c>
      <c r="K1107" s="87">
        <v>0</v>
      </c>
      <c r="L1107" s="85">
        <v>13.599998577599999</v>
      </c>
      <c r="M1107" s="86">
        <v>7.5616942940458405E-4</v>
      </c>
      <c r="N1107" s="86">
        <v>46.024205823145302</v>
      </c>
      <c r="O1107" s="86">
        <v>1.05006418485237</v>
      </c>
      <c r="P1107" s="86">
        <v>0.32800000000000001</v>
      </c>
      <c r="Q1107" s="88">
        <v>0.3004</v>
      </c>
      <c r="R1107" s="85">
        <v>3.1486146095717898E-2</v>
      </c>
      <c r="S1107" s="86">
        <v>0.9</v>
      </c>
      <c r="T1107" s="86">
        <v>1.62</v>
      </c>
      <c r="U1107" s="88">
        <v>4.7752842011215204</v>
      </c>
      <c r="V1107" s="89">
        <v>3.96</v>
      </c>
      <c r="W1107" s="85">
        <v>45.7</v>
      </c>
      <c r="X1107" s="88">
        <v>58.7</v>
      </c>
      <c r="Y1107" s="85">
        <v>-32.64</v>
      </c>
      <c r="Z1107" s="88">
        <v>100</v>
      </c>
      <c r="AA1107" s="85">
        <v>0</v>
      </c>
      <c r="AB1107" s="91">
        <v>0</v>
      </c>
      <c r="AC1107" s="86">
        <v>0</v>
      </c>
      <c r="AD1107" s="86">
        <v>0</v>
      </c>
      <c r="AE1107" s="86">
        <v>0</v>
      </c>
      <c r="AF1107" s="88">
        <v>20.9663970792</v>
      </c>
      <c r="AG1107" s="150">
        <v>9.7668051571400002E-2</v>
      </c>
      <c r="AH1107" s="86">
        <v>3.8969999999999998E-2</v>
      </c>
      <c r="AI1107" s="88">
        <v>2.3354998842399999E-2</v>
      </c>
      <c r="AJ1107" s="151">
        <v>1</v>
      </c>
      <c r="AK1107" s="152">
        <v>0</v>
      </c>
    </row>
    <row r="1108" spans="1:37" x14ac:dyDescent="0.2">
      <c r="A1108" s="149" t="s">
        <v>964</v>
      </c>
      <c r="B1108" s="66" t="s">
        <v>2509</v>
      </c>
      <c r="C1108" s="67">
        <v>71</v>
      </c>
      <c r="D1108" s="84" t="s">
        <v>340</v>
      </c>
      <c r="E1108" s="85">
        <v>66.999704071135696</v>
      </c>
      <c r="F1108" s="91">
        <v>66.999704071135696</v>
      </c>
      <c r="G1108" s="86">
        <v>10.5576145315164</v>
      </c>
      <c r="H1108" s="86">
        <v>10.5576145315164</v>
      </c>
      <c r="I1108" s="86">
        <v>2.23</v>
      </c>
      <c r="J1108" s="86">
        <v>8.32</v>
      </c>
      <c r="K1108" s="87">
        <v>0</v>
      </c>
      <c r="L1108" s="85">
        <v>0</v>
      </c>
      <c r="M1108" s="86">
        <v>0.12897191118714399</v>
      </c>
      <c r="N1108" s="86">
        <v>70.299074029955094</v>
      </c>
      <c r="O1108" s="86">
        <v>0.66666666666666696</v>
      </c>
      <c r="P1108" s="86">
        <v>0.17199999999999999</v>
      </c>
      <c r="Q1108" s="88">
        <v>0.20349999999999999</v>
      </c>
      <c r="R1108" s="85">
        <v>0.128122998078155</v>
      </c>
      <c r="S1108" s="86">
        <v>0</v>
      </c>
      <c r="T1108" s="86">
        <v>1.47</v>
      </c>
      <c r="U1108" s="88">
        <v>1.4641432859377399</v>
      </c>
      <c r="V1108" s="89">
        <v>4.24</v>
      </c>
      <c r="W1108" s="85">
        <v>53.264871531287604</v>
      </c>
      <c r="X1108" s="88">
        <v>56.266666666699997</v>
      </c>
      <c r="Y1108" s="85">
        <v>100</v>
      </c>
      <c r="Z1108" s="88">
        <v>-100</v>
      </c>
      <c r="AA1108" s="85">
        <v>0.06</v>
      </c>
      <c r="AB1108" s="91">
        <v>0.06</v>
      </c>
      <c r="AC1108" s="86">
        <v>0</v>
      </c>
      <c r="AD1108" s="86">
        <v>0</v>
      </c>
      <c r="AE1108" s="86">
        <v>0</v>
      </c>
      <c r="AF1108" s="88">
        <v>0</v>
      </c>
      <c r="AG1108" s="150">
        <v>0</v>
      </c>
      <c r="AH1108" s="86">
        <v>3.8918000000000001E-2</v>
      </c>
      <c r="AI1108" s="88">
        <v>4.47709971249E-2</v>
      </c>
      <c r="AJ1108" s="151">
        <v>1</v>
      </c>
      <c r="AK1108" s="152">
        <v>0</v>
      </c>
    </row>
    <row r="1109" spans="1:37" x14ac:dyDescent="0.2">
      <c r="A1109" s="149" t="s">
        <v>2510</v>
      </c>
      <c r="B1109" s="66" t="s">
        <v>2511</v>
      </c>
      <c r="C1109" s="67">
        <v>71</v>
      </c>
      <c r="D1109" s="84" t="s">
        <v>340</v>
      </c>
      <c r="E1109" s="85">
        <v>68.621568921553902</v>
      </c>
      <c r="F1109" s="91">
        <v>68.621568921553902</v>
      </c>
      <c r="G1109" s="86">
        <v>9.5823780239559504</v>
      </c>
      <c r="H1109" s="86">
        <v>9.5823780239559504</v>
      </c>
      <c r="I1109" s="86">
        <v>3.95</v>
      </c>
      <c r="J1109" s="86">
        <v>9.7799999999999994</v>
      </c>
      <c r="K1109" s="87">
        <v>0</v>
      </c>
      <c r="L1109" s="85">
        <v>0.41000535480299999</v>
      </c>
      <c r="M1109" s="86">
        <v>0</v>
      </c>
      <c r="N1109" s="86">
        <v>68.708005796846905</v>
      </c>
      <c r="O1109" s="86">
        <v>0.31874203144921398</v>
      </c>
      <c r="P1109" s="86">
        <v>0.17199999999999999</v>
      </c>
      <c r="Q1109" s="88">
        <v>0.47620000000000001</v>
      </c>
      <c r="R1109" s="85">
        <v>0</v>
      </c>
      <c r="S1109" s="86">
        <v>0</v>
      </c>
      <c r="T1109" s="86">
        <v>1.28</v>
      </c>
      <c r="U1109" s="88">
        <v>4.9861792624654502</v>
      </c>
      <c r="V1109" s="89">
        <v>3.98</v>
      </c>
      <c r="W1109" s="85">
        <v>55.211228180638699</v>
      </c>
      <c r="X1109" s="88">
        <v>57.433333333299998</v>
      </c>
      <c r="Y1109" s="85">
        <v>-63.1</v>
      </c>
      <c r="Z1109" s="88"/>
      <c r="AA1109" s="85">
        <v>0</v>
      </c>
      <c r="AB1109" s="91">
        <v>0</v>
      </c>
      <c r="AC1109" s="86">
        <v>0</v>
      </c>
      <c r="AD1109" s="86">
        <v>0</v>
      </c>
      <c r="AE1109" s="86">
        <v>0</v>
      </c>
      <c r="AF1109" s="88">
        <v>3.4409188149499998</v>
      </c>
      <c r="AG1109" s="150">
        <v>9.0470106741400002E-3</v>
      </c>
      <c r="AH1109" s="86">
        <v>3.0532E-2</v>
      </c>
      <c r="AI1109" s="88">
        <v>3.5738916116E-9</v>
      </c>
      <c r="AJ1109" s="151">
        <v>1</v>
      </c>
      <c r="AK1109" s="152">
        <v>0</v>
      </c>
    </row>
    <row r="1110" spans="1:37" x14ac:dyDescent="0.2">
      <c r="A1110" s="149" t="s">
        <v>2512</v>
      </c>
      <c r="B1110" s="66" t="s">
        <v>2513</v>
      </c>
      <c r="C1110" s="67">
        <v>71</v>
      </c>
      <c r="D1110" s="84" t="s">
        <v>340</v>
      </c>
      <c r="E1110" s="85">
        <v>60.9848006779294</v>
      </c>
      <c r="F1110" s="91">
        <v>60.9848006779294</v>
      </c>
      <c r="G1110" s="86">
        <v>9.3125146494059106</v>
      </c>
      <c r="H1110" s="86">
        <v>9.3125146494059106</v>
      </c>
      <c r="I1110" s="86">
        <v>4.01</v>
      </c>
      <c r="J1110" s="86">
        <v>5.69</v>
      </c>
      <c r="K1110" s="87">
        <v>0</v>
      </c>
      <c r="L1110" s="85">
        <v>0.27999999898900002</v>
      </c>
      <c r="M1110" s="86">
        <v>4.5211396361330002E-2</v>
      </c>
      <c r="N1110" s="86">
        <v>78.394205947031296</v>
      </c>
      <c r="O1110" s="86">
        <v>0.36275695284159598</v>
      </c>
      <c r="P1110" s="86">
        <v>0.124</v>
      </c>
      <c r="Q1110" s="88">
        <v>0.1603</v>
      </c>
      <c r="R1110" s="85">
        <v>4.4822949350067198E-2</v>
      </c>
      <c r="S1110" s="86">
        <v>0</v>
      </c>
      <c r="T1110" s="86">
        <v>0.79</v>
      </c>
      <c r="U1110" s="88">
        <v>4.4263743396498603</v>
      </c>
      <c r="V1110" s="89">
        <v>4.37</v>
      </c>
      <c r="W1110" s="85">
        <v>52.556561886127199</v>
      </c>
      <c r="X1110" s="88">
        <v>56.4666666667</v>
      </c>
      <c r="Y1110" s="85">
        <v>-21.379999999999995</v>
      </c>
      <c r="Z1110" s="88"/>
      <c r="AA1110" s="85">
        <v>0</v>
      </c>
      <c r="AB1110" s="91">
        <v>0</v>
      </c>
      <c r="AC1110" s="86">
        <v>0</v>
      </c>
      <c r="AD1110" s="86">
        <v>0</v>
      </c>
      <c r="AE1110" s="86">
        <v>0</v>
      </c>
      <c r="AF1110" s="88">
        <v>7.1498999337400004</v>
      </c>
      <c r="AG1110" s="150">
        <v>3.0626999947300001E-2</v>
      </c>
      <c r="AH1110" s="86">
        <v>2.1079000000000001E-2</v>
      </c>
      <c r="AI1110" s="88">
        <v>0</v>
      </c>
      <c r="AJ1110" s="151">
        <v>1.01</v>
      </c>
      <c r="AK1110" s="152">
        <v>0</v>
      </c>
    </row>
    <row r="1111" spans="1:37" x14ac:dyDescent="0.2">
      <c r="A1111" s="149" t="s">
        <v>2514</v>
      </c>
      <c r="B1111" s="66" t="s">
        <v>2515</v>
      </c>
      <c r="C1111" s="67">
        <v>71</v>
      </c>
      <c r="D1111" s="84" t="s">
        <v>340</v>
      </c>
      <c r="E1111" s="85">
        <v>56.899172187873504</v>
      </c>
      <c r="F1111" s="91">
        <v>56.823916540010899</v>
      </c>
      <c r="G1111" s="86">
        <v>10.5608759167171</v>
      </c>
      <c r="H1111" s="86">
        <v>10.5490711092092</v>
      </c>
      <c r="I1111" s="86">
        <v>4.9800000000000004</v>
      </c>
      <c r="J1111" s="86">
        <v>5.26</v>
      </c>
      <c r="K1111" s="87">
        <v>0</v>
      </c>
      <c r="L1111" s="85">
        <v>1.7800036297699999</v>
      </c>
      <c r="M1111" s="86">
        <v>0</v>
      </c>
      <c r="N1111" s="86">
        <v>59.744950495049501</v>
      </c>
      <c r="O1111" s="86">
        <v>0.32843488146869299</v>
      </c>
      <c r="P1111" s="86">
        <v>0.19800000000000001</v>
      </c>
      <c r="Q1111" s="88">
        <v>0.36070000000000002</v>
      </c>
      <c r="R1111" s="85">
        <v>0</v>
      </c>
      <c r="S1111" s="86">
        <v>1</v>
      </c>
      <c r="T1111" s="86">
        <v>1.44</v>
      </c>
      <c r="U1111" s="88">
        <v>6.4424736974132699</v>
      </c>
      <c r="V1111" s="89">
        <v>4.26</v>
      </c>
      <c r="W1111" s="85">
        <v>50.504892343430498</v>
      </c>
      <c r="X1111" s="88">
        <v>37.833333333299997</v>
      </c>
      <c r="Y1111" s="85">
        <v>18.659999999999997</v>
      </c>
      <c r="Z1111" s="88"/>
      <c r="AA1111" s="85">
        <v>0</v>
      </c>
      <c r="AB1111" s="91">
        <v>0.08</v>
      </c>
      <c r="AC1111" s="86">
        <v>0</v>
      </c>
      <c r="AD1111" s="86">
        <v>0</v>
      </c>
      <c r="AE1111" s="86">
        <v>0</v>
      </c>
      <c r="AF1111" s="88">
        <v>5.4206488436800003E-2</v>
      </c>
      <c r="AG1111" s="150">
        <v>0.18708600530300001</v>
      </c>
      <c r="AH1111" s="86">
        <v>2.376E-2</v>
      </c>
      <c r="AI1111" s="88">
        <v>2.51560040369E-2</v>
      </c>
      <c r="AJ1111" s="151">
        <v>1.03</v>
      </c>
      <c r="AK1111" s="152">
        <v>0</v>
      </c>
    </row>
    <row r="1112" spans="1:37" x14ac:dyDescent="0.2">
      <c r="A1112" s="149" t="s">
        <v>1007</v>
      </c>
      <c r="B1112" s="66" t="s">
        <v>2516</v>
      </c>
      <c r="C1112" s="67">
        <v>71</v>
      </c>
      <c r="D1112" s="84" t="s">
        <v>340</v>
      </c>
      <c r="E1112" s="85">
        <v>52.767822444837897</v>
      </c>
      <c r="F1112" s="91">
        <v>52.767822444837897</v>
      </c>
      <c r="G1112" s="86">
        <v>10.906127207565101</v>
      </c>
      <c r="H1112" s="86">
        <v>10.906127207565101</v>
      </c>
      <c r="I1112" s="86">
        <v>5.72</v>
      </c>
      <c r="J1112" s="86">
        <v>10.15</v>
      </c>
      <c r="K1112" s="87">
        <v>0</v>
      </c>
      <c r="L1112" s="85">
        <v>0.559999993764</v>
      </c>
      <c r="M1112" s="86">
        <v>0</v>
      </c>
      <c r="N1112" s="86">
        <v>51.037285624005797</v>
      </c>
      <c r="O1112" s="86">
        <v>0.54853492570476303</v>
      </c>
      <c r="P1112" s="86">
        <v>0.16500000000000001</v>
      </c>
      <c r="Q1112" s="88">
        <v>0.33579999999999999</v>
      </c>
      <c r="R1112" s="85">
        <v>0</v>
      </c>
      <c r="S1112" s="86">
        <v>3.1</v>
      </c>
      <c r="T1112" s="86">
        <v>1.48</v>
      </c>
      <c r="U1112" s="88">
        <v>2.3478993048059098</v>
      </c>
      <c r="V1112" s="89">
        <v>3.57</v>
      </c>
      <c r="W1112" s="85">
        <v>48.727751936134197</v>
      </c>
      <c r="X1112" s="88">
        <v>50.633333333300001</v>
      </c>
      <c r="Y1112" s="85">
        <v>100</v>
      </c>
      <c r="Z1112" s="88">
        <v>100</v>
      </c>
      <c r="AA1112" s="85">
        <v>0.22</v>
      </c>
      <c r="AB1112" s="91">
        <v>0.22</v>
      </c>
      <c r="AC1112" s="86">
        <v>0.01</v>
      </c>
      <c r="AD1112" s="86">
        <v>0.01</v>
      </c>
      <c r="AE1112" s="86">
        <v>0</v>
      </c>
      <c r="AF1112" s="88">
        <v>0</v>
      </c>
      <c r="AG1112" s="150">
        <v>4.2999999976600003E-3</v>
      </c>
      <c r="AH1112" s="86">
        <v>6.2782000000000004E-2</v>
      </c>
      <c r="AI1112" s="88">
        <v>3.28590006029E-2</v>
      </c>
      <c r="AJ1112" s="151">
        <v>1.01</v>
      </c>
      <c r="AK1112" s="152">
        <v>0</v>
      </c>
    </row>
    <row r="1113" spans="1:37" x14ac:dyDescent="0.2">
      <c r="A1113" s="149" t="s">
        <v>2517</v>
      </c>
      <c r="B1113" s="66" t="s">
        <v>2518</v>
      </c>
      <c r="C1113" s="67">
        <v>71</v>
      </c>
      <c r="D1113" s="84" t="s">
        <v>340</v>
      </c>
      <c r="E1113" s="85">
        <v>55.136546105321401</v>
      </c>
      <c r="F1113" s="91">
        <v>55.020862583796401</v>
      </c>
      <c r="G1113" s="86">
        <v>11.953963890921299</v>
      </c>
      <c r="H1113" s="86">
        <v>11.9233127014574</v>
      </c>
      <c r="I1113" s="86">
        <v>9.6300000000000008</v>
      </c>
      <c r="J1113" s="86">
        <v>12.35</v>
      </c>
      <c r="K1113" s="87">
        <v>0</v>
      </c>
      <c r="L1113" s="85">
        <v>0.120000016833</v>
      </c>
      <c r="M1113" s="86">
        <v>0</v>
      </c>
      <c r="N1113" s="86">
        <v>52.755701365136701</v>
      </c>
      <c r="O1113" s="86">
        <v>0.96205237840726898</v>
      </c>
      <c r="P1113" s="86">
        <v>0.22600000000000001</v>
      </c>
      <c r="Q1113" s="88">
        <v>0.50539999999999996</v>
      </c>
      <c r="R1113" s="85">
        <v>0</v>
      </c>
      <c r="S1113" s="86">
        <v>1.8</v>
      </c>
      <c r="T1113" s="86">
        <v>1.6</v>
      </c>
      <c r="U1113" s="88">
        <v>3.1936561925290201</v>
      </c>
      <c r="V1113" s="89">
        <v>3.81</v>
      </c>
      <c r="W1113" s="85">
        <v>50.433743253176502</v>
      </c>
      <c r="X1113" s="88">
        <v>55.5333333333</v>
      </c>
      <c r="Y1113" s="85">
        <v>100</v>
      </c>
      <c r="Z1113" s="88">
        <v>100</v>
      </c>
      <c r="AA1113" s="85">
        <v>0</v>
      </c>
      <c r="AB1113" s="91">
        <v>0.01</v>
      </c>
      <c r="AC1113" s="86">
        <v>0</v>
      </c>
      <c r="AD1113" s="86">
        <v>0</v>
      </c>
      <c r="AE1113" s="86">
        <v>0</v>
      </c>
      <c r="AF1113" s="88">
        <v>5.66000006678E-2</v>
      </c>
      <c r="AG1113" s="150">
        <v>2.3951970556E-9</v>
      </c>
      <c r="AH1113" s="86">
        <v>8.3016000000000006E-2</v>
      </c>
      <c r="AI1113" s="88">
        <v>5.6311998969099997E-2</v>
      </c>
      <c r="AJ1113" s="151">
        <v>1.01</v>
      </c>
      <c r="AK1113" s="152">
        <v>0</v>
      </c>
    </row>
    <row r="1114" spans="1:37" x14ac:dyDescent="0.2">
      <c r="A1114" s="149" t="s">
        <v>2519</v>
      </c>
      <c r="B1114" s="66" t="s">
        <v>2520</v>
      </c>
      <c r="C1114" s="67">
        <v>71</v>
      </c>
      <c r="D1114" s="84" t="s">
        <v>340</v>
      </c>
      <c r="E1114" s="85">
        <v>54.949356789963304</v>
      </c>
      <c r="F1114" s="91">
        <v>54.949356789963304</v>
      </c>
      <c r="G1114" s="86">
        <v>14.1258592838024</v>
      </c>
      <c r="H1114" s="86">
        <v>14.1258592838024</v>
      </c>
      <c r="I1114" s="86">
        <v>9.07</v>
      </c>
      <c r="J1114" s="86">
        <v>22.14</v>
      </c>
      <c r="K1114" s="87">
        <v>0</v>
      </c>
      <c r="L1114" s="85">
        <v>0.380000024203</v>
      </c>
      <c r="M1114" s="86">
        <v>1.7697261011249899E-2</v>
      </c>
      <c r="N1114" s="86">
        <v>53.676354971757597</v>
      </c>
      <c r="O1114" s="86">
        <v>1.31883898024501</v>
      </c>
      <c r="P1114" s="86">
        <v>0.2</v>
      </c>
      <c r="Q1114" s="88">
        <v>0.51100000000000001</v>
      </c>
      <c r="R1114" s="85">
        <v>1.96618167518679E-2</v>
      </c>
      <c r="S1114" s="86">
        <v>3.6</v>
      </c>
      <c r="T1114" s="86">
        <v>1.04</v>
      </c>
      <c r="U1114" s="88">
        <v>3.7283778844226401</v>
      </c>
      <c r="V1114" s="89">
        <v>4.28</v>
      </c>
      <c r="W1114" s="85">
        <v>52.620037524424298</v>
      </c>
      <c r="X1114" s="88">
        <v>56.166666666700003</v>
      </c>
      <c r="Y1114" s="85">
        <v>50.080000000000013</v>
      </c>
      <c r="Z1114" s="88"/>
      <c r="AA1114" s="85">
        <v>0</v>
      </c>
      <c r="AB1114" s="91">
        <v>0</v>
      </c>
      <c r="AC1114" s="86">
        <v>0</v>
      </c>
      <c r="AD1114" s="86">
        <v>0</v>
      </c>
      <c r="AE1114" s="86">
        <v>0</v>
      </c>
      <c r="AF1114" s="88">
        <v>0</v>
      </c>
      <c r="AG1114" s="150">
        <v>5.3127221645500004E-12</v>
      </c>
      <c r="AH1114" s="86">
        <v>0.124331</v>
      </c>
      <c r="AI1114" s="88">
        <v>1.6896002006900002E-2</v>
      </c>
      <c r="AJ1114" s="151">
        <v>1.02</v>
      </c>
      <c r="AK1114" s="152">
        <v>0</v>
      </c>
    </row>
    <row r="1115" spans="1:37" x14ac:dyDescent="0.2">
      <c r="A1115" s="149" t="s">
        <v>2521</v>
      </c>
      <c r="B1115" s="66" t="s">
        <v>2522</v>
      </c>
      <c r="C1115" s="67">
        <v>71</v>
      </c>
      <c r="D1115" s="84" t="s">
        <v>340</v>
      </c>
      <c r="E1115" s="85">
        <v>42.101400933956</v>
      </c>
      <c r="F1115" s="91">
        <v>42.101400933956</v>
      </c>
      <c r="G1115" s="86">
        <v>10.5892817433845</v>
      </c>
      <c r="H1115" s="86">
        <v>10.5892817433845</v>
      </c>
      <c r="I1115" s="86">
        <v>3.6</v>
      </c>
      <c r="J1115" s="86">
        <v>7.32</v>
      </c>
      <c r="K1115" s="87">
        <v>0</v>
      </c>
      <c r="L1115" s="85">
        <v>0.18000001435499999</v>
      </c>
      <c r="M1115" s="86">
        <v>0</v>
      </c>
      <c r="N1115" s="86">
        <v>62.342235548427603</v>
      </c>
      <c r="O1115" s="86">
        <v>1.6946738820848799</v>
      </c>
      <c r="P1115" s="86">
        <v>0.161</v>
      </c>
      <c r="Q1115" s="88">
        <v>0.17299999999999999</v>
      </c>
      <c r="R1115" s="85">
        <v>0</v>
      </c>
      <c r="S1115" s="86">
        <v>2.8</v>
      </c>
      <c r="T1115" s="86">
        <v>1.1200000000000001</v>
      </c>
      <c r="U1115" s="88">
        <v>0.82944185012230398</v>
      </c>
      <c r="V1115" s="89">
        <v>3.8</v>
      </c>
      <c r="W1115" s="85">
        <v>49</v>
      </c>
      <c r="X1115" s="88">
        <v>49</v>
      </c>
      <c r="Y1115" s="85">
        <v>100</v>
      </c>
      <c r="Z1115" s="88"/>
      <c r="AA1115" s="85">
        <v>0</v>
      </c>
      <c r="AB1115" s="91">
        <v>0</v>
      </c>
      <c r="AC1115" s="86">
        <v>0</v>
      </c>
      <c r="AD1115" s="86">
        <v>0</v>
      </c>
      <c r="AE1115" s="86">
        <v>0</v>
      </c>
      <c r="AF1115" s="88">
        <v>1.0999999819999999E-3</v>
      </c>
      <c r="AG1115" s="150">
        <v>0</v>
      </c>
      <c r="AH1115" s="86">
        <v>2.1748E-2</v>
      </c>
      <c r="AI1115" s="88">
        <v>6.2732639183499999E-10</v>
      </c>
      <c r="AJ1115" s="151">
        <v>1.06</v>
      </c>
      <c r="AK1115" s="152">
        <v>1</v>
      </c>
    </row>
    <row r="1116" spans="1:37" x14ac:dyDescent="0.2">
      <c r="A1116" s="149" t="s">
        <v>2523</v>
      </c>
      <c r="B1116" s="66" t="s">
        <v>2524</v>
      </c>
      <c r="C1116" s="67">
        <v>71</v>
      </c>
      <c r="D1116" s="84" t="s">
        <v>340</v>
      </c>
      <c r="E1116" s="85">
        <v>47.700565470931302</v>
      </c>
      <c r="F1116" s="91">
        <v>47.700565470931302</v>
      </c>
      <c r="G1116" s="86">
        <v>9.0906078812511009</v>
      </c>
      <c r="H1116" s="86">
        <v>9.0906078812511009</v>
      </c>
      <c r="I1116" s="86">
        <v>3.16</v>
      </c>
      <c r="J1116" s="86">
        <v>11.82</v>
      </c>
      <c r="K1116" s="87">
        <v>0</v>
      </c>
      <c r="L1116" s="85">
        <v>1.7299998886500001</v>
      </c>
      <c r="M1116" s="86">
        <v>0</v>
      </c>
      <c r="N1116" s="86">
        <v>61.152093568640304</v>
      </c>
      <c r="O1116" s="86">
        <v>0.49432700908620097</v>
      </c>
      <c r="P1116" s="86">
        <v>0.26100000000000001</v>
      </c>
      <c r="Q1116" s="88">
        <v>0.18410000000000001</v>
      </c>
      <c r="R1116" s="85">
        <v>0</v>
      </c>
      <c r="S1116" s="86">
        <v>3.1</v>
      </c>
      <c r="T1116" s="86">
        <v>1.21</v>
      </c>
      <c r="U1116" s="88">
        <v>4.46302350238558</v>
      </c>
      <c r="V1116" s="89">
        <v>4.45</v>
      </c>
      <c r="W1116" s="85">
        <v>47.552388128139697</v>
      </c>
      <c r="X1116" s="88">
        <v>47.333333333299997</v>
      </c>
      <c r="Y1116" s="85">
        <v>-99.52</v>
      </c>
      <c r="Z1116" s="88">
        <v>-100</v>
      </c>
      <c r="AA1116" s="85">
        <v>0</v>
      </c>
      <c r="AB1116" s="91">
        <v>0</v>
      </c>
      <c r="AC1116" s="86">
        <v>0</v>
      </c>
      <c r="AD1116" s="86">
        <v>0</v>
      </c>
      <c r="AE1116" s="86">
        <v>0</v>
      </c>
      <c r="AF1116" s="88">
        <v>1.7000030210300001E-3</v>
      </c>
      <c r="AG1116" s="150">
        <v>1.0136803771699999E-8</v>
      </c>
      <c r="AH1116" s="86">
        <v>7.0995000000000003E-2</v>
      </c>
      <c r="AI1116" s="88">
        <v>0.113688000966</v>
      </c>
      <c r="AJ1116" s="151">
        <v>1.02</v>
      </c>
      <c r="AK1116" s="152">
        <v>0</v>
      </c>
    </row>
    <row r="1117" spans="1:37" x14ac:dyDescent="0.2">
      <c r="A1117" s="149" t="s">
        <v>2525</v>
      </c>
      <c r="B1117" s="66" t="s">
        <v>2526</v>
      </c>
      <c r="C1117" s="67">
        <v>71</v>
      </c>
      <c r="D1117" s="84" t="s">
        <v>340</v>
      </c>
      <c r="E1117" s="85">
        <v>27.576011348293498</v>
      </c>
      <c r="F1117" s="91">
        <v>27.576011348293498</v>
      </c>
      <c r="G1117" s="86">
        <v>6.4962143870383304</v>
      </c>
      <c r="H1117" s="86">
        <v>6.4962143870383304</v>
      </c>
      <c r="I1117" s="86">
        <v>7.35</v>
      </c>
      <c r="J1117" s="86">
        <v>18.649999999999999</v>
      </c>
      <c r="K1117" s="87">
        <v>0</v>
      </c>
      <c r="L1117" s="85">
        <v>1.3700000262100001</v>
      </c>
      <c r="M1117" s="86">
        <v>1.0443703739498199E-2</v>
      </c>
      <c r="N1117" s="86">
        <v>41.830810136198401</v>
      </c>
      <c r="O1117" s="86">
        <v>0.82009519986236201</v>
      </c>
      <c r="P1117" s="86">
        <v>0.46500000000000002</v>
      </c>
      <c r="Q1117" s="88">
        <v>9.4899999999999998E-2</v>
      </c>
      <c r="R1117" s="85">
        <v>0.12987012987013</v>
      </c>
      <c r="S1117" s="86">
        <v>3.6</v>
      </c>
      <c r="T1117" s="86">
        <v>1.37</v>
      </c>
      <c r="U1117" s="88">
        <v>0.58792363829023597</v>
      </c>
      <c r="V1117" s="89">
        <v>3.42</v>
      </c>
      <c r="W1117" s="85">
        <v>48.633333333300001</v>
      </c>
      <c r="X1117" s="88">
        <v>48.633333333300001</v>
      </c>
      <c r="Y1117" s="85">
        <v>100</v>
      </c>
      <c r="Z1117" s="88"/>
      <c r="AA1117" s="85">
        <v>0</v>
      </c>
      <c r="AB1117" s="91">
        <v>0</v>
      </c>
      <c r="AC1117" s="86">
        <v>0</v>
      </c>
      <c r="AD1117" s="86">
        <v>0</v>
      </c>
      <c r="AE1117" s="86">
        <v>0</v>
      </c>
      <c r="AF1117" s="88">
        <v>0</v>
      </c>
      <c r="AG1117" s="150">
        <v>0</v>
      </c>
      <c r="AH1117" s="86">
        <v>7.5152999999999998E-2</v>
      </c>
      <c r="AI1117" s="88">
        <v>8.6200025017299994E-3</v>
      </c>
      <c r="AJ1117" s="151">
        <v>1.03</v>
      </c>
      <c r="AK1117" s="152">
        <v>0</v>
      </c>
    </row>
    <row r="1118" spans="1:37" x14ac:dyDescent="0.2">
      <c r="A1118" s="149" t="s">
        <v>2527</v>
      </c>
      <c r="B1118" s="66" t="s">
        <v>2528</v>
      </c>
      <c r="C1118" s="67">
        <v>71</v>
      </c>
      <c r="D1118" s="84" t="s">
        <v>340</v>
      </c>
      <c r="E1118" s="85">
        <v>31.784769504315001</v>
      </c>
      <c r="F1118" s="91">
        <v>31.301227286525901</v>
      </c>
      <c r="G1118" s="86">
        <v>9.6654234789019497</v>
      </c>
      <c r="H1118" s="86">
        <v>9.5841103256862805</v>
      </c>
      <c r="I1118" s="86">
        <v>18.989999999999998</v>
      </c>
      <c r="J1118" s="86">
        <v>71.959999999999994</v>
      </c>
      <c r="K1118" s="87">
        <v>2.41E-2</v>
      </c>
      <c r="L1118" s="85">
        <v>1.92999991176</v>
      </c>
      <c r="M1118" s="86">
        <v>0</v>
      </c>
      <c r="N1118" s="86">
        <v>36.059099080185298</v>
      </c>
      <c r="O1118" s="86">
        <v>0.70512140812214996</v>
      </c>
      <c r="P1118" s="86">
        <v>2.3140000000000001</v>
      </c>
      <c r="Q1118" s="88">
        <v>0.7107</v>
      </c>
      <c r="R1118" s="85">
        <v>0</v>
      </c>
      <c r="S1118" s="86">
        <v>4.7</v>
      </c>
      <c r="T1118" s="86">
        <v>2.37</v>
      </c>
      <c r="U1118" s="88">
        <v>2.0566806886681999</v>
      </c>
      <c r="V1118" s="89">
        <v>3.84</v>
      </c>
      <c r="W1118" s="85">
        <v>39.043832844598299</v>
      </c>
      <c r="X1118" s="88">
        <v>43.633333333300001</v>
      </c>
      <c r="Y1118" s="85">
        <v>36.199999999999989</v>
      </c>
      <c r="Z1118" s="88"/>
      <c r="AA1118" s="85">
        <v>0.04</v>
      </c>
      <c r="AB1118" s="91">
        <v>0.11</v>
      </c>
      <c r="AC1118" s="86">
        <v>0</v>
      </c>
      <c r="AD1118" s="86">
        <v>0</v>
      </c>
      <c r="AE1118" s="86">
        <v>0</v>
      </c>
      <c r="AF1118" s="88">
        <v>3.2525179098999999E-11</v>
      </c>
      <c r="AG1118" s="150">
        <v>0</v>
      </c>
      <c r="AH1118" s="86">
        <v>0.44343500000000002</v>
      </c>
      <c r="AI1118" s="88">
        <v>0.15206399513499999</v>
      </c>
      <c r="AJ1118" s="151">
        <v>1.03</v>
      </c>
      <c r="AK1118" s="152">
        <v>0</v>
      </c>
    </row>
    <row r="1119" spans="1:37" x14ac:dyDescent="0.2">
      <c r="A1119" s="149" t="s">
        <v>2529</v>
      </c>
      <c r="B1119" s="66" t="s">
        <v>2530</v>
      </c>
      <c r="C1119" s="67">
        <v>71</v>
      </c>
      <c r="D1119" s="84" t="s">
        <v>340</v>
      </c>
      <c r="E1119" s="85">
        <v>69.594160315857096</v>
      </c>
      <c r="F1119" s="91">
        <v>69.594160315857096</v>
      </c>
      <c r="G1119" s="86">
        <v>13.734582070823</v>
      </c>
      <c r="H1119" s="86">
        <v>13.734582070823</v>
      </c>
      <c r="I1119" s="86">
        <v>38.909999999999997</v>
      </c>
      <c r="J1119" s="86">
        <v>20.56</v>
      </c>
      <c r="K1119" s="87">
        <v>0</v>
      </c>
      <c r="L1119" s="85">
        <v>0.209999999701</v>
      </c>
      <c r="M1119" s="86">
        <v>0</v>
      </c>
      <c r="N1119" s="86">
        <v>67.745578883851906</v>
      </c>
      <c r="O1119" s="86">
        <v>1.0586108959462901</v>
      </c>
      <c r="P1119" s="86">
        <v>0.316</v>
      </c>
      <c r="Q1119" s="88">
        <v>1.3432999999999999</v>
      </c>
      <c r="R1119" s="85">
        <v>0</v>
      </c>
      <c r="S1119" s="86">
        <v>0.6</v>
      </c>
      <c r="T1119" s="86">
        <v>2.94</v>
      </c>
      <c r="U1119" s="88">
        <v>3.0024791111927298</v>
      </c>
      <c r="V1119" s="89">
        <v>4.26</v>
      </c>
      <c r="W1119" s="85">
        <v>48.769703726962497</v>
      </c>
      <c r="X1119" s="88">
        <v>49.133333333300001</v>
      </c>
      <c r="Y1119" s="85">
        <v>100</v>
      </c>
      <c r="Z1119" s="88"/>
      <c r="AA1119" s="85">
        <v>0</v>
      </c>
      <c r="AB1119" s="91">
        <v>0</v>
      </c>
      <c r="AC1119" s="86">
        <v>0</v>
      </c>
      <c r="AD1119" s="86">
        <v>0</v>
      </c>
      <c r="AE1119" s="86">
        <v>0</v>
      </c>
      <c r="AF1119" s="88">
        <v>22.2758998553</v>
      </c>
      <c r="AG1119" s="150">
        <v>0</v>
      </c>
      <c r="AH1119" s="86">
        <v>8.8593000000000005E-2</v>
      </c>
      <c r="AI1119" s="88">
        <v>0</v>
      </c>
      <c r="AJ1119" s="151">
        <v>1.03</v>
      </c>
      <c r="AK1119" s="152">
        <v>0</v>
      </c>
    </row>
    <row r="1120" spans="1:37" x14ac:dyDescent="0.2">
      <c r="A1120" s="149" t="s">
        <v>701</v>
      </c>
      <c r="B1120" s="66" t="s">
        <v>2531</v>
      </c>
      <c r="C1120" s="67">
        <v>71</v>
      </c>
      <c r="D1120" s="84" t="s">
        <v>340</v>
      </c>
      <c r="E1120" s="85">
        <v>89.787409056742902</v>
      </c>
      <c r="F1120" s="91">
        <v>89.787409056742902</v>
      </c>
      <c r="G1120" s="86">
        <v>15.498291046786999</v>
      </c>
      <c r="H1120" s="86">
        <v>15.498291046786999</v>
      </c>
      <c r="I1120" s="86">
        <v>16.899999999999999</v>
      </c>
      <c r="J1120" s="86">
        <v>9.41</v>
      </c>
      <c r="K1120" s="87">
        <v>0</v>
      </c>
      <c r="L1120" s="85">
        <v>0.21999999157899999</v>
      </c>
      <c r="M1120" s="86">
        <v>0</v>
      </c>
      <c r="N1120" s="86">
        <v>87.057164427857103</v>
      </c>
      <c r="O1120" s="86">
        <v>1.5254917703733399</v>
      </c>
      <c r="P1120" s="86">
        <v>6.7000000000000004E-2</v>
      </c>
      <c r="Q1120" s="88">
        <v>0.53580000000000005</v>
      </c>
      <c r="R1120" s="85">
        <v>0</v>
      </c>
      <c r="S1120" s="86">
        <v>0.2</v>
      </c>
      <c r="T1120" s="86">
        <v>1.33</v>
      </c>
      <c r="U1120" s="88">
        <v>0.88071364751599002</v>
      </c>
      <c r="V1120" s="89">
        <v>4.7</v>
      </c>
      <c r="W1120" s="85">
        <v>48.318505229240898</v>
      </c>
      <c r="X1120" s="88">
        <v>47.866666666699999</v>
      </c>
      <c r="Y1120" s="85">
        <v>100</v>
      </c>
      <c r="Z1120" s="88"/>
      <c r="AA1120" s="85">
        <v>0</v>
      </c>
      <c r="AB1120" s="91">
        <v>0</v>
      </c>
      <c r="AC1120" s="86">
        <v>0</v>
      </c>
      <c r="AD1120" s="86">
        <v>0</v>
      </c>
      <c r="AE1120" s="86">
        <v>0</v>
      </c>
      <c r="AF1120" s="88">
        <v>51.903402047500002</v>
      </c>
      <c r="AG1120" s="150">
        <v>0</v>
      </c>
      <c r="AH1120" s="86">
        <v>4.4160999999999999E-2</v>
      </c>
      <c r="AI1120" s="88">
        <v>3.1878998891000002E-2</v>
      </c>
      <c r="AJ1120" s="151">
        <v>1.06</v>
      </c>
      <c r="AK1120" s="152">
        <v>0</v>
      </c>
    </row>
    <row r="1121" spans="1:37" x14ac:dyDescent="0.2">
      <c r="A1121" s="149" t="s">
        <v>2532</v>
      </c>
      <c r="B1121" s="66" t="s">
        <v>2533</v>
      </c>
      <c r="C1121" s="67">
        <v>71</v>
      </c>
      <c r="D1121" s="84" t="s">
        <v>340</v>
      </c>
      <c r="E1121" s="85">
        <v>75.652873867723599</v>
      </c>
      <c r="F1121" s="91">
        <v>75.652873867723599</v>
      </c>
      <c r="G1121" s="86">
        <v>11.650346942726401</v>
      </c>
      <c r="H1121" s="86">
        <v>11.650346942726401</v>
      </c>
      <c r="I1121" s="86">
        <v>11.03</v>
      </c>
      <c r="J1121" s="86">
        <v>6.49</v>
      </c>
      <c r="K1121" s="87">
        <v>0</v>
      </c>
      <c r="L1121" s="85">
        <v>0.27000115948199999</v>
      </c>
      <c r="M1121" s="86">
        <v>0</v>
      </c>
      <c r="N1121" s="86">
        <v>73.254425794602298</v>
      </c>
      <c r="O1121" s="86">
        <v>1.6655876640574401</v>
      </c>
      <c r="P1121" s="86">
        <v>0.14000000000000001</v>
      </c>
      <c r="Q1121" s="88">
        <v>0.52080000000000004</v>
      </c>
      <c r="R1121" s="85">
        <v>0</v>
      </c>
      <c r="S1121" s="86">
        <v>0.4</v>
      </c>
      <c r="T1121" s="86">
        <v>1.31</v>
      </c>
      <c r="U1121" s="88">
        <v>3.44089746594255</v>
      </c>
      <c r="V1121" s="89">
        <v>4.4800000000000004</v>
      </c>
      <c r="W1121" s="85">
        <v>52.824712177984402</v>
      </c>
      <c r="X1121" s="88">
        <v>57.5333333333</v>
      </c>
      <c r="Y1121" s="85">
        <v>100</v>
      </c>
      <c r="Z1121" s="88"/>
      <c r="AA1121" s="85">
        <v>0</v>
      </c>
      <c r="AB1121" s="91">
        <v>0</v>
      </c>
      <c r="AC1121" s="86">
        <v>0</v>
      </c>
      <c r="AD1121" s="86">
        <v>0</v>
      </c>
      <c r="AE1121" s="86">
        <v>0</v>
      </c>
      <c r="AF1121" s="88">
        <v>25.626298361</v>
      </c>
      <c r="AG1121" s="150">
        <v>3.73523929558E-8</v>
      </c>
      <c r="AH1121" s="86">
        <v>4.2899E-2</v>
      </c>
      <c r="AI1121" s="88">
        <v>4.1531000026799998E-2</v>
      </c>
      <c r="AJ1121" s="151">
        <v>1.01</v>
      </c>
      <c r="AK1121" s="152">
        <v>0</v>
      </c>
    </row>
    <row r="1122" spans="1:37" x14ac:dyDescent="0.2">
      <c r="A1122" s="149" t="s">
        <v>2534</v>
      </c>
      <c r="B1122" s="66" t="s">
        <v>2535</v>
      </c>
      <c r="C1122" s="67">
        <v>71</v>
      </c>
      <c r="D1122" s="84" t="s">
        <v>340</v>
      </c>
      <c r="E1122" s="85">
        <v>96.257448170581597</v>
      </c>
      <c r="F1122" s="91">
        <v>96.257448170581597</v>
      </c>
      <c r="G1122" s="86">
        <v>15.5644194940989</v>
      </c>
      <c r="H1122" s="86">
        <v>15.5644194940989</v>
      </c>
      <c r="I1122" s="86">
        <v>0.43</v>
      </c>
      <c r="J1122" s="86">
        <v>0.84</v>
      </c>
      <c r="K1122" s="87">
        <v>0</v>
      </c>
      <c r="L1122" s="85">
        <v>6.0000026643500001E-2</v>
      </c>
      <c r="M1122" s="86">
        <v>8.2692218210689301E-3</v>
      </c>
      <c r="N1122" s="86">
        <v>96.033568466786704</v>
      </c>
      <c r="O1122" s="86">
        <v>7.8958899307685604</v>
      </c>
      <c r="P1122" s="86">
        <v>0.03</v>
      </c>
      <c r="Q1122" s="88">
        <v>0.25530000000000003</v>
      </c>
      <c r="R1122" s="85">
        <v>4.5787545787545798E-2</v>
      </c>
      <c r="S1122" s="86">
        <v>0.1</v>
      </c>
      <c r="T1122" s="86">
        <v>1.41</v>
      </c>
      <c r="U1122" s="88">
        <v>0.87654503373221004</v>
      </c>
      <c r="V1122" s="89">
        <v>4.9800000000000004</v>
      </c>
      <c r="W1122" s="85">
        <v>51.314075077957</v>
      </c>
      <c r="X1122" s="88">
        <v>55.8</v>
      </c>
      <c r="Y1122" s="85">
        <v>100</v>
      </c>
      <c r="Z1122" s="88"/>
      <c r="AA1122" s="85">
        <v>0</v>
      </c>
      <c r="AB1122" s="91">
        <v>0</v>
      </c>
      <c r="AC1122" s="86">
        <v>0</v>
      </c>
      <c r="AD1122" s="86">
        <v>0</v>
      </c>
      <c r="AE1122" s="86">
        <v>0</v>
      </c>
      <c r="AF1122" s="88">
        <v>80.130295806899994</v>
      </c>
      <c r="AG1122" s="150">
        <v>0</v>
      </c>
      <c r="AH1122" s="86">
        <v>3.4150000000000001E-3</v>
      </c>
      <c r="AI1122" s="88">
        <v>3.6145107074399999E-9</v>
      </c>
      <c r="AJ1122" s="151">
        <v>1.03</v>
      </c>
      <c r="AK1122" s="152">
        <v>0</v>
      </c>
    </row>
    <row r="1123" spans="1:37" x14ac:dyDescent="0.2">
      <c r="A1123" s="149" t="s">
        <v>2536</v>
      </c>
      <c r="B1123" s="66" t="s">
        <v>2537</v>
      </c>
      <c r="C1123" s="67">
        <v>71</v>
      </c>
      <c r="D1123" s="84" t="s">
        <v>340</v>
      </c>
      <c r="E1123" s="85">
        <v>91.732489010896501</v>
      </c>
      <c r="F1123" s="91">
        <v>91.732489010896501</v>
      </c>
      <c r="G1123" s="86">
        <v>13.619751755730301</v>
      </c>
      <c r="H1123" s="86">
        <v>13.619751755730301</v>
      </c>
      <c r="I1123" s="86">
        <v>27.61</v>
      </c>
      <c r="J1123" s="86">
        <v>19.850000000000001</v>
      </c>
      <c r="K1123" s="87">
        <v>0</v>
      </c>
      <c r="L1123" s="85">
        <v>2.2038401869900001E-6</v>
      </c>
      <c r="M1123" s="86">
        <v>2.45974471631435E-2</v>
      </c>
      <c r="N1123" s="86">
        <v>87.815596579340294</v>
      </c>
      <c r="O1123" s="86">
        <v>1.81262514490463</v>
      </c>
      <c r="P1123" s="86">
        <v>8.7999999999999995E-2</v>
      </c>
      <c r="Q1123" s="88">
        <v>0.41170000000000001</v>
      </c>
      <c r="R1123" s="85">
        <v>5.61167227833895E-2</v>
      </c>
      <c r="S1123" s="86">
        <v>0.1</v>
      </c>
      <c r="T1123" s="86">
        <v>2.2000000000000002</v>
      </c>
      <c r="U1123" s="88">
        <v>1.409636728026</v>
      </c>
      <c r="V1123" s="89">
        <v>4.4000000000000004</v>
      </c>
      <c r="W1123" s="85">
        <v>52.834134179944101</v>
      </c>
      <c r="X1123" s="88">
        <v>53.633333333300001</v>
      </c>
      <c r="Y1123" s="85">
        <v>100</v>
      </c>
      <c r="Z1123" s="88"/>
      <c r="AA1123" s="85">
        <v>0</v>
      </c>
      <c r="AB1123" s="91">
        <v>0</v>
      </c>
      <c r="AC1123" s="86">
        <v>0</v>
      </c>
      <c r="AD1123" s="86">
        <v>0</v>
      </c>
      <c r="AE1123" s="86">
        <v>0</v>
      </c>
      <c r="AF1123" s="88">
        <v>1.37078374985E-6</v>
      </c>
      <c r="AG1123" s="150">
        <v>2.8803912183800001E-9</v>
      </c>
      <c r="AH1123" s="86">
        <v>7.9561999999999994E-2</v>
      </c>
      <c r="AI1123" s="88">
        <v>2.9729001023700002E-2</v>
      </c>
      <c r="AJ1123" s="151">
        <v>1.03</v>
      </c>
      <c r="AK1123" s="152">
        <v>0</v>
      </c>
    </row>
    <row r="1124" spans="1:37" x14ac:dyDescent="0.2">
      <c r="A1124" s="149" t="s">
        <v>2538</v>
      </c>
      <c r="B1124" s="66" t="s">
        <v>2539</v>
      </c>
      <c r="C1124" s="67">
        <v>71</v>
      </c>
      <c r="D1124" s="84" t="s">
        <v>340</v>
      </c>
      <c r="E1124" s="85">
        <v>89.074325211076598</v>
      </c>
      <c r="F1124" s="91">
        <v>89.074325211076598</v>
      </c>
      <c r="G1124" s="86">
        <v>11.310643510214801</v>
      </c>
      <c r="H1124" s="86">
        <v>11.310643510214801</v>
      </c>
      <c r="I1124" s="86">
        <v>21.53</v>
      </c>
      <c r="J1124" s="86">
        <v>10.56</v>
      </c>
      <c r="K1124" s="87">
        <v>0</v>
      </c>
      <c r="L1124" s="85">
        <v>0</v>
      </c>
      <c r="M1124" s="86">
        <v>1.44380435528017E-3</v>
      </c>
      <c r="N1124" s="86">
        <v>86.894274335991895</v>
      </c>
      <c r="O1124" s="86">
        <v>1.1986773215761899</v>
      </c>
      <c r="P1124" s="86">
        <v>7.6999999999999999E-2</v>
      </c>
      <c r="Q1124" s="88">
        <v>0.55900000000000005</v>
      </c>
      <c r="R1124" s="85">
        <v>3.82262996941896E-2</v>
      </c>
      <c r="S1124" s="86">
        <v>0</v>
      </c>
      <c r="T1124" s="86">
        <v>2.41</v>
      </c>
      <c r="U1124" s="88">
        <v>2.1763856686644201</v>
      </c>
      <c r="V1124" s="89">
        <v>4.51</v>
      </c>
      <c r="W1124" s="85">
        <v>51.999421115168701</v>
      </c>
      <c r="X1124" s="88">
        <v>53.433333333299998</v>
      </c>
      <c r="Y1124" s="85">
        <v>100</v>
      </c>
      <c r="Z1124" s="88"/>
      <c r="AA1124" s="85">
        <v>0</v>
      </c>
      <c r="AB1124" s="91">
        <v>0</v>
      </c>
      <c r="AC1124" s="86">
        <v>0</v>
      </c>
      <c r="AD1124" s="86">
        <v>0</v>
      </c>
      <c r="AE1124" s="86">
        <v>0</v>
      </c>
      <c r="AF1124" s="88">
        <v>9.6070998536500003</v>
      </c>
      <c r="AG1124" s="150">
        <v>0</v>
      </c>
      <c r="AH1124" s="86">
        <v>6.6151000000000001E-2</v>
      </c>
      <c r="AI1124" s="88">
        <v>1.40629952071E-2</v>
      </c>
      <c r="AJ1124" s="151">
        <v>1.03</v>
      </c>
      <c r="AK1124" s="152">
        <v>0</v>
      </c>
    </row>
    <row r="1125" spans="1:37" x14ac:dyDescent="0.2">
      <c r="A1125" s="149" t="s">
        <v>2540</v>
      </c>
      <c r="B1125" s="66" t="s">
        <v>2541</v>
      </c>
      <c r="C1125" s="67">
        <v>71</v>
      </c>
      <c r="D1125" s="84" t="s">
        <v>340</v>
      </c>
      <c r="E1125" s="85">
        <v>96.729160366898498</v>
      </c>
      <c r="F1125" s="91">
        <v>96.729160366898498</v>
      </c>
      <c r="G1125" s="86">
        <v>15.448711487417301</v>
      </c>
      <c r="H1125" s="86">
        <v>15.448711487417301</v>
      </c>
      <c r="I1125" s="86">
        <v>1.61</v>
      </c>
      <c r="J1125" s="86">
        <v>1.67</v>
      </c>
      <c r="K1125" s="87">
        <v>0</v>
      </c>
      <c r="L1125" s="85">
        <v>0</v>
      </c>
      <c r="M1125" s="86">
        <v>0</v>
      </c>
      <c r="N1125" s="86">
        <v>95.9503812296972</v>
      </c>
      <c r="O1125" s="86">
        <v>8.9008468595624599</v>
      </c>
      <c r="P1125" s="86">
        <v>1.7999999999999999E-2</v>
      </c>
      <c r="Q1125" s="88">
        <v>0.72799999999999998</v>
      </c>
      <c r="R1125" s="85">
        <v>0</v>
      </c>
      <c r="S1125" s="86">
        <v>0</v>
      </c>
      <c r="T1125" s="86">
        <v>1.62</v>
      </c>
      <c r="U1125" s="88">
        <v>1.0432416087087999</v>
      </c>
      <c r="V1125" s="89">
        <v>4.95</v>
      </c>
      <c r="W1125" s="85">
        <v>47.730268390199598</v>
      </c>
      <c r="X1125" s="88">
        <v>51.433333333299998</v>
      </c>
      <c r="Y1125" s="85">
        <v>100</v>
      </c>
      <c r="Z1125" s="88"/>
      <c r="AA1125" s="85">
        <v>0</v>
      </c>
      <c r="AB1125" s="91">
        <v>0</v>
      </c>
      <c r="AC1125" s="86">
        <v>0</v>
      </c>
      <c r="AD1125" s="86">
        <v>0</v>
      </c>
      <c r="AE1125" s="86">
        <v>0</v>
      </c>
      <c r="AF1125" s="88">
        <v>30.803483736499999</v>
      </c>
      <c r="AG1125" s="150">
        <v>0</v>
      </c>
      <c r="AH1125" s="86">
        <v>6.8149999999999999E-3</v>
      </c>
      <c r="AI1125" s="88">
        <v>9.2982609252600002E-9</v>
      </c>
      <c r="AJ1125" s="151">
        <v>1.06</v>
      </c>
      <c r="AK1125" s="152">
        <v>0</v>
      </c>
    </row>
    <row r="1126" spans="1:37" x14ac:dyDescent="0.2">
      <c r="A1126" s="149" t="s">
        <v>2542</v>
      </c>
      <c r="B1126" s="66" t="s">
        <v>2543</v>
      </c>
      <c r="C1126" s="67">
        <v>71</v>
      </c>
      <c r="D1126" s="84" t="s">
        <v>340</v>
      </c>
      <c r="E1126" s="85">
        <v>88.481237967234506</v>
      </c>
      <c r="F1126" s="91">
        <v>88.481237967234506</v>
      </c>
      <c r="G1126" s="86">
        <v>16.780486032910702</v>
      </c>
      <c r="H1126" s="86">
        <v>16.780486032910702</v>
      </c>
      <c r="I1126" s="86">
        <v>78.91</v>
      </c>
      <c r="J1126" s="86">
        <v>44.18</v>
      </c>
      <c r="K1126" s="87">
        <v>0</v>
      </c>
      <c r="L1126" s="85">
        <v>0</v>
      </c>
      <c r="M1126" s="86">
        <v>0.87012189909249904</v>
      </c>
      <c r="N1126" s="86">
        <v>86.6499165619785</v>
      </c>
      <c r="O1126" s="86">
        <v>1.6238928003633899</v>
      </c>
      <c r="P1126" s="86">
        <v>0.15</v>
      </c>
      <c r="Q1126" s="88">
        <v>1.8364</v>
      </c>
      <c r="R1126" s="85">
        <v>8.66926744690074E-2</v>
      </c>
      <c r="S1126" s="86">
        <v>0</v>
      </c>
      <c r="T1126" s="86">
        <v>3.74</v>
      </c>
      <c r="U1126" s="88">
        <v>0.86999164517418004</v>
      </c>
      <c r="V1126" s="89">
        <v>4.6500000000000004</v>
      </c>
      <c r="W1126" s="85">
        <v>49.9302795893446</v>
      </c>
      <c r="X1126" s="88">
        <v>53.766666666699997</v>
      </c>
      <c r="Y1126" s="85">
        <v>100</v>
      </c>
      <c r="Z1126" s="88"/>
      <c r="AA1126" s="85">
        <v>0</v>
      </c>
      <c r="AB1126" s="91">
        <v>0</v>
      </c>
      <c r="AC1126" s="86">
        <v>0</v>
      </c>
      <c r="AD1126" s="86">
        <v>0</v>
      </c>
      <c r="AE1126" s="86">
        <v>0.01</v>
      </c>
      <c r="AF1126" s="88">
        <v>1.1264094384500001E-6</v>
      </c>
      <c r="AG1126" s="150">
        <v>3.15710639412E-10</v>
      </c>
      <c r="AH1126" s="86">
        <v>0.154916</v>
      </c>
      <c r="AI1126" s="88">
        <v>1.1405453692399999E-9</v>
      </c>
      <c r="AJ1126" s="151">
        <v>1</v>
      </c>
      <c r="AK1126" s="152">
        <v>0</v>
      </c>
    </row>
    <row r="1127" spans="1:37" x14ac:dyDescent="0.2">
      <c r="A1127" s="149" t="s">
        <v>2544</v>
      </c>
      <c r="B1127" s="66" t="s">
        <v>2545</v>
      </c>
      <c r="C1127" s="67">
        <v>71</v>
      </c>
      <c r="D1127" s="84" t="s">
        <v>340</v>
      </c>
      <c r="E1127" s="85">
        <v>92.782101167315204</v>
      </c>
      <c r="F1127" s="91">
        <v>92.782101167315204</v>
      </c>
      <c r="G1127" s="86">
        <v>14.1909857328145</v>
      </c>
      <c r="H1127" s="86">
        <v>14.1909857328145</v>
      </c>
      <c r="I1127" s="86">
        <v>12.1</v>
      </c>
      <c r="J1127" s="86">
        <v>10.85</v>
      </c>
      <c r="K1127" s="87">
        <v>0</v>
      </c>
      <c r="L1127" s="85">
        <v>9.1691728711900002E-8</v>
      </c>
      <c r="M1127" s="86">
        <v>7.7327724934071499E-3</v>
      </c>
      <c r="N1127" s="86">
        <v>91.392504414938799</v>
      </c>
      <c r="O1127" s="86">
        <v>1.1687170474516699</v>
      </c>
      <c r="P1127" s="86">
        <v>5.8000000000000003E-2</v>
      </c>
      <c r="Q1127" s="88">
        <v>0.46839999999999998</v>
      </c>
      <c r="R1127" s="85">
        <v>5.1948051948052E-2</v>
      </c>
      <c r="S1127" s="86">
        <v>0.1</v>
      </c>
      <c r="T1127" s="86">
        <v>2.04</v>
      </c>
      <c r="U1127" s="88">
        <v>1.5985732814526601</v>
      </c>
      <c r="V1127" s="89">
        <v>4.57</v>
      </c>
      <c r="W1127" s="85">
        <v>49.733560332981597</v>
      </c>
      <c r="X1127" s="88">
        <v>52.4</v>
      </c>
      <c r="Y1127" s="85">
        <v>100</v>
      </c>
      <c r="Z1127" s="88"/>
      <c r="AA1127" s="85">
        <v>0</v>
      </c>
      <c r="AB1127" s="91">
        <v>0</v>
      </c>
      <c r="AC1127" s="86">
        <v>0</v>
      </c>
      <c r="AD1127" s="86">
        <v>0</v>
      </c>
      <c r="AE1127" s="86">
        <v>0</v>
      </c>
      <c r="AF1127" s="88">
        <v>24.6988991998</v>
      </c>
      <c r="AG1127" s="150">
        <v>7.7599981585800004E-3</v>
      </c>
      <c r="AH1127" s="86">
        <v>4.4858000000000002E-2</v>
      </c>
      <c r="AI1127" s="88">
        <v>2.80340019062E-2</v>
      </c>
      <c r="AJ1127" s="151">
        <v>1.02</v>
      </c>
      <c r="AK1127" s="152">
        <v>0</v>
      </c>
    </row>
    <row r="1128" spans="1:37" x14ac:dyDescent="0.2">
      <c r="A1128" s="149" t="s">
        <v>2546</v>
      </c>
      <c r="B1128" s="66" t="s">
        <v>2547</v>
      </c>
      <c r="C1128" s="67">
        <v>71</v>
      </c>
      <c r="D1128" s="84" t="s">
        <v>340</v>
      </c>
      <c r="E1128" s="85">
        <v>93.378144114087604</v>
      </c>
      <c r="F1128" s="91">
        <v>93.378144114087604</v>
      </c>
      <c r="G1128" s="86">
        <v>11.832335721061099</v>
      </c>
      <c r="H1128" s="86">
        <v>11.832335721061099</v>
      </c>
      <c r="I1128" s="86">
        <v>56.11</v>
      </c>
      <c r="J1128" s="86">
        <v>21.17</v>
      </c>
      <c r="K1128" s="87">
        <v>0</v>
      </c>
      <c r="L1128" s="85">
        <v>0</v>
      </c>
      <c r="M1128" s="86">
        <v>0</v>
      </c>
      <c r="N1128" s="86">
        <v>92.0961522684388</v>
      </c>
      <c r="O1128" s="86">
        <v>1.3567886216899001</v>
      </c>
      <c r="P1128" s="86">
        <v>0.25900000000000001</v>
      </c>
      <c r="Q1128" s="88">
        <v>1.381</v>
      </c>
      <c r="R1128" s="85">
        <v>0</v>
      </c>
      <c r="S1128" s="86">
        <v>0</v>
      </c>
      <c r="T1128" s="86">
        <v>4.33</v>
      </c>
      <c r="U1128" s="88">
        <v>1.22984332581036</v>
      </c>
      <c r="V1128" s="89">
        <v>4.49</v>
      </c>
      <c r="W1128" s="85">
        <v>46.643014752820498</v>
      </c>
      <c r="X1128" s="88">
        <v>42.266666666699997</v>
      </c>
      <c r="Y1128" s="85">
        <v>100</v>
      </c>
      <c r="Z1128" s="88"/>
      <c r="AA1128" s="85">
        <v>0</v>
      </c>
      <c r="AB1128" s="91">
        <v>0</v>
      </c>
      <c r="AC1128" s="86">
        <v>0</v>
      </c>
      <c r="AD1128" s="86">
        <v>0</v>
      </c>
      <c r="AE1128" s="86">
        <v>0</v>
      </c>
      <c r="AF1128" s="88">
        <v>1.2010453727599999E-3</v>
      </c>
      <c r="AG1128" s="150">
        <v>6.5895431137600001E-11</v>
      </c>
      <c r="AH1128" s="86">
        <v>8.6884000000000003E-2</v>
      </c>
      <c r="AI1128" s="88">
        <v>2.9449993113800001E-2</v>
      </c>
      <c r="AJ1128" s="151">
        <v>1.03</v>
      </c>
      <c r="AK1128" s="152">
        <v>0</v>
      </c>
    </row>
    <row r="1129" spans="1:37" x14ac:dyDescent="0.2">
      <c r="A1129" s="149" t="s">
        <v>2548</v>
      </c>
      <c r="B1129" s="66" t="s">
        <v>2549</v>
      </c>
      <c r="C1129" s="67">
        <v>71</v>
      </c>
      <c r="D1129" s="84" t="s">
        <v>340</v>
      </c>
      <c r="E1129" s="85">
        <v>91.559962948836699</v>
      </c>
      <c r="F1129" s="91">
        <v>91.559962948836699</v>
      </c>
      <c r="G1129" s="86">
        <v>14.6250904873473</v>
      </c>
      <c r="H1129" s="86">
        <v>14.6250904873473</v>
      </c>
      <c r="I1129" s="86">
        <v>51.62</v>
      </c>
      <c r="J1129" s="86">
        <v>27.99</v>
      </c>
      <c r="K1129" s="87">
        <v>0</v>
      </c>
      <c r="L1129" s="85">
        <v>0</v>
      </c>
      <c r="M1129" s="86">
        <v>2.0246832892066802E-2</v>
      </c>
      <c r="N1129" s="86">
        <v>89.903397185883904</v>
      </c>
      <c r="O1129" s="86">
        <v>2.0108431785078502</v>
      </c>
      <c r="P1129" s="86">
        <v>0.44900000000000001</v>
      </c>
      <c r="Q1129" s="88">
        <v>1.7123999999999999</v>
      </c>
      <c r="R1129" s="85">
        <v>3.57462019660411E-2</v>
      </c>
      <c r="S1129" s="86">
        <v>0</v>
      </c>
      <c r="T1129" s="86">
        <v>3.56</v>
      </c>
      <c r="U1129" s="88">
        <v>1.9560834740914299</v>
      </c>
      <c r="V1129" s="89">
        <v>4.6500000000000004</v>
      </c>
      <c r="W1129" s="85">
        <v>45.847522741967502</v>
      </c>
      <c r="X1129" s="88">
        <v>55.4</v>
      </c>
      <c r="Y1129" s="85">
        <v>100</v>
      </c>
      <c r="Z1129" s="88"/>
      <c r="AA1129" s="85">
        <v>0</v>
      </c>
      <c r="AB1129" s="91">
        <v>0</v>
      </c>
      <c r="AC1129" s="86">
        <v>0</v>
      </c>
      <c r="AD1129" s="86">
        <v>0</v>
      </c>
      <c r="AE1129" s="86">
        <v>0</v>
      </c>
      <c r="AF1129" s="88">
        <v>27.860696968300001</v>
      </c>
      <c r="AG1129" s="150">
        <v>2.89862043557E-10</v>
      </c>
      <c r="AH1129" s="86">
        <v>0.23763300000000001</v>
      </c>
      <c r="AI1129" s="88">
        <v>0.10536698240800001</v>
      </c>
      <c r="AJ1129" s="151">
        <v>1.01</v>
      </c>
      <c r="AK1129" s="152">
        <v>0</v>
      </c>
    </row>
    <row r="1130" spans="1:37" x14ac:dyDescent="0.2">
      <c r="A1130" s="149" t="s">
        <v>2550</v>
      </c>
      <c r="B1130" s="66" t="s">
        <v>2551</v>
      </c>
      <c r="C1130" s="67">
        <v>71</v>
      </c>
      <c r="D1130" s="84" t="s">
        <v>340</v>
      </c>
      <c r="E1130" s="85">
        <v>90.719832930888202</v>
      </c>
      <c r="F1130" s="91">
        <v>90.714239099020105</v>
      </c>
      <c r="G1130" s="86">
        <v>11.9055388258547</v>
      </c>
      <c r="H1130" s="86">
        <v>11.9055388258547</v>
      </c>
      <c r="I1130" s="86">
        <v>22.69</v>
      </c>
      <c r="J1130" s="86">
        <v>14.14</v>
      </c>
      <c r="K1130" s="87">
        <v>0</v>
      </c>
      <c r="L1130" s="85">
        <v>6.9855660823499997E-10</v>
      </c>
      <c r="M1130" s="86">
        <v>0</v>
      </c>
      <c r="N1130" s="86">
        <v>88.481474550898199</v>
      </c>
      <c r="O1130" s="86">
        <v>4.1911877590706696</v>
      </c>
      <c r="P1130" s="86">
        <v>0.14000000000000001</v>
      </c>
      <c r="Q1130" s="88">
        <v>0.53869999999999996</v>
      </c>
      <c r="R1130" s="85">
        <v>0</v>
      </c>
      <c r="S1130" s="86">
        <v>0.1</v>
      </c>
      <c r="T1130" s="86">
        <v>2.4300000000000002</v>
      </c>
      <c r="U1130" s="88">
        <v>1.7732447021750699</v>
      </c>
      <c r="V1130" s="89">
        <v>4.5599999999999996</v>
      </c>
      <c r="W1130" s="85">
        <v>54.138647207686098</v>
      </c>
      <c r="X1130" s="88">
        <v>48.133333333300001</v>
      </c>
      <c r="Y1130" s="85">
        <v>100</v>
      </c>
      <c r="Z1130" s="88"/>
      <c r="AA1130" s="85">
        <v>0</v>
      </c>
      <c r="AB1130" s="91">
        <v>0</v>
      </c>
      <c r="AC1130" s="86">
        <v>0</v>
      </c>
      <c r="AD1130" s="86">
        <v>0</v>
      </c>
      <c r="AE1130" s="86">
        <v>0.14000000000000001</v>
      </c>
      <c r="AF1130" s="88">
        <v>34.001498489699998</v>
      </c>
      <c r="AG1130" s="150">
        <v>0</v>
      </c>
      <c r="AH1130" s="86">
        <v>0.105058</v>
      </c>
      <c r="AI1130" s="88">
        <v>4.2519011818800002E-2</v>
      </c>
      <c r="AJ1130" s="151">
        <v>1.06</v>
      </c>
      <c r="AK1130" s="152">
        <v>0</v>
      </c>
    </row>
    <row r="1131" spans="1:37" x14ac:dyDescent="0.2">
      <c r="A1131" s="149" t="s">
        <v>2552</v>
      </c>
      <c r="B1131" s="66" t="s">
        <v>2553</v>
      </c>
      <c r="C1131" s="67">
        <v>71</v>
      </c>
      <c r="D1131" s="84" t="s">
        <v>340</v>
      </c>
      <c r="E1131" s="85">
        <v>86.820183267880495</v>
      </c>
      <c r="F1131" s="91">
        <v>86.820183267880495</v>
      </c>
      <c r="G1131" s="86">
        <v>12.913542782339601</v>
      </c>
      <c r="H1131" s="86">
        <v>12.913542782339601</v>
      </c>
      <c r="I1131" s="86">
        <v>14.56</v>
      </c>
      <c r="J1131" s="86">
        <v>56.22</v>
      </c>
      <c r="K1131" s="87">
        <v>0</v>
      </c>
      <c r="L1131" s="85">
        <v>1.99999996332E-2</v>
      </c>
      <c r="M1131" s="86">
        <v>5.9424510198867799E-5</v>
      </c>
      <c r="N1131" s="86">
        <v>84.801448906584397</v>
      </c>
      <c r="O1131" s="86">
        <v>1.99332705962871</v>
      </c>
      <c r="P1131" s="86">
        <v>0.53600000000000003</v>
      </c>
      <c r="Q1131" s="88">
        <v>1.2065999999999999</v>
      </c>
      <c r="R1131" s="85">
        <v>3.8358266206367501E-2</v>
      </c>
      <c r="S1131" s="86">
        <v>0.2</v>
      </c>
      <c r="T1131" s="86">
        <v>2.09</v>
      </c>
      <c r="U1131" s="88">
        <v>1.8207782934666199</v>
      </c>
      <c r="V1131" s="89">
        <v>4.41</v>
      </c>
      <c r="W1131" s="85">
        <v>52.221503406998799</v>
      </c>
      <c r="X1131" s="88">
        <v>60.066666666700002</v>
      </c>
      <c r="Y1131" s="85"/>
      <c r="Z1131" s="88"/>
      <c r="AA1131" s="85">
        <v>0.03</v>
      </c>
      <c r="AB1131" s="91">
        <v>0.03</v>
      </c>
      <c r="AC1131" s="86">
        <v>0</v>
      </c>
      <c r="AD1131" s="86">
        <v>0</v>
      </c>
      <c r="AE1131" s="86">
        <v>1.31</v>
      </c>
      <c r="AF1131" s="88">
        <v>16.7962992802</v>
      </c>
      <c r="AG1131" s="150">
        <v>0</v>
      </c>
      <c r="AH1131" s="86">
        <v>0.24781</v>
      </c>
      <c r="AI1131" s="88">
        <v>1.8047999786899999E-2</v>
      </c>
      <c r="AJ1131" s="151">
        <v>1.1499999999999999</v>
      </c>
      <c r="AK1131" s="152">
        <v>0</v>
      </c>
    </row>
    <row r="1132" spans="1:37" x14ac:dyDescent="0.2">
      <c r="A1132" s="149" t="s">
        <v>2554</v>
      </c>
      <c r="B1132" s="66" t="s">
        <v>2555</v>
      </c>
      <c r="C1132" s="67">
        <v>71</v>
      </c>
      <c r="D1132" s="84" t="s">
        <v>340</v>
      </c>
      <c r="E1132" s="85">
        <v>84.174002788111295</v>
      </c>
      <c r="F1132" s="91">
        <v>84.011491331438606</v>
      </c>
      <c r="G1132" s="86">
        <v>14.414227069325401</v>
      </c>
      <c r="H1132" s="86">
        <v>14.2517156126528</v>
      </c>
      <c r="I1132" s="86">
        <v>2.2999999999999998</v>
      </c>
      <c r="J1132" s="86">
        <v>4.42</v>
      </c>
      <c r="K1132" s="87">
        <v>0</v>
      </c>
      <c r="L1132" s="85">
        <v>1.00000003062E-2</v>
      </c>
      <c r="M1132" s="86">
        <v>3.0417829793054601E-4</v>
      </c>
      <c r="N1132" s="86">
        <v>97.796744739976205</v>
      </c>
      <c r="O1132" s="86">
        <v>3.2839524191782798</v>
      </c>
      <c r="P1132" s="86">
        <v>7.0000000000000007E-2</v>
      </c>
      <c r="Q1132" s="88">
        <v>0.31659999999999999</v>
      </c>
      <c r="R1132" s="85">
        <v>4.3440486533449202E-2</v>
      </c>
      <c r="S1132" s="86">
        <v>0</v>
      </c>
      <c r="T1132" s="86">
        <v>0.84</v>
      </c>
      <c r="U1132" s="88">
        <v>7.2398468849403499E-2</v>
      </c>
      <c r="V1132" s="89">
        <v>4.99</v>
      </c>
      <c r="W1132" s="85">
        <v>45.092537780288403</v>
      </c>
      <c r="X1132" s="88"/>
      <c r="Y1132" s="85">
        <v>100</v>
      </c>
      <c r="Z1132" s="88">
        <v>-100</v>
      </c>
      <c r="AA1132" s="85">
        <v>0</v>
      </c>
      <c r="AB1132" s="91">
        <v>0</v>
      </c>
      <c r="AC1132" s="86">
        <v>0</v>
      </c>
      <c r="AD1132" s="86">
        <v>0</v>
      </c>
      <c r="AE1132" s="86">
        <v>0.04</v>
      </c>
      <c r="AF1132" s="88">
        <v>79.266196775599994</v>
      </c>
      <c r="AG1132" s="150">
        <v>0</v>
      </c>
      <c r="AH1132" s="86">
        <v>3.2603E-2</v>
      </c>
      <c r="AI1132" s="88">
        <v>3.2761999042499997E-2</v>
      </c>
      <c r="AJ1132" s="151">
        <v>1.04</v>
      </c>
      <c r="AK1132" s="152">
        <v>0</v>
      </c>
    </row>
    <row r="1133" spans="1:37" x14ac:dyDescent="0.2">
      <c r="A1133" s="149" t="s">
        <v>2556</v>
      </c>
      <c r="B1133" s="66" t="s">
        <v>2557</v>
      </c>
      <c r="C1133" s="67">
        <v>71</v>
      </c>
      <c r="D1133" s="84" t="s">
        <v>340</v>
      </c>
      <c r="E1133" s="85">
        <v>69.565747445931805</v>
      </c>
      <c r="F1133" s="91">
        <v>69.0000731475386</v>
      </c>
      <c r="G1133" s="86">
        <v>11.706044424938399</v>
      </c>
      <c r="H1133" s="86">
        <v>11.167190890693201</v>
      </c>
      <c r="I1133" s="86">
        <v>14.55</v>
      </c>
      <c r="J1133" s="86">
        <v>37.9</v>
      </c>
      <c r="K1133" s="87">
        <v>0</v>
      </c>
      <c r="L1133" s="85">
        <v>0</v>
      </c>
      <c r="M1133" s="86">
        <v>0</v>
      </c>
      <c r="N1133" s="86">
        <v>85.446315071466202</v>
      </c>
      <c r="O1133" s="86">
        <v>1.9814868382991</v>
      </c>
      <c r="P1133" s="86">
        <v>0.27200000000000002</v>
      </c>
      <c r="Q1133" s="88">
        <v>0.33860000000000001</v>
      </c>
      <c r="R1133" s="85">
        <v>0</v>
      </c>
      <c r="S1133" s="86">
        <v>0.1</v>
      </c>
      <c r="T1133" s="86">
        <v>0.55000000000000004</v>
      </c>
      <c r="U1133" s="88">
        <v>0.12313168995196599</v>
      </c>
      <c r="V1133" s="89">
        <v>4.49</v>
      </c>
      <c r="W1133" s="85">
        <v>47.781455395781201</v>
      </c>
      <c r="X1133" s="88"/>
      <c r="Y1133" s="85"/>
      <c r="Z1133" s="88">
        <v>-100</v>
      </c>
      <c r="AA1133" s="85">
        <v>0</v>
      </c>
      <c r="AB1133" s="91">
        <v>0</v>
      </c>
      <c r="AC1133" s="86">
        <v>0</v>
      </c>
      <c r="AD1133" s="86">
        <v>0</v>
      </c>
      <c r="AE1133" s="86">
        <v>1.08</v>
      </c>
      <c r="AF1133" s="88">
        <v>40.418197271499999</v>
      </c>
      <c r="AG1133" s="150">
        <v>0</v>
      </c>
      <c r="AH1133" s="86">
        <v>0.16561500000000001</v>
      </c>
      <c r="AI1133" s="88">
        <v>2.70720059702E-2</v>
      </c>
      <c r="AJ1133" s="151">
        <v>1.18</v>
      </c>
      <c r="AK1133" s="152">
        <v>0</v>
      </c>
    </row>
    <row r="1134" spans="1:37" x14ac:dyDescent="0.2">
      <c r="A1134" s="149" t="s">
        <v>2558</v>
      </c>
      <c r="B1134" s="66" t="s">
        <v>2559</v>
      </c>
      <c r="C1134" s="67">
        <v>71</v>
      </c>
      <c r="D1134" s="84" t="s">
        <v>340</v>
      </c>
      <c r="E1134" s="85">
        <v>56.401376593580203</v>
      </c>
      <c r="F1134" s="91">
        <v>55.462002986948299</v>
      </c>
      <c r="G1134" s="86">
        <v>13.2659466245319</v>
      </c>
      <c r="H1134" s="86">
        <v>12.4088223198632</v>
      </c>
      <c r="I1134" s="86">
        <v>0</v>
      </c>
      <c r="J1134" s="86">
        <v>55.15</v>
      </c>
      <c r="K1134" s="87">
        <v>0</v>
      </c>
      <c r="L1134" s="85">
        <v>0</v>
      </c>
      <c r="M1134" s="86">
        <v>0.46934193048886802</v>
      </c>
      <c r="N1134" s="86">
        <v>79.530731298546399</v>
      </c>
      <c r="O1134" s="86">
        <v>2.01494962625934</v>
      </c>
      <c r="P1134" s="86">
        <v>0.35799999999999998</v>
      </c>
      <c r="Q1134" s="88">
        <v>0.24049999999999999</v>
      </c>
      <c r="R1134" s="85">
        <v>0.277008310249307</v>
      </c>
      <c r="S1134" s="86">
        <v>0.2</v>
      </c>
      <c r="T1134" s="86">
        <v>0.6</v>
      </c>
      <c r="U1134" s="88">
        <v>0.123373952944741</v>
      </c>
      <c r="V1134" s="89">
        <v>4.6399999999999997</v>
      </c>
      <c r="W1134" s="85">
        <v>49.6744808162724</v>
      </c>
      <c r="X1134" s="88"/>
      <c r="Y1134" s="85"/>
      <c r="Z1134" s="88">
        <v>-100</v>
      </c>
      <c r="AA1134" s="85">
        <v>0</v>
      </c>
      <c r="AB1134" s="91">
        <v>0</v>
      </c>
      <c r="AC1134" s="86">
        <v>0</v>
      </c>
      <c r="AD1134" s="86">
        <v>0</v>
      </c>
      <c r="AE1134" s="86">
        <v>1.9</v>
      </c>
      <c r="AF1134" s="88">
        <v>65.533203003599994</v>
      </c>
      <c r="AG1134" s="150">
        <v>0</v>
      </c>
      <c r="AH1134" s="86">
        <v>0.119158</v>
      </c>
      <c r="AI1134" s="88">
        <v>2.7072000027500001E-2</v>
      </c>
      <c r="AJ1134" s="151">
        <v>1.17</v>
      </c>
      <c r="AK1134" s="152">
        <v>0</v>
      </c>
    </row>
    <row r="1135" spans="1:37" x14ac:dyDescent="0.2">
      <c r="A1135" s="149" t="s">
        <v>2560</v>
      </c>
      <c r="B1135" s="66" t="s">
        <v>2561</v>
      </c>
      <c r="C1135" s="67">
        <v>71</v>
      </c>
      <c r="D1135" s="84" t="s">
        <v>340</v>
      </c>
      <c r="E1135" s="85">
        <v>22.035820482677501</v>
      </c>
      <c r="F1135" s="91">
        <v>22.035820482677501</v>
      </c>
      <c r="G1135" s="86">
        <v>5.3952008851393396</v>
      </c>
      <c r="H1135" s="86">
        <v>5.3952008851393396</v>
      </c>
      <c r="I1135" s="86">
        <v>368.47</v>
      </c>
      <c r="J1135" s="86">
        <v>1109.17</v>
      </c>
      <c r="K1135" s="87">
        <v>1.54E-2</v>
      </c>
      <c r="L1135" s="85">
        <v>0</v>
      </c>
      <c r="M1135" s="86">
        <v>0</v>
      </c>
      <c r="N1135" s="86">
        <v>19.7832881850386</v>
      </c>
      <c r="O1135" s="86">
        <v>0.89273817455030002</v>
      </c>
      <c r="P1135" s="86">
        <v>18.202999999999999</v>
      </c>
      <c r="Q1135" s="88">
        <v>0.61470000000000002</v>
      </c>
      <c r="R1135" s="85">
        <v>0</v>
      </c>
      <c r="S1135" s="86">
        <v>0.4</v>
      </c>
      <c r="T1135" s="86">
        <v>4.49</v>
      </c>
      <c r="U1135" s="88">
        <v>0.55044602724569502</v>
      </c>
      <c r="V1135" s="89">
        <v>2.73</v>
      </c>
      <c r="W1135" s="85">
        <v>14.9711175554337</v>
      </c>
      <c r="X1135" s="88">
        <v>16.066666666700002</v>
      </c>
      <c r="Y1135" s="85">
        <v>98.9</v>
      </c>
      <c r="Z1135" s="88">
        <v>25</v>
      </c>
      <c r="AA1135" s="85">
        <v>1.93</v>
      </c>
      <c r="AB1135" s="91">
        <v>1.93</v>
      </c>
      <c r="AC1135" s="86">
        <v>0.08</v>
      </c>
      <c r="AD1135" s="86">
        <v>0.08</v>
      </c>
      <c r="AE1135" s="86">
        <v>7.56</v>
      </c>
      <c r="AF1135" s="88">
        <v>0</v>
      </c>
      <c r="AG1135" s="150">
        <v>0</v>
      </c>
      <c r="AH1135" s="86">
        <v>5.4363049999999999</v>
      </c>
      <c r="AI1135" s="88">
        <v>0.54143998093800005</v>
      </c>
      <c r="AJ1135" s="151">
        <v>1.6</v>
      </c>
      <c r="AK1135" s="152">
        <v>0</v>
      </c>
    </row>
    <row r="1136" spans="1:37" x14ac:dyDescent="0.2">
      <c r="A1136" s="149" t="s">
        <v>2562</v>
      </c>
      <c r="B1136" s="66" t="s">
        <v>2563</v>
      </c>
      <c r="C1136" s="67">
        <v>71</v>
      </c>
      <c r="D1136" s="84" t="s">
        <v>340</v>
      </c>
      <c r="E1136" s="85">
        <v>60.3766809910463</v>
      </c>
      <c r="F1136" s="91">
        <v>59.444244958474698</v>
      </c>
      <c r="G1136" s="86">
        <v>11.167224583878699</v>
      </c>
      <c r="H1136" s="86">
        <v>10.9992702674528</v>
      </c>
      <c r="I1136" s="86">
        <v>18.72</v>
      </c>
      <c r="J1136" s="86">
        <v>114.07</v>
      </c>
      <c r="K1136" s="87">
        <v>2.5700000000000001E-2</v>
      </c>
      <c r="L1136" s="85">
        <v>5.7235458471800001E-10</v>
      </c>
      <c r="M1136" s="86">
        <v>0</v>
      </c>
      <c r="N1136" s="86">
        <v>55.4720942438911</v>
      </c>
      <c r="O1136" s="86">
        <v>0.867092119866815</v>
      </c>
      <c r="P1136" s="86">
        <v>3.0550000000000002</v>
      </c>
      <c r="Q1136" s="88">
        <v>0.21879999999999999</v>
      </c>
      <c r="R1136" s="85">
        <v>0</v>
      </c>
      <c r="S1136" s="86">
        <v>0.5</v>
      </c>
      <c r="T1136" s="86">
        <v>1.67</v>
      </c>
      <c r="U1136" s="88">
        <v>0.64865115309325505</v>
      </c>
      <c r="V1136" s="89">
        <v>4.1100000000000003</v>
      </c>
      <c r="W1136" s="85">
        <v>30.104271770869399</v>
      </c>
      <c r="X1136" s="88">
        <v>35.166666666700003</v>
      </c>
      <c r="Y1136" s="85">
        <v>-25.58</v>
      </c>
      <c r="Z1136" s="88"/>
      <c r="AA1136" s="85">
        <v>0.46</v>
      </c>
      <c r="AB1136" s="91">
        <v>0.99</v>
      </c>
      <c r="AC1136" s="86">
        <v>0.03</v>
      </c>
      <c r="AD1136" s="86">
        <v>0.06</v>
      </c>
      <c r="AE1136" s="86">
        <v>2.2400000000000002</v>
      </c>
      <c r="AF1136" s="88">
        <v>1.39999991881E-3</v>
      </c>
      <c r="AG1136" s="150">
        <v>0</v>
      </c>
      <c r="AH1136" s="86">
        <v>0.66295000000000004</v>
      </c>
      <c r="AI1136" s="88">
        <v>0.216575992814</v>
      </c>
      <c r="AJ1136" s="151">
        <v>1.46</v>
      </c>
      <c r="AK1136" s="152">
        <v>0</v>
      </c>
    </row>
    <row r="1137" spans="1:37" x14ac:dyDescent="0.2">
      <c r="A1137" s="149" t="s">
        <v>2564</v>
      </c>
      <c r="B1137" s="66" t="s">
        <v>2565</v>
      </c>
      <c r="C1137" s="67">
        <v>71</v>
      </c>
      <c r="D1137" s="84" t="s">
        <v>340</v>
      </c>
      <c r="E1137" s="85">
        <v>52.141218241806101</v>
      </c>
      <c r="F1137" s="91">
        <v>52.035706509906397</v>
      </c>
      <c r="G1137" s="86">
        <v>11.155772161650701</v>
      </c>
      <c r="H1137" s="86">
        <v>11.155772161650701</v>
      </c>
      <c r="I1137" s="86">
        <v>11.79</v>
      </c>
      <c r="J1137" s="86">
        <v>55.55</v>
      </c>
      <c r="K1137" s="87">
        <v>0</v>
      </c>
      <c r="L1137" s="85">
        <v>0.15999998772599999</v>
      </c>
      <c r="M1137" s="86">
        <v>0</v>
      </c>
      <c r="N1137" s="86">
        <v>48.739326634346</v>
      </c>
      <c r="O1137" s="86">
        <v>0.68138801261829696</v>
      </c>
      <c r="P1137" s="86">
        <v>0.76</v>
      </c>
      <c r="Q1137" s="88">
        <v>0.87460000000000004</v>
      </c>
      <c r="R1137" s="85">
        <v>0</v>
      </c>
      <c r="S1137" s="86">
        <v>0.9</v>
      </c>
      <c r="T1137" s="86">
        <v>1.42</v>
      </c>
      <c r="U1137" s="88">
        <v>1.7166591301143901</v>
      </c>
      <c r="V1137" s="89">
        <v>3.96</v>
      </c>
      <c r="W1137" s="85">
        <v>37.858393728611198</v>
      </c>
      <c r="X1137" s="88">
        <v>39.4666666667</v>
      </c>
      <c r="Y1137" s="85">
        <v>-100</v>
      </c>
      <c r="Z1137" s="88"/>
      <c r="AA1137" s="85">
        <v>0</v>
      </c>
      <c r="AB1137" s="91">
        <v>0.04</v>
      </c>
      <c r="AC1137" s="86">
        <v>0</v>
      </c>
      <c r="AD1137" s="86">
        <v>0</v>
      </c>
      <c r="AE1137" s="86">
        <v>1.21</v>
      </c>
      <c r="AF1137" s="88">
        <v>4.0533997082899997</v>
      </c>
      <c r="AG1137" s="150">
        <v>0</v>
      </c>
      <c r="AH1137" s="86">
        <v>0.22033</v>
      </c>
      <c r="AI1137" s="88">
        <v>1.6895997636099998E-2</v>
      </c>
      <c r="AJ1137" s="151">
        <v>1.52</v>
      </c>
      <c r="AK1137" s="152">
        <v>0</v>
      </c>
    </row>
    <row r="1138" spans="1:37" x14ac:dyDescent="0.2">
      <c r="A1138" s="149" t="s">
        <v>2566</v>
      </c>
      <c r="B1138" s="66" t="s">
        <v>2567</v>
      </c>
      <c r="C1138" s="67">
        <v>71</v>
      </c>
      <c r="D1138" s="84" t="s">
        <v>340</v>
      </c>
      <c r="E1138" s="85">
        <v>90.352519838018793</v>
      </c>
      <c r="F1138" s="91">
        <v>90.297511762365104</v>
      </c>
      <c r="G1138" s="86">
        <v>14.460101589382299</v>
      </c>
      <c r="H1138" s="86">
        <v>14.4425458205566</v>
      </c>
      <c r="I1138" s="86">
        <v>5.2</v>
      </c>
      <c r="J1138" s="86">
        <v>4.47</v>
      </c>
      <c r="K1138" s="87">
        <v>0</v>
      </c>
      <c r="L1138" s="85">
        <v>1.9015802962999999E-8</v>
      </c>
      <c r="M1138" s="86">
        <v>0</v>
      </c>
      <c r="N1138" s="86">
        <v>88.607239076959104</v>
      </c>
      <c r="O1138" s="86">
        <v>0.94625631603123606</v>
      </c>
      <c r="P1138" s="86">
        <v>0.14499999999999999</v>
      </c>
      <c r="Q1138" s="88">
        <v>0.55920000000000003</v>
      </c>
      <c r="R1138" s="85">
        <v>0</v>
      </c>
      <c r="S1138" s="86">
        <v>0.9</v>
      </c>
      <c r="T1138" s="86">
        <v>1.9</v>
      </c>
      <c r="U1138" s="88">
        <v>1.7274876524425899</v>
      </c>
      <c r="V1138" s="89">
        <v>4.62</v>
      </c>
      <c r="W1138" s="85">
        <v>46.1761548903253</v>
      </c>
      <c r="X1138" s="88">
        <v>54.566666666700002</v>
      </c>
      <c r="Y1138" s="85">
        <v>100</v>
      </c>
      <c r="Z1138" s="88"/>
      <c r="AA1138" s="85">
        <v>0.03</v>
      </c>
      <c r="AB1138" s="91">
        <v>0.08</v>
      </c>
      <c r="AC1138" s="86">
        <v>0</v>
      </c>
      <c r="AD1138" s="86">
        <v>0.02</v>
      </c>
      <c r="AE1138" s="86">
        <v>0</v>
      </c>
      <c r="AF1138" s="88">
        <v>62.983897415100003</v>
      </c>
      <c r="AG1138" s="150">
        <v>0</v>
      </c>
      <c r="AH1138" s="86">
        <v>2.5786E-2</v>
      </c>
      <c r="AI1138" s="88">
        <v>2.53440014214E-2</v>
      </c>
      <c r="AJ1138" s="151">
        <v>1.03</v>
      </c>
      <c r="AK1138" s="152">
        <v>0</v>
      </c>
    </row>
    <row r="1139" spans="1:37" x14ac:dyDescent="0.2">
      <c r="A1139" s="149" t="s">
        <v>2568</v>
      </c>
      <c r="B1139" s="66" t="s">
        <v>2569</v>
      </c>
      <c r="C1139" s="67">
        <v>71</v>
      </c>
      <c r="D1139" s="84" t="s">
        <v>340</v>
      </c>
      <c r="E1139" s="85">
        <v>68.336381835726499</v>
      </c>
      <c r="F1139" s="91">
        <v>68.336381835726499</v>
      </c>
      <c r="G1139" s="86">
        <v>10.630391888583199</v>
      </c>
      <c r="H1139" s="86">
        <v>10.630391888583199</v>
      </c>
      <c r="I1139" s="86">
        <v>12.97</v>
      </c>
      <c r="J1139" s="86">
        <v>12.79</v>
      </c>
      <c r="K1139" s="87">
        <v>0</v>
      </c>
      <c r="L1139" s="85">
        <v>0.50000000070200001</v>
      </c>
      <c r="M1139" s="86">
        <v>0</v>
      </c>
      <c r="N1139" s="86">
        <v>66.862795996654299</v>
      </c>
      <c r="O1139" s="86">
        <v>0.894696189495366</v>
      </c>
      <c r="P1139" s="86">
        <v>0.14099999999999999</v>
      </c>
      <c r="Q1139" s="88">
        <v>0.5121</v>
      </c>
      <c r="R1139" s="85">
        <v>0</v>
      </c>
      <c r="S1139" s="86">
        <v>2</v>
      </c>
      <c r="T1139" s="86">
        <v>1.65</v>
      </c>
      <c r="U1139" s="88">
        <v>5.0595538144686198</v>
      </c>
      <c r="V1139" s="89">
        <v>4.3499999999999996</v>
      </c>
      <c r="W1139" s="85">
        <v>53.210869916235197</v>
      </c>
      <c r="X1139" s="88">
        <v>53.566666666700002</v>
      </c>
      <c r="Y1139" s="85">
        <v>99.78</v>
      </c>
      <c r="Z1139" s="88"/>
      <c r="AA1139" s="85">
        <v>0</v>
      </c>
      <c r="AB1139" s="91">
        <v>0</v>
      </c>
      <c r="AC1139" s="86">
        <v>0</v>
      </c>
      <c r="AD1139" s="86">
        <v>0</v>
      </c>
      <c r="AE1139" s="86">
        <v>0.03</v>
      </c>
      <c r="AF1139" s="88">
        <v>19.980199768999999</v>
      </c>
      <c r="AG1139" s="150">
        <v>0</v>
      </c>
      <c r="AH1139" s="86">
        <v>5.9597999999999998E-2</v>
      </c>
      <c r="AI1139" s="88">
        <v>2.1407997784200002E-2</v>
      </c>
      <c r="AJ1139" s="151">
        <v>1.06</v>
      </c>
      <c r="AK1139" s="152">
        <v>0</v>
      </c>
    </row>
    <row r="1140" spans="1:37" x14ac:dyDescent="0.2">
      <c r="A1140" s="149" t="s">
        <v>2570</v>
      </c>
      <c r="B1140" s="66" t="s">
        <v>2571</v>
      </c>
      <c r="C1140" s="67">
        <v>71</v>
      </c>
      <c r="D1140" s="84" t="s">
        <v>340</v>
      </c>
      <c r="E1140" s="85">
        <v>41.410929462335297</v>
      </c>
      <c r="F1140" s="91">
        <v>41.026883235853703</v>
      </c>
      <c r="G1140" s="86">
        <v>9.7191882178845805</v>
      </c>
      <c r="H1140" s="86">
        <v>9.6830737791557997</v>
      </c>
      <c r="I1140" s="86">
        <v>31.78</v>
      </c>
      <c r="J1140" s="86">
        <v>47.93</v>
      </c>
      <c r="K1140" s="87">
        <v>0</v>
      </c>
      <c r="L1140" s="85">
        <v>0.54999999486600004</v>
      </c>
      <c r="M1140" s="86">
        <v>2.86507229689611E-4</v>
      </c>
      <c r="N1140" s="86">
        <v>38.245948859319</v>
      </c>
      <c r="O1140" s="86">
        <v>1.09006092916984</v>
      </c>
      <c r="P1140" s="86">
        <v>0.93</v>
      </c>
      <c r="Q1140" s="88">
        <v>0.40129999999999999</v>
      </c>
      <c r="R1140" s="85">
        <v>2.3041474654377898E-2</v>
      </c>
      <c r="S1140" s="86">
        <v>4.4000000000000004</v>
      </c>
      <c r="T1140" s="86">
        <v>1.59</v>
      </c>
      <c r="U1140" s="88">
        <v>2.6883235853710099</v>
      </c>
      <c r="V1140" s="89">
        <v>3.99</v>
      </c>
      <c r="W1140" s="85">
        <v>43.872822751453803</v>
      </c>
      <c r="X1140" s="88">
        <v>51.766666666699997</v>
      </c>
      <c r="Y1140" s="85">
        <v>-32.200000000000003</v>
      </c>
      <c r="Z1140" s="88">
        <v>100</v>
      </c>
      <c r="AA1140" s="85">
        <v>0.33</v>
      </c>
      <c r="AB1140" s="91">
        <v>0.55000000000000004</v>
      </c>
      <c r="AC1140" s="86">
        <v>0.11</v>
      </c>
      <c r="AD1140" s="86">
        <v>0.12</v>
      </c>
      <c r="AE1140" s="86">
        <v>0.04</v>
      </c>
      <c r="AF1140" s="88">
        <v>1.6575007395500001</v>
      </c>
      <c r="AG1140" s="150">
        <v>0</v>
      </c>
      <c r="AH1140" s="86">
        <v>0.36671100000000001</v>
      </c>
      <c r="AI1140" s="88">
        <v>4.2239997158899999E-2</v>
      </c>
      <c r="AJ1140" s="151">
        <v>1.29</v>
      </c>
      <c r="AK1140" s="152">
        <v>0</v>
      </c>
    </row>
    <row r="1141" spans="1:37" x14ac:dyDescent="0.2">
      <c r="A1141" s="149" t="s">
        <v>2572</v>
      </c>
      <c r="B1141" s="66" t="s">
        <v>2573</v>
      </c>
      <c r="C1141" s="67">
        <v>71</v>
      </c>
      <c r="D1141" s="84" t="s">
        <v>340</v>
      </c>
      <c r="E1141" s="85">
        <v>42.506288358989799</v>
      </c>
      <c r="F1141" s="91">
        <v>42.079686085119199</v>
      </c>
      <c r="G1141" s="86">
        <v>10.7334741925747</v>
      </c>
      <c r="H1141" s="86">
        <v>10.6771304960258</v>
      </c>
      <c r="I1141" s="86">
        <v>50.49</v>
      </c>
      <c r="J1141" s="86">
        <v>66.650000000000006</v>
      </c>
      <c r="K1141" s="87">
        <v>0</v>
      </c>
      <c r="L1141" s="85">
        <v>0.100000180018</v>
      </c>
      <c r="M1141" s="86">
        <v>0</v>
      </c>
      <c r="N1141" s="86">
        <v>41.033944189920902</v>
      </c>
      <c r="O1141" s="86">
        <v>1.6091467287740799</v>
      </c>
      <c r="P1141" s="86">
        <v>1.87</v>
      </c>
      <c r="Q1141" s="88">
        <v>0.98380000000000001</v>
      </c>
      <c r="R1141" s="85">
        <v>0</v>
      </c>
      <c r="S1141" s="86">
        <v>3.7</v>
      </c>
      <c r="T1141" s="86">
        <v>2.8</v>
      </c>
      <c r="U1141" s="88">
        <v>2.3372572693429898</v>
      </c>
      <c r="V1141" s="89">
        <v>3.88</v>
      </c>
      <c r="W1141" s="85">
        <v>39.121932745954297</v>
      </c>
      <c r="X1141" s="88">
        <v>48.7</v>
      </c>
      <c r="Y1141" s="85">
        <v>-21.58</v>
      </c>
      <c r="Z1141" s="88"/>
      <c r="AA1141" s="85">
        <v>0</v>
      </c>
      <c r="AB1141" s="91">
        <v>0.21</v>
      </c>
      <c r="AC1141" s="86">
        <v>0</v>
      </c>
      <c r="AD1141" s="86">
        <v>0.01</v>
      </c>
      <c r="AE1141" s="86">
        <v>0</v>
      </c>
      <c r="AF1141" s="88">
        <v>4.04168440323E-8</v>
      </c>
      <c r="AG1141" s="150">
        <v>0</v>
      </c>
      <c r="AH1141" s="86">
        <v>0.44285200000000002</v>
      </c>
      <c r="AI1141" s="88">
        <v>0.101376001351</v>
      </c>
      <c r="AJ1141" s="151">
        <v>1.0900000000000001</v>
      </c>
      <c r="AK1141" s="152">
        <v>0</v>
      </c>
    </row>
    <row r="1142" spans="1:37" x14ac:dyDescent="0.2">
      <c r="A1142" s="149" t="s">
        <v>804</v>
      </c>
      <c r="B1142" s="66" t="s">
        <v>2574</v>
      </c>
      <c r="C1142" s="67">
        <v>71</v>
      </c>
      <c r="D1142" s="84" t="s">
        <v>340</v>
      </c>
      <c r="E1142" s="85">
        <v>76.774990416968393</v>
      </c>
      <c r="F1142" s="91">
        <v>76.774990416968393</v>
      </c>
      <c r="G1142" s="86">
        <v>12.4664593892415</v>
      </c>
      <c r="H1142" s="86">
        <v>12.4664593892415</v>
      </c>
      <c r="I1142" s="86">
        <v>36.9</v>
      </c>
      <c r="J1142" s="86">
        <v>49.81</v>
      </c>
      <c r="K1142" s="87">
        <v>0</v>
      </c>
      <c r="L1142" s="85">
        <v>4.0136168832000002E-8</v>
      </c>
      <c r="M1142" s="86">
        <v>0</v>
      </c>
      <c r="N1142" s="86">
        <v>68.593325655135104</v>
      </c>
      <c r="O1142" s="86">
        <v>5.2659294365455502E-2</v>
      </c>
      <c r="P1142" s="86">
        <v>0.245</v>
      </c>
      <c r="Q1142" s="88">
        <v>0.45750000000000002</v>
      </c>
      <c r="R1142" s="85">
        <v>0</v>
      </c>
      <c r="S1142" s="86">
        <v>1.5</v>
      </c>
      <c r="T1142" s="86">
        <v>1.4</v>
      </c>
      <c r="U1142" s="88">
        <v>0.83052940925933805</v>
      </c>
      <c r="V1142" s="89">
        <v>4.2</v>
      </c>
      <c r="W1142" s="85">
        <v>42.9666666667</v>
      </c>
      <c r="X1142" s="88">
        <v>42.9666666667</v>
      </c>
      <c r="Y1142" s="85">
        <v>100</v>
      </c>
      <c r="Z1142" s="88"/>
      <c r="AA1142" s="85">
        <v>0</v>
      </c>
      <c r="AB1142" s="91">
        <v>0</v>
      </c>
      <c r="AC1142" s="86">
        <v>0</v>
      </c>
      <c r="AD1142" s="86">
        <v>0</v>
      </c>
      <c r="AE1142" s="86">
        <v>0.36</v>
      </c>
      <c r="AF1142" s="88">
        <v>0</v>
      </c>
      <c r="AG1142" s="150">
        <v>0</v>
      </c>
      <c r="AH1142" s="86">
        <v>0.238925</v>
      </c>
      <c r="AI1142" s="88">
        <v>1.3536001939E-2</v>
      </c>
      <c r="AJ1142" s="151">
        <v>1.28</v>
      </c>
      <c r="AK1142" s="152">
        <v>0</v>
      </c>
    </row>
    <row r="1143" spans="1:37" x14ac:dyDescent="0.2">
      <c r="A1143" s="149" t="s">
        <v>2575</v>
      </c>
      <c r="B1143" s="66" t="s">
        <v>2576</v>
      </c>
      <c r="C1143" s="67">
        <v>71</v>
      </c>
      <c r="D1143" s="84" t="s">
        <v>340</v>
      </c>
      <c r="E1143" s="85">
        <v>77.453529993186606</v>
      </c>
      <c r="F1143" s="91">
        <v>77.453529993186606</v>
      </c>
      <c r="G1143" s="86">
        <v>11.6019077413226</v>
      </c>
      <c r="H1143" s="86">
        <v>11.6019077413226</v>
      </c>
      <c r="I1143" s="86">
        <v>18.93</v>
      </c>
      <c r="J1143" s="86">
        <v>19.329999999999998</v>
      </c>
      <c r="K1143" s="87">
        <v>0</v>
      </c>
      <c r="L1143" s="85">
        <v>1.00000240436E-2</v>
      </c>
      <c r="M1143" s="86">
        <v>0</v>
      </c>
      <c r="N1143" s="86">
        <v>69.630583779522993</v>
      </c>
      <c r="O1143" s="86">
        <v>0.353452963567156</v>
      </c>
      <c r="P1143" s="86">
        <v>0.126</v>
      </c>
      <c r="Q1143" s="88">
        <v>0.36249999999999999</v>
      </c>
      <c r="R1143" s="85">
        <v>0</v>
      </c>
      <c r="S1143" s="86">
        <v>2.2999999999999998</v>
      </c>
      <c r="T1143" s="86">
        <v>2.09</v>
      </c>
      <c r="U1143" s="88">
        <v>0.72931760822209601</v>
      </c>
      <c r="V1143" s="89">
        <v>4.75</v>
      </c>
      <c r="W1143" s="85">
        <v>45.576619923629799</v>
      </c>
      <c r="X1143" s="88">
        <v>48.266666666699997</v>
      </c>
      <c r="Y1143" s="85">
        <v>100</v>
      </c>
      <c r="Z1143" s="88"/>
      <c r="AA1143" s="85">
        <v>0</v>
      </c>
      <c r="AB1143" s="91">
        <v>0</v>
      </c>
      <c r="AC1143" s="86">
        <v>0</v>
      </c>
      <c r="AD1143" s="86">
        <v>0</v>
      </c>
      <c r="AE1143" s="86">
        <v>0.03</v>
      </c>
      <c r="AF1143" s="88">
        <v>4.3923400979599999E-7</v>
      </c>
      <c r="AG1143" s="150">
        <v>0</v>
      </c>
      <c r="AH1143" s="86">
        <v>0.137154</v>
      </c>
      <c r="AI1143" s="88">
        <v>1.74720000992E-2</v>
      </c>
      <c r="AJ1143" s="151">
        <v>1.17</v>
      </c>
      <c r="AK1143" s="152">
        <v>0</v>
      </c>
    </row>
    <row r="1144" spans="1:37" x14ac:dyDescent="0.2">
      <c r="A1144" s="149" t="s">
        <v>2577</v>
      </c>
      <c r="B1144" s="66" t="s">
        <v>2578</v>
      </c>
      <c r="C1144" s="67">
        <v>71</v>
      </c>
      <c r="D1144" s="84" t="s">
        <v>340</v>
      </c>
      <c r="E1144" s="85">
        <v>72.407095554430597</v>
      </c>
      <c r="F1144" s="91">
        <v>71.939086504189305</v>
      </c>
      <c r="G1144" s="86">
        <v>12.528798570144501</v>
      </c>
      <c r="H1144" s="86">
        <v>12.458545555980299</v>
      </c>
      <c r="I1144" s="86">
        <v>24.25</v>
      </c>
      <c r="J1144" s="86">
        <v>23.52</v>
      </c>
      <c r="K1144" s="87">
        <v>1.15E-2</v>
      </c>
      <c r="L1144" s="85">
        <v>0.140000032218</v>
      </c>
      <c r="M1144" s="86">
        <v>0</v>
      </c>
      <c r="N1144" s="86">
        <v>65.950084435833901</v>
      </c>
      <c r="O1144" s="86">
        <v>0.67031040527998398</v>
      </c>
      <c r="P1144" s="86">
        <v>0.22700000000000001</v>
      </c>
      <c r="Q1144" s="88">
        <v>0.83799999999999997</v>
      </c>
      <c r="R1144" s="85">
        <v>0</v>
      </c>
      <c r="S1144" s="86">
        <v>3.3</v>
      </c>
      <c r="T1144" s="86">
        <v>2.46</v>
      </c>
      <c r="U1144" s="88">
        <v>1.1912018431084901</v>
      </c>
      <c r="V1144" s="89">
        <v>4.4400000000000004</v>
      </c>
      <c r="W1144" s="85">
        <v>46.182289777879099</v>
      </c>
      <c r="X1144" s="88">
        <v>54.333333333299997</v>
      </c>
      <c r="Y1144" s="85">
        <v>100</v>
      </c>
      <c r="Z1144" s="88"/>
      <c r="AA1144" s="85">
        <v>0</v>
      </c>
      <c r="AB1144" s="91">
        <v>0.15</v>
      </c>
      <c r="AC1144" s="86">
        <v>0</v>
      </c>
      <c r="AD1144" s="86">
        <v>0.01</v>
      </c>
      <c r="AE1144" s="86">
        <v>0</v>
      </c>
      <c r="AF1144" s="88">
        <v>3.1217998280799999</v>
      </c>
      <c r="AG1144" s="150">
        <v>0</v>
      </c>
      <c r="AH1144" s="86">
        <v>0.15239900000000001</v>
      </c>
      <c r="AI1144" s="88">
        <v>4.2240002365200001E-2</v>
      </c>
      <c r="AJ1144" s="151">
        <v>1.1200000000000001</v>
      </c>
      <c r="AK1144" s="152">
        <v>0</v>
      </c>
    </row>
    <row r="1145" spans="1:37" x14ac:dyDescent="0.2">
      <c r="A1145" s="149" t="s">
        <v>2579</v>
      </c>
      <c r="B1145" s="66" t="s">
        <v>2580</v>
      </c>
      <c r="C1145" s="67">
        <v>71</v>
      </c>
      <c r="D1145" s="84" t="s">
        <v>340</v>
      </c>
      <c r="E1145" s="85">
        <v>84.397824671324699</v>
      </c>
      <c r="F1145" s="91">
        <v>84.397824671324699</v>
      </c>
      <c r="G1145" s="86">
        <v>14.6764286594273</v>
      </c>
      <c r="H1145" s="86">
        <v>14.6764286594273</v>
      </c>
      <c r="I1145" s="86">
        <v>20.55</v>
      </c>
      <c r="J1145" s="86">
        <v>10.89</v>
      </c>
      <c r="K1145" s="87">
        <v>0</v>
      </c>
      <c r="L1145" s="85">
        <v>1.0656975642999999E-8</v>
      </c>
      <c r="M1145" s="86">
        <v>0</v>
      </c>
      <c r="N1145" s="86">
        <v>78.214247608208595</v>
      </c>
      <c r="O1145" s="86">
        <v>1.0406176569318599</v>
      </c>
      <c r="P1145" s="86">
        <v>9.7000000000000003E-2</v>
      </c>
      <c r="Q1145" s="88">
        <v>0.74309999999999998</v>
      </c>
      <c r="R1145" s="85">
        <v>0</v>
      </c>
      <c r="S1145" s="86">
        <v>2.4</v>
      </c>
      <c r="T1145" s="86">
        <v>2.61</v>
      </c>
      <c r="U1145" s="88">
        <v>0.78846864605149702</v>
      </c>
      <c r="V1145" s="89">
        <v>4.7699999999999996</v>
      </c>
      <c r="W1145" s="85">
        <v>51.282671122973902</v>
      </c>
      <c r="X1145" s="88">
        <v>54.633333333300001</v>
      </c>
      <c r="Y1145" s="85">
        <v>100</v>
      </c>
      <c r="Z1145" s="88"/>
      <c r="AA1145" s="85">
        <v>0</v>
      </c>
      <c r="AB1145" s="91">
        <v>0</v>
      </c>
      <c r="AC1145" s="86">
        <v>0</v>
      </c>
      <c r="AD1145" s="86">
        <v>0</v>
      </c>
      <c r="AE1145" s="86">
        <v>0</v>
      </c>
      <c r="AF1145" s="88">
        <v>19.2093018791</v>
      </c>
      <c r="AG1145" s="150">
        <v>0</v>
      </c>
      <c r="AH1145" s="86">
        <v>4.1006000000000001E-2</v>
      </c>
      <c r="AI1145" s="88">
        <v>1.6895999996799999E-2</v>
      </c>
      <c r="AJ1145" s="151">
        <v>1.06</v>
      </c>
      <c r="AK1145" s="152">
        <v>0</v>
      </c>
    </row>
    <row r="1146" spans="1:37" x14ac:dyDescent="0.2">
      <c r="A1146" s="149" t="s">
        <v>2581</v>
      </c>
      <c r="B1146" s="66" t="s">
        <v>2582</v>
      </c>
      <c r="C1146" s="67">
        <v>71</v>
      </c>
      <c r="D1146" s="84" t="s">
        <v>340</v>
      </c>
      <c r="E1146" s="85">
        <v>94.044089355634497</v>
      </c>
      <c r="F1146" s="91">
        <v>94.044089355634497</v>
      </c>
      <c r="G1146" s="86">
        <v>15.479935721884001</v>
      </c>
      <c r="H1146" s="86">
        <v>15.479935721884001</v>
      </c>
      <c r="I1146" s="86">
        <v>2.41</v>
      </c>
      <c r="J1146" s="86">
        <v>3.47</v>
      </c>
      <c r="K1146" s="87">
        <v>0</v>
      </c>
      <c r="L1146" s="85">
        <v>0.49000011142099997</v>
      </c>
      <c r="M1146" s="86">
        <v>0</v>
      </c>
      <c r="N1146" s="86">
        <v>92.427334149548798</v>
      </c>
      <c r="O1146" s="86">
        <v>5.84852166869178</v>
      </c>
      <c r="P1146" s="86">
        <v>0.154</v>
      </c>
      <c r="Q1146" s="88">
        <v>0.4778</v>
      </c>
      <c r="R1146" s="85">
        <v>0</v>
      </c>
      <c r="S1146" s="86">
        <v>0.2</v>
      </c>
      <c r="T1146" s="86">
        <v>2.38</v>
      </c>
      <c r="U1146" s="88">
        <v>1.00943801914764</v>
      </c>
      <c r="V1146" s="89">
        <v>4.5599999999999996</v>
      </c>
      <c r="W1146" s="85">
        <v>54.845629182347203</v>
      </c>
      <c r="X1146" s="88">
        <v>60.1</v>
      </c>
      <c r="Y1146" s="85">
        <v>100</v>
      </c>
      <c r="Z1146" s="88"/>
      <c r="AA1146" s="85">
        <v>0</v>
      </c>
      <c r="AB1146" s="91">
        <v>0</v>
      </c>
      <c r="AC1146" s="86">
        <v>0</v>
      </c>
      <c r="AD1146" s="86">
        <v>0</v>
      </c>
      <c r="AE1146" s="86">
        <v>0</v>
      </c>
      <c r="AF1146" s="88">
        <v>59.6341927215</v>
      </c>
      <c r="AG1146" s="150">
        <v>0</v>
      </c>
      <c r="AH1146" s="86">
        <v>2.1003999999999998E-2</v>
      </c>
      <c r="AI1146" s="88">
        <v>0</v>
      </c>
      <c r="AJ1146" s="151">
        <v>1.03</v>
      </c>
      <c r="AK1146" s="152">
        <v>0</v>
      </c>
    </row>
    <row r="1147" spans="1:37" x14ac:dyDescent="0.2">
      <c r="A1147" s="149" t="s">
        <v>2583</v>
      </c>
      <c r="B1147" s="66" t="s">
        <v>2584</v>
      </c>
      <c r="C1147" s="67">
        <v>71</v>
      </c>
      <c r="D1147" s="84" t="s">
        <v>340</v>
      </c>
      <c r="E1147" s="85">
        <v>81.036217303822895</v>
      </c>
      <c r="F1147" s="91">
        <v>81.036217303822895</v>
      </c>
      <c r="G1147" s="86">
        <v>14.9295774647887</v>
      </c>
      <c r="H1147" s="86">
        <v>14.9295774647887</v>
      </c>
      <c r="I1147" s="86">
        <v>2.64</v>
      </c>
      <c r="J1147" s="86">
        <v>7.98</v>
      </c>
      <c r="K1147" s="87">
        <v>0</v>
      </c>
      <c r="L1147" s="85">
        <v>1.61999983007</v>
      </c>
      <c r="M1147" s="86">
        <v>0</v>
      </c>
      <c r="N1147" s="86">
        <v>77.454869056699707</v>
      </c>
      <c r="O1147" s="86">
        <v>4.2627487152457499</v>
      </c>
      <c r="P1147" s="86">
        <v>0.109</v>
      </c>
      <c r="Q1147" s="88">
        <v>0.39119999999999999</v>
      </c>
      <c r="R1147" s="85">
        <v>0</v>
      </c>
      <c r="S1147" s="86">
        <v>1.3</v>
      </c>
      <c r="T1147" s="86">
        <v>1.42</v>
      </c>
      <c r="U1147" s="88">
        <v>4.5246478873239404</v>
      </c>
      <c r="V1147" s="89">
        <v>4.45</v>
      </c>
      <c r="W1147" s="85">
        <v>58.261126023904602</v>
      </c>
      <c r="X1147" s="88">
        <v>57.633333333300001</v>
      </c>
      <c r="Y1147" s="85">
        <v>100</v>
      </c>
      <c r="Z1147" s="88"/>
      <c r="AA1147" s="85">
        <v>0.52</v>
      </c>
      <c r="AB1147" s="91">
        <v>0.52</v>
      </c>
      <c r="AC1147" s="86">
        <v>0.22</v>
      </c>
      <c r="AD1147" s="86">
        <v>0.22</v>
      </c>
      <c r="AE1147" s="86">
        <v>0</v>
      </c>
      <c r="AF1147" s="88">
        <v>12.342205481200001</v>
      </c>
      <c r="AG1147" s="150">
        <v>0</v>
      </c>
      <c r="AH1147" s="86">
        <v>4.2969E-2</v>
      </c>
      <c r="AI1147" s="88">
        <v>6.2903786509600003E-10</v>
      </c>
      <c r="AJ1147" s="151">
        <v>1.02</v>
      </c>
      <c r="AK1147" s="152">
        <v>0</v>
      </c>
    </row>
    <row r="1148" spans="1:37" x14ac:dyDescent="0.2">
      <c r="A1148" s="149" t="s">
        <v>2585</v>
      </c>
      <c r="B1148" s="66" t="s">
        <v>2586</v>
      </c>
      <c r="C1148" s="67">
        <v>71</v>
      </c>
      <c r="D1148" s="84" t="s">
        <v>340</v>
      </c>
      <c r="E1148" s="85">
        <v>33.277130594727197</v>
      </c>
      <c r="F1148" s="91">
        <v>33.270561443461503</v>
      </c>
      <c r="G1148" s="86">
        <v>8.0428308662520802</v>
      </c>
      <c r="H1148" s="86">
        <v>8.0417360077078008</v>
      </c>
      <c r="I1148" s="86">
        <v>40.69</v>
      </c>
      <c r="J1148" s="86">
        <v>30.18</v>
      </c>
      <c r="K1148" s="87">
        <v>0</v>
      </c>
      <c r="L1148" s="85">
        <v>0.57999994531599997</v>
      </c>
      <c r="M1148" s="86">
        <v>0</v>
      </c>
      <c r="N1148" s="86">
        <v>31.8396122977062</v>
      </c>
      <c r="O1148" s="86">
        <v>0.62877263581488896</v>
      </c>
      <c r="P1148" s="86">
        <v>0.56599999999999995</v>
      </c>
      <c r="Q1148" s="88">
        <v>0.68120000000000003</v>
      </c>
      <c r="R1148" s="85">
        <v>0</v>
      </c>
      <c r="S1148" s="86">
        <v>4.4000000000000004</v>
      </c>
      <c r="T1148" s="86">
        <v>2.59</v>
      </c>
      <c r="U1148" s="88">
        <v>1.3598143119908901</v>
      </c>
      <c r="V1148" s="89">
        <v>3.56</v>
      </c>
      <c r="W1148" s="85">
        <v>43.908276280606501</v>
      </c>
      <c r="X1148" s="88">
        <v>41.7</v>
      </c>
      <c r="Y1148" s="85">
        <v>-100</v>
      </c>
      <c r="Z1148" s="88"/>
      <c r="AA1148" s="85">
        <v>0</v>
      </c>
      <c r="AB1148" s="91">
        <v>0</v>
      </c>
      <c r="AC1148" s="86">
        <v>0</v>
      </c>
      <c r="AD1148" s="86">
        <v>0</v>
      </c>
      <c r="AE1148" s="86">
        <v>0</v>
      </c>
      <c r="AF1148" s="88">
        <v>1.37335115824E-7</v>
      </c>
      <c r="AG1148" s="150">
        <v>0</v>
      </c>
      <c r="AH1148" s="86">
        <v>0.184615</v>
      </c>
      <c r="AI1148" s="88">
        <v>5.0688062808199999E-2</v>
      </c>
      <c r="AJ1148" s="151">
        <v>1.04</v>
      </c>
      <c r="AK1148" s="152">
        <v>0</v>
      </c>
    </row>
    <row r="1149" spans="1:37" x14ac:dyDescent="0.2">
      <c r="A1149" s="149" t="s">
        <v>2587</v>
      </c>
      <c r="B1149" s="66" t="s">
        <v>2588</v>
      </c>
      <c r="C1149" s="67">
        <v>71</v>
      </c>
      <c r="D1149" s="84" t="s">
        <v>340</v>
      </c>
      <c r="E1149" s="85">
        <v>42.235809640273096</v>
      </c>
      <c r="F1149" s="91">
        <v>42.170590033628898</v>
      </c>
      <c r="G1149" s="86">
        <v>9.9235707734637693</v>
      </c>
      <c r="H1149" s="86">
        <v>9.91541832263324</v>
      </c>
      <c r="I1149" s="86">
        <v>32.28</v>
      </c>
      <c r="J1149" s="86">
        <v>58.47</v>
      </c>
      <c r="K1149" s="87">
        <v>2.2599999999999999E-2</v>
      </c>
      <c r="L1149" s="85">
        <v>0.37000001392699999</v>
      </c>
      <c r="M1149" s="86">
        <v>0</v>
      </c>
      <c r="N1149" s="86">
        <v>42.003907340217701</v>
      </c>
      <c r="O1149" s="86">
        <v>0.81246670218433703</v>
      </c>
      <c r="P1149" s="86">
        <v>1.153</v>
      </c>
      <c r="Q1149" s="88">
        <v>0.38500000000000001</v>
      </c>
      <c r="R1149" s="85">
        <v>0</v>
      </c>
      <c r="S1149" s="86">
        <v>3.5</v>
      </c>
      <c r="T1149" s="86">
        <v>1.38</v>
      </c>
      <c r="U1149" s="88">
        <v>2.7208804646896998</v>
      </c>
      <c r="V1149" s="89">
        <v>4.22</v>
      </c>
      <c r="W1149" s="85">
        <v>42.2842236586308</v>
      </c>
      <c r="X1149" s="88">
        <v>34.566666666700002</v>
      </c>
      <c r="Y1149" s="85">
        <v>9.1599999999999966</v>
      </c>
      <c r="Z1149" s="88"/>
      <c r="AA1149" s="85">
        <v>0</v>
      </c>
      <c r="AB1149" s="91">
        <v>0</v>
      </c>
      <c r="AC1149" s="86">
        <v>0</v>
      </c>
      <c r="AD1149" s="86">
        <v>0</v>
      </c>
      <c r="AE1149" s="86">
        <v>0</v>
      </c>
      <c r="AF1149" s="88">
        <v>0</v>
      </c>
      <c r="AG1149" s="150">
        <v>0</v>
      </c>
      <c r="AH1149" s="86">
        <v>0.19423099999999999</v>
      </c>
      <c r="AI1149" s="88">
        <v>8.4479992527700006E-3</v>
      </c>
      <c r="AJ1149" s="151">
        <v>1.03</v>
      </c>
      <c r="AK1149" s="152">
        <v>0</v>
      </c>
    </row>
    <row r="1150" spans="1:37" x14ac:dyDescent="0.2">
      <c r="A1150" s="149" t="s">
        <v>2589</v>
      </c>
      <c r="B1150" s="66" t="s">
        <v>2590</v>
      </c>
      <c r="C1150" s="67">
        <v>71</v>
      </c>
      <c r="D1150" s="84" t="s">
        <v>340</v>
      </c>
      <c r="E1150" s="85">
        <v>39.228740108026599</v>
      </c>
      <c r="F1150" s="91">
        <v>39.228740108026599</v>
      </c>
      <c r="G1150" s="86">
        <v>9.1027090399028605</v>
      </c>
      <c r="H1150" s="86">
        <v>9.1027090399028605</v>
      </c>
      <c r="I1150" s="86">
        <v>79.209999999999994</v>
      </c>
      <c r="J1150" s="86">
        <v>314.83999999999997</v>
      </c>
      <c r="K1150" s="87">
        <v>0</v>
      </c>
      <c r="L1150" s="85">
        <v>8.0000032592400003E-2</v>
      </c>
      <c r="M1150" s="86">
        <v>0</v>
      </c>
      <c r="N1150" s="86">
        <v>38.772323392275901</v>
      </c>
      <c r="O1150" s="86">
        <v>0.74441687344913199</v>
      </c>
      <c r="P1150" s="86">
        <v>9.4139999999999997</v>
      </c>
      <c r="Q1150" s="88">
        <v>0.41870000000000002</v>
      </c>
      <c r="R1150" s="85">
        <v>0</v>
      </c>
      <c r="S1150" s="86">
        <v>2.7</v>
      </c>
      <c r="T1150" s="86">
        <v>2.2000000000000002</v>
      </c>
      <c r="U1150" s="88">
        <v>2.99794833144915</v>
      </c>
      <c r="V1150" s="89">
        <v>3.27</v>
      </c>
      <c r="W1150" s="85">
        <v>27.368925146977201</v>
      </c>
      <c r="X1150" s="88">
        <v>43.2</v>
      </c>
      <c r="Y1150" s="85">
        <v>-100</v>
      </c>
      <c r="Z1150" s="88"/>
      <c r="AA1150" s="85">
        <v>0.09</v>
      </c>
      <c r="AB1150" s="91">
        <v>0.09</v>
      </c>
      <c r="AC1150" s="86">
        <v>0.02</v>
      </c>
      <c r="AD1150" s="86">
        <v>0.02</v>
      </c>
      <c r="AE1150" s="86">
        <v>0</v>
      </c>
      <c r="AF1150" s="88">
        <v>3.3999999755899998E-2</v>
      </c>
      <c r="AG1150" s="150">
        <v>0</v>
      </c>
      <c r="AH1150" s="86">
        <v>0.99767700000000004</v>
      </c>
      <c r="AI1150" s="88">
        <v>0.39705593949899998</v>
      </c>
      <c r="AJ1150" s="151">
        <v>1.06</v>
      </c>
      <c r="AK1150" s="152">
        <v>0</v>
      </c>
    </row>
    <row r="1151" spans="1:37" x14ac:dyDescent="0.2">
      <c r="A1151" s="149" t="s">
        <v>2591</v>
      </c>
      <c r="B1151" s="66" t="s">
        <v>2592</v>
      </c>
      <c r="C1151" s="67">
        <v>71</v>
      </c>
      <c r="D1151" s="84" t="s">
        <v>340</v>
      </c>
      <c r="E1151" s="85">
        <v>53.844151788038097</v>
      </c>
      <c r="F1151" s="91">
        <v>53.844151788038097</v>
      </c>
      <c r="G1151" s="86">
        <v>4.9737129769402904</v>
      </c>
      <c r="H1151" s="86">
        <v>4.9737129769402904</v>
      </c>
      <c r="I1151" s="86">
        <v>30.79</v>
      </c>
      <c r="J1151" s="86">
        <v>25.81</v>
      </c>
      <c r="K1151" s="87">
        <v>0</v>
      </c>
      <c r="L1151" s="85">
        <v>1.9702082250700001E-8</v>
      </c>
      <c r="M1151" s="86">
        <v>0</v>
      </c>
      <c r="N1151" s="86">
        <v>53.514302232745102</v>
      </c>
      <c r="O1151" s="86">
        <v>0.57540884312537899</v>
      </c>
      <c r="P1151" s="86">
        <v>0.32200000000000001</v>
      </c>
      <c r="Q1151" s="88">
        <v>0</v>
      </c>
      <c r="R1151" s="85">
        <v>0</v>
      </c>
      <c r="S1151" s="86">
        <v>4.0999999999999996</v>
      </c>
      <c r="T1151" s="86">
        <v>2.73</v>
      </c>
      <c r="U1151" s="88">
        <v>0.60902607880901605</v>
      </c>
      <c r="V1151" s="89">
        <v>4.21</v>
      </c>
      <c r="W1151" s="85"/>
      <c r="X1151" s="88"/>
      <c r="Y1151" s="85"/>
      <c r="Z1151" s="88"/>
      <c r="AA1151" s="85">
        <v>0.08</v>
      </c>
      <c r="AB1151" s="91">
        <v>0.08</v>
      </c>
      <c r="AC1151" s="86">
        <v>0</v>
      </c>
      <c r="AD1151" s="86">
        <v>0</v>
      </c>
      <c r="AE1151" s="86">
        <v>0</v>
      </c>
      <c r="AF1151" s="88">
        <v>9.2155999086199998</v>
      </c>
      <c r="AG1151" s="150">
        <v>0</v>
      </c>
      <c r="AH1151" s="86">
        <v>6.7824999999999996E-2</v>
      </c>
      <c r="AI1151" s="88">
        <v>6.0782023878600002E-11</v>
      </c>
      <c r="AJ1151" s="151">
        <v>1.02</v>
      </c>
      <c r="AK1151" s="152">
        <v>0</v>
      </c>
    </row>
    <row r="1152" spans="1:37" x14ac:dyDescent="0.2">
      <c r="A1152" s="149" t="s">
        <v>2593</v>
      </c>
      <c r="B1152" s="66" t="s">
        <v>2594</v>
      </c>
      <c r="C1152" s="67">
        <v>71</v>
      </c>
      <c r="D1152" s="84" t="s">
        <v>340</v>
      </c>
      <c r="E1152" s="85">
        <v>41.181428277115003</v>
      </c>
      <c r="F1152" s="91">
        <v>41.181428277115003</v>
      </c>
      <c r="G1152" s="86">
        <v>9.25214915812934</v>
      </c>
      <c r="H1152" s="86">
        <v>9.25214915812934</v>
      </c>
      <c r="I1152" s="86">
        <v>7.13</v>
      </c>
      <c r="J1152" s="86">
        <v>12.4</v>
      </c>
      <c r="K1152" s="87">
        <v>0</v>
      </c>
      <c r="L1152" s="85">
        <v>1.9699999646999999</v>
      </c>
      <c r="M1152" s="86">
        <v>0</v>
      </c>
      <c r="N1152" s="86">
        <v>44.267248615074699</v>
      </c>
      <c r="O1152" s="86">
        <v>0.37151268750876199</v>
      </c>
      <c r="P1152" s="86">
        <v>0.16</v>
      </c>
      <c r="Q1152" s="88">
        <v>0.1457</v>
      </c>
      <c r="R1152" s="85">
        <v>0</v>
      </c>
      <c r="S1152" s="86">
        <v>4.4000000000000004</v>
      </c>
      <c r="T1152" s="86">
        <v>0.99</v>
      </c>
      <c r="U1152" s="88">
        <v>6.0288801902871203</v>
      </c>
      <c r="V1152" s="89">
        <v>4.58</v>
      </c>
      <c r="W1152" s="85">
        <v>44.3837680674241</v>
      </c>
      <c r="X1152" s="88">
        <v>44.9</v>
      </c>
      <c r="Y1152" s="85">
        <v>-28.840000000000003</v>
      </c>
      <c r="Z1152" s="88">
        <v>100</v>
      </c>
      <c r="AA1152" s="85">
        <v>0.1</v>
      </c>
      <c r="AB1152" s="91">
        <v>0.1</v>
      </c>
      <c r="AC1152" s="86">
        <v>0</v>
      </c>
      <c r="AD1152" s="86">
        <v>0</v>
      </c>
      <c r="AE1152" s="86">
        <v>0</v>
      </c>
      <c r="AF1152" s="88">
        <v>0.41990008789599997</v>
      </c>
      <c r="AG1152" s="150">
        <v>0</v>
      </c>
      <c r="AH1152" s="86">
        <v>4.3048999999999997E-2</v>
      </c>
      <c r="AI1152" s="88">
        <v>8.4479986673600006E-3</v>
      </c>
      <c r="AJ1152" s="151">
        <v>1.01</v>
      </c>
      <c r="AK1152" s="152">
        <v>0</v>
      </c>
    </row>
    <row r="1153" spans="1:37" x14ac:dyDescent="0.2">
      <c r="A1153" s="149" t="s">
        <v>2595</v>
      </c>
      <c r="B1153" s="66" t="s">
        <v>2596</v>
      </c>
      <c r="C1153" s="67">
        <v>71</v>
      </c>
      <c r="D1153" s="84" t="s">
        <v>340</v>
      </c>
      <c r="E1153" s="85">
        <v>67.268913898751194</v>
      </c>
      <c r="F1153" s="91">
        <v>67.252464050226905</v>
      </c>
      <c r="G1153" s="86">
        <v>10.224951678569999</v>
      </c>
      <c r="H1153" s="86">
        <v>10.2139851128871</v>
      </c>
      <c r="I1153" s="86">
        <v>4.3499999999999996</v>
      </c>
      <c r="J1153" s="86">
        <v>8.2899999999999991</v>
      </c>
      <c r="K1153" s="87">
        <v>0</v>
      </c>
      <c r="L1153" s="85">
        <v>0.42000029073</v>
      </c>
      <c r="M1153" s="86">
        <v>2.5512776562593002E-4</v>
      </c>
      <c r="N1153" s="86">
        <v>68.175794416755494</v>
      </c>
      <c r="O1153" s="86">
        <v>1.0009743998582701</v>
      </c>
      <c r="P1153" s="86">
        <v>0.104</v>
      </c>
      <c r="Q1153" s="88">
        <v>7.6200000000000004E-2</v>
      </c>
      <c r="R1153" s="85">
        <v>3.1387319522912703E-2</v>
      </c>
      <c r="S1153" s="86">
        <v>1.5</v>
      </c>
      <c r="T1153" s="86">
        <v>1.62</v>
      </c>
      <c r="U1153" s="88">
        <v>3.8245897819024299</v>
      </c>
      <c r="V1153" s="89">
        <v>4.7</v>
      </c>
      <c r="W1153" s="85">
        <v>49.423609636230601</v>
      </c>
      <c r="X1153" s="88">
        <v>50.0333333333</v>
      </c>
      <c r="Y1153" s="85">
        <v>-66.3</v>
      </c>
      <c r="Z1153" s="88"/>
      <c r="AA1153" s="85">
        <v>0</v>
      </c>
      <c r="AB1153" s="91">
        <v>0.02</v>
      </c>
      <c r="AC1153" s="86">
        <v>0</v>
      </c>
      <c r="AD1153" s="86">
        <v>0.01</v>
      </c>
      <c r="AE1153" s="86">
        <v>0</v>
      </c>
      <c r="AF1153" s="88">
        <v>12.289999808899999</v>
      </c>
      <c r="AG1153" s="150">
        <v>0</v>
      </c>
      <c r="AH1153" s="86">
        <v>3.9372999999999998E-2</v>
      </c>
      <c r="AI1153" s="88">
        <v>2.5343999717699999E-2</v>
      </c>
      <c r="AJ1153" s="151">
        <v>1.01</v>
      </c>
      <c r="AK1153" s="152">
        <v>0</v>
      </c>
    </row>
    <row r="1154" spans="1:37" x14ac:dyDescent="0.2">
      <c r="A1154" s="149" t="s">
        <v>2597</v>
      </c>
      <c r="B1154" s="66" t="s">
        <v>2598</v>
      </c>
      <c r="C1154" s="67">
        <v>71</v>
      </c>
      <c r="D1154" s="84" t="s">
        <v>340</v>
      </c>
      <c r="E1154" s="85">
        <v>87.877415679457798</v>
      </c>
      <c r="F1154" s="91">
        <v>86.811084006485601</v>
      </c>
      <c r="G1154" s="86">
        <v>14.134007215997901</v>
      </c>
      <c r="H1154" s="86">
        <v>13.577469726405599</v>
      </c>
      <c r="I1154" s="86">
        <v>0</v>
      </c>
      <c r="J1154" s="86">
        <v>0.13</v>
      </c>
      <c r="K1154" s="87">
        <v>0</v>
      </c>
      <c r="L1154" s="85">
        <v>0</v>
      </c>
      <c r="M1154" s="86">
        <v>0</v>
      </c>
      <c r="N1154" s="86">
        <v>87.288598732700194</v>
      </c>
      <c r="O1154" s="86">
        <v>1.8363489062922</v>
      </c>
      <c r="P1154" s="86">
        <v>2.0979999999999999</v>
      </c>
      <c r="Q1154" s="88">
        <v>0.30840000000000001</v>
      </c>
      <c r="R1154" s="85">
        <v>0</v>
      </c>
      <c r="S1154" s="86">
        <v>0</v>
      </c>
      <c r="T1154" s="86">
        <v>2.5099999999999998</v>
      </c>
      <c r="U1154" s="88">
        <v>5.2586219489037203E-2</v>
      </c>
      <c r="V1154" s="89">
        <v>4.3099999999999996</v>
      </c>
      <c r="W1154" s="85">
        <v>46.622614205736902</v>
      </c>
      <c r="X1154" s="88">
        <v>49.9666666667</v>
      </c>
      <c r="Y1154" s="85"/>
      <c r="Z1154" s="88"/>
      <c r="AA1154" s="85">
        <v>0.17</v>
      </c>
      <c r="AB1154" s="91">
        <v>0.19</v>
      </c>
      <c r="AC1154" s="86">
        <v>0</v>
      </c>
      <c r="AD1154" s="86">
        <v>0</v>
      </c>
      <c r="AE1154" s="86">
        <v>0</v>
      </c>
      <c r="AF1154" s="88">
        <v>99.999999433799999</v>
      </c>
      <c r="AG1154" s="150">
        <v>0</v>
      </c>
      <c r="AH1154" s="86">
        <v>5.5099999999999995E-4</v>
      </c>
      <c r="AI1154" s="88">
        <v>0</v>
      </c>
      <c r="AJ1154" s="151">
        <v>1.02</v>
      </c>
      <c r="AK1154" s="152">
        <v>0</v>
      </c>
    </row>
    <row r="1155" spans="1:37" x14ac:dyDescent="0.2">
      <c r="A1155" s="149" t="s">
        <v>2599</v>
      </c>
      <c r="B1155" s="66" t="s">
        <v>2600</v>
      </c>
      <c r="C1155" s="67">
        <v>72</v>
      </c>
      <c r="D1155" s="84" t="s">
        <v>340</v>
      </c>
      <c r="E1155" s="85">
        <v>30.5709779179811</v>
      </c>
      <c r="F1155" s="91">
        <v>30.5709779179811</v>
      </c>
      <c r="G1155" s="86">
        <v>8.6671924290220801</v>
      </c>
      <c r="H1155" s="86">
        <v>8.6671924290220801</v>
      </c>
      <c r="I1155" s="86">
        <v>33.76</v>
      </c>
      <c r="J1155" s="86">
        <v>51.85</v>
      </c>
      <c r="K1155" s="87">
        <v>0</v>
      </c>
      <c r="L1155" s="85">
        <v>0.64000000025899995</v>
      </c>
      <c r="M1155" s="86">
        <v>0.36533925498633102</v>
      </c>
      <c r="N1155" s="86">
        <v>30.305542200633301</v>
      </c>
      <c r="O1155" s="86">
        <v>2.5959089788876999</v>
      </c>
      <c r="P1155" s="86">
        <v>0.95099999999999996</v>
      </c>
      <c r="Q1155" s="88">
        <v>0.1928</v>
      </c>
      <c r="R1155" s="85">
        <v>0.10752688172043</v>
      </c>
      <c r="S1155" s="86">
        <v>6.1</v>
      </c>
      <c r="T1155" s="86">
        <v>2.3199999999999998</v>
      </c>
      <c r="U1155" s="88">
        <v>2.3154574132492098</v>
      </c>
      <c r="V1155" s="89">
        <v>3.63</v>
      </c>
      <c r="W1155" s="85">
        <v>37.4535490314559</v>
      </c>
      <c r="X1155" s="88">
        <v>38.299999999999997</v>
      </c>
      <c r="Y1155" s="85">
        <v>100</v>
      </c>
      <c r="Z1155" s="88"/>
      <c r="AA1155" s="85">
        <v>0</v>
      </c>
      <c r="AB1155" s="91">
        <v>0</v>
      </c>
      <c r="AC1155" s="86">
        <v>0</v>
      </c>
      <c r="AD1155" s="86">
        <v>0</v>
      </c>
      <c r="AE1155" s="86">
        <v>0.09</v>
      </c>
      <c r="AF1155" s="88">
        <v>1.11559999034</v>
      </c>
      <c r="AG1155" s="150">
        <v>0</v>
      </c>
      <c r="AH1155" s="86">
        <v>0.21453700000000001</v>
      </c>
      <c r="AI1155" s="88">
        <v>4.8609996026299999E-2</v>
      </c>
      <c r="AJ1155" s="151">
        <v>1</v>
      </c>
      <c r="AK1155" s="152">
        <v>0</v>
      </c>
    </row>
    <row r="1156" spans="1:37" x14ac:dyDescent="0.2">
      <c r="A1156" s="149" t="s">
        <v>2601</v>
      </c>
      <c r="B1156" s="66" t="s">
        <v>2602</v>
      </c>
      <c r="C1156" s="67">
        <v>71</v>
      </c>
      <c r="D1156" s="84" t="s">
        <v>340</v>
      </c>
      <c r="E1156" s="85">
        <v>77.684804475542407</v>
      </c>
      <c r="F1156" s="91">
        <v>77.684804475542407</v>
      </c>
      <c r="G1156" s="86">
        <v>14.351551291607599</v>
      </c>
      <c r="H1156" s="86">
        <v>14.351551291607599</v>
      </c>
      <c r="I1156" s="86">
        <v>3.66</v>
      </c>
      <c r="J1156" s="86">
        <v>5.09</v>
      </c>
      <c r="K1156" s="87">
        <v>0</v>
      </c>
      <c r="L1156" s="85">
        <v>1.8599999484700001</v>
      </c>
      <c r="M1156" s="86">
        <v>1.8628290524220601E-3</v>
      </c>
      <c r="N1156" s="86">
        <v>76.120304871171001</v>
      </c>
      <c r="O1156" s="86">
        <v>9.5578218769559307</v>
      </c>
      <c r="P1156" s="86">
        <v>0.23100000000000001</v>
      </c>
      <c r="Q1156" s="88">
        <v>0.32950000000000002</v>
      </c>
      <c r="R1156" s="85">
        <v>3.8963569062926202E-2</v>
      </c>
      <c r="S1156" s="86">
        <v>0.7</v>
      </c>
      <c r="T1156" s="86">
        <v>1.77</v>
      </c>
      <c r="U1156" s="88">
        <v>2.9575128038664098</v>
      </c>
      <c r="V1156" s="89">
        <v>4.66</v>
      </c>
      <c r="W1156" s="85">
        <v>48.588372785390298</v>
      </c>
      <c r="X1156" s="88">
        <v>44.4</v>
      </c>
      <c r="Y1156" s="85">
        <v>11.019999999999996</v>
      </c>
      <c r="Z1156" s="88"/>
      <c r="AA1156" s="85">
        <v>7.0000000000000007E-2</v>
      </c>
      <c r="AB1156" s="91">
        <v>7.0000000000000007E-2</v>
      </c>
      <c r="AC1156" s="86">
        <v>0</v>
      </c>
      <c r="AD1156" s="86">
        <v>0</v>
      </c>
      <c r="AE1156" s="86">
        <v>0</v>
      </c>
      <c r="AF1156" s="88">
        <v>58.370599251900003</v>
      </c>
      <c r="AG1156" s="150">
        <v>1.1703000013900001E-2</v>
      </c>
      <c r="AH1156" s="86">
        <v>4.3801E-2</v>
      </c>
      <c r="AI1156" s="88">
        <v>2.9166003991E-2</v>
      </c>
      <c r="AJ1156" s="151">
        <v>1.01</v>
      </c>
      <c r="AK1156" s="152">
        <v>0</v>
      </c>
    </row>
    <row r="1157" spans="1:37" x14ac:dyDescent="0.2">
      <c r="A1157" s="149" t="s">
        <v>2603</v>
      </c>
      <c r="B1157" s="66" t="s">
        <v>2604</v>
      </c>
      <c r="C1157" s="67">
        <v>71</v>
      </c>
      <c r="D1157" s="84" t="s">
        <v>340</v>
      </c>
      <c r="E1157" s="85">
        <v>32.4463566060342</v>
      </c>
      <c r="F1157" s="91">
        <v>32.4463566060342</v>
      </c>
      <c r="G1157" s="86">
        <v>4.3905892604291497</v>
      </c>
      <c r="H1157" s="86">
        <v>4.3905892604291497</v>
      </c>
      <c r="I1157" s="86">
        <v>5.43</v>
      </c>
      <c r="J1157" s="86">
        <v>11.51</v>
      </c>
      <c r="K1157" s="87">
        <v>0</v>
      </c>
      <c r="L1157" s="85">
        <v>1.77000000221</v>
      </c>
      <c r="M1157" s="86">
        <v>0</v>
      </c>
      <c r="N1157" s="86">
        <v>31.004817241114399</v>
      </c>
      <c r="O1157" s="86">
        <v>0.25617645781772402</v>
      </c>
      <c r="P1157" s="86">
        <v>0.27600000000000002</v>
      </c>
      <c r="Q1157" s="88">
        <v>0</v>
      </c>
      <c r="R1157" s="85">
        <v>0</v>
      </c>
      <c r="S1157" s="86">
        <v>1.2</v>
      </c>
      <c r="T1157" s="86">
        <v>0.65</v>
      </c>
      <c r="U1157" s="88">
        <v>0.63065025596340296</v>
      </c>
      <c r="V1157" s="89">
        <v>3.5</v>
      </c>
      <c r="W1157" s="85"/>
      <c r="X1157" s="88"/>
      <c r="Y1157" s="85">
        <v>100</v>
      </c>
      <c r="Z1157" s="88"/>
      <c r="AA1157" s="85">
        <v>0</v>
      </c>
      <c r="AB1157" s="91">
        <v>0</v>
      </c>
      <c r="AC1157" s="86">
        <v>0</v>
      </c>
      <c r="AD1157" s="86">
        <v>0</v>
      </c>
      <c r="AE1157" s="86">
        <v>0</v>
      </c>
      <c r="AF1157" s="88">
        <v>0.31940001289100001</v>
      </c>
      <c r="AG1157" s="150">
        <v>0</v>
      </c>
      <c r="AH1157" s="86">
        <v>7.1369000000000002E-2</v>
      </c>
      <c r="AI1157" s="88">
        <v>8.5999999374400003E-4</v>
      </c>
      <c r="AJ1157" s="151">
        <v>1.02</v>
      </c>
      <c r="AK1157" s="152">
        <v>0</v>
      </c>
    </row>
    <row r="1158" spans="1:37" x14ac:dyDescent="0.2">
      <c r="A1158" s="149" t="s">
        <v>2605</v>
      </c>
      <c r="B1158" s="66" t="s">
        <v>2606</v>
      </c>
      <c r="C1158" s="67">
        <v>71</v>
      </c>
      <c r="D1158" s="84" t="s">
        <v>340</v>
      </c>
      <c r="E1158" s="85">
        <v>10.033164473924</v>
      </c>
      <c r="F1158" s="91">
        <v>9.9712088632967699</v>
      </c>
      <c r="G1158" s="86">
        <v>2.5766245125551199</v>
      </c>
      <c r="H1158" s="86">
        <v>2.5766245125551199</v>
      </c>
      <c r="I1158" s="86">
        <v>2.71</v>
      </c>
      <c r="J1158" s="86">
        <v>60.19</v>
      </c>
      <c r="K1158" s="87">
        <v>2.0199999999999999E-2</v>
      </c>
      <c r="L1158" s="85">
        <v>0.61000008644799997</v>
      </c>
      <c r="M1158" s="86">
        <v>0</v>
      </c>
      <c r="N1158" s="86">
        <v>10.5740606645748</v>
      </c>
      <c r="O1158" s="86">
        <v>0.13478157456592399</v>
      </c>
      <c r="P1158" s="86">
        <v>1.9670000000000001</v>
      </c>
      <c r="Q1158" s="88">
        <v>0</v>
      </c>
      <c r="R1158" s="85">
        <v>0</v>
      </c>
      <c r="S1158" s="86">
        <v>2.7</v>
      </c>
      <c r="T1158" s="86">
        <v>0.91</v>
      </c>
      <c r="U1158" s="88">
        <v>1.3940012391122101</v>
      </c>
      <c r="V1158" s="89">
        <v>3.25</v>
      </c>
      <c r="W1158" s="85">
        <v>38.5</v>
      </c>
      <c r="X1158" s="88"/>
      <c r="Y1158" s="85"/>
      <c r="Z1158" s="88"/>
      <c r="AA1158" s="85">
        <v>0</v>
      </c>
      <c r="AB1158" s="91">
        <v>0</v>
      </c>
      <c r="AC1158" s="86">
        <v>0</v>
      </c>
      <c r="AD1158" s="86">
        <v>0</v>
      </c>
      <c r="AE1158" s="86">
        <v>0</v>
      </c>
      <c r="AF1158" s="88">
        <v>3.6658909189699999E-7</v>
      </c>
      <c r="AG1158" s="150">
        <v>3.13740004695E-2</v>
      </c>
      <c r="AH1158" s="86">
        <v>0.22550700000000001</v>
      </c>
      <c r="AI1158" s="88">
        <v>2.06400064102E-3</v>
      </c>
      <c r="AJ1158" s="151">
        <v>1.02</v>
      </c>
      <c r="AK1158" s="152">
        <v>0</v>
      </c>
    </row>
    <row r="1159" spans="1:37" x14ac:dyDescent="0.2">
      <c r="A1159" s="149" t="s">
        <v>2607</v>
      </c>
      <c r="B1159" s="66" t="s">
        <v>2608</v>
      </c>
      <c r="C1159" s="67">
        <v>71</v>
      </c>
      <c r="D1159" s="84" t="s">
        <v>340</v>
      </c>
      <c r="E1159" s="85">
        <v>10.565352023882401</v>
      </c>
      <c r="F1159" s="91">
        <v>10.565352023882401</v>
      </c>
      <c r="G1159" s="86">
        <v>5.4291594815597701</v>
      </c>
      <c r="H1159" s="86">
        <v>5.4291594815597701</v>
      </c>
      <c r="I1159" s="86">
        <v>9.1199999999999992</v>
      </c>
      <c r="J1159" s="86">
        <v>9.9</v>
      </c>
      <c r="K1159" s="87">
        <v>0</v>
      </c>
      <c r="L1159" s="85">
        <v>4.94999948272</v>
      </c>
      <c r="M1159" s="86">
        <v>0</v>
      </c>
      <c r="N1159" s="86">
        <v>10.330268343028701</v>
      </c>
      <c r="O1159" s="86">
        <v>0.23663304974928201</v>
      </c>
      <c r="P1159" s="86">
        <v>0.30199999999999999</v>
      </c>
      <c r="Q1159" s="88">
        <v>0.57689999999999997</v>
      </c>
      <c r="R1159" s="85">
        <v>0</v>
      </c>
      <c r="S1159" s="86">
        <v>0.2</v>
      </c>
      <c r="T1159" s="86">
        <v>1.96</v>
      </c>
      <c r="U1159" s="88">
        <v>6.93664126383712</v>
      </c>
      <c r="V1159" s="89">
        <v>2.3199999999999998</v>
      </c>
      <c r="W1159" s="85">
        <v>40.771261622082697</v>
      </c>
      <c r="X1159" s="88">
        <v>43.166666666700003</v>
      </c>
      <c r="Y1159" s="85">
        <v>100</v>
      </c>
      <c r="Z1159" s="88"/>
      <c r="AA1159" s="85">
        <v>0</v>
      </c>
      <c r="AB1159" s="91">
        <v>0</v>
      </c>
      <c r="AC1159" s="86">
        <v>0</v>
      </c>
      <c r="AD1159" s="86">
        <v>0</v>
      </c>
      <c r="AE1159" s="86">
        <v>0</v>
      </c>
      <c r="AF1159" s="88">
        <v>0</v>
      </c>
      <c r="AG1159" s="150">
        <v>9.2295974263600006E-2</v>
      </c>
      <c r="AH1159" s="86">
        <v>3.5788E-2</v>
      </c>
      <c r="AI1159" s="88">
        <v>5.5595673308200002E-9</v>
      </c>
      <c r="AJ1159" s="151">
        <v>1</v>
      </c>
      <c r="AK1159" s="152">
        <v>0</v>
      </c>
    </row>
    <row r="1160" spans="1:37" x14ac:dyDescent="0.2">
      <c r="A1160" s="149" t="s">
        <v>2609</v>
      </c>
      <c r="B1160" s="66" t="s">
        <v>2610</v>
      </c>
      <c r="C1160" s="67">
        <v>71</v>
      </c>
      <c r="D1160" s="84" t="s">
        <v>340</v>
      </c>
      <c r="E1160" s="85">
        <v>13.7120550338502</v>
      </c>
      <c r="F1160" s="91">
        <v>13.7120550338502</v>
      </c>
      <c r="G1160" s="86">
        <v>7.19043459270583</v>
      </c>
      <c r="H1160" s="86">
        <v>7.19043459270583</v>
      </c>
      <c r="I1160" s="86">
        <v>9.09</v>
      </c>
      <c r="J1160" s="86">
        <v>12.37</v>
      </c>
      <c r="K1160" s="87">
        <v>0</v>
      </c>
      <c r="L1160" s="85">
        <v>0.52000079591600001</v>
      </c>
      <c r="M1160" s="86">
        <v>0</v>
      </c>
      <c r="N1160" s="86">
        <v>14.128808240473001</v>
      </c>
      <c r="O1160" s="86">
        <v>0.549756007165359</v>
      </c>
      <c r="P1160" s="86">
        <v>0.45</v>
      </c>
      <c r="Q1160" s="88">
        <v>0.94030000000000002</v>
      </c>
      <c r="R1160" s="85">
        <v>0</v>
      </c>
      <c r="S1160" s="86">
        <v>0.6</v>
      </c>
      <c r="T1160" s="86">
        <v>2.4</v>
      </c>
      <c r="U1160" s="88">
        <v>6.3414500982747297</v>
      </c>
      <c r="V1160" s="89">
        <v>2.48</v>
      </c>
      <c r="W1160" s="85">
        <v>36.735918446052999</v>
      </c>
      <c r="X1160" s="88">
        <v>43.266666666699997</v>
      </c>
      <c r="Y1160" s="85">
        <v>99.94</v>
      </c>
      <c r="Z1160" s="88"/>
      <c r="AA1160" s="85">
        <v>0</v>
      </c>
      <c r="AB1160" s="91">
        <v>0</v>
      </c>
      <c r="AC1160" s="86">
        <v>0</v>
      </c>
      <c r="AD1160" s="86">
        <v>0</v>
      </c>
      <c r="AE1160" s="86">
        <v>0</v>
      </c>
      <c r="AF1160" s="88">
        <v>0</v>
      </c>
      <c r="AG1160" s="150">
        <v>2.2534331711999998E-8</v>
      </c>
      <c r="AH1160" s="86">
        <v>6.1513999999999999E-2</v>
      </c>
      <c r="AI1160" s="88">
        <v>0</v>
      </c>
      <c r="AJ1160" s="151">
        <v>1.01</v>
      </c>
      <c r="AK1160" s="152">
        <v>0</v>
      </c>
    </row>
    <row r="1161" spans="1:37" x14ac:dyDescent="0.2">
      <c r="A1161" s="149" t="s">
        <v>2611</v>
      </c>
      <c r="B1161" s="66" t="s">
        <v>2612</v>
      </c>
      <c r="C1161" s="67">
        <v>71</v>
      </c>
      <c r="D1161" s="84" t="s">
        <v>340</v>
      </c>
      <c r="E1161" s="85">
        <v>14.6862599326079</v>
      </c>
      <c r="F1161" s="91">
        <v>14.6852944300155</v>
      </c>
      <c r="G1161" s="86">
        <v>3.4053276433047199</v>
      </c>
      <c r="H1161" s="86">
        <v>3.4053276433047199</v>
      </c>
      <c r="I1161" s="86">
        <v>13.27</v>
      </c>
      <c r="J1161" s="86">
        <v>13.24</v>
      </c>
      <c r="K1161" s="87">
        <v>0</v>
      </c>
      <c r="L1161" s="85">
        <v>0.85999999308599995</v>
      </c>
      <c r="M1161" s="86">
        <v>0</v>
      </c>
      <c r="N1161" s="86">
        <v>14.4279869946006</v>
      </c>
      <c r="O1161" s="86">
        <v>0.20984840261948701</v>
      </c>
      <c r="P1161" s="86">
        <v>0.36399999999999999</v>
      </c>
      <c r="Q1161" s="88">
        <v>0.31109999999999999</v>
      </c>
      <c r="R1161" s="85">
        <v>0</v>
      </c>
      <c r="S1161" s="86">
        <v>1.8</v>
      </c>
      <c r="T1161" s="86">
        <v>1.65</v>
      </c>
      <c r="U1161" s="88">
        <v>4.3466926708698201</v>
      </c>
      <c r="V1161" s="89">
        <v>3.39</v>
      </c>
      <c r="W1161" s="85">
        <v>41.848171868117198</v>
      </c>
      <c r="X1161" s="88"/>
      <c r="Y1161" s="85">
        <v>22.86</v>
      </c>
      <c r="Z1161" s="88"/>
      <c r="AA1161" s="85">
        <v>0.04</v>
      </c>
      <c r="AB1161" s="91">
        <v>0.04</v>
      </c>
      <c r="AC1161" s="86">
        <v>0.02</v>
      </c>
      <c r="AD1161" s="86">
        <v>0.02</v>
      </c>
      <c r="AE1161" s="86">
        <v>0</v>
      </c>
      <c r="AF1161" s="88">
        <v>1.06941696563E-7</v>
      </c>
      <c r="AG1161" s="150">
        <v>0</v>
      </c>
      <c r="AH1161" s="86">
        <v>9.2188000000000006E-2</v>
      </c>
      <c r="AI1161" s="88">
        <v>1.7200002328200001E-4</v>
      </c>
      <c r="AJ1161" s="151">
        <v>1.01</v>
      </c>
      <c r="AK1161" s="152">
        <v>0</v>
      </c>
    </row>
    <row r="1162" spans="1:37" x14ac:dyDescent="0.2">
      <c r="A1162" s="149" t="s">
        <v>2613</v>
      </c>
      <c r="B1162" s="66" t="s">
        <v>2614</v>
      </c>
      <c r="C1162" s="67">
        <v>71</v>
      </c>
      <c r="D1162" s="84" t="s">
        <v>340</v>
      </c>
      <c r="E1162" s="85">
        <v>42.824138975181398</v>
      </c>
      <c r="F1162" s="91">
        <v>42.824138975181398</v>
      </c>
      <c r="G1162" s="86">
        <v>6.3992284140993902</v>
      </c>
      <c r="H1162" s="86">
        <v>6.3992284140993902</v>
      </c>
      <c r="I1162" s="86">
        <v>13.83</v>
      </c>
      <c r="J1162" s="86">
        <v>20.64</v>
      </c>
      <c r="K1162" s="87">
        <v>0</v>
      </c>
      <c r="L1162" s="85">
        <v>1.8599999539200001</v>
      </c>
      <c r="M1162" s="86">
        <v>0</v>
      </c>
      <c r="N1162" s="86">
        <v>45.094921225168797</v>
      </c>
      <c r="O1162" s="86">
        <v>0.55601890464275805</v>
      </c>
      <c r="P1162" s="86">
        <v>0.63800000000000001</v>
      </c>
      <c r="Q1162" s="88">
        <v>0.2492</v>
      </c>
      <c r="R1162" s="85">
        <v>0</v>
      </c>
      <c r="S1162" s="86">
        <v>2.1</v>
      </c>
      <c r="T1162" s="86">
        <v>1.84</v>
      </c>
      <c r="U1162" s="88">
        <v>1.3783126044388601</v>
      </c>
      <c r="V1162" s="89">
        <v>3.55</v>
      </c>
      <c r="W1162" s="85"/>
      <c r="X1162" s="88"/>
      <c r="Y1162" s="85">
        <v>100</v>
      </c>
      <c r="Z1162" s="88"/>
      <c r="AA1162" s="85">
        <v>0</v>
      </c>
      <c r="AB1162" s="91">
        <v>0</v>
      </c>
      <c r="AC1162" s="86">
        <v>0</v>
      </c>
      <c r="AD1162" s="86">
        <v>0</v>
      </c>
      <c r="AE1162" s="86">
        <v>0</v>
      </c>
      <c r="AF1162" s="88">
        <v>5.6331001592399996</v>
      </c>
      <c r="AG1162" s="150">
        <v>4.5732998561E-2</v>
      </c>
      <c r="AH1162" s="86">
        <v>0.12451</v>
      </c>
      <c r="AI1162" s="88">
        <v>1.6895999290400001E-2</v>
      </c>
      <c r="AJ1162" s="151">
        <v>1.03</v>
      </c>
      <c r="AK1162" s="152">
        <v>0</v>
      </c>
    </row>
    <row r="1163" spans="1:37" x14ac:dyDescent="0.2">
      <c r="A1163" s="149" t="s">
        <v>1890</v>
      </c>
      <c r="B1163" s="66" t="s">
        <v>2615</v>
      </c>
      <c r="C1163" s="67">
        <v>71</v>
      </c>
      <c r="D1163" s="84" t="s">
        <v>340</v>
      </c>
      <c r="E1163" s="85">
        <v>70.543348349728802</v>
      </c>
      <c r="F1163" s="91">
        <v>70.543348349728802</v>
      </c>
      <c r="G1163" s="86">
        <v>10.398087708007701</v>
      </c>
      <c r="H1163" s="86">
        <v>10.398087708007701</v>
      </c>
      <c r="I1163" s="86">
        <v>21.27</v>
      </c>
      <c r="J1163" s="86">
        <v>14.96</v>
      </c>
      <c r="K1163" s="87">
        <v>2.0400000000000001E-2</v>
      </c>
      <c r="L1163" s="85">
        <v>0</v>
      </c>
      <c r="M1163" s="86">
        <v>0</v>
      </c>
      <c r="N1163" s="86">
        <v>68.450990733067101</v>
      </c>
      <c r="O1163" s="86">
        <v>2.1192705766387401</v>
      </c>
      <c r="P1163" s="86">
        <v>0.46600000000000003</v>
      </c>
      <c r="Q1163" s="88">
        <v>0.77639999999999998</v>
      </c>
      <c r="R1163" s="85">
        <v>0</v>
      </c>
      <c r="S1163" s="86">
        <v>0.4</v>
      </c>
      <c r="T1163" s="86">
        <v>1.86</v>
      </c>
      <c r="U1163" s="88">
        <v>1.3275719407925</v>
      </c>
      <c r="V1163" s="89">
        <v>4.24</v>
      </c>
      <c r="W1163" s="85">
        <v>47.233099926161501</v>
      </c>
      <c r="X1163" s="88">
        <v>38.733333333300003</v>
      </c>
      <c r="Y1163" s="85">
        <v>100</v>
      </c>
      <c r="Z1163" s="88">
        <v>100</v>
      </c>
      <c r="AA1163" s="85">
        <v>0</v>
      </c>
      <c r="AB1163" s="91">
        <v>0</v>
      </c>
      <c r="AC1163" s="86">
        <v>0</v>
      </c>
      <c r="AD1163" s="86">
        <v>0</v>
      </c>
      <c r="AE1163" s="86">
        <v>0</v>
      </c>
      <c r="AF1163" s="88">
        <v>14.382603339799999</v>
      </c>
      <c r="AG1163" s="150">
        <v>0</v>
      </c>
      <c r="AH1163" s="86">
        <v>5.4568999999999999E-2</v>
      </c>
      <c r="AI1163" s="88">
        <v>6.8800007850199996E-4</v>
      </c>
      <c r="AJ1163" s="151">
        <v>1.02</v>
      </c>
      <c r="AK1163" s="152">
        <v>0</v>
      </c>
    </row>
    <row r="1164" spans="1:37" x14ac:dyDescent="0.2">
      <c r="A1164" s="149" t="s">
        <v>2616</v>
      </c>
      <c r="B1164" s="66" t="s">
        <v>2617</v>
      </c>
      <c r="C1164" s="67">
        <v>71</v>
      </c>
      <c r="D1164" s="84" t="s">
        <v>340</v>
      </c>
      <c r="E1164" s="85">
        <v>61.165184119758102</v>
      </c>
      <c r="F1164" s="91">
        <v>61.091173143790797</v>
      </c>
      <c r="G1164" s="86">
        <v>7.8577313541215696</v>
      </c>
      <c r="H1164" s="86">
        <v>7.8409741520157503</v>
      </c>
      <c r="I1164" s="86">
        <v>105.83</v>
      </c>
      <c r="J1164" s="86">
        <v>71.430000000000007</v>
      </c>
      <c r="K1164" s="87">
        <v>0</v>
      </c>
      <c r="L1164" s="85">
        <v>9.8237049530500004E-9</v>
      </c>
      <c r="M1164" s="86">
        <v>0</v>
      </c>
      <c r="N1164" s="86">
        <v>59.930038851375599</v>
      </c>
      <c r="O1164" s="86">
        <v>1.0591159623905799</v>
      </c>
      <c r="P1164" s="86">
        <v>1.992</v>
      </c>
      <c r="Q1164" s="88">
        <v>1.3653999999999999</v>
      </c>
      <c r="R1164" s="85">
        <v>0</v>
      </c>
      <c r="S1164" s="86">
        <v>0.4</v>
      </c>
      <c r="T1164" s="86">
        <v>2.98</v>
      </c>
      <c r="U1164" s="88">
        <v>4.9531496557791401</v>
      </c>
      <c r="V1164" s="89">
        <v>4</v>
      </c>
      <c r="W1164" s="85">
        <v>44.175686808928397</v>
      </c>
      <c r="X1164" s="88">
        <v>37.866666666699999</v>
      </c>
      <c r="Y1164" s="85">
        <v>100</v>
      </c>
      <c r="Z1164" s="88"/>
      <c r="AA1164" s="85">
        <v>0.05</v>
      </c>
      <c r="AB1164" s="91">
        <v>0.08</v>
      </c>
      <c r="AC1164" s="86">
        <v>0.02</v>
      </c>
      <c r="AD1164" s="86">
        <v>0.03</v>
      </c>
      <c r="AE1164" s="86">
        <v>0</v>
      </c>
      <c r="AF1164" s="88">
        <v>11.965400127900001</v>
      </c>
      <c r="AG1164" s="150">
        <v>3.2234940462500001E-10</v>
      </c>
      <c r="AH1164" s="86">
        <v>0.34198400000000001</v>
      </c>
      <c r="AI1164" s="88">
        <v>1.8919999839499999E-3</v>
      </c>
      <c r="AJ1164" s="151">
        <v>1.03</v>
      </c>
      <c r="AK1164" s="152">
        <v>0</v>
      </c>
    </row>
    <row r="1165" spans="1:37" x14ac:dyDescent="0.2">
      <c r="A1165" s="149" t="s">
        <v>2618</v>
      </c>
      <c r="B1165" s="66" t="s">
        <v>2619</v>
      </c>
      <c r="C1165" s="67">
        <v>71</v>
      </c>
      <c r="D1165" s="84" t="s">
        <v>340</v>
      </c>
      <c r="E1165" s="85">
        <v>70.183986152958497</v>
      </c>
      <c r="F1165" s="91">
        <v>67.578049874992004</v>
      </c>
      <c r="G1165" s="86">
        <v>10.184947753061101</v>
      </c>
      <c r="H1165" s="86">
        <v>9.8019103788704403</v>
      </c>
      <c r="I1165" s="86">
        <v>11.19</v>
      </c>
      <c r="J1165" s="86">
        <v>10.119999999999999</v>
      </c>
      <c r="K1165" s="87">
        <v>3.56E-2</v>
      </c>
      <c r="L1165" s="85">
        <v>0</v>
      </c>
      <c r="M1165" s="86">
        <v>0</v>
      </c>
      <c r="N1165" s="86">
        <v>68.113112270661503</v>
      </c>
      <c r="O1165" s="86">
        <v>1.0231923601637101</v>
      </c>
      <c r="P1165" s="86">
        <v>0.313</v>
      </c>
      <c r="Q1165" s="88">
        <v>0.97940000000000005</v>
      </c>
      <c r="R1165" s="85">
        <v>0</v>
      </c>
      <c r="S1165" s="86">
        <v>0.4</v>
      </c>
      <c r="T1165" s="86">
        <v>2.35</v>
      </c>
      <c r="U1165" s="88">
        <v>5.2278992243092501</v>
      </c>
      <c r="V1165" s="89">
        <v>4.43</v>
      </c>
      <c r="W1165" s="85">
        <v>50.773063689685799</v>
      </c>
      <c r="X1165" s="88">
        <v>52.133333333300001</v>
      </c>
      <c r="Y1165" s="85">
        <v>40.919999999999987</v>
      </c>
      <c r="Z1165" s="88"/>
      <c r="AA1165" s="85">
        <v>0</v>
      </c>
      <c r="AB1165" s="91">
        <v>0.36</v>
      </c>
      <c r="AC1165" s="86">
        <v>0</v>
      </c>
      <c r="AD1165" s="86">
        <v>0</v>
      </c>
      <c r="AE1165" s="86">
        <v>0</v>
      </c>
      <c r="AF1165" s="88">
        <v>0.43740001435600001</v>
      </c>
      <c r="AG1165" s="150">
        <v>5.2289996690900002E-3</v>
      </c>
      <c r="AH1165" s="86">
        <v>4.1889999999999997E-2</v>
      </c>
      <c r="AI1165" s="88">
        <v>3.43999978231E-4</v>
      </c>
      <c r="AJ1165" s="151">
        <v>1.02</v>
      </c>
      <c r="AK1165" s="152">
        <v>0</v>
      </c>
    </row>
    <row r="1166" spans="1:37" x14ac:dyDescent="0.2">
      <c r="A1166" s="149" t="s">
        <v>2620</v>
      </c>
      <c r="B1166" s="66" t="s">
        <v>2621</v>
      </c>
      <c r="C1166" s="67">
        <v>71</v>
      </c>
      <c r="D1166" s="84" t="s">
        <v>340</v>
      </c>
      <c r="E1166" s="85">
        <v>76.227971503562102</v>
      </c>
      <c r="F1166" s="91">
        <v>76.127646206386402</v>
      </c>
      <c r="G1166" s="86">
        <v>11.443164199069701</v>
      </c>
      <c r="H1166" s="86">
        <v>11.4391106517091</v>
      </c>
      <c r="I1166" s="86">
        <v>27.46</v>
      </c>
      <c r="J1166" s="86">
        <v>40.950000000000003</v>
      </c>
      <c r="K1166" s="87">
        <v>0</v>
      </c>
      <c r="L1166" s="85">
        <v>0</v>
      </c>
      <c r="M1166" s="86">
        <v>4.8539080098486002E-2</v>
      </c>
      <c r="N1166" s="86">
        <v>72.097844959656797</v>
      </c>
      <c r="O1166" s="86">
        <v>0.62944494400392403</v>
      </c>
      <c r="P1166" s="86">
        <v>1.321</v>
      </c>
      <c r="Q1166" s="88">
        <v>1.1259999999999999</v>
      </c>
      <c r="R1166" s="85">
        <v>7.5987841945288806E-2</v>
      </c>
      <c r="S1166" s="86">
        <v>0.4</v>
      </c>
      <c r="T1166" s="86">
        <v>3.47</v>
      </c>
      <c r="U1166" s="88">
        <v>1.3143627316855699</v>
      </c>
      <c r="V1166" s="89">
        <v>4.17</v>
      </c>
      <c r="W1166" s="85">
        <v>40.6777231216128</v>
      </c>
      <c r="X1166" s="88">
        <v>25.4</v>
      </c>
      <c r="Y1166" s="85">
        <v>88.1</v>
      </c>
      <c r="Z1166" s="88"/>
      <c r="AA1166" s="85">
        <v>0.31</v>
      </c>
      <c r="AB1166" s="91">
        <v>0.41</v>
      </c>
      <c r="AC1166" s="86">
        <v>0.04</v>
      </c>
      <c r="AD1166" s="86">
        <v>0.04</v>
      </c>
      <c r="AE1166" s="86">
        <v>0</v>
      </c>
      <c r="AF1166" s="88">
        <v>11.7524995794</v>
      </c>
      <c r="AG1166" s="150">
        <v>0</v>
      </c>
      <c r="AH1166" s="86">
        <v>0.26902599999999999</v>
      </c>
      <c r="AI1166" s="88">
        <v>1.3760000009499999E-3</v>
      </c>
      <c r="AJ1166" s="151">
        <v>1.01</v>
      </c>
      <c r="AK1166" s="152">
        <v>0</v>
      </c>
    </row>
    <row r="1167" spans="1:37" x14ac:dyDescent="0.2">
      <c r="A1167" s="149" t="s">
        <v>2622</v>
      </c>
      <c r="B1167" s="66" t="s">
        <v>2623</v>
      </c>
      <c r="C1167" s="67">
        <v>71</v>
      </c>
      <c r="D1167" s="84" t="s">
        <v>340</v>
      </c>
      <c r="E1167" s="85">
        <v>78.903461575341694</v>
      </c>
      <c r="F1167" s="91">
        <v>78.903461575341694</v>
      </c>
      <c r="G1167" s="86">
        <v>11.7506046303498</v>
      </c>
      <c r="H1167" s="86">
        <v>11.7506046303498</v>
      </c>
      <c r="I1167" s="86">
        <v>7.96</v>
      </c>
      <c r="J1167" s="86">
        <v>10.88</v>
      </c>
      <c r="K1167" s="87">
        <v>0</v>
      </c>
      <c r="L1167" s="85">
        <v>3.7897914667299999E-8</v>
      </c>
      <c r="M1167" s="86">
        <v>0</v>
      </c>
      <c r="N1167" s="86">
        <v>77.591045555410503</v>
      </c>
      <c r="O1167" s="86">
        <v>1.1743851096831399</v>
      </c>
      <c r="P1167" s="86">
        <v>0.21299999999999999</v>
      </c>
      <c r="Q1167" s="88">
        <v>0.97070000000000001</v>
      </c>
      <c r="R1167" s="85">
        <v>0</v>
      </c>
      <c r="S1167" s="86">
        <v>0.4</v>
      </c>
      <c r="T1167" s="86">
        <v>1.77</v>
      </c>
      <c r="U1167" s="88">
        <v>3.9015970764657601</v>
      </c>
      <c r="V1167" s="89">
        <v>4.7</v>
      </c>
      <c r="W1167" s="85">
        <v>50.315771725551301</v>
      </c>
      <c r="X1167" s="88">
        <v>57.166666666700003</v>
      </c>
      <c r="Y1167" s="85">
        <v>54.900000000000006</v>
      </c>
      <c r="Z1167" s="88"/>
      <c r="AA1167" s="85">
        <v>0.1</v>
      </c>
      <c r="AB1167" s="91">
        <v>0.1</v>
      </c>
      <c r="AC1167" s="86">
        <v>0</v>
      </c>
      <c r="AD1167" s="86">
        <v>0</v>
      </c>
      <c r="AE1167" s="86">
        <v>0</v>
      </c>
      <c r="AF1167" s="88">
        <v>30.949300149399999</v>
      </c>
      <c r="AG1167" s="150">
        <v>9.8059742681399996E-10</v>
      </c>
      <c r="AH1167" s="86">
        <v>6.9355E-2</v>
      </c>
      <c r="AI1167" s="88">
        <v>1.7200036122700001E-4</v>
      </c>
      <c r="AJ1167" s="151">
        <v>1.02</v>
      </c>
      <c r="AK1167" s="152">
        <v>0</v>
      </c>
    </row>
    <row r="1168" spans="1:37" x14ac:dyDescent="0.2">
      <c r="A1168" s="149" t="s">
        <v>2624</v>
      </c>
      <c r="B1168" s="66" t="s">
        <v>2625</v>
      </c>
      <c r="C1168" s="67">
        <v>71</v>
      </c>
      <c r="D1168" s="84" t="s">
        <v>340</v>
      </c>
      <c r="E1168" s="85">
        <v>86.942925589305602</v>
      </c>
      <c r="F1168" s="91">
        <v>86.878920322586495</v>
      </c>
      <c r="G1168" s="86">
        <v>14.097617175356101</v>
      </c>
      <c r="H1168" s="86">
        <v>14.070186346762201</v>
      </c>
      <c r="I1168" s="86">
        <v>11.61</v>
      </c>
      <c r="J1168" s="86">
        <v>10.119999999999999</v>
      </c>
      <c r="K1168" s="87">
        <v>0</v>
      </c>
      <c r="L1168" s="85">
        <v>0.160000010888</v>
      </c>
      <c r="M1168" s="86">
        <v>0</v>
      </c>
      <c r="N1168" s="86">
        <v>83.151695288419205</v>
      </c>
      <c r="O1168" s="86">
        <v>2.9133858267716501</v>
      </c>
      <c r="P1168" s="86">
        <v>0.13800000000000001</v>
      </c>
      <c r="Q1168" s="88">
        <v>1.1175999999999999</v>
      </c>
      <c r="R1168" s="85">
        <v>0</v>
      </c>
      <c r="S1168" s="86">
        <v>0.3</v>
      </c>
      <c r="T1168" s="86">
        <v>2.31</v>
      </c>
      <c r="U1168" s="88">
        <v>1.7519155861968101</v>
      </c>
      <c r="V1168" s="89">
        <v>4.66</v>
      </c>
      <c r="W1168" s="85">
        <v>55.909265475479003</v>
      </c>
      <c r="X1168" s="88">
        <v>60.6</v>
      </c>
      <c r="Y1168" s="85">
        <v>100</v>
      </c>
      <c r="Z1168" s="88"/>
      <c r="AA1168" s="85">
        <v>0</v>
      </c>
      <c r="AB1168" s="91">
        <v>7.0000000000000007E-2</v>
      </c>
      <c r="AC1168" s="86">
        <v>0</v>
      </c>
      <c r="AD1168" s="86">
        <v>0.01</v>
      </c>
      <c r="AE1168" s="86">
        <v>0</v>
      </c>
      <c r="AF1168" s="88">
        <v>30.064899349499999</v>
      </c>
      <c r="AG1168" s="150">
        <v>0</v>
      </c>
      <c r="AH1168" s="86">
        <v>3.5763999999999997E-2</v>
      </c>
      <c r="AI1168" s="88">
        <v>3.43999999327E-4</v>
      </c>
      <c r="AJ1168" s="151">
        <v>1.02</v>
      </c>
      <c r="AK1168" s="152">
        <v>0</v>
      </c>
    </row>
    <row r="1169" spans="1:37" x14ac:dyDescent="0.2">
      <c r="A1169" s="149" t="s">
        <v>2626</v>
      </c>
      <c r="B1169" s="66" t="s">
        <v>2627</v>
      </c>
      <c r="C1169" s="67">
        <v>71</v>
      </c>
      <c r="D1169" s="84" t="s">
        <v>340</v>
      </c>
      <c r="E1169" s="85">
        <v>82.502822125463595</v>
      </c>
      <c r="F1169" s="91">
        <v>82.462506047411694</v>
      </c>
      <c r="G1169" s="86">
        <v>15.0056442509273</v>
      </c>
      <c r="H1169" s="86">
        <v>14.965328172875299</v>
      </c>
      <c r="I1169" s="86">
        <v>6.53</v>
      </c>
      <c r="J1169" s="86">
        <v>6.14</v>
      </c>
      <c r="K1169" s="87">
        <v>0</v>
      </c>
      <c r="L1169" s="85">
        <v>1.42999999785</v>
      </c>
      <c r="M1169" s="86">
        <v>0</v>
      </c>
      <c r="N1169" s="86">
        <v>79.815787347499395</v>
      </c>
      <c r="O1169" s="86">
        <v>1.7936423370626899</v>
      </c>
      <c r="P1169" s="86">
        <v>0.09</v>
      </c>
      <c r="Q1169" s="88">
        <v>0.44800000000000001</v>
      </c>
      <c r="R1169" s="85">
        <v>0</v>
      </c>
      <c r="S1169" s="86">
        <v>0.5</v>
      </c>
      <c r="T1169" s="86">
        <v>1.53</v>
      </c>
      <c r="U1169" s="88">
        <v>2.9043702628608301</v>
      </c>
      <c r="V1169" s="89">
        <v>4.66</v>
      </c>
      <c r="W1169" s="85">
        <v>57.471692174791897</v>
      </c>
      <c r="X1169" s="88">
        <v>65.466666666699993</v>
      </c>
      <c r="Y1169" s="85">
        <v>100</v>
      </c>
      <c r="Z1169" s="88"/>
      <c r="AA1169" s="85">
        <v>0</v>
      </c>
      <c r="AB1169" s="91">
        <v>0.05</v>
      </c>
      <c r="AC1169" s="86">
        <v>0</v>
      </c>
      <c r="AD1169" s="86">
        <v>0.05</v>
      </c>
      <c r="AE1169" s="86">
        <v>0</v>
      </c>
      <c r="AF1169" s="88">
        <v>20.697099654500001</v>
      </c>
      <c r="AG1169" s="150">
        <v>0</v>
      </c>
      <c r="AH1169" s="86">
        <v>2.5826999999999999E-2</v>
      </c>
      <c r="AI1169" s="88">
        <v>0</v>
      </c>
      <c r="AJ1169" s="151">
        <v>1.01</v>
      </c>
      <c r="AK1169" s="152">
        <v>0</v>
      </c>
    </row>
    <row r="1170" spans="1:37" x14ac:dyDescent="0.2">
      <c r="A1170" s="149" t="s">
        <v>2628</v>
      </c>
      <c r="B1170" s="66" t="s">
        <v>2629</v>
      </c>
      <c r="C1170" s="67">
        <v>71</v>
      </c>
      <c r="D1170" s="84" t="s">
        <v>340</v>
      </c>
      <c r="E1170" s="85">
        <v>75.369788580436705</v>
      </c>
      <c r="F1170" s="91">
        <v>75.342955848976402</v>
      </c>
      <c r="G1170" s="86">
        <v>13.568417875071299</v>
      </c>
      <c r="H1170" s="86">
        <v>13.568417875071299</v>
      </c>
      <c r="I1170" s="86">
        <v>6.42</v>
      </c>
      <c r="J1170" s="86">
        <v>6.27</v>
      </c>
      <c r="K1170" s="87">
        <v>0</v>
      </c>
      <c r="L1170" s="85">
        <v>2.5699996576499999</v>
      </c>
      <c r="M1170" s="86">
        <v>0</v>
      </c>
      <c r="N1170" s="86">
        <v>72.426042133572395</v>
      </c>
      <c r="O1170" s="86">
        <v>1.87675070028011</v>
      </c>
      <c r="P1170" s="86">
        <v>0.11899999999999999</v>
      </c>
      <c r="Q1170" s="88">
        <v>1.1305000000000001</v>
      </c>
      <c r="R1170" s="85">
        <v>0</v>
      </c>
      <c r="S1170" s="86">
        <v>1.1000000000000001</v>
      </c>
      <c r="T1170" s="86">
        <v>2.1800000000000002</v>
      </c>
      <c r="U1170" s="88">
        <v>5.0110126002034798</v>
      </c>
      <c r="V1170" s="89">
        <v>4.5999999999999996</v>
      </c>
      <c r="W1170" s="85">
        <v>60.280034223993603</v>
      </c>
      <c r="X1170" s="88">
        <v>66.866666666699999</v>
      </c>
      <c r="Y1170" s="85">
        <v>24.700000000000003</v>
      </c>
      <c r="Z1170" s="88"/>
      <c r="AA1170" s="85">
        <v>0</v>
      </c>
      <c r="AB1170" s="91">
        <v>0</v>
      </c>
      <c r="AC1170" s="86">
        <v>0</v>
      </c>
      <c r="AD1170" s="86">
        <v>0</v>
      </c>
      <c r="AE1170" s="86">
        <v>0</v>
      </c>
      <c r="AF1170" s="88">
        <v>16.305298534399999</v>
      </c>
      <c r="AG1170" s="150">
        <v>3.12909977797E-2</v>
      </c>
      <c r="AH1170" s="86">
        <v>3.6826999999999999E-2</v>
      </c>
      <c r="AI1170" s="88">
        <v>9.7220094358000005E-3</v>
      </c>
      <c r="AJ1170" s="151">
        <v>1</v>
      </c>
      <c r="AK1170" s="152">
        <v>0</v>
      </c>
    </row>
    <row r="1171" spans="1:37" x14ac:dyDescent="0.2">
      <c r="A1171" s="149" t="s">
        <v>2630</v>
      </c>
      <c r="B1171" s="66" t="s">
        <v>2631</v>
      </c>
      <c r="C1171" s="67">
        <v>71</v>
      </c>
      <c r="D1171" s="84" t="s">
        <v>340</v>
      </c>
      <c r="E1171" s="85">
        <v>69.689191634993506</v>
      </c>
      <c r="F1171" s="91">
        <v>68.756272932194705</v>
      </c>
      <c r="G1171" s="86">
        <v>8.3567797028481206</v>
      </c>
      <c r="H1171" s="86">
        <v>7.9256955756289402</v>
      </c>
      <c r="I1171" s="86">
        <v>8.48</v>
      </c>
      <c r="J1171" s="86">
        <v>13.22</v>
      </c>
      <c r="K1171" s="87">
        <v>1.83E-2</v>
      </c>
      <c r="L1171" s="85">
        <v>0.93999983774899998</v>
      </c>
      <c r="M1171" s="86">
        <v>0</v>
      </c>
      <c r="N1171" s="86">
        <v>67.576065077437505</v>
      </c>
      <c r="O1171" s="86">
        <v>1.29661503155479</v>
      </c>
      <c r="P1171" s="86">
        <v>0.41599999999999998</v>
      </c>
      <c r="Q1171" s="88">
        <v>0</v>
      </c>
      <c r="R1171" s="85">
        <v>0</v>
      </c>
      <c r="S1171" s="86">
        <v>1.7</v>
      </c>
      <c r="T1171" s="86">
        <v>1.02</v>
      </c>
      <c r="U1171" s="88">
        <v>0.63181795745100899</v>
      </c>
      <c r="V1171" s="89">
        <v>3</v>
      </c>
      <c r="W1171" s="85"/>
      <c r="X1171" s="88"/>
      <c r="Y1171" s="85"/>
      <c r="Z1171" s="88"/>
      <c r="AA1171" s="85">
        <v>0</v>
      </c>
      <c r="AB1171" s="91">
        <v>0.17</v>
      </c>
      <c r="AC1171" s="86">
        <v>0</v>
      </c>
      <c r="AD1171" s="86">
        <v>0.03</v>
      </c>
      <c r="AE1171" s="86">
        <v>0</v>
      </c>
      <c r="AF1171" s="88">
        <v>20.253803623</v>
      </c>
      <c r="AG1171" s="150">
        <v>0</v>
      </c>
      <c r="AH1171" s="86">
        <v>5.3765E-2</v>
      </c>
      <c r="AI1171" s="88">
        <v>8.4479989325700004E-3</v>
      </c>
      <c r="AJ1171" s="151">
        <v>1.01</v>
      </c>
      <c r="AK1171" s="152">
        <v>0</v>
      </c>
    </row>
    <row r="1172" spans="1:37" x14ac:dyDescent="0.2">
      <c r="A1172" s="149" t="s">
        <v>2632</v>
      </c>
      <c r="B1172" s="66" t="s">
        <v>2633</v>
      </c>
      <c r="C1172" s="67">
        <v>71</v>
      </c>
      <c r="D1172" s="84" t="s">
        <v>340</v>
      </c>
      <c r="E1172" s="85">
        <v>93.137275562673906</v>
      </c>
      <c r="F1172" s="91">
        <v>93.137275562673906</v>
      </c>
      <c r="G1172" s="86">
        <v>12.9330692067774</v>
      </c>
      <c r="H1172" s="86">
        <v>12.9330692067774</v>
      </c>
      <c r="I1172" s="86">
        <v>13.03</v>
      </c>
      <c r="J1172" s="86">
        <v>9.43</v>
      </c>
      <c r="K1172" s="87">
        <v>0</v>
      </c>
      <c r="L1172" s="85">
        <v>0.18000005941200001</v>
      </c>
      <c r="M1172" s="86">
        <v>0</v>
      </c>
      <c r="N1172" s="86">
        <v>89.300072810155399</v>
      </c>
      <c r="O1172" s="86">
        <v>2.3740944400803001</v>
      </c>
      <c r="P1172" s="86">
        <v>0.222</v>
      </c>
      <c r="Q1172" s="88">
        <v>0.50339999999999996</v>
      </c>
      <c r="R1172" s="85">
        <v>0</v>
      </c>
      <c r="S1172" s="86">
        <v>1.3</v>
      </c>
      <c r="T1172" s="86">
        <v>2.36</v>
      </c>
      <c r="U1172" s="88">
        <v>0.25499452077889201</v>
      </c>
      <c r="V1172" s="89">
        <v>3.67</v>
      </c>
      <c r="W1172" s="85">
        <v>50.254319992003602</v>
      </c>
      <c r="X1172" s="88">
        <v>52.133333333300001</v>
      </c>
      <c r="Y1172" s="85">
        <v>-29.599999999999994</v>
      </c>
      <c r="Z1172" s="88"/>
      <c r="AA1172" s="85">
        <v>0</v>
      </c>
      <c r="AB1172" s="91">
        <v>0</v>
      </c>
      <c r="AC1172" s="86">
        <v>0</v>
      </c>
      <c r="AD1172" s="86">
        <v>0</v>
      </c>
      <c r="AE1172" s="86">
        <v>0</v>
      </c>
      <c r="AF1172" s="88">
        <v>39.681196179300002</v>
      </c>
      <c r="AG1172" s="150">
        <v>0</v>
      </c>
      <c r="AH1172" s="86">
        <v>6.0782999999999997E-2</v>
      </c>
      <c r="AI1172" s="88">
        <v>1.72003525161E-4</v>
      </c>
      <c r="AJ1172" s="151">
        <v>1.03</v>
      </c>
      <c r="AK1172" s="152">
        <v>0</v>
      </c>
    </row>
    <row r="1173" spans="1:37" x14ac:dyDescent="0.2">
      <c r="A1173" s="149" t="s">
        <v>2634</v>
      </c>
      <c r="B1173" s="66" t="s">
        <v>2635</v>
      </c>
      <c r="C1173" s="67">
        <v>71</v>
      </c>
      <c r="D1173" s="84" t="s">
        <v>340</v>
      </c>
      <c r="E1173" s="85">
        <v>88.465134678318407</v>
      </c>
      <c r="F1173" s="91">
        <v>88.443557377638697</v>
      </c>
      <c r="G1173" s="86">
        <v>14.575466609127201</v>
      </c>
      <c r="H1173" s="86">
        <v>14.575466609127201</v>
      </c>
      <c r="I1173" s="86">
        <v>10.130000000000001</v>
      </c>
      <c r="J1173" s="86">
        <v>17.37</v>
      </c>
      <c r="K1173" s="87">
        <v>7.9899999999999999E-2</v>
      </c>
      <c r="L1173" s="85">
        <v>0.48000102828899999</v>
      </c>
      <c r="M1173" s="86">
        <v>0</v>
      </c>
      <c r="N1173" s="86">
        <v>83.323669046497301</v>
      </c>
      <c r="O1173" s="86">
        <v>4.9077836824007504</v>
      </c>
      <c r="P1173" s="86">
        <v>0.80600000000000005</v>
      </c>
      <c r="Q1173" s="88">
        <v>0.63929999999999998</v>
      </c>
      <c r="R1173" s="85">
        <v>0</v>
      </c>
      <c r="S1173" s="86">
        <v>0.5</v>
      </c>
      <c r="T1173" s="86">
        <v>2.6</v>
      </c>
      <c r="U1173" s="88">
        <v>1.6111051174164801</v>
      </c>
      <c r="V1173" s="89">
        <v>4.4000000000000004</v>
      </c>
      <c r="W1173" s="85">
        <v>56.162261459370498</v>
      </c>
      <c r="X1173" s="88">
        <v>52.766666666699997</v>
      </c>
      <c r="Y1173" s="85">
        <v>-99.7</v>
      </c>
      <c r="Z1173" s="88">
        <v>-100</v>
      </c>
      <c r="AA1173" s="85">
        <v>0</v>
      </c>
      <c r="AB1173" s="91">
        <v>0</v>
      </c>
      <c r="AC1173" s="86">
        <v>0</v>
      </c>
      <c r="AD1173" s="86">
        <v>0</v>
      </c>
      <c r="AE1173" s="86">
        <v>0</v>
      </c>
      <c r="AF1173" s="88">
        <v>21.7326919072</v>
      </c>
      <c r="AG1173" s="150">
        <v>4.6365694509199999E-9</v>
      </c>
      <c r="AH1173" s="86">
        <v>6.5985000000000002E-2</v>
      </c>
      <c r="AI1173" s="88">
        <v>4.8610004417600002E-2</v>
      </c>
      <c r="AJ1173" s="151">
        <v>1.02</v>
      </c>
      <c r="AK1173" s="152">
        <v>0</v>
      </c>
    </row>
    <row r="1174" spans="1:37" x14ac:dyDescent="0.2">
      <c r="A1174" s="149" t="s">
        <v>2636</v>
      </c>
      <c r="B1174" s="66" t="s">
        <v>2637</v>
      </c>
      <c r="C1174" s="67">
        <v>71</v>
      </c>
      <c r="D1174" s="84" t="s">
        <v>340</v>
      </c>
      <c r="E1174" s="85">
        <v>69.736906650097296</v>
      </c>
      <c r="F1174" s="91">
        <v>69.736906650097296</v>
      </c>
      <c r="G1174" s="86">
        <v>10.7837205879948</v>
      </c>
      <c r="H1174" s="86">
        <v>10.7837205879948</v>
      </c>
      <c r="I1174" s="86">
        <v>26.03</v>
      </c>
      <c r="J1174" s="86">
        <v>26.35</v>
      </c>
      <c r="K1174" s="87">
        <v>0</v>
      </c>
      <c r="L1174" s="85">
        <v>1.84000000468</v>
      </c>
      <c r="M1174" s="86">
        <v>0</v>
      </c>
      <c r="N1174" s="86">
        <v>68.773002954745706</v>
      </c>
      <c r="O1174" s="86">
        <v>2.5357819750343098</v>
      </c>
      <c r="P1174" s="86">
        <v>0.35</v>
      </c>
      <c r="Q1174" s="88">
        <v>0.25440000000000002</v>
      </c>
      <c r="R1174" s="85">
        <v>0</v>
      </c>
      <c r="S1174" s="86">
        <v>1</v>
      </c>
      <c r="T1174" s="86">
        <v>2.4500000000000002</v>
      </c>
      <c r="U1174" s="88">
        <v>4.4508396422322898</v>
      </c>
      <c r="V1174" s="89">
        <v>4.66</v>
      </c>
      <c r="W1174" s="85">
        <v>45.747250931660297</v>
      </c>
      <c r="X1174" s="88">
        <v>52.066666666700002</v>
      </c>
      <c r="Y1174" s="85">
        <v>-53.8</v>
      </c>
      <c r="Z1174" s="88"/>
      <c r="AA1174" s="85">
        <v>7.0000000000000007E-2</v>
      </c>
      <c r="AB1174" s="91">
        <v>7.0000000000000007E-2</v>
      </c>
      <c r="AC1174" s="86">
        <v>0.02</v>
      </c>
      <c r="AD1174" s="86">
        <v>0.02</v>
      </c>
      <c r="AE1174" s="86">
        <v>0</v>
      </c>
      <c r="AF1174" s="88">
        <v>3.45059991761</v>
      </c>
      <c r="AG1174" s="150">
        <v>0</v>
      </c>
      <c r="AH1174" s="86">
        <v>0.107129</v>
      </c>
      <c r="AI1174" s="88">
        <v>1.9443992632100001E-2</v>
      </c>
      <c r="AJ1174" s="151">
        <v>1</v>
      </c>
      <c r="AK1174" s="152">
        <v>0</v>
      </c>
    </row>
    <row r="1175" spans="1:37" x14ac:dyDescent="0.2">
      <c r="A1175" s="149" t="s">
        <v>1512</v>
      </c>
      <c r="B1175" s="66" t="s">
        <v>2638</v>
      </c>
      <c r="C1175" s="67">
        <v>72</v>
      </c>
      <c r="D1175" s="84" t="s">
        <v>340</v>
      </c>
      <c r="E1175" s="85">
        <v>31.474919149521799</v>
      </c>
      <c r="F1175" s="91">
        <v>31.474919149521799</v>
      </c>
      <c r="G1175" s="86">
        <v>7.52081469758481</v>
      </c>
      <c r="H1175" s="86">
        <v>7.52081469758481</v>
      </c>
      <c r="I1175" s="86">
        <v>7.16</v>
      </c>
      <c r="J1175" s="86">
        <v>8.3000000000000007</v>
      </c>
      <c r="K1175" s="87">
        <v>0</v>
      </c>
      <c r="L1175" s="85">
        <v>5.3500010196699996</v>
      </c>
      <c r="M1175" s="86">
        <v>0</v>
      </c>
      <c r="N1175" s="86">
        <v>30.360021493820501</v>
      </c>
      <c r="O1175" s="86">
        <v>3.7400367872470901</v>
      </c>
      <c r="P1175" s="86">
        <v>0.54100000000000004</v>
      </c>
      <c r="Q1175" s="88">
        <v>0.32490000000000002</v>
      </c>
      <c r="R1175" s="85">
        <v>0</v>
      </c>
      <c r="S1175" s="86">
        <v>8.1999999999999993</v>
      </c>
      <c r="T1175" s="86">
        <v>1.29</v>
      </c>
      <c r="U1175" s="88">
        <v>6.2547306130874603</v>
      </c>
      <c r="V1175" s="89">
        <v>2.63</v>
      </c>
      <c r="W1175" s="85"/>
      <c r="X1175" s="88">
        <v>40.233333333300003</v>
      </c>
      <c r="Y1175" s="85">
        <v>100</v>
      </c>
      <c r="Z1175" s="88"/>
      <c r="AA1175" s="85">
        <v>7.0000000000000007E-2</v>
      </c>
      <c r="AB1175" s="91">
        <v>7.0000000000000007E-2</v>
      </c>
      <c r="AC1175" s="86">
        <v>0</v>
      </c>
      <c r="AD1175" s="86">
        <v>0</v>
      </c>
      <c r="AE1175" s="86">
        <v>0</v>
      </c>
      <c r="AF1175" s="88">
        <v>4.0508890553700002E-7</v>
      </c>
      <c r="AG1175" s="150">
        <v>0.37315602153600003</v>
      </c>
      <c r="AH1175" s="86">
        <v>3.3087999999999999E-2</v>
      </c>
      <c r="AI1175" s="88">
        <v>0.124571002906</v>
      </c>
      <c r="AJ1175" s="151">
        <v>1</v>
      </c>
      <c r="AK1175" s="152">
        <v>0</v>
      </c>
    </row>
    <row r="1176" spans="1:37" x14ac:dyDescent="0.2">
      <c r="A1176" s="149" t="s">
        <v>2639</v>
      </c>
      <c r="B1176" s="66" t="s">
        <v>2640</v>
      </c>
      <c r="C1176" s="67">
        <v>71</v>
      </c>
      <c r="D1176" s="84" t="s">
        <v>340</v>
      </c>
      <c r="E1176" s="85">
        <v>39.976053863258201</v>
      </c>
      <c r="F1176" s="91">
        <v>39.976053863258201</v>
      </c>
      <c r="G1176" s="86">
        <v>9.5178118828816203</v>
      </c>
      <c r="H1176" s="86">
        <v>9.5178118828816203</v>
      </c>
      <c r="I1176" s="86">
        <v>19.350000000000001</v>
      </c>
      <c r="J1176" s="86">
        <v>51.69</v>
      </c>
      <c r="K1176" s="87">
        <v>0</v>
      </c>
      <c r="L1176" s="85">
        <v>5.9899999918800004</v>
      </c>
      <c r="M1176" s="86">
        <v>0</v>
      </c>
      <c r="N1176" s="86">
        <v>39.458118679641302</v>
      </c>
      <c r="O1176" s="86">
        <v>2.5671499881150499</v>
      </c>
      <c r="P1176" s="86">
        <v>1.31</v>
      </c>
      <c r="Q1176" s="88">
        <v>0.72560000000000002</v>
      </c>
      <c r="R1176" s="85">
        <v>0</v>
      </c>
      <c r="S1176" s="86">
        <v>2.2000000000000002</v>
      </c>
      <c r="T1176" s="86">
        <v>1.66</v>
      </c>
      <c r="U1176" s="88">
        <v>9.32033400195923</v>
      </c>
      <c r="V1176" s="89">
        <v>3.86</v>
      </c>
      <c r="W1176" s="85">
        <v>46.7193958214202</v>
      </c>
      <c r="X1176" s="88">
        <v>51.133333333300001</v>
      </c>
      <c r="Y1176" s="85">
        <v>41.960000000000008</v>
      </c>
      <c r="Z1176" s="88"/>
      <c r="AA1176" s="85">
        <v>0</v>
      </c>
      <c r="AB1176" s="91">
        <v>0</v>
      </c>
      <c r="AC1176" s="86">
        <v>0</v>
      </c>
      <c r="AD1176" s="86">
        <v>0</v>
      </c>
      <c r="AE1176" s="86">
        <v>0</v>
      </c>
      <c r="AF1176" s="88">
        <v>1.3193999511000001</v>
      </c>
      <c r="AG1176" s="150">
        <v>6.0065999579800002E-2</v>
      </c>
      <c r="AH1176" s="86">
        <v>0.21959400000000001</v>
      </c>
      <c r="AI1176" s="88">
        <v>4.860999966E-2</v>
      </c>
      <c r="AJ1176" s="151">
        <v>1</v>
      </c>
      <c r="AK1176" s="152">
        <v>0</v>
      </c>
    </row>
    <row r="1177" spans="1:37" x14ac:dyDescent="0.2">
      <c r="A1177" s="149" t="s">
        <v>2641</v>
      </c>
      <c r="B1177" s="66" t="s">
        <v>2642</v>
      </c>
      <c r="C1177" s="67">
        <v>71</v>
      </c>
      <c r="D1177" s="84" t="s">
        <v>340</v>
      </c>
      <c r="E1177" s="85">
        <v>65.089306883743006</v>
      </c>
      <c r="F1177" s="91">
        <v>65.055718011538801</v>
      </c>
      <c r="G1177" s="86">
        <v>12.3330435469849</v>
      </c>
      <c r="H1177" s="86">
        <v>12.3330435469849</v>
      </c>
      <c r="I1177" s="86">
        <v>4.88</v>
      </c>
      <c r="J1177" s="86">
        <v>6.59</v>
      </c>
      <c r="K1177" s="87">
        <v>0</v>
      </c>
      <c r="L1177" s="85">
        <v>2.0300000677400001</v>
      </c>
      <c r="M1177" s="86">
        <v>0</v>
      </c>
      <c r="N1177" s="86">
        <v>63.113264688067801</v>
      </c>
      <c r="O1177" s="86">
        <v>3.4539000287824999</v>
      </c>
      <c r="P1177" s="86">
        <v>0.16800000000000001</v>
      </c>
      <c r="Q1177" s="88">
        <v>0.3952</v>
      </c>
      <c r="R1177" s="85">
        <v>0</v>
      </c>
      <c r="S1177" s="86">
        <v>0.8</v>
      </c>
      <c r="T1177" s="86">
        <v>0.93</v>
      </c>
      <c r="U1177" s="88">
        <v>6.4964830474986197</v>
      </c>
      <c r="V1177" s="89">
        <v>4.2</v>
      </c>
      <c r="W1177" s="85">
        <v>53.032030055503903</v>
      </c>
      <c r="X1177" s="88">
        <v>51.433333333299998</v>
      </c>
      <c r="Y1177" s="85">
        <v>37.919999999999987</v>
      </c>
      <c r="Z1177" s="88"/>
      <c r="AA1177" s="85">
        <v>0</v>
      </c>
      <c r="AB1177" s="91">
        <v>0.03</v>
      </c>
      <c r="AC1177" s="86">
        <v>0</v>
      </c>
      <c r="AD1177" s="86">
        <v>0</v>
      </c>
      <c r="AE1177" s="86">
        <v>0</v>
      </c>
      <c r="AF1177" s="88">
        <v>11.2801999304</v>
      </c>
      <c r="AG1177" s="150">
        <v>9.0470021713099993E-3</v>
      </c>
      <c r="AH1177" s="86">
        <v>2.2283000000000001E-2</v>
      </c>
      <c r="AI1177" s="88">
        <v>1.83632452365E-9</v>
      </c>
      <c r="AJ1177" s="151">
        <v>1</v>
      </c>
      <c r="AK1177" s="152">
        <v>0</v>
      </c>
    </row>
    <row r="1178" spans="1:37" x14ac:dyDescent="0.2">
      <c r="A1178" s="149" t="s">
        <v>2643</v>
      </c>
      <c r="B1178" s="66" t="s">
        <v>2644</v>
      </c>
      <c r="C1178" s="67">
        <v>72</v>
      </c>
      <c r="D1178" s="84" t="s">
        <v>340</v>
      </c>
      <c r="E1178" s="85">
        <v>25.259945349373599</v>
      </c>
      <c r="F1178" s="91">
        <v>25.259945349373599</v>
      </c>
      <c r="G1178" s="86">
        <v>11.096916143227199</v>
      </c>
      <c r="H1178" s="86">
        <v>11.096916143227199</v>
      </c>
      <c r="I1178" s="86">
        <v>31.02</v>
      </c>
      <c r="J1178" s="86">
        <v>103.49</v>
      </c>
      <c r="K1178" s="87">
        <v>0</v>
      </c>
      <c r="L1178" s="85">
        <v>10.9699967044</v>
      </c>
      <c r="M1178" s="86">
        <v>0</v>
      </c>
      <c r="N1178" s="86">
        <v>24.453673665823001</v>
      </c>
      <c r="O1178" s="86">
        <v>6.0667709963484597</v>
      </c>
      <c r="P1178" s="86">
        <v>2.774</v>
      </c>
      <c r="Q1178" s="88">
        <v>6.92</v>
      </c>
      <c r="R1178" s="85">
        <v>0</v>
      </c>
      <c r="S1178" s="86">
        <v>6.5</v>
      </c>
      <c r="T1178" s="86">
        <v>3.14</v>
      </c>
      <c r="U1178" s="88">
        <v>7.1507150715071504</v>
      </c>
      <c r="V1178" s="89">
        <v>3.26</v>
      </c>
      <c r="W1178" s="85">
        <v>47.4</v>
      </c>
      <c r="X1178" s="88">
        <v>47.7</v>
      </c>
      <c r="Y1178" s="85">
        <v>100</v>
      </c>
      <c r="Z1178" s="88"/>
      <c r="AA1178" s="85">
        <v>0.46</v>
      </c>
      <c r="AB1178" s="91">
        <v>0.46</v>
      </c>
      <c r="AC1178" s="86">
        <v>0</v>
      </c>
      <c r="AD1178" s="86">
        <v>0</v>
      </c>
      <c r="AE1178" s="86">
        <v>0</v>
      </c>
      <c r="AF1178" s="88">
        <v>0.67169976783899998</v>
      </c>
      <c r="AG1178" s="150">
        <v>4.7310014440199999E-3</v>
      </c>
      <c r="AH1178" s="86">
        <v>0.388289</v>
      </c>
      <c r="AI1178" s="88">
        <v>0.95473210465199998</v>
      </c>
      <c r="AJ1178" s="151">
        <v>1</v>
      </c>
      <c r="AK1178" s="152">
        <v>0</v>
      </c>
    </row>
    <row r="1179" spans="1:37" x14ac:dyDescent="0.2">
      <c r="A1179" s="149" t="s">
        <v>2645</v>
      </c>
      <c r="B1179" s="66" t="s">
        <v>2646</v>
      </c>
      <c r="C1179" s="67">
        <v>71</v>
      </c>
      <c r="D1179" s="84" t="s">
        <v>340</v>
      </c>
      <c r="E1179" s="85">
        <v>51.496662898555201</v>
      </c>
      <c r="F1179" s="91">
        <v>51.439366957275801</v>
      </c>
      <c r="G1179" s="86">
        <v>11.8230949099525</v>
      </c>
      <c r="H1179" s="86">
        <v>11.809158059371001</v>
      </c>
      <c r="I1179" s="86">
        <v>2.34</v>
      </c>
      <c r="J1179" s="86">
        <v>6.15</v>
      </c>
      <c r="K1179" s="87">
        <v>0</v>
      </c>
      <c r="L1179" s="85">
        <v>2.0900000238600001</v>
      </c>
      <c r="M1179" s="86">
        <v>0</v>
      </c>
      <c r="N1179" s="86">
        <v>50.7521658165331</v>
      </c>
      <c r="O1179" s="86">
        <v>1.81837128119627</v>
      </c>
      <c r="P1179" s="86">
        <v>0.30599999999999999</v>
      </c>
      <c r="Q1179" s="88">
        <v>0.44740000000000002</v>
      </c>
      <c r="R1179" s="85">
        <v>0</v>
      </c>
      <c r="S1179" s="86">
        <v>3.8</v>
      </c>
      <c r="T1179" s="86">
        <v>0.8</v>
      </c>
      <c r="U1179" s="88">
        <v>8.5897455750499407</v>
      </c>
      <c r="V1179" s="89">
        <v>4.21</v>
      </c>
      <c r="W1179" s="85">
        <v>49.361819641677499</v>
      </c>
      <c r="X1179" s="88">
        <v>48.9666666667</v>
      </c>
      <c r="Y1179" s="85">
        <v>20.14</v>
      </c>
      <c r="Z1179" s="88"/>
      <c r="AA1179" s="85">
        <v>0</v>
      </c>
      <c r="AB1179" s="91">
        <v>0.03</v>
      </c>
      <c r="AC1179" s="86">
        <v>0</v>
      </c>
      <c r="AD1179" s="86">
        <v>0.01</v>
      </c>
      <c r="AE1179" s="86">
        <v>0</v>
      </c>
      <c r="AF1179" s="88">
        <v>8.8915694072100002E-7</v>
      </c>
      <c r="AG1179" s="150">
        <v>0.19322399804500001</v>
      </c>
      <c r="AH1179" s="86">
        <v>2.6667E-2</v>
      </c>
      <c r="AI1179" s="88">
        <v>9.8127998764300006E-2</v>
      </c>
      <c r="AJ1179" s="151">
        <v>1</v>
      </c>
      <c r="AK1179" s="152">
        <v>0</v>
      </c>
    </row>
    <row r="1180" spans="1:37" x14ac:dyDescent="0.2">
      <c r="A1180" s="149" t="s">
        <v>2647</v>
      </c>
      <c r="B1180" s="66" t="s">
        <v>2648</v>
      </c>
      <c r="C1180" s="67">
        <v>71</v>
      </c>
      <c r="D1180" s="84" t="s">
        <v>340</v>
      </c>
      <c r="E1180" s="85">
        <v>31.089446565592901</v>
      </c>
      <c r="F1180" s="91">
        <v>31.089446565592901</v>
      </c>
      <c r="G1180" s="86">
        <v>9.0039663416984794</v>
      </c>
      <c r="H1180" s="86">
        <v>9.0039663416984794</v>
      </c>
      <c r="I1180" s="86">
        <v>11.29</v>
      </c>
      <c r="J1180" s="86">
        <v>12</v>
      </c>
      <c r="K1180" s="87">
        <v>0</v>
      </c>
      <c r="L1180" s="85">
        <v>0.32000001409399997</v>
      </c>
      <c r="M1180" s="86">
        <v>0</v>
      </c>
      <c r="N1180" s="86">
        <v>29.8054344179805</v>
      </c>
      <c r="O1180" s="86">
        <v>1.82748039549949</v>
      </c>
      <c r="P1180" s="86">
        <v>0.56399999999999995</v>
      </c>
      <c r="Q1180" s="88">
        <v>0.4531</v>
      </c>
      <c r="R1180" s="85">
        <v>0</v>
      </c>
      <c r="S1180" s="86">
        <v>5.9</v>
      </c>
      <c r="T1180" s="86">
        <v>1.75</v>
      </c>
      <c r="U1180" s="88">
        <v>5.1840456685324501</v>
      </c>
      <c r="V1180" s="89">
        <v>2.92</v>
      </c>
      <c r="W1180" s="85">
        <v>47.808991192364601</v>
      </c>
      <c r="X1180" s="88">
        <v>51.4666666667</v>
      </c>
      <c r="Y1180" s="85">
        <v>100</v>
      </c>
      <c r="Z1180" s="88"/>
      <c r="AA1180" s="85">
        <v>0</v>
      </c>
      <c r="AB1180" s="91">
        <v>0</v>
      </c>
      <c r="AC1180" s="86">
        <v>0</v>
      </c>
      <c r="AD1180" s="86">
        <v>0</v>
      </c>
      <c r="AE1180" s="86">
        <v>0</v>
      </c>
      <c r="AF1180" s="88">
        <v>2.3411378689500001E-8</v>
      </c>
      <c r="AG1180" s="150">
        <v>5.5909002027700003E-9</v>
      </c>
      <c r="AH1180" s="86">
        <v>4.3927000000000001E-2</v>
      </c>
      <c r="AI1180" s="88">
        <v>1.7629002320699999E-2</v>
      </c>
      <c r="AJ1180" s="151">
        <v>1</v>
      </c>
      <c r="AK1180" s="152">
        <v>0</v>
      </c>
    </row>
    <row r="1181" spans="1:37" x14ac:dyDescent="0.2">
      <c r="A1181" s="149" t="s">
        <v>2649</v>
      </c>
      <c r="B1181" s="66" t="s">
        <v>2650</v>
      </c>
      <c r="C1181" s="67">
        <v>72</v>
      </c>
      <c r="D1181" s="84" t="s">
        <v>340</v>
      </c>
      <c r="E1181" s="85">
        <v>31.5611510791367</v>
      </c>
      <c r="F1181" s="91">
        <v>31.1251798561151</v>
      </c>
      <c r="G1181" s="86">
        <v>11.1741007194245</v>
      </c>
      <c r="H1181" s="86">
        <v>11.014388489208599</v>
      </c>
      <c r="I1181" s="86">
        <v>3.79</v>
      </c>
      <c r="J1181" s="86">
        <v>5.43</v>
      </c>
      <c r="K1181" s="87">
        <v>0</v>
      </c>
      <c r="L1181" s="85">
        <v>0.170000046766</v>
      </c>
      <c r="M1181" s="86">
        <v>0</v>
      </c>
      <c r="N1181" s="86">
        <v>30.564556886761601</v>
      </c>
      <c r="O1181" s="86">
        <v>2.52701926591135</v>
      </c>
      <c r="P1181" s="86">
        <v>0.374</v>
      </c>
      <c r="Q1181" s="88">
        <v>0.31969999999999998</v>
      </c>
      <c r="R1181" s="85">
        <v>0</v>
      </c>
      <c r="S1181" s="86">
        <v>11.2</v>
      </c>
      <c r="T1181" s="86">
        <v>1.18</v>
      </c>
      <c r="U1181" s="88">
        <v>10.207194244604301</v>
      </c>
      <c r="V1181" s="89">
        <v>3.92</v>
      </c>
      <c r="W1181" s="85"/>
      <c r="X1181" s="88">
        <v>61.333333333299997</v>
      </c>
      <c r="Y1181" s="85">
        <v>55.180000000000007</v>
      </c>
      <c r="Z1181" s="88"/>
      <c r="AA1181" s="85">
        <v>0</v>
      </c>
      <c r="AB1181" s="91">
        <v>0.09</v>
      </c>
      <c r="AC1181" s="86">
        <v>0</v>
      </c>
      <c r="AD1181" s="86">
        <v>0</v>
      </c>
      <c r="AE1181" s="86">
        <v>0</v>
      </c>
      <c r="AF1181" s="88">
        <v>0.29390000768500002</v>
      </c>
      <c r="AG1181" s="150">
        <v>5.0537001539299999E-2</v>
      </c>
      <c r="AH1181" s="86">
        <v>2.4121E-2</v>
      </c>
      <c r="AI1181" s="88">
        <v>1.76289961603E-2</v>
      </c>
      <c r="AJ1181" s="151">
        <v>1</v>
      </c>
      <c r="AK1181" s="152">
        <v>0</v>
      </c>
    </row>
    <row r="1182" spans="1:37" x14ac:dyDescent="0.2">
      <c r="A1182" s="149" t="s">
        <v>2651</v>
      </c>
      <c r="B1182" s="66" t="s">
        <v>2652</v>
      </c>
      <c r="C1182" s="67">
        <v>72</v>
      </c>
      <c r="D1182" s="84" t="s">
        <v>340</v>
      </c>
      <c r="E1182" s="85">
        <v>49.673487157161503</v>
      </c>
      <c r="F1182" s="91">
        <v>48.153906752078299</v>
      </c>
      <c r="G1182" s="86">
        <v>21.386072931567099</v>
      </c>
      <c r="H1182" s="86">
        <v>21.0295001762133</v>
      </c>
      <c r="I1182" s="86">
        <v>1.47</v>
      </c>
      <c r="J1182" s="86">
        <v>3.72</v>
      </c>
      <c r="K1182" s="87">
        <v>0</v>
      </c>
      <c r="L1182" s="85">
        <v>0.42000000041699997</v>
      </c>
      <c r="M1182" s="86">
        <v>1.26552503200108</v>
      </c>
      <c r="N1182" s="86">
        <v>52.595476015285698</v>
      </c>
      <c r="O1182" s="86">
        <v>21.597924308848501</v>
      </c>
      <c r="P1182" s="86">
        <v>0.315</v>
      </c>
      <c r="Q1182" s="88">
        <v>0.18429999999999999</v>
      </c>
      <c r="R1182" s="85">
        <v>0.20618556701030899</v>
      </c>
      <c r="S1182" s="86">
        <v>8.8000000000000007</v>
      </c>
      <c r="T1182" s="86">
        <v>1.1200000000000001</v>
      </c>
      <c r="U1182" s="88">
        <v>4.0301013744635901</v>
      </c>
      <c r="V1182" s="89">
        <v>4.26</v>
      </c>
      <c r="W1182" s="85">
        <v>44.0440944984121</v>
      </c>
      <c r="X1182" s="88">
        <v>45.066666666700002</v>
      </c>
      <c r="Y1182" s="85">
        <v>100</v>
      </c>
      <c r="Z1182" s="88">
        <v>-100</v>
      </c>
      <c r="AA1182" s="85">
        <v>0</v>
      </c>
      <c r="AB1182" s="91">
        <v>1.29</v>
      </c>
      <c r="AC1182" s="86">
        <v>0</v>
      </c>
      <c r="AD1182" s="86">
        <v>0.19</v>
      </c>
      <c r="AE1182" s="86">
        <v>0</v>
      </c>
      <c r="AF1182" s="88">
        <v>70.611702035500002</v>
      </c>
      <c r="AG1182" s="150">
        <v>4.1322000079799998E-2</v>
      </c>
      <c r="AH1182" s="86">
        <v>1.0727E-2</v>
      </c>
      <c r="AI1182" s="88">
        <v>1.7629000034E-2</v>
      </c>
      <c r="AJ1182" s="151">
        <v>1</v>
      </c>
      <c r="AK1182" s="152">
        <v>0</v>
      </c>
    </row>
    <row r="1183" spans="1:37" x14ac:dyDescent="0.2">
      <c r="A1183" s="149" t="s">
        <v>2653</v>
      </c>
      <c r="B1183" s="66" t="s">
        <v>2654</v>
      </c>
      <c r="C1183" s="67">
        <v>72</v>
      </c>
      <c r="D1183" s="84" t="s">
        <v>340</v>
      </c>
      <c r="E1183" s="85">
        <v>15.4052765416402</v>
      </c>
      <c r="F1183" s="91">
        <v>14.543865225683399</v>
      </c>
      <c r="G1183" s="86">
        <v>6.1904005085823304</v>
      </c>
      <c r="H1183" s="86">
        <v>5.8359821996185604</v>
      </c>
      <c r="I1183" s="86">
        <v>10.06</v>
      </c>
      <c r="J1183" s="86">
        <v>9.14</v>
      </c>
      <c r="K1183" s="87">
        <v>0</v>
      </c>
      <c r="L1183" s="85">
        <v>11.600000035000001</v>
      </c>
      <c r="M1183" s="86">
        <v>0</v>
      </c>
      <c r="N1183" s="86">
        <v>14.528548597995099</v>
      </c>
      <c r="O1183" s="86">
        <v>1.8223431359847999</v>
      </c>
      <c r="P1183" s="86">
        <v>0.443</v>
      </c>
      <c r="Q1183" s="88">
        <v>0.35320000000000001</v>
      </c>
      <c r="R1183" s="85">
        <v>0</v>
      </c>
      <c r="S1183" s="86">
        <v>8.1999999999999993</v>
      </c>
      <c r="T1183" s="86">
        <v>1.44</v>
      </c>
      <c r="U1183" s="88">
        <v>8.4710743801652892</v>
      </c>
      <c r="V1183" s="89">
        <v>3.2</v>
      </c>
      <c r="W1183" s="85">
        <v>43.068579463041601</v>
      </c>
      <c r="X1183" s="88">
        <v>60.566666666700002</v>
      </c>
      <c r="Y1183" s="85">
        <v>58.460000000000008</v>
      </c>
      <c r="Z1183" s="88"/>
      <c r="AA1183" s="85">
        <v>0</v>
      </c>
      <c r="AB1183" s="91">
        <v>0.24</v>
      </c>
      <c r="AC1183" s="86">
        <v>0</v>
      </c>
      <c r="AD1183" s="86">
        <v>0.12</v>
      </c>
      <c r="AE1183" s="86">
        <v>0</v>
      </c>
      <c r="AF1183" s="88">
        <v>2.3994999004299999</v>
      </c>
      <c r="AG1183" s="150">
        <v>8.3638000029000001E-2</v>
      </c>
      <c r="AH1183" s="86">
        <v>3.8046999999999997E-2</v>
      </c>
      <c r="AI1183" s="88">
        <v>0.20956000007299999</v>
      </c>
      <c r="AJ1183" s="151">
        <v>1</v>
      </c>
      <c r="AK1183" s="152">
        <v>0</v>
      </c>
    </row>
    <row r="1184" spans="1:37" x14ac:dyDescent="0.2">
      <c r="A1184" s="149" t="s">
        <v>2655</v>
      </c>
      <c r="B1184" s="66" t="s">
        <v>2656</v>
      </c>
      <c r="C1184" s="67">
        <v>72</v>
      </c>
      <c r="D1184" s="84" t="s">
        <v>340</v>
      </c>
      <c r="E1184" s="85">
        <v>24.971453366219102</v>
      </c>
      <c r="F1184" s="91">
        <v>23.4847446789075</v>
      </c>
      <c r="G1184" s="86">
        <v>10.4240887914497</v>
      </c>
      <c r="H1184" s="86">
        <v>9.8771352882068104</v>
      </c>
      <c r="I1184" s="86">
        <v>5.12</v>
      </c>
      <c r="J1184" s="86">
        <v>14.03</v>
      </c>
      <c r="K1184" s="87">
        <v>0</v>
      </c>
      <c r="L1184" s="85">
        <v>2.4399996773099999</v>
      </c>
      <c r="M1184" s="86">
        <v>0</v>
      </c>
      <c r="N1184" s="86">
        <v>24.386719421985202</v>
      </c>
      <c r="O1184" s="86">
        <v>5.3461399057629597</v>
      </c>
      <c r="P1184" s="86">
        <v>0.54200000000000004</v>
      </c>
      <c r="Q1184" s="88">
        <v>0.25369999999999998</v>
      </c>
      <c r="R1184" s="85">
        <v>0</v>
      </c>
      <c r="S1184" s="86">
        <v>12.8</v>
      </c>
      <c r="T1184" s="86">
        <v>1.29</v>
      </c>
      <c r="U1184" s="88">
        <v>5.2639992692061703</v>
      </c>
      <c r="V1184" s="89">
        <v>2.86</v>
      </c>
      <c r="W1184" s="85">
        <v>43.229389007801302</v>
      </c>
      <c r="X1184" s="88">
        <v>42.166666666700003</v>
      </c>
      <c r="Y1184" s="85">
        <v>100</v>
      </c>
      <c r="Z1184" s="88"/>
      <c r="AA1184" s="85">
        <v>0</v>
      </c>
      <c r="AB1184" s="91">
        <v>1.47</v>
      </c>
      <c r="AC1184" s="86">
        <v>0.05</v>
      </c>
      <c r="AD1184" s="86">
        <v>0.46</v>
      </c>
      <c r="AE1184" s="86">
        <v>0</v>
      </c>
      <c r="AF1184" s="88">
        <v>4.45000345565E-2</v>
      </c>
      <c r="AG1184" s="150">
        <v>0.81664299235600002</v>
      </c>
      <c r="AH1184" s="86">
        <v>8.2581000000000002E-2</v>
      </c>
      <c r="AI1184" s="88">
        <v>1.7629006175199999E-2</v>
      </c>
      <c r="AJ1184" s="151">
        <v>1</v>
      </c>
      <c r="AK1184" s="152">
        <v>0</v>
      </c>
    </row>
    <row r="1185" spans="1:37" x14ac:dyDescent="0.2">
      <c r="A1185" s="149" t="s">
        <v>2657</v>
      </c>
      <c r="B1185" s="66" t="s">
        <v>2658</v>
      </c>
      <c r="C1185" s="67">
        <v>72</v>
      </c>
      <c r="D1185" s="84" t="s">
        <v>340</v>
      </c>
      <c r="E1185" s="85">
        <v>19.8910343209903</v>
      </c>
      <c r="F1185" s="91">
        <v>19.8910343209903</v>
      </c>
      <c r="G1185" s="86">
        <v>8.3131643761128498</v>
      </c>
      <c r="H1185" s="86">
        <v>8.3131643761128498</v>
      </c>
      <c r="I1185" s="86">
        <v>4.1399999999999997</v>
      </c>
      <c r="J1185" s="86">
        <v>8.69</v>
      </c>
      <c r="K1185" s="87">
        <v>0</v>
      </c>
      <c r="L1185" s="85">
        <v>3.2800002287100001</v>
      </c>
      <c r="M1185" s="86">
        <v>0</v>
      </c>
      <c r="N1185" s="86">
        <v>19.3588444822065</v>
      </c>
      <c r="O1185" s="86">
        <v>2.5913834314697102</v>
      </c>
      <c r="P1185" s="86">
        <v>0.48699999999999999</v>
      </c>
      <c r="Q1185" s="88">
        <v>0.52129999999999999</v>
      </c>
      <c r="R1185" s="85">
        <v>0</v>
      </c>
      <c r="S1185" s="86">
        <v>8.3000000000000007</v>
      </c>
      <c r="T1185" s="86">
        <v>1.24</v>
      </c>
      <c r="U1185" s="88">
        <v>9.8175731146911804</v>
      </c>
      <c r="V1185" s="89">
        <v>3.46</v>
      </c>
      <c r="W1185" s="85">
        <v>44.872745031280402</v>
      </c>
      <c r="X1185" s="88">
        <v>63.9666666667</v>
      </c>
      <c r="Y1185" s="85">
        <v>38.259999999999991</v>
      </c>
      <c r="Z1185" s="88"/>
      <c r="AA1185" s="85">
        <v>0</v>
      </c>
      <c r="AB1185" s="91">
        <v>0</v>
      </c>
      <c r="AC1185" s="86">
        <v>0</v>
      </c>
      <c r="AD1185" s="86">
        <v>0</v>
      </c>
      <c r="AE1185" s="86">
        <v>0</v>
      </c>
      <c r="AF1185" s="88">
        <v>0.63629998881100003</v>
      </c>
      <c r="AG1185" s="150">
        <v>0.12674401702599999</v>
      </c>
      <c r="AH1185" s="86">
        <v>5.2455000000000002E-2</v>
      </c>
      <c r="AI1185" s="88">
        <v>1.7629007011400001E-2</v>
      </c>
      <c r="AJ1185" s="151">
        <v>1</v>
      </c>
      <c r="AK1185" s="152">
        <v>0</v>
      </c>
    </row>
    <row r="1186" spans="1:37" x14ac:dyDescent="0.2">
      <c r="A1186" s="149" t="s">
        <v>2659</v>
      </c>
      <c r="B1186" s="66" t="s">
        <v>2660</v>
      </c>
      <c r="C1186" s="67">
        <v>72</v>
      </c>
      <c r="D1186" s="84" t="s">
        <v>340</v>
      </c>
      <c r="E1186" s="85">
        <v>20.687648594277402</v>
      </c>
      <c r="F1186" s="91">
        <v>20.6277952350076</v>
      </c>
      <c r="G1186" s="86">
        <v>10.239912215073099</v>
      </c>
      <c r="H1186" s="86">
        <v>10.203335162186001</v>
      </c>
      <c r="I1186" s="86">
        <v>4.5199999999999996</v>
      </c>
      <c r="J1186" s="86">
        <v>10.52</v>
      </c>
      <c r="K1186" s="87">
        <v>0</v>
      </c>
      <c r="L1186" s="85">
        <v>4.5000000024500002</v>
      </c>
      <c r="M1186" s="86">
        <v>0</v>
      </c>
      <c r="N1186" s="86">
        <v>19.2310359173485</v>
      </c>
      <c r="O1186" s="86">
        <v>4.2289890377588302</v>
      </c>
      <c r="P1186" s="86">
        <v>0.80500000000000005</v>
      </c>
      <c r="Q1186" s="88">
        <v>0.53569999999999995</v>
      </c>
      <c r="R1186" s="85">
        <v>0</v>
      </c>
      <c r="S1186" s="86">
        <v>5.8</v>
      </c>
      <c r="T1186" s="86">
        <v>1.51</v>
      </c>
      <c r="U1186" s="88">
        <v>10.773604668561999</v>
      </c>
      <c r="V1186" s="89">
        <v>3.47</v>
      </c>
      <c r="W1186" s="85">
        <v>44.493872943570999</v>
      </c>
      <c r="X1186" s="88">
        <v>64.033333333300007</v>
      </c>
      <c r="Y1186" s="85">
        <v>58.06</v>
      </c>
      <c r="Z1186" s="88"/>
      <c r="AA1186" s="85">
        <v>0</v>
      </c>
      <c r="AB1186" s="91">
        <v>0</v>
      </c>
      <c r="AC1186" s="86">
        <v>0</v>
      </c>
      <c r="AD1186" s="86">
        <v>0</v>
      </c>
      <c r="AE1186" s="86">
        <v>0</v>
      </c>
      <c r="AF1186" s="88">
        <v>0</v>
      </c>
      <c r="AG1186" s="150">
        <v>0.16839500029900001</v>
      </c>
      <c r="AH1186" s="86">
        <v>4.0889000000000002E-2</v>
      </c>
      <c r="AI1186" s="88">
        <v>9.3157000165199996E-2</v>
      </c>
      <c r="AJ1186" s="151">
        <v>1</v>
      </c>
      <c r="AK1186" s="152">
        <v>0</v>
      </c>
    </row>
    <row r="1187" spans="1:37" x14ac:dyDescent="0.2">
      <c r="A1187" s="149" t="s">
        <v>2661</v>
      </c>
      <c r="B1187" s="66" t="s">
        <v>2662</v>
      </c>
      <c r="C1187" s="67">
        <v>71</v>
      </c>
      <c r="D1187" s="84" t="s">
        <v>340</v>
      </c>
      <c r="E1187" s="85">
        <v>86.4933269133425</v>
      </c>
      <c r="F1187" s="91">
        <v>86.4933269133425</v>
      </c>
      <c r="G1187" s="86">
        <v>13.091842907762</v>
      </c>
      <c r="H1187" s="86">
        <v>13.091842907762</v>
      </c>
      <c r="I1187" s="86">
        <v>9.3699999999999992</v>
      </c>
      <c r="J1187" s="86">
        <v>10.31</v>
      </c>
      <c r="K1187" s="87">
        <v>0</v>
      </c>
      <c r="L1187" s="85">
        <v>0</v>
      </c>
      <c r="M1187" s="86">
        <v>0</v>
      </c>
      <c r="N1187" s="86">
        <v>80.608788111075398</v>
      </c>
      <c r="O1187" s="86">
        <v>2.9122101027215899</v>
      </c>
      <c r="P1187" s="86">
        <v>0.14799999999999999</v>
      </c>
      <c r="Q1187" s="88">
        <v>0.86419999999999997</v>
      </c>
      <c r="R1187" s="85">
        <v>0</v>
      </c>
      <c r="S1187" s="86">
        <v>0.3</v>
      </c>
      <c r="T1187" s="86">
        <v>2.21</v>
      </c>
      <c r="U1187" s="88">
        <v>1.09386767411139</v>
      </c>
      <c r="V1187" s="89">
        <v>4.6100000000000003</v>
      </c>
      <c r="W1187" s="85">
        <v>45.739007085760001</v>
      </c>
      <c r="X1187" s="88">
        <v>47.933333333299998</v>
      </c>
      <c r="Y1187" s="85">
        <v>100</v>
      </c>
      <c r="Z1187" s="88"/>
      <c r="AA1187" s="85">
        <v>0</v>
      </c>
      <c r="AB1187" s="91">
        <v>0</v>
      </c>
      <c r="AC1187" s="86">
        <v>0</v>
      </c>
      <c r="AD1187" s="86">
        <v>0</v>
      </c>
      <c r="AE1187" s="86">
        <v>0</v>
      </c>
      <c r="AF1187" s="88">
        <v>29.2534945652</v>
      </c>
      <c r="AG1187" s="150">
        <v>0</v>
      </c>
      <c r="AH1187" s="86">
        <v>5.6216000000000002E-2</v>
      </c>
      <c r="AI1187" s="88">
        <v>1.7201267451700001E-4</v>
      </c>
      <c r="AJ1187" s="151">
        <v>1.03</v>
      </c>
      <c r="AK1187" s="152">
        <v>0</v>
      </c>
    </row>
    <row r="1188" spans="1:37" x14ac:dyDescent="0.2">
      <c r="A1188" s="149" t="s">
        <v>2663</v>
      </c>
      <c r="B1188" s="66" t="s">
        <v>2664</v>
      </c>
      <c r="C1188" s="67">
        <v>71</v>
      </c>
      <c r="D1188" s="84" t="s">
        <v>340</v>
      </c>
      <c r="E1188" s="85">
        <v>86.615507654810003</v>
      </c>
      <c r="F1188" s="91">
        <v>86.615507654810003</v>
      </c>
      <c r="G1188" s="86">
        <v>14.684096275420799</v>
      </c>
      <c r="H1188" s="86">
        <v>14.684096275420799</v>
      </c>
      <c r="I1188" s="86">
        <v>12.9</v>
      </c>
      <c r="J1188" s="86">
        <v>8.8000000000000007</v>
      </c>
      <c r="K1188" s="87">
        <v>0</v>
      </c>
      <c r="L1188" s="85">
        <v>0</v>
      </c>
      <c r="M1188" s="86">
        <v>0</v>
      </c>
      <c r="N1188" s="86">
        <v>81.807310749921101</v>
      </c>
      <c r="O1188" s="86">
        <v>2.5557290927161702</v>
      </c>
      <c r="P1188" s="86">
        <v>0.182</v>
      </c>
      <c r="Q1188" s="88">
        <v>0.99439999999999995</v>
      </c>
      <c r="R1188" s="85">
        <v>0</v>
      </c>
      <c r="S1188" s="86">
        <v>0.3</v>
      </c>
      <c r="T1188" s="86">
        <v>2.0299999999999998</v>
      </c>
      <c r="U1188" s="88">
        <v>1.9022774011729799</v>
      </c>
      <c r="V1188" s="89">
        <v>4.5</v>
      </c>
      <c r="W1188" s="85">
        <v>47.427554718726697</v>
      </c>
      <c r="X1188" s="88"/>
      <c r="Y1188" s="85">
        <v>100</v>
      </c>
      <c r="Z1188" s="88">
        <v>-100</v>
      </c>
      <c r="AA1188" s="85">
        <v>0</v>
      </c>
      <c r="AB1188" s="91">
        <v>0</v>
      </c>
      <c r="AC1188" s="86">
        <v>0</v>
      </c>
      <c r="AD1188" s="86">
        <v>0</v>
      </c>
      <c r="AE1188" s="86">
        <v>0</v>
      </c>
      <c r="AF1188" s="88">
        <v>28.502900614600001</v>
      </c>
      <c r="AG1188" s="150">
        <v>0</v>
      </c>
      <c r="AH1188" s="86">
        <v>6.1889E-2</v>
      </c>
      <c r="AI1188" s="88">
        <v>6.8799993833400003E-4</v>
      </c>
      <c r="AJ1188" s="151">
        <v>1.04</v>
      </c>
      <c r="AK1188" s="152">
        <v>0</v>
      </c>
    </row>
    <row r="1189" spans="1:37" x14ac:dyDescent="0.2">
      <c r="A1189" s="149" t="s">
        <v>2665</v>
      </c>
      <c r="B1189" s="66" t="s">
        <v>2666</v>
      </c>
      <c r="C1189" s="67">
        <v>71</v>
      </c>
      <c r="D1189" s="84" t="s">
        <v>340</v>
      </c>
      <c r="E1189" s="85">
        <v>66.901692861710401</v>
      </c>
      <c r="F1189" s="91">
        <v>66.746878470703095</v>
      </c>
      <c r="G1189" s="86">
        <v>11.8921011005284</v>
      </c>
      <c r="H1189" s="86">
        <v>11.744017769999701</v>
      </c>
      <c r="I1189" s="86">
        <v>14.86</v>
      </c>
      <c r="J1189" s="86">
        <v>16.57</v>
      </c>
      <c r="K1189" s="87">
        <v>0</v>
      </c>
      <c r="L1189" s="85">
        <v>0</v>
      </c>
      <c r="M1189" s="86">
        <v>0</v>
      </c>
      <c r="N1189" s="86">
        <v>66.140975436098302</v>
      </c>
      <c r="O1189" s="86">
        <v>3.2520325203252001</v>
      </c>
      <c r="P1189" s="86">
        <v>0.64400000000000002</v>
      </c>
      <c r="Q1189" s="88">
        <v>0.93489999999999995</v>
      </c>
      <c r="R1189" s="85">
        <v>0</v>
      </c>
      <c r="S1189" s="86">
        <v>0</v>
      </c>
      <c r="T1189" s="86">
        <v>1.6</v>
      </c>
      <c r="U1189" s="88">
        <v>0.58055396627738698</v>
      </c>
      <c r="V1189" s="89">
        <v>4.21</v>
      </c>
      <c r="W1189" s="85">
        <v>40.1713993605265</v>
      </c>
      <c r="X1189" s="88"/>
      <c r="Y1189" s="85">
        <v>100</v>
      </c>
      <c r="Z1189" s="88">
        <v>-100</v>
      </c>
      <c r="AA1189" s="85">
        <v>0.19</v>
      </c>
      <c r="AB1189" s="91">
        <v>0.19</v>
      </c>
      <c r="AC1189" s="86">
        <v>0</v>
      </c>
      <c r="AD1189" s="86">
        <v>0</v>
      </c>
      <c r="AE1189" s="86">
        <v>0</v>
      </c>
      <c r="AF1189" s="88">
        <v>9.2409033626100001</v>
      </c>
      <c r="AG1189" s="150">
        <v>0</v>
      </c>
      <c r="AH1189" s="86">
        <v>6.3710000000000003E-2</v>
      </c>
      <c r="AI1189" s="88">
        <v>8.1176062704499993E-2</v>
      </c>
      <c r="AJ1189" s="151">
        <v>1</v>
      </c>
      <c r="AK1189" s="152">
        <v>0</v>
      </c>
    </row>
    <row r="1190" spans="1:37" x14ac:dyDescent="0.2">
      <c r="A1190" s="149" t="s">
        <v>2667</v>
      </c>
      <c r="B1190" s="66" t="s">
        <v>2668</v>
      </c>
      <c r="C1190" s="67">
        <v>71</v>
      </c>
      <c r="D1190" s="84" t="s">
        <v>340</v>
      </c>
      <c r="E1190" s="85">
        <v>75.340132836300995</v>
      </c>
      <c r="F1190" s="91">
        <v>74.944651541241697</v>
      </c>
      <c r="G1190" s="86">
        <v>14.309232312146399</v>
      </c>
      <c r="H1190" s="86">
        <v>13.917535527087599</v>
      </c>
      <c r="I1190" s="86">
        <v>3.16</v>
      </c>
      <c r="J1190" s="86">
        <v>6.18</v>
      </c>
      <c r="K1190" s="87">
        <v>0</v>
      </c>
      <c r="L1190" s="85">
        <v>0</v>
      </c>
      <c r="M1190" s="86">
        <v>0</v>
      </c>
      <c r="N1190" s="86">
        <v>82.303788607927203</v>
      </c>
      <c r="O1190" s="86">
        <v>4.4067796610169498</v>
      </c>
      <c r="P1190" s="86">
        <v>0.14699999999999999</v>
      </c>
      <c r="Q1190" s="88">
        <v>6.3100000000000003E-2</v>
      </c>
      <c r="R1190" s="85">
        <v>0</v>
      </c>
      <c r="S1190" s="86">
        <v>0.2</v>
      </c>
      <c r="T1190" s="86">
        <v>0.37</v>
      </c>
      <c r="U1190" s="88">
        <v>0.36709747005506499</v>
      </c>
      <c r="V1190" s="89">
        <v>4.51</v>
      </c>
      <c r="W1190" s="85">
        <v>45.3</v>
      </c>
      <c r="X1190" s="88"/>
      <c r="Y1190" s="85">
        <v>100</v>
      </c>
      <c r="Z1190" s="88">
        <v>-100</v>
      </c>
      <c r="AA1190" s="85">
        <v>0</v>
      </c>
      <c r="AB1190" s="91">
        <v>0</v>
      </c>
      <c r="AC1190" s="86">
        <v>0</v>
      </c>
      <c r="AD1190" s="86">
        <v>0</v>
      </c>
      <c r="AE1190" s="86">
        <v>0</v>
      </c>
      <c r="AF1190" s="88">
        <v>37.2136001943</v>
      </c>
      <c r="AG1190" s="150">
        <v>0</v>
      </c>
      <c r="AH1190" s="86">
        <v>1.9136E-2</v>
      </c>
      <c r="AI1190" s="88">
        <v>0</v>
      </c>
      <c r="AJ1190" s="151">
        <v>1.02</v>
      </c>
      <c r="AK1190" s="152">
        <v>0</v>
      </c>
    </row>
    <row r="1191" spans="1:37" x14ac:dyDescent="0.2">
      <c r="A1191" s="149" t="s">
        <v>2669</v>
      </c>
      <c r="B1191" s="66" t="s">
        <v>2670</v>
      </c>
      <c r="C1191" s="67">
        <v>71</v>
      </c>
      <c r="D1191" s="84" t="s">
        <v>340</v>
      </c>
      <c r="E1191" s="85">
        <v>59.446200531040603</v>
      </c>
      <c r="F1191" s="91">
        <v>59.3513718548489</v>
      </c>
      <c r="G1191" s="86">
        <v>13.5845239600455</v>
      </c>
      <c r="H1191" s="86">
        <v>13.5149829308383</v>
      </c>
      <c r="I1191" s="86">
        <v>10.88</v>
      </c>
      <c r="J1191" s="86">
        <v>12.88</v>
      </c>
      <c r="K1191" s="87">
        <v>0</v>
      </c>
      <c r="L1191" s="85">
        <v>0</v>
      </c>
      <c r="M1191" s="86">
        <v>0</v>
      </c>
      <c r="N1191" s="86">
        <v>61.868514994513397</v>
      </c>
      <c r="O1191" s="86">
        <v>4.0554414784394304</v>
      </c>
      <c r="P1191" s="86">
        <v>0.51800000000000002</v>
      </c>
      <c r="Q1191" s="88">
        <v>0.95530000000000004</v>
      </c>
      <c r="R1191" s="85">
        <v>0</v>
      </c>
      <c r="S1191" s="86">
        <v>1.5</v>
      </c>
      <c r="T1191" s="86">
        <v>1.28</v>
      </c>
      <c r="U1191" s="88">
        <v>0.54368441016563396</v>
      </c>
      <c r="V1191" s="89">
        <v>3.91</v>
      </c>
      <c r="W1191" s="85">
        <v>44.663971224799099</v>
      </c>
      <c r="X1191" s="88"/>
      <c r="Y1191" s="85">
        <v>100</v>
      </c>
      <c r="Z1191" s="88">
        <v>-100</v>
      </c>
      <c r="AA1191" s="85">
        <v>0</v>
      </c>
      <c r="AB1191" s="91">
        <v>0.03</v>
      </c>
      <c r="AC1191" s="86">
        <v>0</v>
      </c>
      <c r="AD1191" s="86">
        <v>0</v>
      </c>
      <c r="AE1191" s="86">
        <v>0</v>
      </c>
      <c r="AF1191" s="88">
        <v>9.1051036497800002</v>
      </c>
      <c r="AG1191" s="150">
        <v>0</v>
      </c>
      <c r="AH1191" s="86">
        <v>6.3274999999999998E-2</v>
      </c>
      <c r="AI1191" s="88">
        <v>0.15911897880699999</v>
      </c>
      <c r="AJ1191" s="151">
        <v>1.01</v>
      </c>
      <c r="AK1191" s="152">
        <v>0</v>
      </c>
    </row>
    <row r="1192" spans="1:37" x14ac:dyDescent="0.2">
      <c r="A1192" s="149" t="s">
        <v>2671</v>
      </c>
      <c r="B1192" s="66" t="s">
        <v>2672</v>
      </c>
      <c r="C1192" s="67">
        <v>71</v>
      </c>
      <c r="D1192" s="84" t="s">
        <v>340</v>
      </c>
      <c r="E1192" s="85">
        <v>58.165074643939803</v>
      </c>
      <c r="F1192" s="91">
        <v>57.533985395336401</v>
      </c>
      <c r="G1192" s="86">
        <v>13.3215123262598</v>
      </c>
      <c r="H1192" s="86">
        <v>12.718068981296099</v>
      </c>
      <c r="I1192" s="86">
        <v>12.09</v>
      </c>
      <c r="J1192" s="86">
        <v>8.5</v>
      </c>
      <c r="K1192" s="87">
        <v>0</v>
      </c>
      <c r="L1192" s="85">
        <v>7.2360248763399998E-10</v>
      </c>
      <c r="M1192" s="86">
        <v>0.96726252373601296</v>
      </c>
      <c r="N1192" s="86">
        <v>70.6774980892976</v>
      </c>
      <c r="O1192" s="86">
        <v>5.3019707565162104</v>
      </c>
      <c r="P1192" s="86">
        <v>0.54200000000000004</v>
      </c>
      <c r="Q1192" s="88">
        <v>0.48720000000000002</v>
      </c>
      <c r="R1192" s="85">
        <v>0.20682523267838701</v>
      </c>
      <c r="S1192" s="86">
        <v>0.5</v>
      </c>
      <c r="T1192" s="86">
        <v>0.69</v>
      </c>
      <c r="U1192" s="88">
        <v>0.34700375602966699</v>
      </c>
      <c r="V1192" s="89">
        <v>4.24</v>
      </c>
      <c r="W1192" s="85">
        <v>42.689398900195897</v>
      </c>
      <c r="X1192" s="88"/>
      <c r="Y1192" s="85">
        <v>100</v>
      </c>
      <c r="Z1192" s="88">
        <v>-100</v>
      </c>
      <c r="AA1192" s="85">
        <v>0.04</v>
      </c>
      <c r="AB1192" s="91">
        <v>0.04</v>
      </c>
      <c r="AC1192" s="86">
        <v>0</v>
      </c>
      <c r="AD1192" s="86">
        <v>0</v>
      </c>
      <c r="AE1192" s="86">
        <v>0</v>
      </c>
      <c r="AF1192" s="88">
        <v>28.018798773099999</v>
      </c>
      <c r="AG1192" s="150">
        <v>1.8163413146100001E-11</v>
      </c>
      <c r="AH1192" s="86">
        <v>4.7350999999999997E-2</v>
      </c>
      <c r="AI1192" s="88">
        <v>8.1348017577799997E-2</v>
      </c>
      <c r="AJ1192" s="151">
        <v>1.02</v>
      </c>
      <c r="AK1192" s="152">
        <v>0</v>
      </c>
    </row>
    <row r="1193" spans="1:37" x14ac:dyDescent="0.2">
      <c r="A1193" s="149" t="s">
        <v>2673</v>
      </c>
      <c r="B1193" s="66" t="s">
        <v>2674</v>
      </c>
      <c r="C1193" s="67">
        <v>71</v>
      </c>
      <c r="D1193" s="84" t="s">
        <v>340</v>
      </c>
      <c r="E1193" s="85">
        <v>35.985368950714999</v>
      </c>
      <c r="F1193" s="91">
        <v>35.985368950714999</v>
      </c>
      <c r="G1193" s="86">
        <v>7.3685906243781298</v>
      </c>
      <c r="H1193" s="86">
        <v>7.3685906243781298</v>
      </c>
      <c r="I1193" s="86">
        <v>18.79</v>
      </c>
      <c r="J1193" s="86">
        <v>19.510000000000002</v>
      </c>
      <c r="K1193" s="87">
        <v>0</v>
      </c>
      <c r="L1193" s="85">
        <v>8.0000013162300002E-2</v>
      </c>
      <c r="M1193" s="86">
        <v>9.3257067580552397E-3</v>
      </c>
      <c r="N1193" s="86">
        <v>34.587591519219004</v>
      </c>
      <c r="O1193" s="86">
        <v>0.80106071487763097</v>
      </c>
      <c r="P1193" s="86">
        <v>0.53500000000000003</v>
      </c>
      <c r="Q1193" s="88">
        <v>1.1581999999999999</v>
      </c>
      <c r="R1193" s="85">
        <v>6.4502257579015301E-2</v>
      </c>
      <c r="S1193" s="86">
        <v>4.7</v>
      </c>
      <c r="T1193" s="86">
        <v>2.36</v>
      </c>
      <c r="U1193" s="88">
        <v>6.0116176596006801</v>
      </c>
      <c r="V1193" s="89">
        <v>3.39</v>
      </c>
      <c r="W1193" s="85">
        <v>52.400835260812897</v>
      </c>
      <c r="X1193" s="88">
        <v>52.833333333299997</v>
      </c>
      <c r="Y1193" s="85">
        <v>-8.0999999999999943</v>
      </c>
      <c r="Z1193" s="88"/>
      <c r="AA1193" s="85">
        <v>0</v>
      </c>
      <c r="AB1193" s="91">
        <v>0</v>
      </c>
      <c r="AC1193" s="86">
        <v>0</v>
      </c>
      <c r="AD1193" s="86">
        <v>0</v>
      </c>
      <c r="AE1193" s="86">
        <v>0</v>
      </c>
      <c r="AF1193" s="88">
        <v>1.5838011285899999E-7</v>
      </c>
      <c r="AG1193" s="150">
        <v>2.7805003871599999E-2</v>
      </c>
      <c r="AH1193" s="86">
        <v>0.137294</v>
      </c>
      <c r="AI1193" s="88">
        <v>0.22302902761599999</v>
      </c>
      <c r="AJ1193" s="151">
        <v>1.01</v>
      </c>
      <c r="AK1193" s="152">
        <v>0</v>
      </c>
    </row>
    <row r="1194" spans="1:37" x14ac:dyDescent="0.2">
      <c r="A1194" s="149" t="s">
        <v>2675</v>
      </c>
      <c r="B1194" s="66" t="s">
        <v>2676</v>
      </c>
      <c r="C1194" s="67">
        <v>71</v>
      </c>
      <c r="D1194" s="84" t="s">
        <v>340</v>
      </c>
      <c r="E1194" s="85">
        <v>41.647884639104703</v>
      </c>
      <c r="F1194" s="91">
        <v>41.647884639104703</v>
      </c>
      <c r="G1194" s="86">
        <v>8.3055807851448193</v>
      </c>
      <c r="H1194" s="86">
        <v>8.3055807851448193</v>
      </c>
      <c r="I1194" s="86">
        <v>52.02</v>
      </c>
      <c r="J1194" s="86">
        <v>48.09</v>
      </c>
      <c r="K1194" s="87">
        <v>0</v>
      </c>
      <c r="L1194" s="85">
        <v>0.14000014172200001</v>
      </c>
      <c r="M1194" s="86">
        <v>1.09246238851094E-3</v>
      </c>
      <c r="N1194" s="86">
        <v>40.239729881823301</v>
      </c>
      <c r="O1194" s="86">
        <v>3.6160622823191999</v>
      </c>
      <c r="P1194" s="86">
        <v>1.488</v>
      </c>
      <c r="Q1194" s="88">
        <v>0.98429999999999995</v>
      </c>
      <c r="R1194" s="85">
        <v>2.1640337589266399E-2</v>
      </c>
      <c r="S1194" s="86">
        <v>4.8</v>
      </c>
      <c r="T1194" s="86">
        <v>2.34</v>
      </c>
      <c r="U1194" s="88">
        <v>7.2134198988573797</v>
      </c>
      <c r="V1194" s="89">
        <v>3.52</v>
      </c>
      <c r="W1194" s="85">
        <v>48.762091291918601</v>
      </c>
      <c r="X1194" s="88">
        <v>55.5</v>
      </c>
      <c r="Y1194" s="85">
        <v>100</v>
      </c>
      <c r="Z1194" s="88"/>
      <c r="AA1194" s="85">
        <v>0.11</v>
      </c>
      <c r="AB1194" s="91">
        <v>0.11</v>
      </c>
      <c r="AC1194" s="86">
        <v>0.03</v>
      </c>
      <c r="AD1194" s="86">
        <v>0.03</v>
      </c>
      <c r="AE1194" s="86">
        <v>0</v>
      </c>
      <c r="AF1194" s="88">
        <v>2.4843002627400002</v>
      </c>
      <c r="AG1194" s="150">
        <v>7.9264987931200001E-2</v>
      </c>
      <c r="AH1194" s="86">
        <v>0.286275</v>
      </c>
      <c r="AI1194" s="88">
        <v>0.56606703672400005</v>
      </c>
      <c r="AJ1194" s="151">
        <v>1.01</v>
      </c>
      <c r="AK1194" s="152">
        <v>0</v>
      </c>
    </row>
    <row r="1195" spans="1:37" x14ac:dyDescent="0.2">
      <c r="A1195" s="149" t="s">
        <v>2677</v>
      </c>
      <c r="B1195" s="66" t="s">
        <v>2678</v>
      </c>
      <c r="C1195" s="67">
        <v>72</v>
      </c>
      <c r="D1195" s="84" t="s">
        <v>340</v>
      </c>
      <c r="E1195" s="85">
        <v>13.5308536981915</v>
      </c>
      <c r="F1195" s="91">
        <v>13.468320868455899</v>
      </c>
      <c r="G1195" s="86">
        <v>3.1303934565647</v>
      </c>
      <c r="H1195" s="86">
        <v>3.1303934565647</v>
      </c>
      <c r="I1195" s="86">
        <v>19.489999999999998</v>
      </c>
      <c r="J1195" s="86">
        <v>47.66</v>
      </c>
      <c r="K1195" s="87">
        <v>0</v>
      </c>
      <c r="L1195" s="85">
        <v>0.450000181251</v>
      </c>
      <c r="M1195" s="86">
        <v>9.9406830871004905E-3</v>
      </c>
      <c r="N1195" s="86">
        <v>12.936388948383</v>
      </c>
      <c r="O1195" s="86">
        <v>0.22554129911788301</v>
      </c>
      <c r="P1195" s="86">
        <v>1.905</v>
      </c>
      <c r="Q1195" s="88">
        <v>1.1116999999999999</v>
      </c>
      <c r="R1195" s="85">
        <v>2.5271670457417201E-2</v>
      </c>
      <c r="S1195" s="86">
        <v>12.1</v>
      </c>
      <c r="T1195" s="86">
        <v>2.0499999999999998</v>
      </c>
      <c r="U1195" s="88">
        <v>10.778158533229901</v>
      </c>
      <c r="V1195" s="89">
        <v>3.52</v>
      </c>
      <c r="W1195" s="85">
        <v>36.933333333299998</v>
      </c>
      <c r="X1195" s="88">
        <v>47.166666666700003</v>
      </c>
      <c r="Y1195" s="85">
        <v>17.659999999999997</v>
      </c>
      <c r="Z1195" s="88"/>
      <c r="AA1195" s="85">
        <v>0.01</v>
      </c>
      <c r="AB1195" s="91">
        <v>0.06</v>
      </c>
      <c r="AC1195" s="86">
        <v>0</v>
      </c>
      <c r="AD1195" s="86">
        <v>0</v>
      </c>
      <c r="AE1195" s="86">
        <v>0</v>
      </c>
      <c r="AF1195" s="88">
        <v>2.15861335439E-7</v>
      </c>
      <c r="AG1195" s="150">
        <v>0.47913983159700002</v>
      </c>
      <c r="AH1195" s="86">
        <v>0.25450499999999998</v>
      </c>
      <c r="AI1195" s="88">
        <v>1.59761049172</v>
      </c>
      <c r="AJ1195" s="151">
        <v>1.02</v>
      </c>
      <c r="AK1195" s="152">
        <v>0</v>
      </c>
    </row>
    <row r="1196" spans="1:37" x14ac:dyDescent="0.2">
      <c r="A1196" s="149" t="s">
        <v>2679</v>
      </c>
      <c r="B1196" s="66" t="s">
        <v>2680</v>
      </c>
      <c r="C1196" s="67">
        <v>72</v>
      </c>
      <c r="D1196" s="84" t="s">
        <v>340</v>
      </c>
      <c r="E1196" s="85">
        <v>14.9426726080208</v>
      </c>
      <c r="F1196" s="91">
        <v>14.9426726080208</v>
      </c>
      <c r="G1196" s="86">
        <v>4.1743854203174298</v>
      </c>
      <c r="H1196" s="86">
        <v>4.1743854203174298</v>
      </c>
      <c r="I1196" s="86">
        <v>15.63</v>
      </c>
      <c r="J1196" s="86">
        <v>75.39</v>
      </c>
      <c r="K1196" s="87">
        <v>0</v>
      </c>
      <c r="L1196" s="85">
        <v>4.0699994181900001</v>
      </c>
      <c r="M1196" s="86">
        <v>3.9626937205266798E-3</v>
      </c>
      <c r="N1196" s="86">
        <v>14.328279399562501</v>
      </c>
      <c r="O1196" s="86">
        <v>3.04491438551198</v>
      </c>
      <c r="P1196" s="86">
        <v>2.198</v>
      </c>
      <c r="Q1196" s="88">
        <v>0.45900000000000002</v>
      </c>
      <c r="R1196" s="85">
        <v>3.0646644192460899E-2</v>
      </c>
      <c r="S1196" s="86">
        <v>6.2</v>
      </c>
      <c r="T1196" s="86">
        <v>1.37</v>
      </c>
      <c r="U1196" s="88">
        <v>10.157462574475501</v>
      </c>
      <c r="V1196" s="89">
        <v>3.33</v>
      </c>
      <c r="W1196" s="85">
        <v>43.031681652955101</v>
      </c>
      <c r="X1196" s="88">
        <v>51.0333333333</v>
      </c>
      <c r="Y1196" s="85">
        <v>100</v>
      </c>
      <c r="Z1196" s="88"/>
      <c r="AA1196" s="85">
        <v>0</v>
      </c>
      <c r="AB1196" s="91">
        <v>0</v>
      </c>
      <c r="AC1196" s="86">
        <v>0</v>
      </c>
      <c r="AD1196" s="86">
        <v>0</v>
      </c>
      <c r="AE1196" s="86">
        <v>0</v>
      </c>
      <c r="AF1196" s="88">
        <v>0</v>
      </c>
      <c r="AG1196" s="150">
        <v>9.0968099087199994E-2</v>
      </c>
      <c r="AH1196" s="86">
        <v>0.40411000000000002</v>
      </c>
      <c r="AI1196" s="88">
        <v>1.3090650261800001</v>
      </c>
      <c r="AJ1196" s="151">
        <v>1</v>
      </c>
      <c r="AK1196" s="152">
        <v>0</v>
      </c>
    </row>
    <row r="1197" spans="1:37" x14ac:dyDescent="0.2">
      <c r="A1197" s="149" t="s">
        <v>2681</v>
      </c>
      <c r="B1197" s="66" t="s">
        <v>2682</v>
      </c>
      <c r="C1197" s="67">
        <v>72</v>
      </c>
      <c r="D1197" s="84" t="s">
        <v>340</v>
      </c>
      <c r="E1197" s="85">
        <v>34.653166285819303</v>
      </c>
      <c r="F1197" s="91">
        <v>34.634780553147898</v>
      </c>
      <c r="G1197" s="86">
        <v>12.028208966984501</v>
      </c>
      <c r="H1197" s="86">
        <v>12.028208966984501</v>
      </c>
      <c r="I1197" s="86">
        <v>16.61</v>
      </c>
      <c r="J1197" s="86">
        <v>30.15</v>
      </c>
      <c r="K1197" s="87">
        <v>0</v>
      </c>
      <c r="L1197" s="85">
        <v>1.2099999397500001</v>
      </c>
      <c r="M1197" s="86">
        <v>0</v>
      </c>
      <c r="N1197" s="86">
        <v>33.111325059678499</v>
      </c>
      <c r="O1197" s="86">
        <v>16.529020417527001</v>
      </c>
      <c r="P1197" s="86">
        <v>1.105</v>
      </c>
      <c r="Q1197" s="88">
        <v>0.40860000000000002</v>
      </c>
      <c r="R1197" s="85">
        <v>0</v>
      </c>
      <c r="S1197" s="86">
        <v>5.3</v>
      </c>
      <c r="T1197" s="86">
        <v>1.23</v>
      </c>
      <c r="U1197" s="88">
        <v>6.7672628897118701</v>
      </c>
      <c r="V1197" s="89">
        <v>3.75</v>
      </c>
      <c r="W1197" s="85">
        <v>45.933333333299998</v>
      </c>
      <c r="X1197" s="88">
        <v>62.566666666700002</v>
      </c>
      <c r="Y1197" s="85">
        <v>100</v>
      </c>
      <c r="Z1197" s="88"/>
      <c r="AA1197" s="85">
        <v>0</v>
      </c>
      <c r="AB1197" s="91">
        <v>0</v>
      </c>
      <c r="AC1197" s="86">
        <v>0</v>
      </c>
      <c r="AD1197" s="86">
        <v>0</v>
      </c>
      <c r="AE1197" s="86">
        <v>0</v>
      </c>
      <c r="AF1197" s="88">
        <v>2.0002695501599999E-3</v>
      </c>
      <c r="AG1197" s="150">
        <v>3.3200295442500001E-3</v>
      </c>
      <c r="AH1197" s="86">
        <v>0.15201400000000001</v>
      </c>
      <c r="AI1197" s="88">
        <v>0.79597393306999997</v>
      </c>
      <c r="AJ1197" s="151">
        <v>1</v>
      </c>
      <c r="AK1197" s="152">
        <v>0</v>
      </c>
    </row>
    <row r="1198" spans="1:37" x14ac:dyDescent="0.2">
      <c r="A1198" s="149" t="s">
        <v>2683</v>
      </c>
      <c r="B1198" s="66" t="s">
        <v>2684</v>
      </c>
      <c r="C1198" s="67">
        <v>71</v>
      </c>
      <c r="D1198" s="84" t="s">
        <v>340</v>
      </c>
      <c r="E1198" s="85">
        <v>59.369202226345102</v>
      </c>
      <c r="F1198" s="91">
        <v>59.3244765438643</v>
      </c>
      <c r="G1198" s="86">
        <v>10.331632653061201</v>
      </c>
      <c r="H1198" s="86">
        <v>10.331632653061201</v>
      </c>
      <c r="I1198" s="86">
        <v>9.0299999999999994</v>
      </c>
      <c r="J1198" s="86">
        <v>10.199999999999999</v>
      </c>
      <c r="K1198" s="87">
        <v>0</v>
      </c>
      <c r="L1198" s="85">
        <v>4.9999992030499998E-2</v>
      </c>
      <c r="M1198" s="86">
        <v>0</v>
      </c>
      <c r="N1198" s="86">
        <v>57.4052370747388</v>
      </c>
      <c r="O1198" s="86">
        <v>1.0533515731874099</v>
      </c>
      <c r="P1198" s="86">
        <v>0.22600000000000001</v>
      </c>
      <c r="Q1198" s="88">
        <v>0.92030000000000001</v>
      </c>
      <c r="R1198" s="85">
        <v>0</v>
      </c>
      <c r="S1198" s="86">
        <v>2</v>
      </c>
      <c r="T1198" s="86">
        <v>2.52</v>
      </c>
      <c r="U1198" s="88">
        <v>3.6194672674264501</v>
      </c>
      <c r="V1198" s="89">
        <v>4.05</v>
      </c>
      <c r="W1198" s="85">
        <v>52.180640186570798</v>
      </c>
      <c r="X1198" s="88">
        <v>56.166666666700003</v>
      </c>
      <c r="Y1198" s="85">
        <v>100</v>
      </c>
      <c r="Z1198" s="88"/>
      <c r="AA1198" s="85">
        <v>0.03</v>
      </c>
      <c r="AB1198" s="91">
        <v>0.09</v>
      </c>
      <c r="AC1198" s="86">
        <v>0</v>
      </c>
      <c r="AD1198" s="86">
        <v>0</v>
      </c>
      <c r="AE1198" s="86">
        <v>0</v>
      </c>
      <c r="AF1198" s="88">
        <v>0.36200448088499998</v>
      </c>
      <c r="AG1198" s="150">
        <v>0</v>
      </c>
      <c r="AH1198" s="86">
        <v>4.1603000000000001E-2</v>
      </c>
      <c r="AI1198" s="88">
        <v>1.72007600659E-4</v>
      </c>
      <c r="AJ1198" s="151">
        <v>1.01</v>
      </c>
      <c r="AK1198" s="152">
        <v>0</v>
      </c>
    </row>
    <row r="1199" spans="1:37" x14ac:dyDescent="0.2">
      <c r="A1199" s="149" t="s">
        <v>2685</v>
      </c>
      <c r="B1199" s="66" t="s">
        <v>2686</v>
      </c>
      <c r="C1199" s="67">
        <v>71</v>
      </c>
      <c r="D1199" s="84" t="s">
        <v>340</v>
      </c>
      <c r="E1199" s="85">
        <v>60.151216438690298</v>
      </c>
      <c r="F1199" s="91">
        <v>60.079063433670001</v>
      </c>
      <c r="G1199" s="86">
        <v>9.1451393264364604</v>
      </c>
      <c r="H1199" s="86">
        <v>9.1339606918558598</v>
      </c>
      <c r="I1199" s="86">
        <v>24.14</v>
      </c>
      <c r="J1199" s="86">
        <v>15.27</v>
      </c>
      <c r="K1199" s="87">
        <v>0</v>
      </c>
      <c r="L1199" s="85">
        <v>1.31999999915</v>
      </c>
      <c r="M1199" s="86">
        <v>0</v>
      </c>
      <c r="N1199" s="86">
        <v>60.0141649139374</v>
      </c>
      <c r="O1199" s="86">
        <v>0.52408681842244598</v>
      </c>
      <c r="P1199" s="86">
        <v>0.46</v>
      </c>
      <c r="Q1199" s="88">
        <v>0.59850000000000003</v>
      </c>
      <c r="R1199" s="85">
        <v>0</v>
      </c>
      <c r="S1199" s="86">
        <v>3.8</v>
      </c>
      <c r="T1199" s="86">
        <v>1.94</v>
      </c>
      <c r="U1199" s="88">
        <v>5.4978557346395398</v>
      </c>
      <c r="V1199" s="89">
        <v>4.2300000000000004</v>
      </c>
      <c r="W1199" s="85">
        <v>54.9193537223276</v>
      </c>
      <c r="X1199" s="88">
        <v>51.566666666700002</v>
      </c>
      <c r="Y1199" s="85">
        <v>100</v>
      </c>
      <c r="Z1199" s="88"/>
      <c r="AA1199" s="85">
        <v>0.01</v>
      </c>
      <c r="AB1199" s="91">
        <v>7.0000000000000007E-2</v>
      </c>
      <c r="AC1199" s="86">
        <v>0</v>
      </c>
      <c r="AD1199" s="86">
        <v>0</v>
      </c>
      <c r="AE1199" s="86">
        <v>0</v>
      </c>
      <c r="AF1199" s="88">
        <v>0.49580077873</v>
      </c>
      <c r="AG1199" s="150">
        <v>3.1622999079900002E-2</v>
      </c>
      <c r="AH1199" s="86">
        <v>0.100768</v>
      </c>
      <c r="AI1199" s="88">
        <v>0.20043599137000001</v>
      </c>
      <c r="AJ1199" s="151">
        <v>1.01</v>
      </c>
      <c r="AK1199" s="152">
        <v>0</v>
      </c>
    </row>
    <row r="1200" spans="1:37" x14ac:dyDescent="0.2">
      <c r="A1200" s="149" t="s">
        <v>2687</v>
      </c>
      <c r="B1200" s="66" t="s">
        <v>2688</v>
      </c>
      <c r="C1200" s="67">
        <v>71</v>
      </c>
      <c r="D1200" s="84" t="s">
        <v>340</v>
      </c>
      <c r="E1200" s="85">
        <v>48.816668658033301</v>
      </c>
      <c r="F1200" s="91">
        <v>48.812073196511101</v>
      </c>
      <c r="G1200" s="86">
        <v>11.2193597603007</v>
      </c>
      <c r="H1200" s="86">
        <v>11.2193597603007</v>
      </c>
      <c r="I1200" s="86">
        <v>13.05</v>
      </c>
      <c r="J1200" s="86">
        <v>15.82</v>
      </c>
      <c r="K1200" s="87">
        <v>0</v>
      </c>
      <c r="L1200" s="85">
        <v>1.43000022129</v>
      </c>
      <c r="M1200" s="86">
        <v>1.00636435845303E-2</v>
      </c>
      <c r="N1200" s="86">
        <v>48.496611681630903</v>
      </c>
      <c r="O1200" s="86">
        <v>7.7479535503521797</v>
      </c>
      <c r="P1200" s="86">
        <v>0.43099999999999999</v>
      </c>
      <c r="Q1200" s="88">
        <v>0.86799999999999999</v>
      </c>
      <c r="R1200" s="85">
        <v>1.8152114721364999E-2</v>
      </c>
      <c r="S1200" s="86">
        <v>4.2</v>
      </c>
      <c r="T1200" s="86">
        <v>1.87</v>
      </c>
      <c r="U1200" s="88">
        <v>6.56139996139812</v>
      </c>
      <c r="V1200" s="89">
        <v>4.03</v>
      </c>
      <c r="W1200" s="85">
        <v>55.5733521531725</v>
      </c>
      <c r="X1200" s="88">
        <v>57.8</v>
      </c>
      <c r="Y1200" s="85">
        <v>100</v>
      </c>
      <c r="Z1200" s="88"/>
      <c r="AA1200" s="85">
        <v>0</v>
      </c>
      <c r="AB1200" s="91">
        <v>0</v>
      </c>
      <c r="AC1200" s="86">
        <v>0</v>
      </c>
      <c r="AD1200" s="86">
        <v>0</v>
      </c>
      <c r="AE1200" s="86">
        <v>0</v>
      </c>
      <c r="AF1200" s="88">
        <v>2.25426147527E-7</v>
      </c>
      <c r="AG1200" s="150">
        <v>2.4299334617E-10</v>
      </c>
      <c r="AH1200" s="86">
        <v>0.115244</v>
      </c>
      <c r="AI1200" s="88">
        <v>0.27213000889299999</v>
      </c>
      <c r="AJ1200" s="151">
        <v>1</v>
      </c>
      <c r="AK1200" s="152">
        <v>0</v>
      </c>
    </row>
    <row r="1201" spans="1:37" x14ac:dyDescent="0.2">
      <c r="A1201" s="149" t="s">
        <v>2689</v>
      </c>
      <c r="B1201" s="66" t="s">
        <v>2690</v>
      </c>
      <c r="C1201" s="67">
        <v>72</v>
      </c>
      <c r="D1201" s="84" t="s">
        <v>340</v>
      </c>
      <c r="E1201" s="85">
        <v>32.788452526009898</v>
      </c>
      <c r="F1201" s="91">
        <v>32.732214828006398</v>
      </c>
      <c r="G1201" s="86">
        <v>14.7455244165339</v>
      </c>
      <c r="H1201" s="86">
        <v>14.7455244165339</v>
      </c>
      <c r="I1201" s="86">
        <v>30.08</v>
      </c>
      <c r="J1201" s="86">
        <v>144.33000000000001</v>
      </c>
      <c r="K1201" s="87">
        <v>0</v>
      </c>
      <c r="L1201" s="85">
        <v>1.6899997512</v>
      </c>
      <c r="M1201" s="86">
        <v>2.86395865717221E-4</v>
      </c>
      <c r="N1201" s="86">
        <v>31.484292001821199</v>
      </c>
      <c r="O1201" s="86">
        <v>15.723650564879801</v>
      </c>
      <c r="P1201" s="86">
        <v>8.282</v>
      </c>
      <c r="Q1201" s="88">
        <v>0.62490000000000001</v>
      </c>
      <c r="R1201" s="85">
        <v>3.2733224222585899E-2</v>
      </c>
      <c r="S1201" s="86">
        <v>4.3</v>
      </c>
      <c r="T1201" s="86">
        <v>2.4700000000000002</v>
      </c>
      <c r="U1201" s="88">
        <v>6.9266098041053503</v>
      </c>
      <c r="V1201" s="89">
        <v>3.81</v>
      </c>
      <c r="W1201" s="85">
        <v>56.419728210357803</v>
      </c>
      <c r="X1201" s="88">
        <v>47</v>
      </c>
      <c r="Y1201" s="85">
        <v>-27</v>
      </c>
      <c r="Z1201" s="88"/>
      <c r="AA1201" s="85">
        <v>0.15</v>
      </c>
      <c r="AB1201" s="91">
        <v>0.19</v>
      </c>
      <c r="AC1201" s="86">
        <v>0.1</v>
      </c>
      <c r="AD1201" s="86">
        <v>0.1</v>
      </c>
      <c r="AE1201" s="86">
        <v>0</v>
      </c>
      <c r="AF1201" s="88">
        <v>3.9617140266600002E-7</v>
      </c>
      <c r="AG1201" s="150">
        <v>4.0255005984099999E-2</v>
      </c>
      <c r="AH1201" s="86">
        <v>0.50920399999999999</v>
      </c>
      <c r="AI1201" s="88">
        <v>2.6032789519600001</v>
      </c>
      <c r="AJ1201" s="151">
        <v>1</v>
      </c>
      <c r="AK1201" s="152">
        <v>0</v>
      </c>
    </row>
    <row r="1202" spans="1:37" x14ac:dyDescent="0.2">
      <c r="A1202" s="149" t="s">
        <v>2691</v>
      </c>
      <c r="B1202" s="66" t="s">
        <v>2692</v>
      </c>
      <c r="C1202" s="67">
        <v>72</v>
      </c>
      <c r="D1202" s="84" t="s">
        <v>340</v>
      </c>
      <c r="E1202" s="85">
        <v>21.250791579512999</v>
      </c>
      <c r="F1202" s="91">
        <v>21.250791579512999</v>
      </c>
      <c r="G1202" s="86">
        <v>8.2708065475619303</v>
      </c>
      <c r="H1202" s="86">
        <v>8.2708065475619303</v>
      </c>
      <c r="I1202" s="86">
        <v>13.79</v>
      </c>
      <c r="J1202" s="86">
        <v>45.71</v>
      </c>
      <c r="K1202" s="87">
        <v>0</v>
      </c>
      <c r="L1202" s="85">
        <v>0.53000037607600003</v>
      </c>
      <c r="M1202" s="86">
        <v>0.11258264899414699</v>
      </c>
      <c r="N1202" s="86">
        <v>20.6846120400016</v>
      </c>
      <c r="O1202" s="86">
        <v>6.2836438923395503</v>
      </c>
      <c r="P1202" s="86">
        <v>2.601</v>
      </c>
      <c r="Q1202" s="88">
        <v>0.51170000000000004</v>
      </c>
      <c r="R1202" s="85">
        <v>5.6529112492933901E-2</v>
      </c>
      <c r="S1202" s="86">
        <v>5.8</v>
      </c>
      <c r="T1202" s="86">
        <v>1.47</v>
      </c>
      <c r="U1202" s="88">
        <v>9.6582295484638596</v>
      </c>
      <c r="V1202" s="89">
        <v>3.45</v>
      </c>
      <c r="W1202" s="85">
        <v>42.222915303998498</v>
      </c>
      <c r="X1202" s="88">
        <v>49.666666666700003</v>
      </c>
      <c r="Y1202" s="85">
        <v>-100</v>
      </c>
      <c r="Z1202" s="88"/>
      <c r="AA1202" s="85">
        <v>0</v>
      </c>
      <c r="AB1202" s="91">
        <v>0</v>
      </c>
      <c r="AC1202" s="86">
        <v>0</v>
      </c>
      <c r="AD1202" s="86">
        <v>0</v>
      </c>
      <c r="AE1202" s="86">
        <v>0</v>
      </c>
      <c r="AF1202" s="88">
        <v>0</v>
      </c>
      <c r="AG1202" s="150">
        <v>6.44909967454E-2</v>
      </c>
      <c r="AH1202" s="86">
        <v>0.15454899999999999</v>
      </c>
      <c r="AI1202" s="88">
        <v>1.3411729056899999</v>
      </c>
      <c r="AJ1202" s="151">
        <v>1</v>
      </c>
      <c r="AK1202" s="152">
        <v>0</v>
      </c>
    </row>
    <row r="1203" spans="1:37" x14ac:dyDescent="0.2">
      <c r="A1203" s="149" t="s">
        <v>2693</v>
      </c>
      <c r="B1203" s="66" t="s">
        <v>2694</v>
      </c>
      <c r="C1203" s="67">
        <v>72</v>
      </c>
      <c r="D1203" s="84" t="s">
        <v>340</v>
      </c>
      <c r="E1203" s="85">
        <v>22.890774705721299</v>
      </c>
      <c r="F1203" s="91">
        <v>22.890774705721299</v>
      </c>
      <c r="G1203" s="86">
        <v>14.013139885026</v>
      </c>
      <c r="H1203" s="86">
        <v>14.013139885026</v>
      </c>
      <c r="I1203" s="86">
        <v>30.95</v>
      </c>
      <c r="J1203" s="86">
        <v>77.89</v>
      </c>
      <c r="K1203" s="87">
        <v>0</v>
      </c>
      <c r="L1203" s="85">
        <v>5.8899999906099998</v>
      </c>
      <c r="M1203" s="86">
        <v>0</v>
      </c>
      <c r="N1203" s="86">
        <v>21.837193582651601</v>
      </c>
      <c r="O1203" s="86">
        <v>11.4455321807957</v>
      </c>
      <c r="P1203" s="86">
        <v>2.4350000000000001</v>
      </c>
      <c r="Q1203" s="88">
        <v>0.83650000000000002</v>
      </c>
      <c r="R1203" s="85">
        <v>0</v>
      </c>
      <c r="S1203" s="86">
        <v>6.5</v>
      </c>
      <c r="T1203" s="86">
        <v>1.55</v>
      </c>
      <c r="U1203" s="88">
        <v>11.9230769230769</v>
      </c>
      <c r="V1203" s="89">
        <v>3.44</v>
      </c>
      <c r="W1203" s="85">
        <v>50.027451756751603</v>
      </c>
      <c r="X1203" s="88">
        <v>54.366666666699999</v>
      </c>
      <c r="Y1203" s="85">
        <v>-19.78</v>
      </c>
      <c r="Z1203" s="88"/>
      <c r="AA1203" s="85">
        <v>0.01</v>
      </c>
      <c r="AB1203" s="91">
        <v>0.01</v>
      </c>
      <c r="AC1203" s="86">
        <v>0</v>
      </c>
      <c r="AD1203" s="86">
        <v>0</v>
      </c>
      <c r="AE1203" s="86">
        <v>0</v>
      </c>
      <c r="AF1203" s="88">
        <v>0</v>
      </c>
      <c r="AG1203" s="150">
        <v>2.9879999931000001E-3</v>
      </c>
      <c r="AH1203" s="86">
        <v>0.37306899999999998</v>
      </c>
      <c r="AI1203" s="88">
        <v>0.88155599796499995</v>
      </c>
      <c r="AJ1203" s="151">
        <v>1</v>
      </c>
      <c r="AK1203" s="152">
        <v>0</v>
      </c>
    </row>
    <row r="1204" spans="1:37" x14ac:dyDescent="0.2">
      <c r="A1204" s="149" t="s">
        <v>2695</v>
      </c>
      <c r="B1204" s="66" t="s">
        <v>2696</v>
      </c>
      <c r="C1204" s="67">
        <v>72</v>
      </c>
      <c r="D1204" s="84" t="s">
        <v>340</v>
      </c>
      <c r="E1204" s="85">
        <v>26.405088412799099</v>
      </c>
      <c r="F1204" s="91">
        <v>26.253802482390601</v>
      </c>
      <c r="G1204" s="86">
        <v>14.6064125713728</v>
      </c>
      <c r="H1204" s="86">
        <v>14.474647406178301</v>
      </c>
      <c r="I1204" s="86">
        <v>6.61</v>
      </c>
      <c r="J1204" s="86">
        <v>9.8800000000000008</v>
      </c>
      <c r="K1204" s="87">
        <v>0</v>
      </c>
      <c r="L1204" s="85">
        <v>7.7999999313700004</v>
      </c>
      <c r="M1204" s="86">
        <v>0</v>
      </c>
      <c r="N1204" s="86">
        <v>24.019796351719599</v>
      </c>
      <c r="O1204" s="86">
        <v>1.7042514988283299</v>
      </c>
      <c r="P1204" s="86">
        <v>1.2050000000000001</v>
      </c>
      <c r="Q1204" s="88">
        <v>0.34339999999999998</v>
      </c>
      <c r="R1204" s="85">
        <v>0</v>
      </c>
      <c r="S1204" s="86">
        <v>3.9</v>
      </c>
      <c r="T1204" s="86">
        <v>1.35</v>
      </c>
      <c r="U1204" s="88">
        <v>7.5203747986921101</v>
      </c>
      <c r="V1204" s="89">
        <v>3.4</v>
      </c>
      <c r="W1204" s="85">
        <v>41.101187685430197</v>
      </c>
      <c r="X1204" s="88">
        <v>37.066666666700002</v>
      </c>
      <c r="Y1204" s="85">
        <v>-100</v>
      </c>
      <c r="Z1204" s="88"/>
      <c r="AA1204" s="85">
        <v>0</v>
      </c>
      <c r="AB1204" s="91">
        <v>0.12</v>
      </c>
      <c r="AC1204" s="86">
        <v>0</v>
      </c>
      <c r="AD1204" s="86">
        <v>0.11</v>
      </c>
      <c r="AE1204" s="86">
        <v>0</v>
      </c>
      <c r="AF1204" s="88">
        <v>5.2099346654000002E-11</v>
      </c>
      <c r="AG1204" s="150">
        <v>0.13919097006100001</v>
      </c>
      <c r="AH1204" s="86">
        <v>4.0564000000000003E-2</v>
      </c>
      <c r="AI1204" s="88">
        <v>8.5214988093000002E-2</v>
      </c>
      <c r="AJ1204" s="151">
        <v>1</v>
      </c>
      <c r="AK1204" s="152">
        <v>0</v>
      </c>
    </row>
    <row r="1205" spans="1:37" x14ac:dyDescent="0.2">
      <c r="A1205" s="149" t="s">
        <v>2697</v>
      </c>
      <c r="B1205" s="66" t="s">
        <v>2698</v>
      </c>
      <c r="C1205" s="67">
        <v>72</v>
      </c>
      <c r="D1205" s="84" t="s">
        <v>340</v>
      </c>
      <c r="E1205" s="85">
        <v>33.122583762886599</v>
      </c>
      <c r="F1205" s="91">
        <v>33.122583762886599</v>
      </c>
      <c r="G1205" s="86">
        <v>11.463031572164899</v>
      </c>
      <c r="H1205" s="86">
        <v>11.463031572164899</v>
      </c>
      <c r="I1205" s="86">
        <v>9.67</v>
      </c>
      <c r="J1205" s="86">
        <v>16.16</v>
      </c>
      <c r="K1205" s="87">
        <v>0</v>
      </c>
      <c r="L1205" s="85">
        <v>2.7300002080399999</v>
      </c>
      <c r="M1205" s="86">
        <v>0</v>
      </c>
      <c r="N1205" s="86">
        <v>32.1216046634012</v>
      </c>
      <c r="O1205" s="86">
        <v>4.8828354986850897</v>
      </c>
      <c r="P1205" s="86">
        <v>0.57199999999999995</v>
      </c>
      <c r="Q1205" s="88">
        <v>0.60409999999999997</v>
      </c>
      <c r="R1205" s="85">
        <v>0</v>
      </c>
      <c r="S1205" s="86">
        <v>3.8</v>
      </c>
      <c r="T1205" s="86">
        <v>1.35</v>
      </c>
      <c r="U1205" s="88">
        <v>8.4588434278350508</v>
      </c>
      <c r="V1205" s="89">
        <v>3.73</v>
      </c>
      <c r="W1205" s="85">
        <v>40.7046694052638</v>
      </c>
      <c r="X1205" s="88">
        <v>46.666666666700003</v>
      </c>
      <c r="Y1205" s="85">
        <v>-100</v>
      </c>
      <c r="Z1205" s="88"/>
      <c r="AA1205" s="85">
        <v>0</v>
      </c>
      <c r="AB1205" s="91">
        <v>0</v>
      </c>
      <c r="AC1205" s="86">
        <v>0</v>
      </c>
      <c r="AD1205" s="86">
        <v>0</v>
      </c>
      <c r="AE1205" s="86">
        <v>0</v>
      </c>
      <c r="AF1205" s="88">
        <v>0.72339997038600001</v>
      </c>
      <c r="AG1205" s="150">
        <v>6.2985971288299997E-10</v>
      </c>
      <c r="AH1205" s="86">
        <v>5.0623000000000001E-2</v>
      </c>
      <c r="AI1205" s="88">
        <v>8.9395159191499993E-9</v>
      </c>
      <c r="AJ1205" s="151">
        <v>1</v>
      </c>
      <c r="AK1205" s="152">
        <v>0</v>
      </c>
    </row>
    <row r="1206" spans="1:37" x14ac:dyDescent="0.2">
      <c r="A1206" s="149" t="s">
        <v>2699</v>
      </c>
      <c r="B1206" s="66" t="s">
        <v>2700</v>
      </c>
      <c r="C1206" s="67">
        <v>72</v>
      </c>
      <c r="D1206" s="84" t="s">
        <v>340</v>
      </c>
      <c r="E1206" s="85">
        <v>21.682470549906501</v>
      </c>
      <c r="F1206" s="91">
        <v>21.682470549906501</v>
      </c>
      <c r="G1206" s="86">
        <v>12.663111507399</v>
      </c>
      <c r="H1206" s="86">
        <v>12.663111507399</v>
      </c>
      <c r="I1206" s="86">
        <v>10.95</v>
      </c>
      <c r="J1206" s="86">
        <v>14.2</v>
      </c>
      <c r="K1206" s="87">
        <v>0</v>
      </c>
      <c r="L1206" s="85">
        <v>8.5599999943</v>
      </c>
      <c r="M1206" s="86">
        <v>0</v>
      </c>
      <c r="N1206" s="86">
        <v>21.358269413082802</v>
      </c>
      <c r="O1206" s="86">
        <v>6.3464291394941901</v>
      </c>
      <c r="P1206" s="86">
        <v>0.747</v>
      </c>
      <c r="Q1206" s="88">
        <v>0.55249999999999999</v>
      </c>
      <c r="R1206" s="85">
        <v>0</v>
      </c>
      <c r="S1206" s="86">
        <v>5.6</v>
      </c>
      <c r="T1206" s="86">
        <v>1.25</v>
      </c>
      <c r="U1206" s="88">
        <v>7.2446372537252</v>
      </c>
      <c r="V1206" s="89">
        <v>3.32</v>
      </c>
      <c r="W1206" s="85">
        <v>44.203936610265302</v>
      </c>
      <c r="X1206" s="88">
        <v>60.833333333299997</v>
      </c>
      <c r="Y1206" s="85">
        <v>-71.180000000000007</v>
      </c>
      <c r="Z1206" s="88"/>
      <c r="AA1206" s="85">
        <v>0</v>
      </c>
      <c r="AB1206" s="91">
        <v>0</v>
      </c>
      <c r="AC1206" s="86">
        <v>0</v>
      </c>
      <c r="AD1206" s="86">
        <v>0</v>
      </c>
      <c r="AE1206" s="86">
        <v>0</v>
      </c>
      <c r="AF1206" s="88">
        <v>0</v>
      </c>
      <c r="AG1206" s="150">
        <v>2.0583999325400001E-2</v>
      </c>
      <c r="AH1206" s="86">
        <v>5.6772000000000003E-2</v>
      </c>
      <c r="AI1206" s="88">
        <v>0.29214599042599998</v>
      </c>
      <c r="AJ1206" s="151">
        <v>1</v>
      </c>
      <c r="AK1206" s="152">
        <v>0</v>
      </c>
    </row>
    <row r="1207" spans="1:37" x14ac:dyDescent="0.2">
      <c r="A1207" s="149" t="s">
        <v>2701</v>
      </c>
      <c r="B1207" s="66" t="s">
        <v>2702</v>
      </c>
      <c r="C1207" s="67">
        <v>72</v>
      </c>
      <c r="D1207" s="84" t="s">
        <v>340</v>
      </c>
      <c r="E1207" s="85">
        <v>66.782812958794196</v>
      </c>
      <c r="F1207" s="91">
        <v>66.782812958794196</v>
      </c>
      <c r="G1207" s="86">
        <v>20.7614759714202</v>
      </c>
      <c r="H1207" s="86">
        <v>20.7614759714202</v>
      </c>
      <c r="I1207" s="86">
        <v>5.89</v>
      </c>
      <c r="J1207" s="86">
        <v>7.41</v>
      </c>
      <c r="K1207" s="87">
        <v>0</v>
      </c>
      <c r="L1207" s="85">
        <v>0.16000033754599999</v>
      </c>
      <c r="M1207" s="86">
        <v>0</v>
      </c>
      <c r="N1207" s="86">
        <v>64.027483075679498</v>
      </c>
      <c r="O1207" s="86">
        <v>7.7664147028308896</v>
      </c>
      <c r="P1207" s="86">
        <v>0.32300000000000001</v>
      </c>
      <c r="Q1207" s="88">
        <v>0.39150000000000001</v>
      </c>
      <c r="R1207" s="85">
        <v>0</v>
      </c>
      <c r="S1207" s="86">
        <v>2.2000000000000002</v>
      </c>
      <c r="T1207" s="86">
        <v>0.91</v>
      </c>
      <c r="U1207" s="88">
        <v>6.2738572966624302</v>
      </c>
      <c r="V1207" s="89">
        <v>4.5599999999999996</v>
      </c>
      <c r="W1207" s="85">
        <v>37.287199478688898</v>
      </c>
      <c r="X1207" s="88">
        <v>43.233333333300003</v>
      </c>
      <c r="Y1207" s="85">
        <v>100</v>
      </c>
      <c r="Z1207" s="88"/>
      <c r="AA1207" s="85">
        <v>0</v>
      </c>
      <c r="AB1207" s="91">
        <v>0</v>
      </c>
      <c r="AC1207" s="86">
        <v>0</v>
      </c>
      <c r="AD1207" s="86">
        <v>0</v>
      </c>
      <c r="AE1207" s="86">
        <v>0</v>
      </c>
      <c r="AF1207" s="88">
        <v>1.27869956801</v>
      </c>
      <c r="AG1207" s="150">
        <v>0</v>
      </c>
      <c r="AH1207" s="86">
        <v>2.5337999999999999E-2</v>
      </c>
      <c r="AI1207" s="88">
        <v>0.31874107424199999</v>
      </c>
      <c r="AJ1207" s="151">
        <v>1</v>
      </c>
      <c r="AK1207" s="152">
        <v>0</v>
      </c>
    </row>
    <row r="1208" spans="1:37" x14ac:dyDescent="0.2">
      <c r="A1208" s="149" t="s">
        <v>2703</v>
      </c>
      <c r="B1208" s="66" t="s">
        <v>2704</v>
      </c>
      <c r="C1208" s="67">
        <v>72</v>
      </c>
      <c r="D1208" s="84" t="s">
        <v>340</v>
      </c>
      <c r="E1208" s="85">
        <v>47.269528602535097</v>
      </c>
      <c r="F1208" s="91">
        <v>47.269528602535097</v>
      </c>
      <c r="G1208" s="86">
        <v>12.950812580212601</v>
      </c>
      <c r="H1208" s="86">
        <v>12.950812580212601</v>
      </c>
      <c r="I1208" s="86">
        <v>15.74</v>
      </c>
      <c r="J1208" s="86">
        <v>12.15</v>
      </c>
      <c r="K1208" s="87">
        <v>0</v>
      </c>
      <c r="L1208" s="85">
        <v>1.0699999735900001</v>
      </c>
      <c r="M1208" s="86">
        <v>1.3966279646901599E-3</v>
      </c>
      <c r="N1208" s="86">
        <v>45.771332798950702</v>
      </c>
      <c r="O1208" s="86">
        <v>13.019620884602601</v>
      </c>
      <c r="P1208" s="86">
        <v>0.45700000000000002</v>
      </c>
      <c r="Q1208" s="88">
        <v>0.65690000000000004</v>
      </c>
      <c r="R1208" s="85">
        <v>0.173913043478261</v>
      </c>
      <c r="S1208" s="86">
        <v>4.5</v>
      </c>
      <c r="T1208" s="86">
        <v>1.83</v>
      </c>
      <c r="U1208" s="88">
        <v>6.4501708797785096</v>
      </c>
      <c r="V1208" s="89">
        <v>4.1900000000000004</v>
      </c>
      <c r="W1208" s="85">
        <v>47.657280573326801</v>
      </c>
      <c r="X1208" s="88">
        <v>55.5</v>
      </c>
      <c r="Y1208" s="85">
        <v>13.280000000000001</v>
      </c>
      <c r="Z1208" s="88"/>
      <c r="AA1208" s="85">
        <v>0</v>
      </c>
      <c r="AB1208" s="91">
        <v>0</v>
      </c>
      <c r="AC1208" s="86">
        <v>0</v>
      </c>
      <c r="AD1208" s="86">
        <v>0</v>
      </c>
      <c r="AE1208" s="86">
        <v>0</v>
      </c>
      <c r="AF1208" s="88">
        <v>0</v>
      </c>
      <c r="AG1208" s="150">
        <v>1.33630038164E-2</v>
      </c>
      <c r="AH1208" s="86">
        <v>5.4171999999999998E-2</v>
      </c>
      <c r="AI1208" s="88">
        <v>0.55962806883399996</v>
      </c>
      <c r="AJ1208" s="151">
        <v>1</v>
      </c>
      <c r="AK1208" s="152">
        <v>0</v>
      </c>
    </row>
    <row r="1209" spans="1:37" x14ac:dyDescent="0.2">
      <c r="A1209" s="149" t="s">
        <v>2705</v>
      </c>
      <c r="B1209" s="66" t="s">
        <v>2706</v>
      </c>
      <c r="C1209" s="67">
        <v>72</v>
      </c>
      <c r="D1209" s="84" t="s">
        <v>340</v>
      </c>
      <c r="E1209" s="85">
        <v>82.851458573682095</v>
      </c>
      <c r="F1209" s="91">
        <v>82.355849598568497</v>
      </c>
      <c r="G1209" s="86">
        <v>28.718244531820201</v>
      </c>
      <c r="H1209" s="86">
        <v>28.651143079132599</v>
      </c>
      <c r="I1209" s="86">
        <v>6.76</v>
      </c>
      <c r="J1209" s="86">
        <v>15.62</v>
      </c>
      <c r="K1209" s="87">
        <v>0</v>
      </c>
      <c r="L1209" s="85">
        <v>0.30999999951700002</v>
      </c>
      <c r="M1209" s="86">
        <v>1.29348934758232E-3</v>
      </c>
      <c r="N1209" s="86">
        <v>79.779932323789893</v>
      </c>
      <c r="O1209" s="86">
        <v>36.109875444839901</v>
      </c>
      <c r="P1209" s="86">
        <v>0.254</v>
      </c>
      <c r="Q1209" s="88">
        <v>0.2616</v>
      </c>
      <c r="R1209" s="85">
        <v>4.6674445740956798E-2</v>
      </c>
      <c r="S1209" s="86">
        <v>1.5</v>
      </c>
      <c r="T1209" s="86">
        <v>0.74</v>
      </c>
      <c r="U1209" s="88">
        <v>1.9153344477668199</v>
      </c>
      <c r="V1209" s="89">
        <v>4.4800000000000004</v>
      </c>
      <c r="W1209" s="85">
        <v>49.023889665932003</v>
      </c>
      <c r="X1209" s="88">
        <v>54.066666666700002</v>
      </c>
      <c r="Y1209" s="85">
        <v>-58.5</v>
      </c>
      <c r="Z1209" s="88"/>
      <c r="AA1209" s="85">
        <v>0</v>
      </c>
      <c r="AB1209" s="91">
        <v>0.48</v>
      </c>
      <c r="AC1209" s="86">
        <v>0</v>
      </c>
      <c r="AD1209" s="86">
        <v>0.04</v>
      </c>
      <c r="AE1209" s="86">
        <v>0</v>
      </c>
      <c r="AF1209" s="88">
        <v>20.134099929000001</v>
      </c>
      <c r="AG1209" s="150">
        <v>0</v>
      </c>
      <c r="AH1209" s="86">
        <v>8.7730000000000002E-2</v>
      </c>
      <c r="AI1209" s="88">
        <v>0</v>
      </c>
      <c r="AJ1209" s="151">
        <v>1</v>
      </c>
      <c r="AK1209" s="152">
        <v>0</v>
      </c>
    </row>
    <row r="1210" spans="1:37" x14ac:dyDescent="0.2">
      <c r="A1210" s="149" t="s">
        <v>2707</v>
      </c>
      <c r="B1210" s="66" t="s">
        <v>2708</v>
      </c>
      <c r="C1210" s="67">
        <v>72</v>
      </c>
      <c r="D1210" s="84" t="s">
        <v>340</v>
      </c>
      <c r="E1210" s="85">
        <v>67.491115378672504</v>
      </c>
      <c r="F1210" s="91">
        <v>66.809041343840406</v>
      </c>
      <c r="G1210" s="86">
        <v>32.379754100169997</v>
      </c>
      <c r="H1210" s="86">
        <v>32.096108425490598</v>
      </c>
      <c r="I1210" s="86">
        <v>7.45</v>
      </c>
      <c r="J1210" s="86">
        <v>24.39</v>
      </c>
      <c r="K1210" s="87">
        <v>0</v>
      </c>
      <c r="L1210" s="85">
        <v>1.65000000331</v>
      </c>
      <c r="M1210" s="86">
        <v>4.9303070402745503E-4</v>
      </c>
      <c r="N1210" s="86">
        <v>64.869675778766705</v>
      </c>
      <c r="O1210" s="86">
        <v>28.775173797749598</v>
      </c>
      <c r="P1210" s="86">
        <v>1.498</v>
      </c>
      <c r="Q1210" s="88">
        <v>0.45369999999999999</v>
      </c>
      <c r="R1210" s="85">
        <v>2.21434898139947E-2</v>
      </c>
      <c r="S1210" s="86">
        <v>1.8</v>
      </c>
      <c r="T1210" s="86">
        <v>1.08</v>
      </c>
      <c r="U1210" s="88">
        <v>4.9235149990066898</v>
      </c>
      <c r="V1210" s="89">
        <v>4.46</v>
      </c>
      <c r="W1210" s="85">
        <v>45.210330782113402</v>
      </c>
      <c r="X1210" s="88">
        <v>57.133333333300001</v>
      </c>
      <c r="Y1210" s="85">
        <v>0.93999999999999773</v>
      </c>
      <c r="Z1210" s="88"/>
      <c r="AA1210" s="85">
        <v>0</v>
      </c>
      <c r="AB1210" s="91">
        <v>0.39</v>
      </c>
      <c r="AC1210" s="86">
        <v>0</v>
      </c>
      <c r="AD1210" s="86">
        <v>0.16</v>
      </c>
      <c r="AE1210" s="86">
        <v>0</v>
      </c>
      <c r="AF1210" s="88">
        <v>15.8537998518</v>
      </c>
      <c r="AG1210" s="150">
        <v>0</v>
      </c>
      <c r="AH1210" s="86">
        <v>0.141429</v>
      </c>
      <c r="AI1210" s="88">
        <v>0.69824300110399995</v>
      </c>
      <c r="AJ1210" s="151">
        <v>1</v>
      </c>
      <c r="AK1210" s="152">
        <v>0</v>
      </c>
    </row>
    <row r="1211" spans="1:37" x14ac:dyDescent="0.2">
      <c r="A1211" s="149" t="s">
        <v>2709</v>
      </c>
      <c r="B1211" s="66" t="s">
        <v>2710</v>
      </c>
      <c r="C1211" s="67">
        <v>72</v>
      </c>
      <c r="D1211" s="84" t="s">
        <v>340</v>
      </c>
      <c r="E1211" s="85">
        <v>42.9122150016522</v>
      </c>
      <c r="F1211" s="91">
        <v>41.724859566031498</v>
      </c>
      <c r="G1211" s="86">
        <v>22.476043617138501</v>
      </c>
      <c r="H1211" s="86">
        <v>22.183059808348901</v>
      </c>
      <c r="I1211" s="86">
        <v>13.02</v>
      </c>
      <c r="J1211" s="86">
        <v>18.489999999999998</v>
      </c>
      <c r="K1211" s="87">
        <v>0</v>
      </c>
      <c r="L1211" s="85">
        <v>0.48000000050699998</v>
      </c>
      <c r="M1211" s="86">
        <v>0</v>
      </c>
      <c r="N1211" s="86">
        <v>40.822649812523899</v>
      </c>
      <c r="O1211" s="86">
        <v>17.475427255822201</v>
      </c>
      <c r="P1211" s="86">
        <v>0.66300000000000003</v>
      </c>
      <c r="Q1211" s="88">
        <v>1.2238</v>
      </c>
      <c r="R1211" s="85">
        <v>0</v>
      </c>
      <c r="S1211" s="86">
        <v>4.4000000000000004</v>
      </c>
      <c r="T1211" s="86">
        <v>2.44</v>
      </c>
      <c r="U1211" s="88">
        <v>4.9432756911554101</v>
      </c>
      <c r="V1211" s="89">
        <v>4.3</v>
      </c>
      <c r="W1211" s="85">
        <v>39.189982673004003</v>
      </c>
      <c r="X1211" s="88">
        <v>55.866666666699999</v>
      </c>
      <c r="Y1211" s="85">
        <v>85.580000000000013</v>
      </c>
      <c r="Z1211" s="88">
        <v>100</v>
      </c>
      <c r="AA1211" s="85">
        <v>0.02</v>
      </c>
      <c r="AB1211" s="91">
        <v>1.22</v>
      </c>
      <c r="AC1211" s="86">
        <v>0.05</v>
      </c>
      <c r="AD1211" s="86">
        <v>0.26</v>
      </c>
      <c r="AE1211" s="86">
        <v>0</v>
      </c>
      <c r="AF1211" s="88">
        <v>1.9009000083000001</v>
      </c>
      <c r="AG1211" s="150">
        <v>4.8388999933799998E-2</v>
      </c>
      <c r="AH1211" s="86">
        <v>5.3886000000000003E-2</v>
      </c>
      <c r="AI1211" s="88">
        <v>0.105227999856</v>
      </c>
      <c r="AJ1211" s="151">
        <v>1</v>
      </c>
      <c r="AK1211" s="152">
        <v>0</v>
      </c>
    </row>
    <row r="1212" spans="1:37" x14ac:dyDescent="0.2">
      <c r="A1212" s="149" t="s">
        <v>2711</v>
      </c>
      <c r="B1212" s="66" t="s">
        <v>2712</v>
      </c>
      <c r="C1212" s="67">
        <v>72</v>
      </c>
      <c r="D1212" s="84" t="s">
        <v>340</v>
      </c>
      <c r="E1212" s="85">
        <v>71.220002571625599</v>
      </c>
      <c r="F1212" s="91">
        <v>70.517481209599197</v>
      </c>
      <c r="G1212" s="86">
        <v>21.484763118212999</v>
      </c>
      <c r="H1212" s="86">
        <v>21.2159113490514</v>
      </c>
      <c r="I1212" s="86">
        <v>3.68</v>
      </c>
      <c r="J1212" s="86">
        <v>4.7</v>
      </c>
      <c r="K1212" s="87">
        <v>0</v>
      </c>
      <c r="L1212" s="85">
        <v>0.22000071532500001</v>
      </c>
      <c r="M1212" s="86">
        <v>0</v>
      </c>
      <c r="N1212" s="86">
        <v>69.609663215518296</v>
      </c>
      <c r="O1212" s="86">
        <v>5.9114644221027204</v>
      </c>
      <c r="P1212" s="86">
        <v>0.218</v>
      </c>
      <c r="Q1212" s="88">
        <v>0.5585</v>
      </c>
      <c r="R1212" s="85">
        <v>0</v>
      </c>
      <c r="S1212" s="86">
        <v>2.5</v>
      </c>
      <c r="T1212" s="86">
        <v>1.59</v>
      </c>
      <c r="U1212" s="88">
        <v>3.9240669090228999</v>
      </c>
      <c r="V1212" s="89">
        <v>4.42</v>
      </c>
      <c r="W1212" s="85">
        <v>38.198020356529099</v>
      </c>
      <c r="X1212" s="88">
        <v>39.133333333300001</v>
      </c>
      <c r="Y1212" s="85">
        <v>32.800000000000011</v>
      </c>
      <c r="Z1212" s="88"/>
      <c r="AA1212" s="85">
        <v>0</v>
      </c>
      <c r="AB1212" s="91">
        <v>0.49</v>
      </c>
      <c r="AC1212" s="86">
        <v>0</v>
      </c>
      <c r="AD1212" s="86">
        <v>0.14000000000000001</v>
      </c>
      <c r="AE1212" s="86">
        <v>0</v>
      </c>
      <c r="AF1212" s="88">
        <v>31.7764970126</v>
      </c>
      <c r="AG1212" s="150">
        <v>5.6395351302299998E-9</v>
      </c>
      <c r="AH1212" s="86">
        <v>2.6974000000000001E-2</v>
      </c>
      <c r="AI1212" s="88">
        <v>0.47957873494999997</v>
      </c>
      <c r="AJ1212" s="151">
        <v>1</v>
      </c>
      <c r="AK1212" s="152">
        <v>0</v>
      </c>
    </row>
    <row r="1213" spans="1:37" x14ac:dyDescent="0.2">
      <c r="A1213" s="149" t="s">
        <v>2713</v>
      </c>
      <c r="B1213" s="66" t="s">
        <v>2714</v>
      </c>
      <c r="C1213" s="67">
        <v>72</v>
      </c>
      <c r="D1213" s="84" t="s">
        <v>340</v>
      </c>
      <c r="E1213" s="85">
        <v>55.089096012779002</v>
      </c>
      <c r="F1213" s="91">
        <v>53.977140553031099</v>
      </c>
      <c r="G1213" s="86">
        <v>23.022285634528</v>
      </c>
      <c r="H1213" s="86">
        <v>22.543074704176401</v>
      </c>
      <c r="I1213" s="86">
        <v>3.65</v>
      </c>
      <c r="J1213" s="86">
        <v>9</v>
      </c>
      <c r="K1213" s="87">
        <v>0</v>
      </c>
      <c r="L1213" s="85">
        <v>1.46000002693</v>
      </c>
      <c r="M1213" s="86">
        <v>0</v>
      </c>
      <c r="N1213" s="86">
        <v>51.789991584126398</v>
      </c>
      <c r="O1213" s="86">
        <v>8.2774226845051402</v>
      </c>
      <c r="P1213" s="86">
        <v>1.3220000000000001</v>
      </c>
      <c r="Q1213" s="88">
        <v>0.29289999999999999</v>
      </c>
      <c r="R1213" s="85">
        <v>0</v>
      </c>
      <c r="S1213" s="86">
        <v>3.3</v>
      </c>
      <c r="T1213" s="86">
        <v>2.4</v>
      </c>
      <c r="U1213" s="88">
        <v>6.2592081388315899</v>
      </c>
      <c r="V1213" s="89">
        <v>4.1399999999999997</v>
      </c>
      <c r="W1213" s="85">
        <v>41.527848539190899</v>
      </c>
      <c r="X1213" s="88">
        <v>47.4</v>
      </c>
      <c r="Y1213" s="85">
        <v>-100</v>
      </c>
      <c r="Z1213" s="88">
        <v>-100</v>
      </c>
      <c r="AA1213" s="85">
        <v>0</v>
      </c>
      <c r="AB1213" s="91">
        <v>0.59</v>
      </c>
      <c r="AC1213" s="86">
        <v>0</v>
      </c>
      <c r="AD1213" s="86">
        <v>0</v>
      </c>
      <c r="AE1213" s="86">
        <v>0</v>
      </c>
      <c r="AF1213" s="88">
        <v>8.4190995781800009</v>
      </c>
      <c r="AG1213" s="150">
        <v>1.6499532915000001E-9</v>
      </c>
      <c r="AH1213" s="86">
        <v>3.8029E-2</v>
      </c>
      <c r="AI1213" s="88">
        <v>0.647212971335</v>
      </c>
      <c r="AJ1213" s="151">
        <v>1</v>
      </c>
      <c r="AK1213" s="152">
        <v>0</v>
      </c>
    </row>
    <row r="1214" spans="1:37" x14ac:dyDescent="0.2">
      <c r="A1214" s="149" t="s">
        <v>2715</v>
      </c>
      <c r="B1214" s="66" t="s">
        <v>2716</v>
      </c>
      <c r="C1214" s="67">
        <v>72</v>
      </c>
      <c r="D1214" s="84" t="s">
        <v>340</v>
      </c>
      <c r="E1214" s="85">
        <v>54.169060202205898</v>
      </c>
      <c r="F1214" s="91">
        <v>53.426585477941202</v>
      </c>
      <c r="G1214" s="86">
        <v>31.199735753676499</v>
      </c>
      <c r="H1214" s="86">
        <v>31.0187844669118</v>
      </c>
      <c r="I1214" s="86">
        <v>5.99</v>
      </c>
      <c r="J1214" s="86">
        <v>39.700000000000003</v>
      </c>
      <c r="K1214" s="87">
        <v>0</v>
      </c>
      <c r="L1214" s="85">
        <v>3.3600000047099998</v>
      </c>
      <c r="M1214" s="86">
        <v>0</v>
      </c>
      <c r="N1214" s="86">
        <v>50.442147797031602</v>
      </c>
      <c r="O1214" s="86">
        <v>14.995082113796901</v>
      </c>
      <c r="P1214" s="86">
        <v>1.4379999999999999</v>
      </c>
      <c r="Q1214" s="88">
        <v>0.43080000000000002</v>
      </c>
      <c r="R1214" s="85">
        <v>0</v>
      </c>
      <c r="S1214" s="86">
        <v>5.9</v>
      </c>
      <c r="T1214" s="86">
        <v>1.5</v>
      </c>
      <c r="U1214" s="88">
        <v>5.7301240808823497</v>
      </c>
      <c r="V1214" s="89">
        <v>4.08</v>
      </c>
      <c r="W1214" s="85">
        <v>47.8353908083146</v>
      </c>
      <c r="X1214" s="88">
        <v>48.3</v>
      </c>
      <c r="Y1214" s="85">
        <v>-100</v>
      </c>
      <c r="Z1214" s="88"/>
      <c r="AA1214" s="85">
        <v>0</v>
      </c>
      <c r="AB1214" s="91">
        <v>0.52</v>
      </c>
      <c r="AC1214" s="86">
        <v>0</v>
      </c>
      <c r="AD1214" s="86">
        <v>0</v>
      </c>
      <c r="AE1214" s="86">
        <v>0</v>
      </c>
      <c r="AF1214" s="88">
        <v>0.20640000729899999</v>
      </c>
      <c r="AG1214" s="150">
        <v>0</v>
      </c>
      <c r="AH1214" s="86">
        <v>0.169156</v>
      </c>
      <c r="AI1214" s="88">
        <v>7.0740000117599997E-3</v>
      </c>
      <c r="AJ1214" s="151">
        <v>1</v>
      </c>
      <c r="AK1214" s="152">
        <v>0</v>
      </c>
    </row>
    <row r="1215" spans="1:37" x14ac:dyDescent="0.2">
      <c r="A1215" s="149" t="s">
        <v>2717</v>
      </c>
      <c r="B1215" s="66" t="s">
        <v>2718</v>
      </c>
      <c r="C1215" s="67">
        <v>72</v>
      </c>
      <c r="D1215" s="84" t="s">
        <v>340</v>
      </c>
      <c r="E1215" s="85">
        <v>17.377099945807799</v>
      </c>
      <c r="F1215" s="91">
        <v>16.466671827823799</v>
      </c>
      <c r="G1215" s="86">
        <v>7.2091042811798403</v>
      </c>
      <c r="H1215" s="86">
        <v>6.7616319578849602</v>
      </c>
      <c r="I1215" s="86">
        <v>5.47</v>
      </c>
      <c r="J1215" s="86">
        <v>24.35</v>
      </c>
      <c r="K1215" s="87">
        <v>0</v>
      </c>
      <c r="L1215" s="85">
        <v>8.3999999915999997</v>
      </c>
      <c r="M1215" s="86">
        <v>0</v>
      </c>
      <c r="N1215" s="86">
        <v>16.452668066201198</v>
      </c>
      <c r="O1215" s="86">
        <v>2.02208284332941</v>
      </c>
      <c r="P1215" s="86">
        <v>2.9510000000000001</v>
      </c>
      <c r="Q1215" s="88">
        <v>1.0494000000000001</v>
      </c>
      <c r="R1215" s="85">
        <v>0</v>
      </c>
      <c r="S1215" s="86">
        <v>20.7</v>
      </c>
      <c r="T1215" s="86">
        <v>2.0699999999999998</v>
      </c>
      <c r="U1215" s="88">
        <v>13.5712626770922</v>
      </c>
      <c r="V1215" s="89">
        <v>2.93</v>
      </c>
      <c r="W1215" s="85">
        <v>44.4659825467565</v>
      </c>
      <c r="X1215" s="88">
        <v>51.266666666699997</v>
      </c>
      <c r="Y1215" s="85">
        <v>25.400000000000006</v>
      </c>
      <c r="Z1215" s="88">
        <v>100</v>
      </c>
      <c r="AA1215" s="85">
        <v>0.06</v>
      </c>
      <c r="AB1215" s="91">
        <v>0.55000000000000004</v>
      </c>
      <c r="AC1215" s="86">
        <v>0</v>
      </c>
      <c r="AD1215" s="86">
        <v>0.01</v>
      </c>
      <c r="AE1215" s="86">
        <v>0</v>
      </c>
      <c r="AF1215" s="88">
        <v>0</v>
      </c>
      <c r="AG1215" s="150">
        <v>0.54265992006700003</v>
      </c>
      <c r="AH1215" s="86">
        <v>0.102067</v>
      </c>
      <c r="AI1215" s="88">
        <v>0</v>
      </c>
      <c r="AJ1215" s="151">
        <v>1</v>
      </c>
      <c r="AK1215" s="152">
        <v>0</v>
      </c>
    </row>
    <row r="1216" spans="1:37" x14ac:dyDescent="0.2">
      <c r="A1216" s="149" t="s">
        <v>2719</v>
      </c>
      <c r="B1216" s="66" t="s">
        <v>2720</v>
      </c>
      <c r="C1216" s="67">
        <v>72</v>
      </c>
      <c r="D1216" s="84" t="s">
        <v>340</v>
      </c>
      <c r="E1216" s="85">
        <v>34.8525289150761</v>
      </c>
      <c r="F1216" s="91">
        <v>34.711520706384</v>
      </c>
      <c r="G1216" s="86">
        <v>23.330143861946201</v>
      </c>
      <c r="H1216" s="86">
        <v>23.229423712880401</v>
      </c>
      <c r="I1216" s="86">
        <v>4.74</v>
      </c>
      <c r="J1216" s="86">
        <v>20.16</v>
      </c>
      <c r="K1216" s="87">
        <v>0</v>
      </c>
      <c r="L1216" s="85">
        <v>9.7799999118599992</v>
      </c>
      <c r="M1216" s="86">
        <v>9.8996409526476003E-5</v>
      </c>
      <c r="N1216" s="86">
        <v>32.349023474665699</v>
      </c>
      <c r="O1216" s="86">
        <v>13.420065635255501</v>
      </c>
      <c r="P1216" s="86">
        <v>1.591</v>
      </c>
      <c r="Q1216" s="88">
        <v>1.0818000000000001</v>
      </c>
      <c r="R1216" s="85">
        <v>2.05846027171676E-2</v>
      </c>
      <c r="S1216" s="86">
        <v>9.9</v>
      </c>
      <c r="T1216" s="86">
        <v>1.1499999999999999</v>
      </c>
      <c r="U1216" s="88">
        <v>12.1636366688489</v>
      </c>
      <c r="V1216" s="89">
        <v>3.79</v>
      </c>
      <c r="W1216" s="85">
        <v>45.956298746937001</v>
      </c>
      <c r="X1216" s="88">
        <v>59.6</v>
      </c>
      <c r="Y1216" s="85">
        <v>75.099999999999994</v>
      </c>
      <c r="Z1216" s="88">
        <v>100</v>
      </c>
      <c r="AA1216" s="85">
        <v>0</v>
      </c>
      <c r="AB1216" s="91">
        <v>0.11</v>
      </c>
      <c r="AC1216" s="86">
        <v>0</v>
      </c>
      <c r="AD1216" s="86">
        <v>0</v>
      </c>
      <c r="AE1216" s="86">
        <v>0</v>
      </c>
      <c r="AF1216" s="88">
        <v>0.56559996913300004</v>
      </c>
      <c r="AG1216" s="150">
        <v>0.100117995696</v>
      </c>
      <c r="AH1216" s="86">
        <v>7.2495000000000004E-2</v>
      </c>
      <c r="AI1216" s="88">
        <v>1.0271429863900001E-9</v>
      </c>
      <c r="AJ1216" s="151">
        <v>1</v>
      </c>
      <c r="AK1216" s="152">
        <v>0</v>
      </c>
    </row>
    <row r="1217" spans="1:37" x14ac:dyDescent="0.2">
      <c r="A1217" s="149" t="s">
        <v>1662</v>
      </c>
      <c r="B1217" s="66" t="s">
        <v>2721</v>
      </c>
      <c r="C1217" s="67">
        <v>72</v>
      </c>
      <c r="D1217" s="84" t="s">
        <v>340</v>
      </c>
      <c r="E1217" s="85">
        <v>9.2042866991163397</v>
      </c>
      <c r="F1217" s="91">
        <v>8.9034657084960998</v>
      </c>
      <c r="G1217" s="86">
        <v>3.4824207733606301</v>
      </c>
      <c r="H1217" s="86">
        <v>3.3779690405063798</v>
      </c>
      <c r="I1217" s="86">
        <v>7.57</v>
      </c>
      <c r="J1217" s="86">
        <v>22.58</v>
      </c>
      <c r="K1217" s="87">
        <v>0</v>
      </c>
      <c r="L1217" s="85">
        <v>16.539998955600002</v>
      </c>
      <c r="M1217" s="86">
        <v>0</v>
      </c>
      <c r="N1217" s="86">
        <v>8.8798283261802595</v>
      </c>
      <c r="O1217" s="86">
        <v>1.0764430577223101</v>
      </c>
      <c r="P1217" s="86">
        <v>2.5979999999999999</v>
      </c>
      <c r="Q1217" s="88">
        <v>0.55710000000000004</v>
      </c>
      <c r="R1217" s="85">
        <v>0</v>
      </c>
      <c r="S1217" s="86">
        <v>23.4</v>
      </c>
      <c r="T1217" s="86">
        <v>1.22</v>
      </c>
      <c r="U1217" s="88">
        <v>11.055171405293599</v>
      </c>
      <c r="V1217" s="89">
        <v>2.97</v>
      </c>
      <c r="W1217" s="85">
        <v>42.5040500701488</v>
      </c>
      <c r="X1217" s="88">
        <v>44.9</v>
      </c>
      <c r="Y1217" s="85">
        <v>100</v>
      </c>
      <c r="Z1217" s="88"/>
      <c r="AA1217" s="85">
        <v>0</v>
      </c>
      <c r="AB1217" s="91">
        <v>0.19</v>
      </c>
      <c r="AC1217" s="86">
        <v>0</v>
      </c>
      <c r="AD1217" s="86">
        <v>0</v>
      </c>
      <c r="AE1217" s="86">
        <v>0</v>
      </c>
      <c r="AF1217" s="88">
        <v>0</v>
      </c>
      <c r="AG1217" s="150">
        <v>0.20941006721899999</v>
      </c>
      <c r="AH1217" s="86">
        <v>7.1679000000000007E-2</v>
      </c>
      <c r="AI1217" s="88">
        <v>2.72308750195E-10</v>
      </c>
      <c r="AJ1217" s="151">
        <v>1</v>
      </c>
      <c r="AK1217" s="152">
        <v>0</v>
      </c>
    </row>
    <row r="1218" spans="1:37" x14ac:dyDescent="0.2">
      <c r="A1218" s="149" t="s">
        <v>2722</v>
      </c>
      <c r="B1218" s="66" t="s">
        <v>2723</v>
      </c>
      <c r="C1218" s="67">
        <v>72</v>
      </c>
      <c r="D1218" s="84" t="s">
        <v>340</v>
      </c>
      <c r="E1218" s="85">
        <v>30.1877246240274</v>
      </c>
      <c r="F1218" s="91">
        <v>30.081300813008099</v>
      </c>
      <c r="G1218" s="86">
        <v>15.4105167661119</v>
      </c>
      <c r="H1218" s="86">
        <v>15.391325587075601</v>
      </c>
      <c r="I1218" s="86">
        <v>4.76</v>
      </c>
      <c r="J1218" s="86">
        <v>8.7799999999999994</v>
      </c>
      <c r="K1218" s="87">
        <v>0</v>
      </c>
      <c r="L1218" s="85">
        <v>13.9499999822</v>
      </c>
      <c r="M1218" s="86">
        <v>0</v>
      </c>
      <c r="N1218" s="86">
        <v>29.207571156155101</v>
      </c>
      <c r="O1218" s="86">
        <v>6.6789723498832201</v>
      </c>
      <c r="P1218" s="86">
        <v>0.622</v>
      </c>
      <c r="Q1218" s="88">
        <v>0.73660000000000003</v>
      </c>
      <c r="R1218" s="85">
        <v>0</v>
      </c>
      <c r="S1218" s="86">
        <v>19.100000000000001</v>
      </c>
      <c r="T1218" s="86">
        <v>1.63</v>
      </c>
      <c r="U1218" s="88">
        <v>10.0683903834747</v>
      </c>
      <c r="V1218" s="89">
        <v>3.65</v>
      </c>
      <c r="W1218" s="85">
        <v>42.225179482079703</v>
      </c>
      <c r="X1218" s="88">
        <v>55.233333333300003</v>
      </c>
      <c r="Y1218" s="85">
        <v>30.819999999999993</v>
      </c>
      <c r="Z1218" s="88"/>
      <c r="AA1218" s="85">
        <v>0</v>
      </c>
      <c r="AB1218" s="91">
        <v>0.06</v>
      </c>
      <c r="AC1218" s="86">
        <v>0</v>
      </c>
      <c r="AD1218" s="86">
        <v>0</v>
      </c>
      <c r="AE1218" s="86">
        <v>0</v>
      </c>
      <c r="AF1218" s="88">
        <v>2.72093758679E-9</v>
      </c>
      <c r="AG1218" s="150">
        <v>0.31278198586599998</v>
      </c>
      <c r="AH1218" s="86">
        <v>3.2534E-2</v>
      </c>
      <c r="AI1218" s="88">
        <v>8.8591901822700001E-11</v>
      </c>
      <c r="AJ1218" s="151">
        <v>1</v>
      </c>
      <c r="AK1218" s="152">
        <v>0</v>
      </c>
    </row>
    <row r="1219" spans="1:37" x14ac:dyDescent="0.2">
      <c r="A1219" s="149" t="s">
        <v>2724</v>
      </c>
      <c r="B1219" s="66" t="s">
        <v>2725</v>
      </c>
      <c r="C1219" s="67">
        <v>72</v>
      </c>
      <c r="D1219" s="84" t="s">
        <v>340</v>
      </c>
      <c r="E1219" s="85">
        <v>39.619212645014102</v>
      </c>
      <c r="F1219" s="91">
        <v>39.619212645014102</v>
      </c>
      <c r="G1219" s="86">
        <v>12.085032647972399</v>
      </c>
      <c r="H1219" s="86">
        <v>12.085032647972399</v>
      </c>
      <c r="I1219" s="86">
        <v>38.21</v>
      </c>
      <c r="J1219" s="86">
        <v>26.54</v>
      </c>
      <c r="K1219" s="87">
        <v>0</v>
      </c>
      <c r="L1219" s="85">
        <v>19.330000325099999</v>
      </c>
      <c r="M1219" s="86">
        <v>0</v>
      </c>
      <c r="N1219" s="86">
        <v>38.087744295344798</v>
      </c>
      <c r="O1219" s="86">
        <v>6.5465572600784903</v>
      </c>
      <c r="P1219" s="86">
        <v>0.38</v>
      </c>
      <c r="Q1219" s="88">
        <v>0.51649999999999996</v>
      </c>
      <c r="R1219" s="85">
        <v>0</v>
      </c>
      <c r="S1219" s="86">
        <v>15.6</v>
      </c>
      <c r="T1219" s="86">
        <v>1.83</v>
      </c>
      <c r="U1219" s="88">
        <v>7.4023202248378199</v>
      </c>
      <c r="V1219" s="89">
        <v>4.17</v>
      </c>
      <c r="W1219" s="85">
        <v>48.781707161967603</v>
      </c>
      <c r="X1219" s="88">
        <v>54.6</v>
      </c>
      <c r="Y1219" s="85">
        <v>15.780000000000001</v>
      </c>
      <c r="Z1219" s="88"/>
      <c r="AA1219" s="85">
        <v>0</v>
      </c>
      <c r="AB1219" s="91">
        <v>0</v>
      </c>
      <c r="AC1219" s="86">
        <v>0</v>
      </c>
      <c r="AD1219" s="86">
        <v>0</v>
      </c>
      <c r="AE1219" s="86">
        <v>0</v>
      </c>
      <c r="AF1219" s="88">
        <v>0</v>
      </c>
      <c r="AG1219" s="150">
        <v>9.8900058231600002E-2</v>
      </c>
      <c r="AH1219" s="86">
        <v>8.2205E-2</v>
      </c>
      <c r="AI1219" s="88">
        <v>3.5370027919400002E-3</v>
      </c>
      <c r="AJ1219" s="151">
        <v>1</v>
      </c>
      <c r="AK1219" s="152">
        <v>0</v>
      </c>
    </row>
    <row r="1220" spans="1:37" x14ac:dyDescent="0.2">
      <c r="A1220" s="149" t="s">
        <v>2726</v>
      </c>
      <c r="B1220" s="66" t="s">
        <v>2727</v>
      </c>
      <c r="C1220" s="67">
        <v>72</v>
      </c>
      <c r="D1220" s="84" t="s">
        <v>340</v>
      </c>
      <c r="E1220" s="85">
        <v>23.275616750213398</v>
      </c>
      <c r="F1220" s="91">
        <v>23.275616750213398</v>
      </c>
      <c r="G1220" s="86">
        <v>6.7793271019854204</v>
      </c>
      <c r="H1220" s="86">
        <v>6.7793271019854204</v>
      </c>
      <c r="I1220" s="86">
        <v>9.92</v>
      </c>
      <c r="J1220" s="86">
        <v>16.350000000000001</v>
      </c>
      <c r="K1220" s="87">
        <v>0</v>
      </c>
      <c r="L1220" s="85">
        <v>20.009999996099999</v>
      </c>
      <c r="M1220" s="86">
        <v>0</v>
      </c>
      <c r="N1220" s="86">
        <v>22.4241892691911</v>
      </c>
      <c r="O1220" s="86">
        <v>3.4642241770200402</v>
      </c>
      <c r="P1220" s="86">
        <v>0.55400000000000005</v>
      </c>
      <c r="Q1220" s="88">
        <v>0.63239999999999996</v>
      </c>
      <c r="R1220" s="85">
        <v>0</v>
      </c>
      <c r="S1220" s="86">
        <v>20.100000000000001</v>
      </c>
      <c r="T1220" s="86">
        <v>1.22</v>
      </c>
      <c r="U1220" s="88">
        <v>7.4185145458923403</v>
      </c>
      <c r="V1220" s="89">
        <v>3.39</v>
      </c>
      <c r="W1220" s="85">
        <v>38.1904004383169</v>
      </c>
      <c r="X1220" s="88">
        <v>53.833333333299997</v>
      </c>
      <c r="Y1220" s="85">
        <v>51.879999999999995</v>
      </c>
      <c r="Z1220" s="88"/>
      <c r="AA1220" s="85">
        <v>0</v>
      </c>
      <c r="AB1220" s="91">
        <v>0</v>
      </c>
      <c r="AC1220" s="86">
        <v>0</v>
      </c>
      <c r="AD1220" s="86">
        <v>0</v>
      </c>
      <c r="AE1220" s="86">
        <v>0</v>
      </c>
      <c r="AF1220" s="88">
        <v>0</v>
      </c>
      <c r="AG1220" s="150">
        <v>0.31260999923299998</v>
      </c>
      <c r="AH1220" s="86">
        <v>5.1582000000000003E-2</v>
      </c>
      <c r="AI1220" s="88">
        <v>3.5369999913199999E-3</v>
      </c>
      <c r="AJ1220" s="151">
        <v>1</v>
      </c>
      <c r="AK1220" s="152">
        <v>0</v>
      </c>
    </row>
    <row r="1221" spans="1:37" x14ac:dyDescent="0.2">
      <c r="A1221" s="149" t="s">
        <v>2728</v>
      </c>
      <c r="B1221" s="66" t="s">
        <v>2729</v>
      </c>
      <c r="C1221" s="67">
        <v>72</v>
      </c>
      <c r="D1221" s="84" t="s">
        <v>340</v>
      </c>
      <c r="E1221" s="85">
        <v>20.678761754328999</v>
      </c>
      <c r="F1221" s="91">
        <v>20.5798556265777</v>
      </c>
      <c r="G1221" s="86">
        <v>14.816728421487699</v>
      </c>
      <c r="H1221" s="86">
        <v>14.8122997889018</v>
      </c>
      <c r="I1221" s="86">
        <v>3.87</v>
      </c>
      <c r="J1221" s="86">
        <v>13.81</v>
      </c>
      <c r="K1221" s="87">
        <v>0</v>
      </c>
      <c r="L1221" s="85">
        <v>38.920000032200001</v>
      </c>
      <c r="M1221" s="86">
        <v>0</v>
      </c>
      <c r="N1221" s="86">
        <v>19.743445081212698</v>
      </c>
      <c r="O1221" s="86">
        <v>4.6767874632712996</v>
      </c>
      <c r="P1221" s="86">
        <v>0.92900000000000005</v>
      </c>
      <c r="Q1221" s="88">
        <v>0.37730000000000002</v>
      </c>
      <c r="R1221" s="85">
        <v>0</v>
      </c>
      <c r="S1221" s="86">
        <v>17.7</v>
      </c>
      <c r="T1221" s="86">
        <v>1.27</v>
      </c>
      <c r="U1221" s="88">
        <v>9.0772205901890999</v>
      </c>
      <c r="V1221" s="89">
        <v>3.6</v>
      </c>
      <c r="W1221" s="85">
        <v>53.773669077493203</v>
      </c>
      <c r="X1221" s="88">
        <v>54.733333333300003</v>
      </c>
      <c r="Y1221" s="85">
        <v>-82.02</v>
      </c>
      <c r="Z1221" s="88">
        <v>100</v>
      </c>
      <c r="AA1221" s="85">
        <v>0</v>
      </c>
      <c r="AB1221" s="91">
        <v>0</v>
      </c>
      <c r="AC1221" s="86">
        <v>0</v>
      </c>
      <c r="AD1221" s="86">
        <v>0</v>
      </c>
      <c r="AE1221" s="86">
        <v>0</v>
      </c>
      <c r="AF1221" s="88">
        <v>0</v>
      </c>
      <c r="AG1221" s="150">
        <v>0.33462599589100001</v>
      </c>
      <c r="AH1221" s="86">
        <v>6.1162000000000001E-2</v>
      </c>
      <c r="AI1221" s="88">
        <v>3.5369999565700002E-3</v>
      </c>
      <c r="AJ1221" s="151">
        <v>1</v>
      </c>
      <c r="AK1221" s="152">
        <v>0</v>
      </c>
    </row>
    <row r="1222" spans="1:37" x14ac:dyDescent="0.2">
      <c r="A1222" s="149" t="s">
        <v>2730</v>
      </c>
      <c r="B1222" s="66" t="s">
        <v>2731</v>
      </c>
      <c r="C1222" s="67">
        <v>55</v>
      </c>
      <c r="D1222" s="84" t="s">
        <v>340</v>
      </c>
      <c r="E1222" s="85">
        <v>43.010034798090203</v>
      </c>
      <c r="F1222" s="91">
        <v>43.010034798090203</v>
      </c>
      <c r="G1222" s="86">
        <v>18.766690944404001</v>
      </c>
      <c r="H1222" s="86">
        <v>18.766690944404001</v>
      </c>
      <c r="I1222" s="86">
        <v>6.22</v>
      </c>
      <c r="J1222" s="86">
        <v>9.58</v>
      </c>
      <c r="K1222" s="87">
        <v>0</v>
      </c>
      <c r="L1222" s="85">
        <v>20.010000021</v>
      </c>
      <c r="M1222" s="86">
        <v>0</v>
      </c>
      <c r="N1222" s="86">
        <v>42.889399786517799</v>
      </c>
      <c r="O1222" s="86">
        <v>2.8244671634032201</v>
      </c>
      <c r="P1222" s="86">
        <v>0.36599999999999999</v>
      </c>
      <c r="Q1222" s="88">
        <v>0.80930000000000002</v>
      </c>
      <c r="R1222" s="85">
        <v>0</v>
      </c>
      <c r="S1222" s="86">
        <v>3</v>
      </c>
      <c r="T1222" s="86">
        <v>2.5299999999999998</v>
      </c>
      <c r="U1222" s="88">
        <v>1.88961722100834</v>
      </c>
      <c r="V1222" s="89">
        <v>3.7</v>
      </c>
      <c r="W1222" s="85"/>
      <c r="X1222" s="88">
        <v>47.9</v>
      </c>
      <c r="Y1222" s="85"/>
      <c r="Z1222" s="88"/>
      <c r="AA1222" s="85">
        <v>0.18</v>
      </c>
      <c r="AB1222" s="91">
        <v>0.18</v>
      </c>
      <c r="AC1222" s="86">
        <v>0</v>
      </c>
      <c r="AD1222" s="86">
        <v>0</v>
      </c>
      <c r="AE1222" s="86">
        <v>0</v>
      </c>
      <c r="AF1222" s="88">
        <v>0</v>
      </c>
      <c r="AG1222" s="150">
        <v>1.7679000048499999E-2</v>
      </c>
      <c r="AH1222" s="86">
        <v>3.1648000000000003E-2</v>
      </c>
      <c r="AI1222" s="88">
        <v>2.7069000074299999E-2</v>
      </c>
      <c r="AJ1222" s="151">
        <v>1</v>
      </c>
      <c r="AK1222" s="152">
        <v>0</v>
      </c>
    </row>
    <row r="1223" spans="1:37" x14ac:dyDescent="0.2">
      <c r="A1223" s="149" t="s">
        <v>2732</v>
      </c>
      <c r="B1223" s="66" t="s">
        <v>2733</v>
      </c>
      <c r="C1223" s="67">
        <v>55</v>
      </c>
      <c r="D1223" s="84" t="s">
        <v>340</v>
      </c>
      <c r="E1223" s="85">
        <v>67.668546769125896</v>
      </c>
      <c r="F1223" s="91">
        <v>67.668546769125896</v>
      </c>
      <c r="G1223" s="86">
        <v>16.004845364727299</v>
      </c>
      <c r="H1223" s="86">
        <v>16.004845364727299</v>
      </c>
      <c r="I1223" s="86">
        <v>9.83</v>
      </c>
      <c r="J1223" s="86">
        <v>10.57</v>
      </c>
      <c r="K1223" s="87">
        <v>0</v>
      </c>
      <c r="L1223" s="85">
        <v>0.34000000001399999</v>
      </c>
      <c r="M1223" s="86">
        <v>0</v>
      </c>
      <c r="N1223" s="86">
        <v>67.003412704568404</v>
      </c>
      <c r="O1223" s="86">
        <v>2.23171889838556</v>
      </c>
      <c r="P1223" s="86">
        <v>0.307</v>
      </c>
      <c r="Q1223" s="88">
        <v>1.5772999999999999</v>
      </c>
      <c r="R1223" s="85">
        <v>0</v>
      </c>
      <c r="S1223" s="86">
        <v>1.5</v>
      </c>
      <c r="T1223" s="86">
        <v>2.5099999999999998</v>
      </c>
      <c r="U1223" s="88">
        <v>1.28705000567816</v>
      </c>
      <c r="V1223" s="89">
        <v>4.08</v>
      </c>
      <c r="W1223" s="85">
        <v>49.594990825869402</v>
      </c>
      <c r="X1223" s="88">
        <v>53.266666666699997</v>
      </c>
      <c r="Y1223" s="85"/>
      <c r="Z1223" s="88"/>
      <c r="AA1223" s="85">
        <v>0.37</v>
      </c>
      <c r="AB1223" s="91">
        <v>0.37</v>
      </c>
      <c r="AC1223" s="86">
        <v>0.16</v>
      </c>
      <c r="AD1223" s="86">
        <v>0.16</v>
      </c>
      <c r="AE1223" s="86">
        <v>0</v>
      </c>
      <c r="AF1223" s="88">
        <v>0</v>
      </c>
      <c r="AG1223" s="150">
        <v>2.7345830526499999E-12</v>
      </c>
      <c r="AH1223" s="86">
        <v>3.7103999999999998E-2</v>
      </c>
      <c r="AI1223" s="88">
        <v>4.5849000015000002E-2</v>
      </c>
      <c r="AJ1223" s="151">
        <v>1</v>
      </c>
      <c r="AK1223" s="152">
        <v>0</v>
      </c>
    </row>
    <row r="1224" spans="1:37" x14ac:dyDescent="0.2">
      <c r="A1224" s="149" t="s">
        <v>2734</v>
      </c>
      <c r="B1224" s="66" t="s">
        <v>2735</v>
      </c>
      <c r="C1224" s="67">
        <v>55</v>
      </c>
      <c r="D1224" s="84" t="s">
        <v>340</v>
      </c>
      <c r="E1224" s="85">
        <v>53.7897072563064</v>
      </c>
      <c r="F1224" s="91">
        <v>53.7663500467144</v>
      </c>
      <c r="G1224" s="86">
        <v>25.578090937402699</v>
      </c>
      <c r="H1224" s="86">
        <v>25.570305200871999</v>
      </c>
      <c r="I1224" s="86">
        <v>2.54</v>
      </c>
      <c r="J1224" s="86">
        <v>7.45</v>
      </c>
      <c r="K1224" s="87">
        <v>0</v>
      </c>
      <c r="L1224" s="85">
        <v>13.149998378499999</v>
      </c>
      <c r="M1224" s="86">
        <v>0</v>
      </c>
      <c r="N1224" s="86">
        <v>52.543074557426202</v>
      </c>
      <c r="O1224" s="86">
        <v>1.51636073423783</v>
      </c>
      <c r="P1224" s="86">
        <v>0.33600000000000002</v>
      </c>
      <c r="Q1224" s="88">
        <v>0.28120000000000001</v>
      </c>
      <c r="R1224" s="85">
        <v>0</v>
      </c>
      <c r="S1224" s="86">
        <v>2.8</v>
      </c>
      <c r="T1224" s="86">
        <v>1.18</v>
      </c>
      <c r="U1224" s="88">
        <v>0.99268140766116497</v>
      </c>
      <c r="V1224" s="89">
        <v>4.26</v>
      </c>
      <c r="W1224" s="85"/>
      <c r="X1224" s="88">
        <v>40.833333333299997</v>
      </c>
      <c r="Y1224" s="85">
        <v>100</v>
      </c>
      <c r="Z1224" s="88"/>
      <c r="AA1224" s="85">
        <v>0.1</v>
      </c>
      <c r="AB1224" s="91">
        <v>0.1</v>
      </c>
      <c r="AC1224" s="86">
        <v>0</v>
      </c>
      <c r="AD1224" s="86">
        <v>0</v>
      </c>
      <c r="AE1224" s="86">
        <v>0</v>
      </c>
      <c r="AF1224" s="88">
        <v>0</v>
      </c>
      <c r="AG1224" s="150">
        <v>0</v>
      </c>
      <c r="AH1224" s="86">
        <v>2.5485000000000001E-2</v>
      </c>
      <c r="AI1224" s="88">
        <v>0.146195008189</v>
      </c>
      <c r="AJ1224" s="151">
        <v>1</v>
      </c>
      <c r="AK1224" s="152">
        <v>0</v>
      </c>
    </row>
    <row r="1225" spans="1:37" x14ac:dyDescent="0.2">
      <c r="A1225" s="149" t="s">
        <v>2736</v>
      </c>
      <c r="B1225" s="66" t="s">
        <v>2737</v>
      </c>
      <c r="C1225" s="67">
        <v>71</v>
      </c>
      <c r="D1225" s="84" t="s">
        <v>340</v>
      </c>
      <c r="E1225" s="85">
        <v>68.545840323694904</v>
      </c>
      <c r="F1225" s="91">
        <v>68.545840323694904</v>
      </c>
      <c r="G1225" s="86">
        <v>13.39558867068</v>
      </c>
      <c r="H1225" s="86">
        <v>13.39558867068</v>
      </c>
      <c r="I1225" s="86">
        <v>14.49</v>
      </c>
      <c r="J1225" s="86">
        <v>17.89</v>
      </c>
      <c r="K1225" s="87">
        <v>0</v>
      </c>
      <c r="L1225" s="85">
        <v>1.3500000973999999</v>
      </c>
      <c r="M1225" s="86">
        <v>0</v>
      </c>
      <c r="N1225" s="86">
        <v>65.549521400585206</v>
      </c>
      <c r="O1225" s="86">
        <v>2.6255707762557101</v>
      </c>
      <c r="P1225" s="86">
        <v>0.316</v>
      </c>
      <c r="Q1225" s="88">
        <v>3.0428999999999999</v>
      </c>
      <c r="R1225" s="85">
        <v>0</v>
      </c>
      <c r="S1225" s="86">
        <v>2</v>
      </c>
      <c r="T1225" s="86">
        <v>5.15</v>
      </c>
      <c r="U1225" s="88">
        <v>0.54031382611270096</v>
      </c>
      <c r="V1225" s="89">
        <v>4.1900000000000004</v>
      </c>
      <c r="W1225" s="85">
        <v>49.296635465835301</v>
      </c>
      <c r="X1225" s="88">
        <v>56.066666666700002</v>
      </c>
      <c r="Y1225" s="85">
        <v>100</v>
      </c>
      <c r="Z1225" s="88"/>
      <c r="AA1225" s="85">
        <v>0.11</v>
      </c>
      <c r="AB1225" s="91">
        <v>0.11</v>
      </c>
      <c r="AC1225" s="86">
        <v>0.01</v>
      </c>
      <c r="AD1225" s="86">
        <v>0.01</v>
      </c>
      <c r="AE1225" s="86">
        <v>0</v>
      </c>
      <c r="AF1225" s="88">
        <v>3.98718936086E-9</v>
      </c>
      <c r="AG1225" s="150">
        <v>5.8818147331099995E-10</v>
      </c>
      <c r="AH1225" s="86">
        <v>9.6160999999999996E-2</v>
      </c>
      <c r="AI1225" s="88">
        <v>0.132853997877</v>
      </c>
      <c r="AJ1225" s="151">
        <v>1</v>
      </c>
      <c r="AK1225" s="152">
        <v>0</v>
      </c>
    </row>
    <row r="1226" spans="1:37" x14ac:dyDescent="0.2">
      <c r="A1226" s="149" t="s">
        <v>2738</v>
      </c>
      <c r="B1226" s="66" t="s">
        <v>2739</v>
      </c>
      <c r="C1226" s="67">
        <v>71</v>
      </c>
      <c r="D1226" s="84" t="s">
        <v>340</v>
      </c>
      <c r="E1226" s="85">
        <v>75.430533681030695</v>
      </c>
      <c r="F1226" s="91">
        <v>75.430533681030695</v>
      </c>
      <c r="G1226" s="86">
        <v>16.421815427779599</v>
      </c>
      <c r="H1226" s="86">
        <v>16.421815427779599</v>
      </c>
      <c r="I1226" s="86">
        <v>6.5</v>
      </c>
      <c r="J1226" s="86">
        <v>9.26</v>
      </c>
      <c r="K1226" s="87">
        <v>0</v>
      </c>
      <c r="L1226" s="85">
        <v>0.490000069072</v>
      </c>
      <c r="M1226" s="86">
        <v>0</v>
      </c>
      <c r="N1226" s="86">
        <v>71.4245938867668</v>
      </c>
      <c r="O1226" s="86">
        <v>3.8908610009048501</v>
      </c>
      <c r="P1226" s="86">
        <v>0.17499999999999999</v>
      </c>
      <c r="Q1226" s="88">
        <v>1.6255999999999999</v>
      </c>
      <c r="R1226" s="85">
        <v>0</v>
      </c>
      <c r="S1226" s="86">
        <v>1.5</v>
      </c>
      <c r="T1226" s="86">
        <v>3.44</v>
      </c>
      <c r="U1226" s="88">
        <v>0.54564388560412402</v>
      </c>
      <c r="V1226" s="89">
        <v>4.49</v>
      </c>
      <c r="W1226" s="85">
        <v>51.248280988926702</v>
      </c>
      <c r="X1226" s="88">
        <v>56.9666666667</v>
      </c>
      <c r="Y1226" s="85">
        <v>81.599999999999994</v>
      </c>
      <c r="Z1226" s="88"/>
      <c r="AA1226" s="85">
        <v>0.19</v>
      </c>
      <c r="AB1226" s="91">
        <v>0.19</v>
      </c>
      <c r="AC1226" s="86">
        <v>0.02</v>
      </c>
      <c r="AD1226" s="86">
        <v>0.02</v>
      </c>
      <c r="AE1226" s="86">
        <v>0</v>
      </c>
      <c r="AF1226" s="88">
        <v>1.2073128861500001E-7</v>
      </c>
      <c r="AG1226" s="150">
        <v>8.9639984787899998E-3</v>
      </c>
      <c r="AH1226" s="86">
        <v>7.2778999999999996E-2</v>
      </c>
      <c r="AI1226" s="88">
        <v>0.23339697762100001</v>
      </c>
      <c r="AJ1226" s="151">
        <v>1</v>
      </c>
      <c r="AK1226" s="152">
        <v>0</v>
      </c>
    </row>
    <row r="1227" spans="1:37" x14ac:dyDescent="0.2">
      <c r="A1227" s="149" t="s">
        <v>2740</v>
      </c>
      <c r="B1227" s="66" t="s">
        <v>2741</v>
      </c>
      <c r="C1227" s="67">
        <v>71</v>
      </c>
      <c r="D1227" s="84" t="s">
        <v>340</v>
      </c>
      <c r="E1227" s="85">
        <v>85.640829890425707</v>
      </c>
      <c r="F1227" s="91">
        <v>85.640829890425707</v>
      </c>
      <c r="G1227" s="86">
        <v>14.743129153942901</v>
      </c>
      <c r="H1227" s="86">
        <v>14.743129153942901</v>
      </c>
      <c r="I1227" s="86">
        <v>7.13</v>
      </c>
      <c r="J1227" s="86">
        <v>9.4499999999999993</v>
      </c>
      <c r="K1227" s="87">
        <v>0</v>
      </c>
      <c r="L1227" s="85">
        <v>1.2691361249999999E-7</v>
      </c>
      <c r="M1227" s="86">
        <v>0</v>
      </c>
      <c r="N1227" s="86">
        <v>81.724478109514806</v>
      </c>
      <c r="O1227" s="86">
        <v>7.3584389532233097</v>
      </c>
      <c r="P1227" s="86">
        <v>0.156</v>
      </c>
      <c r="Q1227" s="88">
        <v>1.2350000000000001</v>
      </c>
      <c r="R1227" s="85">
        <v>0</v>
      </c>
      <c r="S1227" s="86">
        <v>0.8</v>
      </c>
      <c r="T1227" s="86">
        <v>3.3</v>
      </c>
      <c r="U1227" s="88">
        <v>1.7266930123944699</v>
      </c>
      <c r="V1227" s="89">
        <v>4.79</v>
      </c>
      <c r="W1227" s="85">
        <v>55.218380849790101</v>
      </c>
      <c r="X1227" s="88">
        <v>64.3</v>
      </c>
      <c r="Y1227" s="85">
        <v>100</v>
      </c>
      <c r="Z1227" s="88"/>
      <c r="AA1227" s="85">
        <v>0</v>
      </c>
      <c r="AB1227" s="91">
        <v>0</v>
      </c>
      <c r="AC1227" s="86">
        <v>0</v>
      </c>
      <c r="AD1227" s="86">
        <v>0</v>
      </c>
      <c r="AE1227" s="86">
        <v>0</v>
      </c>
      <c r="AF1227" s="88">
        <v>11.115995077699999</v>
      </c>
      <c r="AG1227" s="150">
        <v>2.7327051996200001E-9</v>
      </c>
      <c r="AH1227" s="86">
        <v>5.4526999999999999E-2</v>
      </c>
      <c r="AI1227" s="88">
        <v>0.13966786677599999</v>
      </c>
      <c r="AJ1227" s="151">
        <v>1</v>
      </c>
      <c r="AK1227" s="152">
        <v>0</v>
      </c>
    </row>
    <row r="1228" spans="1:37" x14ac:dyDescent="0.2">
      <c r="A1228" s="149" t="s">
        <v>2742</v>
      </c>
      <c r="B1228" s="66" t="s">
        <v>2743</v>
      </c>
      <c r="C1228" s="67">
        <v>71</v>
      </c>
      <c r="D1228" s="84" t="s">
        <v>340</v>
      </c>
      <c r="E1228" s="85">
        <v>44.062536011984797</v>
      </c>
      <c r="F1228" s="91">
        <v>43.850497445549898</v>
      </c>
      <c r="G1228" s="86">
        <v>11.7489340452503</v>
      </c>
      <c r="H1228" s="86">
        <v>11.5706987285369</v>
      </c>
      <c r="I1228" s="86">
        <v>95.77</v>
      </c>
      <c r="J1228" s="86">
        <v>179.07</v>
      </c>
      <c r="K1228" s="87">
        <v>0</v>
      </c>
      <c r="L1228" s="85">
        <v>6.4599996367600001</v>
      </c>
      <c r="M1228" s="86">
        <v>0</v>
      </c>
      <c r="N1228" s="86">
        <v>45.8342758048707</v>
      </c>
      <c r="O1228" s="86">
        <v>2.74993889024688</v>
      </c>
      <c r="P1228" s="86">
        <v>4.92</v>
      </c>
      <c r="Q1228" s="88">
        <v>1.6389</v>
      </c>
      <c r="R1228" s="85">
        <v>0</v>
      </c>
      <c r="S1228" s="86">
        <v>1.3</v>
      </c>
      <c r="T1228" s="86">
        <v>3.58</v>
      </c>
      <c r="U1228" s="88">
        <v>2.1180808973226299</v>
      </c>
      <c r="V1228" s="89">
        <v>3.66</v>
      </c>
      <c r="W1228" s="85">
        <v>34.1163258624333</v>
      </c>
      <c r="X1228" s="88">
        <v>43.5</v>
      </c>
      <c r="Y1228" s="85">
        <v>-100</v>
      </c>
      <c r="Z1228" s="88"/>
      <c r="AA1228" s="85">
        <v>0.09</v>
      </c>
      <c r="AB1228" s="91">
        <v>0.19</v>
      </c>
      <c r="AC1228" s="86">
        <v>0</v>
      </c>
      <c r="AD1228" s="86">
        <v>0.04</v>
      </c>
      <c r="AE1228" s="86">
        <v>0.03</v>
      </c>
      <c r="AF1228" s="88">
        <v>3.3200012324899997E-2</v>
      </c>
      <c r="AG1228" s="150">
        <v>9.6375758454100005E-10</v>
      </c>
      <c r="AH1228" s="86">
        <v>1.45469</v>
      </c>
      <c r="AI1228" s="88">
        <v>1.86118007482</v>
      </c>
      <c r="AJ1228" s="151">
        <v>1</v>
      </c>
      <c r="AK1228" s="152">
        <v>0</v>
      </c>
    </row>
    <row r="1229" spans="1:37" x14ac:dyDescent="0.2">
      <c r="A1229" s="149" t="s">
        <v>2744</v>
      </c>
      <c r="B1229" s="66" t="s">
        <v>2745</v>
      </c>
      <c r="C1229" s="67">
        <v>55</v>
      </c>
      <c r="D1229" s="84" t="s">
        <v>340</v>
      </c>
      <c r="E1229" s="85">
        <v>43.300723551826003</v>
      </c>
      <c r="F1229" s="91">
        <v>43.295371837136599</v>
      </c>
      <c r="G1229" s="86">
        <v>14.620884531403901</v>
      </c>
      <c r="H1229" s="86">
        <v>14.6155328167145</v>
      </c>
      <c r="I1229" s="86">
        <v>5.25</v>
      </c>
      <c r="J1229" s="86">
        <v>19.45</v>
      </c>
      <c r="K1229" s="87">
        <v>0</v>
      </c>
      <c r="L1229" s="85">
        <v>5.3199999956699999</v>
      </c>
      <c r="M1229" s="86">
        <v>0</v>
      </c>
      <c r="N1229" s="86">
        <v>46.769077826169301</v>
      </c>
      <c r="O1229" s="86">
        <v>2.6929577464788701</v>
      </c>
      <c r="P1229" s="86">
        <v>0.57399999999999995</v>
      </c>
      <c r="Q1229" s="88">
        <v>0.20219999999999999</v>
      </c>
      <c r="R1229" s="85">
        <v>0</v>
      </c>
      <c r="S1229" s="86">
        <v>1.7</v>
      </c>
      <c r="T1229" s="86">
        <v>0.9</v>
      </c>
      <c r="U1229" s="88">
        <v>1.03930299267885</v>
      </c>
      <c r="V1229" s="89">
        <v>4.2</v>
      </c>
      <c r="W1229" s="85">
        <v>50.260765572329603</v>
      </c>
      <c r="X1229" s="88">
        <v>41.9</v>
      </c>
      <c r="Y1229" s="85">
        <v>-100</v>
      </c>
      <c r="Z1229" s="88"/>
      <c r="AA1229" s="85">
        <v>0.13</v>
      </c>
      <c r="AB1229" s="91">
        <v>0.13</v>
      </c>
      <c r="AC1229" s="86">
        <v>0</v>
      </c>
      <c r="AD1229" s="86">
        <v>0</v>
      </c>
      <c r="AE1229" s="86">
        <v>0</v>
      </c>
      <c r="AF1229" s="88">
        <v>0.377999990871</v>
      </c>
      <c r="AG1229" s="150">
        <v>0</v>
      </c>
      <c r="AH1229" s="86">
        <v>0.104781</v>
      </c>
      <c r="AI1229" s="88">
        <v>2.48569999683E-2</v>
      </c>
      <c r="AJ1229" s="151">
        <v>1</v>
      </c>
      <c r="AK1229" s="152">
        <v>0</v>
      </c>
    </row>
    <row r="1230" spans="1:37" x14ac:dyDescent="0.2">
      <c r="A1230" s="149" t="s">
        <v>2746</v>
      </c>
      <c r="B1230" s="66" t="s">
        <v>2747</v>
      </c>
      <c r="C1230" s="67">
        <v>55</v>
      </c>
      <c r="D1230" s="84" t="s">
        <v>340</v>
      </c>
      <c r="E1230" s="85">
        <v>32.266465908397301</v>
      </c>
      <c r="F1230" s="91">
        <v>32.266465908397301</v>
      </c>
      <c r="G1230" s="86">
        <v>22.404215923657599</v>
      </c>
      <c r="H1230" s="86">
        <v>22.404215923657599</v>
      </c>
      <c r="I1230" s="86">
        <v>12.59</v>
      </c>
      <c r="J1230" s="86">
        <v>12.6</v>
      </c>
      <c r="K1230" s="87">
        <v>0</v>
      </c>
      <c r="L1230" s="85">
        <v>15.600000019299999</v>
      </c>
      <c r="M1230" s="86">
        <v>0</v>
      </c>
      <c r="N1230" s="86">
        <v>31.5123224004729</v>
      </c>
      <c r="O1230" s="86">
        <v>0.95701884395511305</v>
      </c>
      <c r="P1230" s="86">
        <v>0.496</v>
      </c>
      <c r="Q1230" s="88">
        <v>1.0174000000000001</v>
      </c>
      <c r="R1230" s="85">
        <v>0</v>
      </c>
      <c r="S1230" s="86">
        <v>2</v>
      </c>
      <c r="T1230" s="86">
        <v>2.48</v>
      </c>
      <c r="U1230" s="88">
        <v>4.4824709544834898</v>
      </c>
      <c r="V1230" s="89">
        <v>3.87</v>
      </c>
      <c r="W1230" s="85">
        <v>36.159587832539501</v>
      </c>
      <c r="X1230" s="88">
        <v>41</v>
      </c>
      <c r="Y1230" s="85">
        <v>64.539999999999992</v>
      </c>
      <c r="Z1230" s="88"/>
      <c r="AA1230" s="85">
        <v>0.18</v>
      </c>
      <c r="AB1230" s="91">
        <v>0.18</v>
      </c>
      <c r="AC1230" s="86">
        <v>0.05</v>
      </c>
      <c r="AD1230" s="86">
        <v>0.05</v>
      </c>
      <c r="AE1230" s="86">
        <v>0</v>
      </c>
      <c r="AF1230" s="88">
        <v>1.39520001394</v>
      </c>
      <c r="AG1230" s="150">
        <v>0</v>
      </c>
      <c r="AH1230" s="86">
        <v>4.2479000000000003E-2</v>
      </c>
      <c r="AI1230" s="88">
        <v>1.1882917759299999E-10</v>
      </c>
      <c r="AJ1230" s="151">
        <v>1</v>
      </c>
      <c r="AK1230" s="152">
        <v>0</v>
      </c>
    </row>
    <row r="1231" spans="1:37" x14ac:dyDescent="0.2">
      <c r="A1231" s="149" t="s">
        <v>2748</v>
      </c>
      <c r="B1231" s="66" t="s">
        <v>2749</v>
      </c>
      <c r="C1231" s="67">
        <v>55</v>
      </c>
      <c r="D1231" s="84" t="s">
        <v>340</v>
      </c>
      <c r="E1231" s="85">
        <v>37.934966456983197</v>
      </c>
      <c r="F1231" s="91">
        <v>37.934966456983197</v>
      </c>
      <c r="G1231" s="86">
        <v>16.904540185104199</v>
      </c>
      <c r="H1231" s="86">
        <v>16.904540185104199</v>
      </c>
      <c r="I1231" s="86">
        <v>18.600000000000001</v>
      </c>
      <c r="J1231" s="86">
        <v>15.01</v>
      </c>
      <c r="K1231" s="87">
        <v>0</v>
      </c>
      <c r="L1231" s="85">
        <v>8.7699999742500001</v>
      </c>
      <c r="M1231" s="86">
        <v>0</v>
      </c>
      <c r="N1231" s="86">
        <v>36.572488857432504</v>
      </c>
      <c r="O1231" s="86">
        <v>1.0830965909090899</v>
      </c>
      <c r="P1231" s="86">
        <v>0.30599999999999999</v>
      </c>
      <c r="Q1231" s="88">
        <v>0.71789999999999998</v>
      </c>
      <c r="R1231" s="85">
        <v>0</v>
      </c>
      <c r="S1231" s="86">
        <v>1.4</v>
      </c>
      <c r="T1231" s="86">
        <v>2.64</v>
      </c>
      <c r="U1231" s="88">
        <v>3.1338489899085902</v>
      </c>
      <c r="V1231" s="89">
        <v>4.01</v>
      </c>
      <c r="W1231" s="85">
        <v>37.434295716924503</v>
      </c>
      <c r="X1231" s="88">
        <v>38.5333333333</v>
      </c>
      <c r="Y1231" s="85"/>
      <c r="Z1231" s="88"/>
      <c r="AA1231" s="85">
        <v>0.12</v>
      </c>
      <c r="AB1231" s="91">
        <v>0.12</v>
      </c>
      <c r="AC1231" s="86">
        <v>7.0000000000000007E-2</v>
      </c>
      <c r="AD1231" s="86">
        <v>7.0000000000000007E-2</v>
      </c>
      <c r="AE1231" s="86">
        <v>0</v>
      </c>
      <c r="AF1231" s="88">
        <v>4.5600000634999999E-2</v>
      </c>
      <c r="AG1231" s="150">
        <v>0</v>
      </c>
      <c r="AH1231" s="86">
        <v>5.1933E-2</v>
      </c>
      <c r="AI1231" s="88">
        <v>4.9547999864700001E-2</v>
      </c>
      <c r="AJ1231" s="151">
        <v>1</v>
      </c>
      <c r="AK1231" s="152">
        <v>0</v>
      </c>
    </row>
    <row r="1232" spans="1:37" x14ac:dyDescent="0.2">
      <c r="A1232" s="149" t="s">
        <v>2750</v>
      </c>
      <c r="B1232" s="66" t="s">
        <v>2751</v>
      </c>
      <c r="C1232" s="67">
        <v>55</v>
      </c>
      <c r="D1232" s="84" t="s">
        <v>340</v>
      </c>
      <c r="E1232" s="85">
        <v>35.913076988147701</v>
      </c>
      <c r="F1232" s="91">
        <v>35.913076988147701</v>
      </c>
      <c r="G1232" s="86">
        <v>19.137537243991599</v>
      </c>
      <c r="H1232" s="86">
        <v>19.137537243991599</v>
      </c>
      <c r="I1232" s="86">
        <v>18.89</v>
      </c>
      <c r="J1232" s="86">
        <v>23.42</v>
      </c>
      <c r="K1232" s="87">
        <v>0</v>
      </c>
      <c r="L1232" s="85">
        <v>3.52999992697</v>
      </c>
      <c r="M1232" s="86">
        <v>0</v>
      </c>
      <c r="N1232" s="86">
        <v>35.793121523632003</v>
      </c>
      <c r="O1232" s="86">
        <v>1.2171616219303301</v>
      </c>
      <c r="P1232" s="86">
        <v>0.433</v>
      </c>
      <c r="Q1232" s="88">
        <v>0.99209999999999998</v>
      </c>
      <c r="R1232" s="85">
        <v>0</v>
      </c>
      <c r="S1232" s="86">
        <v>0.6</v>
      </c>
      <c r="T1232" s="86">
        <v>2.52</v>
      </c>
      <c r="U1232" s="88">
        <v>2.1570968014813001</v>
      </c>
      <c r="V1232" s="89">
        <v>4.01</v>
      </c>
      <c r="W1232" s="85">
        <v>38.887543555054599</v>
      </c>
      <c r="X1232" s="88">
        <v>45.066666666700002</v>
      </c>
      <c r="Y1232" s="85">
        <v>80.28</v>
      </c>
      <c r="Z1232" s="88"/>
      <c r="AA1232" s="85">
        <v>0.17</v>
      </c>
      <c r="AB1232" s="91">
        <v>0.17</v>
      </c>
      <c r="AC1232" s="86">
        <v>0</v>
      </c>
      <c r="AD1232" s="86">
        <v>0</v>
      </c>
      <c r="AE1232" s="86">
        <v>0</v>
      </c>
      <c r="AF1232" s="88">
        <v>2.23837407342E-7</v>
      </c>
      <c r="AG1232" s="150">
        <v>0</v>
      </c>
      <c r="AH1232" s="86">
        <v>0.167905</v>
      </c>
      <c r="AI1232" s="88">
        <v>2.2943011380599999E-2</v>
      </c>
      <c r="AJ1232" s="151">
        <v>1</v>
      </c>
      <c r="AK1232" s="152">
        <v>0</v>
      </c>
    </row>
    <row r="1233" spans="1:37" x14ac:dyDescent="0.2">
      <c r="A1233" s="149" t="s">
        <v>2752</v>
      </c>
      <c r="B1233" s="66" t="s">
        <v>2753</v>
      </c>
      <c r="C1233" s="67">
        <v>55</v>
      </c>
      <c r="D1233" s="84" t="s">
        <v>340</v>
      </c>
      <c r="E1233" s="85">
        <v>57.1506253398586</v>
      </c>
      <c r="F1233" s="91">
        <v>57.017702857833399</v>
      </c>
      <c r="G1233" s="86">
        <v>20.668237568727001</v>
      </c>
      <c r="H1233" s="86">
        <v>20.592109238112499</v>
      </c>
      <c r="I1233" s="86">
        <v>9.59</v>
      </c>
      <c r="J1233" s="86">
        <v>45.04</v>
      </c>
      <c r="K1233" s="87">
        <v>0</v>
      </c>
      <c r="L1233" s="85">
        <v>7.0000003334699995E-2</v>
      </c>
      <c r="M1233" s="86">
        <v>0</v>
      </c>
      <c r="N1233" s="86">
        <v>66.807407407407396</v>
      </c>
      <c r="O1233" s="86">
        <v>8.1637184516320005</v>
      </c>
      <c r="P1233" s="86">
        <v>1.6339999999999999</v>
      </c>
      <c r="Q1233" s="88">
        <v>0.60419999999999996</v>
      </c>
      <c r="R1233" s="85">
        <v>0</v>
      </c>
      <c r="S1233" s="86">
        <v>0.4</v>
      </c>
      <c r="T1233" s="86">
        <v>1.78</v>
      </c>
      <c r="U1233" s="88">
        <v>1.2506797172376301</v>
      </c>
      <c r="V1233" s="89">
        <v>4.2</v>
      </c>
      <c r="W1233" s="85"/>
      <c r="X1233" s="88">
        <v>51.233333333300003</v>
      </c>
      <c r="Y1233" s="85">
        <v>-57.52</v>
      </c>
      <c r="Z1233" s="88"/>
      <c r="AA1233" s="85">
        <v>0.64</v>
      </c>
      <c r="AB1233" s="91">
        <v>0.77</v>
      </c>
      <c r="AC1233" s="86">
        <v>0</v>
      </c>
      <c r="AD1233" s="86">
        <v>0</v>
      </c>
      <c r="AE1233" s="86">
        <v>0</v>
      </c>
      <c r="AF1233" s="88">
        <v>10.446899933099999</v>
      </c>
      <c r="AG1233" s="150">
        <v>0</v>
      </c>
      <c r="AH1233" s="86">
        <v>0.24506700000000001</v>
      </c>
      <c r="AI1233" s="88">
        <v>0.41297396198399999</v>
      </c>
      <c r="AJ1233" s="151">
        <v>1</v>
      </c>
      <c r="AK1233" s="152">
        <v>0</v>
      </c>
    </row>
    <row r="1234" spans="1:37" x14ac:dyDescent="0.2">
      <c r="A1234" s="149" t="s">
        <v>2754</v>
      </c>
      <c r="B1234" s="66" t="s">
        <v>2755</v>
      </c>
      <c r="C1234" s="67">
        <v>55</v>
      </c>
      <c r="D1234" s="84" t="s">
        <v>340</v>
      </c>
      <c r="E1234" s="85">
        <v>39.829428834312402</v>
      </c>
      <c r="F1234" s="91">
        <v>39.829428834312402</v>
      </c>
      <c r="G1234" s="86">
        <v>15.8149904451837</v>
      </c>
      <c r="H1234" s="86">
        <v>15.8149904451837</v>
      </c>
      <c r="I1234" s="86">
        <v>8.0399999999999991</v>
      </c>
      <c r="J1234" s="86">
        <v>9.23</v>
      </c>
      <c r="K1234" s="87">
        <v>1.9699999999999999E-2</v>
      </c>
      <c r="L1234" s="85">
        <v>4.3400000043300002</v>
      </c>
      <c r="M1234" s="86">
        <v>0</v>
      </c>
      <c r="N1234" s="86">
        <v>45.515067299915003</v>
      </c>
      <c r="O1234" s="86">
        <v>3.99055297662676</v>
      </c>
      <c r="P1234" s="86">
        <v>0.26600000000000001</v>
      </c>
      <c r="Q1234" s="88">
        <v>0.3735</v>
      </c>
      <c r="R1234" s="85">
        <v>0</v>
      </c>
      <c r="S1234" s="86">
        <v>1</v>
      </c>
      <c r="T1234" s="86">
        <v>1.46</v>
      </c>
      <c r="U1234" s="88">
        <v>1.3996036520631301</v>
      </c>
      <c r="V1234" s="89">
        <v>4.08</v>
      </c>
      <c r="W1234" s="85"/>
      <c r="X1234" s="88">
        <v>40.433333333299998</v>
      </c>
      <c r="Y1234" s="85"/>
      <c r="Z1234" s="88"/>
      <c r="AA1234" s="85">
        <v>0.22</v>
      </c>
      <c r="AB1234" s="91">
        <v>0.22</v>
      </c>
      <c r="AC1234" s="86">
        <v>0.01</v>
      </c>
      <c r="AD1234" s="86">
        <v>0.01</v>
      </c>
      <c r="AE1234" s="86">
        <v>0</v>
      </c>
      <c r="AF1234" s="88">
        <v>0</v>
      </c>
      <c r="AG1234" s="150">
        <v>0</v>
      </c>
      <c r="AH1234" s="86">
        <v>3.4346000000000002E-2</v>
      </c>
      <c r="AI1234" s="88">
        <v>2.2942999666999999E-2</v>
      </c>
      <c r="AJ1234" s="151">
        <v>1</v>
      </c>
      <c r="AK1234" s="152">
        <v>0</v>
      </c>
    </row>
    <row r="1235" spans="1:37" x14ac:dyDescent="0.2">
      <c r="A1235" s="149" t="s">
        <v>2756</v>
      </c>
      <c r="B1235" s="66" t="s">
        <v>2757</v>
      </c>
      <c r="C1235" s="67">
        <v>71</v>
      </c>
      <c r="D1235" s="84" t="s">
        <v>340</v>
      </c>
      <c r="E1235" s="85">
        <v>42.495446485651897</v>
      </c>
      <c r="F1235" s="91">
        <v>41.803071058948397</v>
      </c>
      <c r="G1235" s="86">
        <v>16.033195421154801</v>
      </c>
      <c r="H1235" s="86">
        <v>15.796774543743901</v>
      </c>
      <c r="I1235" s="86">
        <v>11.16</v>
      </c>
      <c r="J1235" s="86">
        <v>18.3</v>
      </c>
      <c r="K1235" s="87">
        <v>0</v>
      </c>
      <c r="L1235" s="85">
        <v>0.37999958937599998</v>
      </c>
      <c r="M1235" s="86">
        <v>0</v>
      </c>
      <c r="N1235" s="86">
        <v>54.995421626571201</v>
      </c>
      <c r="O1235" s="86">
        <v>3.8342669499710298</v>
      </c>
      <c r="P1235" s="86">
        <v>0.22500000000000001</v>
      </c>
      <c r="Q1235" s="88">
        <v>0.30830000000000002</v>
      </c>
      <c r="R1235" s="85">
        <v>0</v>
      </c>
      <c r="S1235" s="86">
        <v>0.3</v>
      </c>
      <c r="T1235" s="86">
        <v>0.87</v>
      </c>
      <c r="U1235" s="88">
        <v>0.88537206132468105</v>
      </c>
      <c r="V1235" s="89">
        <v>4.3499999999999996</v>
      </c>
      <c r="W1235" s="85">
        <v>45.721650341847997</v>
      </c>
      <c r="X1235" s="88">
        <v>46.733333333300003</v>
      </c>
      <c r="Y1235" s="85">
        <v>-100</v>
      </c>
      <c r="Z1235" s="88"/>
      <c r="AA1235" s="85">
        <v>0.19</v>
      </c>
      <c r="AB1235" s="91">
        <v>0.27</v>
      </c>
      <c r="AC1235" s="86">
        <v>0</v>
      </c>
      <c r="AD1235" s="86">
        <v>0.01</v>
      </c>
      <c r="AE1235" s="86">
        <v>0</v>
      </c>
      <c r="AF1235" s="88">
        <v>0.38899968080000003</v>
      </c>
      <c r="AG1235" s="150">
        <v>1.0955998838200001E-2</v>
      </c>
      <c r="AH1235" s="86">
        <v>8.2720000000000002E-2</v>
      </c>
      <c r="AI1235" s="88">
        <v>3.7024001086100003E-2</v>
      </c>
      <c r="AJ1235" s="151">
        <v>1.01</v>
      </c>
      <c r="AK1235" s="152">
        <v>0</v>
      </c>
    </row>
    <row r="1236" spans="1:37" x14ac:dyDescent="0.2">
      <c r="A1236" s="149" t="s">
        <v>2758</v>
      </c>
      <c r="B1236" s="66" t="s">
        <v>2759</v>
      </c>
      <c r="C1236" s="67">
        <v>71</v>
      </c>
      <c r="D1236" s="84" t="s">
        <v>340</v>
      </c>
      <c r="E1236" s="85">
        <v>75.209056603773604</v>
      </c>
      <c r="F1236" s="91">
        <v>75.2</v>
      </c>
      <c r="G1236" s="86">
        <v>12.9071698113208</v>
      </c>
      <c r="H1236" s="86">
        <v>12.899622641509399</v>
      </c>
      <c r="I1236" s="86">
        <v>24.2</v>
      </c>
      <c r="J1236" s="86">
        <v>32.33</v>
      </c>
      <c r="K1236" s="87">
        <v>0</v>
      </c>
      <c r="L1236" s="85">
        <v>2.82416028649E-8</v>
      </c>
      <c r="M1236" s="86">
        <v>2.72717914454161E-2</v>
      </c>
      <c r="N1236" s="86">
        <v>86.110655364141806</v>
      </c>
      <c r="O1236" s="86">
        <v>0.59180812957483298</v>
      </c>
      <c r="P1236" s="86">
        <v>0.52100000000000002</v>
      </c>
      <c r="Q1236" s="88">
        <v>1.2914000000000001</v>
      </c>
      <c r="R1236" s="85">
        <v>9.8846787479406895E-2</v>
      </c>
      <c r="S1236" s="86">
        <v>0.2</v>
      </c>
      <c r="T1236" s="86">
        <v>2.59</v>
      </c>
      <c r="U1236" s="88">
        <v>1.06716981132075</v>
      </c>
      <c r="V1236" s="89">
        <v>4.37</v>
      </c>
      <c r="W1236" s="85">
        <v>40.6027816867417</v>
      </c>
      <c r="X1236" s="88">
        <v>37.9666666667</v>
      </c>
      <c r="Y1236" s="85">
        <v>100</v>
      </c>
      <c r="Z1236" s="88"/>
      <c r="AA1236" s="85">
        <v>0</v>
      </c>
      <c r="AB1236" s="91">
        <v>0</v>
      </c>
      <c r="AC1236" s="86">
        <v>0</v>
      </c>
      <c r="AD1236" s="86">
        <v>0</v>
      </c>
      <c r="AE1236" s="86">
        <v>0</v>
      </c>
      <c r="AF1236" s="88">
        <v>13.628699380900001</v>
      </c>
      <c r="AG1236" s="150">
        <v>3.78226600573E-9</v>
      </c>
      <c r="AH1236" s="86">
        <v>0.14239599999999999</v>
      </c>
      <c r="AI1236" s="88">
        <v>9.1771995228800002E-2</v>
      </c>
      <c r="AJ1236" s="151">
        <v>1.03</v>
      </c>
      <c r="AK1236" s="152">
        <v>0</v>
      </c>
    </row>
    <row r="1237" spans="1:37" x14ac:dyDescent="0.2">
      <c r="A1237" s="149" t="s">
        <v>2760</v>
      </c>
      <c r="B1237" s="66" t="s">
        <v>2761</v>
      </c>
      <c r="C1237" s="67">
        <v>71</v>
      </c>
      <c r="D1237" s="84" t="s">
        <v>340</v>
      </c>
      <c r="E1237" s="85">
        <v>78.293001512443297</v>
      </c>
      <c r="F1237" s="91">
        <v>78.293001512443297</v>
      </c>
      <c r="G1237" s="86">
        <v>13.6532380035749</v>
      </c>
      <c r="H1237" s="86">
        <v>13.6532380035749</v>
      </c>
      <c r="I1237" s="86">
        <v>45.26</v>
      </c>
      <c r="J1237" s="86">
        <v>17.8</v>
      </c>
      <c r="K1237" s="87">
        <v>0</v>
      </c>
      <c r="L1237" s="85">
        <v>2.35638854725E-8</v>
      </c>
      <c r="M1237" s="86">
        <v>0.10220715281448201</v>
      </c>
      <c r="N1237" s="86">
        <v>100</v>
      </c>
      <c r="O1237" s="86">
        <v>1.04868913857678</v>
      </c>
      <c r="P1237" s="86">
        <v>0.21</v>
      </c>
      <c r="Q1237" s="88">
        <v>0.72570000000000001</v>
      </c>
      <c r="R1237" s="85">
        <v>0.14430014430014401</v>
      </c>
      <c r="S1237" s="86">
        <v>0.1</v>
      </c>
      <c r="T1237" s="86">
        <v>1.56</v>
      </c>
      <c r="U1237" s="88">
        <v>3.11425821531693</v>
      </c>
      <c r="V1237" s="89">
        <v>4.4000000000000004</v>
      </c>
      <c r="W1237" s="85">
        <v>46.755044205128499</v>
      </c>
      <c r="X1237" s="88">
        <v>49.233333333300003</v>
      </c>
      <c r="Y1237" s="85">
        <v>100</v>
      </c>
      <c r="Z1237" s="88"/>
      <c r="AA1237" s="85">
        <v>0</v>
      </c>
      <c r="AB1237" s="91">
        <v>0</v>
      </c>
      <c r="AC1237" s="86">
        <v>0</v>
      </c>
      <c r="AD1237" s="86">
        <v>0</v>
      </c>
      <c r="AE1237" s="86">
        <v>0</v>
      </c>
      <c r="AF1237" s="88">
        <v>25.851591334199998</v>
      </c>
      <c r="AG1237" s="150">
        <v>1.61019945435E-2</v>
      </c>
      <c r="AH1237" s="86">
        <v>6.7331000000000002E-2</v>
      </c>
      <c r="AI1237" s="88">
        <v>0.11471500665500001</v>
      </c>
      <c r="AJ1237" s="151">
        <v>1.07</v>
      </c>
      <c r="AK1237" s="152">
        <v>0</v>
      </c>
    </row>
    <row r="1238" spans="1:37" x14ac:dyDescent="0.2">
      <c r="A1238" s="149" t="s">
        <v>2762</v>
      </c>
      <c r="B1238" s="66" t="s">
        <v>2763</v>
      </c>
      <c r="C1238" s="67">
        <v>55</v>
      </c>
      <c r="D1238" s="84" t="s">
        <v>340</v>
      </c>
      <c r="E1238" s="85">
        <v>50.292981854508</v>
      </c>
      <c r="F1238" s="91">
        <v>50.1215166470352</v>
      </c>
      <c r="G1238" s="86">
        <v>14.8414319581327</v>
      </c>
      <c r="H1238" s="86">
        <v>14.7847738895764</v>
      </c>
      <c r="I1238" s="86">
        <v>81.319999999999993</v>
      </c>
      <c r="J1238" s="86">
        <v>96.71</v>
      </c>
      <c r="K1238" s="87">
        <v>4.9700000000000001E-2</v>
      </c>
      <c r="L1238" s="85">
        <v>0.25999997720899998</v>
      </c>
      <c r="M1238" s="86">
        <v>1.95122010966062E-3</v>
      </c>
      <c r="N1238" s="86">
        <v>58.505736742253099</v>
      </c>
      <c r="O1238" s="86">
        <v>8.6328384666519007</v>
      </c>
      <c r="P1238" s="86">
        <v>2.56</v>
      </c>
      <c r="Q1238" s="88">
        <v>0.81179999999999997</v>
      </c>
      <c r="R1238" s="85">
        <v>3.0450669914738101E-2</v>
      </c>
      <c r="S1238" s="86">
        <v>0.3</v>
      </c>
      <c r="T1238" s="86">
        <v>2.82</v>
      </c>
      <c r="U1238" s="88">
        <v>6.0758323517571498</v>
      </c>
      <c r="V1238" s="89">
        <v>3.82</v>
      </c>
      <c r="W1238" s="85"/>
      <c r="X1238" s="88">
        <v>43.7</v>
      </c>
      <c r="Y1238" s="85">
        <v>100</v>
      </c>
      <c r="Z1238" s="88"/>
      <c r="AA1238" s="85">
        <v>0.91</v>
      </c>
      <c r="AB1238" s="91">
        <v>0.99</v>
      </c>
      <c r="AC1238" s="86">
        <v>0.19</v>
      </c>
      <c r="AD1238" s="86">
        <v>0.19</v>
      </c>
      <c r="AE1238" s="86">
        <v>0</v>
      </c>
      <c r="AF1238" s="88">
        <v>5.3522022633799997</v>
      </c>
      <c r="AG1238" s="150">
        <v>4.5299712393600004E-9</v>
      </c>
      <c r="AH1238" s="86">
        <v>0.42774200000000001</v>
      </c>
      <c r="AI1238" s="88">
        <v>0.137658059877</v>
      </c>
      <c r="AJ1238" s="151">
        <v>1.03</v>
      </c>
      <c r="AK1238" s="152">
        <v>0</v>
      </c>
    </row>
    <row r="1239" spans="1:37" x14ac:dyDescent="0.2">
      <c r="A1239" s="149" t="s">
        <v>2764</v>
      </c>
      <c r="B1239" s="66" t="s">
        <v>2765</v>
      </c>
      <c r="C1239" s="67">
        <v>55</v>
      </c>
      <c r="D1239" s="84" t="s">
        <v>340</v>
      </c>
      <c r="E1239" s="85">
        <v>69.464760638297903</v>
      </c>
      <c r="F1239" s="91">
        <v>69.368720449172599</v>
      </c>
      <c r="G1239" s="86">
        <v>19.946808510638299</v>
      </c>
      <c r="H1239" s="86">
        <v>19.8581560283688</v>
      </c>
      <c r="I1239" s="86">
        <v>38.79</v>
      </c>
      <c r="J1239" s="86">
        <v>66.92</v>
      </c>
      <c r="K1239" s="87">
        <v>0</v>
      </c>
      <c r="L1239" s="85">
        <v>0.35999997327599997</v>
      </c>
      <c r="M1239" s="86">
        <v>0</v>
      </c>
      <c r="N1239" s="86">
        <v>76.513556198999694</v>
      </c>
      <c r="O1239" s="86">
        <v>2.4975024975025</v>
      </c>
      <c r="P1239" s="86">
        <v>1.927</v>
      </c>
      <c r="Q1239" s="88">
        <v>1.6007</v>
      </c>
      <c r="R1239" s="85">
        <v>0</v>
      </c>
      <c r="S1239" s="86">
        <v>0.2</v>
      </c>
      <c r="T1239" s="86">
        <v>3.2</v>
      </c>
      <c r="U1239" s="88">
        <v>3.4020390070922</v>
      </c>
      <c r="V1239" s="89">
        <v>4.21</v>
      </c>
      <c r="W1239" s="85">
        <v>36.242257769441302</v>
      </c>
      <c r="X1239" s="88">
        <v>42.566666666700002</v>
      </c>
      <c r="Y1239" s="85">
        <v>26.659999999999997</v>
      </c>
      <c r="Z1239" s="88"/>
      <c r="AA1239" s="85">
        <v>0.48</v>
      </c>
      <c r="AB1239" s="91">
        <v>0.55000000000000004</v>
      </c>
      <c r="AC1239" s="86">
        <v>0.01</v>
      </c>
      <c r="AD1239" s="86">
        <v>0.09</v>
      </c>
      <c r="AE1239" s="86">
        <v>0</v>
      </c>
      <c r="AF1239" s="88">
        <v>27.676181657800001</v>
      </c>
      <c r="AG1239" s="150">
        <v>9.9600009524499996E-4</v>
      </c>
      <c r="AH1239" s="86">
        <v>0.237207</v>
      </c>
      <c r="AI1239" s="88">
        <v>0.16060095277600001</v>
      </c>
      <c r="AJ1239" s="151">
        <v>1.01</v>
      </c>
      <c r="AK1239" s="152">
        <v>0</v>
      </c>
    </row>
    <row r="1240" spans="1:37" x14ac:dyDescent="0.2">
      <c r="A1240" s="149" t="s">
        <v>2766</v>
      </c>
      <c r="B1240" s="66" t="s">
        <v>2767</v>
      </c>
      <c r="C1240" s="67">
        <v>55</v>
      </c>
      <c r="D1240" s="84" t="s">
        <v>340</v>
      </c>
      <c r="E1240" s="85">
        <v>73.891487239989303</v>
      </c>
      <c r="F1240" s="91">
        <v>73.801598337055296</v>
      </c>
      <c r="G1240" s="86">
        <v>16.799393249905201</v>
      </c>
      <c r="H1240" s="86">
        <v>16.765684911304898</v>
      </c>
      <c r="I1240" s="86">
        <v>33.47</v>
      </c>
      <c r="J1240" s="86">
        <v>30.61</v>
      </c>
      <c r="K1240" s="87">
        <v>0</v>
      </c>
      <c r="L1240" s="85">
        <v>0.31000072462099998</v>
      </c>
      <c r="M1240" s="86">
        <v>0</v>
      </c>
      <c r="N1240" s="86">
        <v>69.056312014088704</v>
      </c>
      <c r="O1240" s="86">
        <v>2.87081339712919</v>
      </c>
      <c r="P1240" s="86">
        <v>0.40400000000000003</v>
      </c>
      <c r="Q1240" s="88">
        <v>1.2484999999999999</v>
      </c>
      <c r="R1240" s="85">
        <v>0</v>
      </c>
      <c r="S1240" s="86">
        <v>0.2</v>
      </c>
      <c r="T1240" s="86">
        <v>2.71</v>
      </c>
      <c r="U1240" s="88">
        <v>2.6025646427618399</v>
      </c>
      <c r="V1240" s="89">
        <v>4.4000000000000004</v>
      </c>
      <c r="W1240" s="85"/>
      <c r="X1240" s="88">
        <v>45.1</v>
      </c>
      <c r="Y1240" s="85"/>
      <c r="Z1240" s="88"/>
      <c r="AA1240" s="85">
        <v>0.56999999999999995</v>
      </c>
      <c r="AB1240" s="91">
        <v>0.66</v>
      </c>
      <c r="AC1240" s="86">
        <v>0</v>
      </c>
      <c r="AD1240" s="86">
        <v>0.02</v>
      </c>
      <c r="AE1240" s="86">
        <v>0</v>
      </c>
      <c r="AF1240" s="88">
        <v>1.0010055311899999</v>
      </c>
      <c r="AG1240" s="150">
        <v>2.24410843417E-10</v>
      </c>
      <c r="AH1240" s="86">
        <v>0.148091</v>
      </c>
      <c r="AI1240" s="88">
        <v>5.9041088079600001E-8</v>
      </c>
      <c r="AJ1240" s="151">
        <v>1</v>
      </c>
      <c r="AK1240" s="152">
        <v>0</v>
      </c>
    </row>
    <row r="1241" spans="1:37" x14ac:dyDescent="0.2">
      <c r="A1241" s="149" t="s">
        <v>2768</v>
      </c>
      <c r="B1241" s="66" t="s">
        <v>2769</v>
      </c>
      <c r="C1241" s="67">
        <v>71</v>
      </c>
      <c r="D1241" s="84" t="s">
        <v>340</v>
      </c>
      <c r="E1241" s="85">
        <v>70.330636651424598</v>
      </c>
      <c r="F1241" s="91">
        <v>70.174551530073899</v>
      </c>
      <c r="G1241" s="86">
        <v>20.820875835385198</v>
      </c>
      <c r="H1241" s="86">
        <v>20.7505276116778</v>
      </c>
      <c r="I1241" s="86">
        <v>18.829999999999998</v>
      </c>
      <c r="J1241" s="86">
        <v>21.08</v>
      </c>
      <c r="K1241" s="87">
        <v>0</v>
      </c>
      <c r="L1241" s="85">
        <v>1.0000065678899999E-2</v>
      </c>
      <c r="M1241" s="86">
        <v>0</v>
      </c>
      <c r="N1241" s="86">
        <v>84.689863842662604</v>
      </c>
      <c r="O1241" s="86">
        <v>5.2156284555842198</v>
      </c>
      <c r="P1241" s="86">
        <v>0.67500000000000004</v>
      </c>
      <c r="Q1241" s="88">
        <v>1.4656</v>
      </c>
      <c r="R1241" s="85">
        <v>0</v>
      </c>
      <c r="S1241" s="86">
        <v>0.2</v>
      </c>
      <c r="T1241" s="86">
        <v>2.2799999999999998</v>
      </c>
      <c r="U1241" s="88">
        <v>5.5421209989447799</v>
      </c>
      <c r="V1241" s="89">
        <v>4.2699999999999996</v>
      </c>
      <c r="W1241" s="85">
        <v>38.434489071299197</v>
      </c>
      <c r="X1241" s="88">
        <v>35.0333333333</v>
      </c>
      <c r="Y1241" s="85"/>
      <c r="Z1241" s="88"/>
      <c r="AA1241" s="85">
        <v>0.02</v>
      </c>
      <c r="AB1241" s="91">
        <v>0.16</v>
      </c>
      <c r="AC1241" s="86">
        <v>0</v>
      </c>
      <c r="AD1241" s="86">
        <v>0</v>
      </c>
      <c r="AE1241" s="86">
        <v>0</v>
      </c>
      <c r="AF1241" s="88">
        <v>39.098896827600001</v>
      </c>
      <c r="AG1241" s="150">
        <v>1.2781997428700001E-2</v>
      </c>
      <c r="AH1241" s="86">
        <v>6.1983999999999997E-2</v>
      </c>
      <c r="AI1241" s="88">
        <v>1.5481430606600001E-8</v>
      </c>
      <c r="AJ1241" s="151">
        <v>1</v>
      </c>
      <c r="AK1241" s="152">
        <v>0</v>
      </c>
    </row>
    <row r="1242" spans="1:37" x14ac:dyDescent="0.2">
      <c r="A1242" s="149" t="s">
        <v>2770</v>
      </c>
      <c r="B1242" s="66" t="s">
        <v>2771</v>
      </c>
      <c r="C1242" s="67">
        <v>55</v>
      </c>
      <c r="D1242" s="84" t="s">
        <v>340</v>
      </c>
      <c r="E1242" s="85">
        <v>51.130841237062398</v>
      </c>
      <c r="F1242" s="91">
        <v>50.089651164228599</v>
      </c>
      <c r="G1242" s="86">
        <v>13.5775142514437</v>
      </c>
      <c r="H1242" s="86">
        <v>13.288157390347401</v>
      </c>
      <c r="I1242" s="86">
        <v>19.2</v>
      </c>
      <c r="J1242" s="86">
        <v>36.299999999999997</v>
      </c>
      <c r="K1242" s="87">
        <v>0</v>
      </c>
      <c r="L1242" s="85">
        <v>0.11000003209500001</v>
      </c>
      <c r="M1242" s="86">
        <v>3.9685274913795303E-3</v>
      </c>
      <c r="N1242" s="86">
        <v>46.514155712841301</v>
      </c>
      <c r="O1242" s="86">
        <v>5.7298945496125002</v>
      </c>
      <c r="P1242" s="86">
        <v>0.38100000000000001</v>
      </c>
      <c r="Q1242" s="88">
        <v>0.79690000000000005</v>
      </c>
      <c r="R1242" s="85">
        <v>3.1766200762388799E-2</v>
      </c>
      <c r="S1242" s="86">
        <v>0.3</v>
      </c>
      <c r="T1242" s="86">
        <v>2.21</v>
      </c>
      <c r="U1242" s="88">
        <v>3.48712114654565</v>
      </c>
      <c r="V1242" s="89">
        <v>4.12</v>
      </c>
      <c r="W1242" s="85">
        <v>40.7556865659745</v>
      </c>
      <c r="X1242" s="88">
        <v>45.0333333333</v>
      </c>
      <c r="Y1242" s="85">
        <v>-100</v>
      </c>
      <c r="Z1242" s="88"/>
      <c r="AA1242" s="85">
        <v>0.18</v>
      </c>
      <c r="AB1242" s="91">
        <v>0.22</v>
      </c>
      <c r="AC1242" s="86">
        <v>0</v>
      </c>
      <c r="AD1242" s="86">
        <v>0</v>
      </c>
      <c r="AE1242" s="86">
        <v>0</v>
      </c>
      <c r="AF1242" s="88">
        <v>6.3415693947599998E-7</v>
      </c>
      <c r="AG1242" s="150">
        <v>4.0607999269800002E-9</v>
      </c>
      <c r="AH1242" s="86">
        <v>0.19864000000000001</v>
      </c>
      <c r="AI1242" s="88">
        <v>2.2943057800299999E-2</v>
      </c>
      <c r="AJ1242" s="151">
        <v>1</v>
      </c>
      <c r="AK1242" s="152">
        <v>0</v>
      </c>
    </row>
    <row r="1243" spans="1:37" x14ac:dyDescent="0.2">
      <c r="A1243" s="149" t="s">
        <v>2772</v>
      </c>
      <c r="B1243" s="66" t="s">
        <v>2773</v>
      </c>
      <c r="C1243" s="67">
        <v>55</v>
      </c>
      <c r="D1243" s="84" t="s">
        <v>340</v>
      </c>
      <c r="E1243" s="85">
        <v>28.8466708486424</v>
      </c>
      <c r="F1243" s="91">
        <v>25.737073214445701</v>
      </c>
      <c r="G1243" s="86">
        <v>12.2691200924017</v>
      </c>
      <c r="H1243" s="86">
        <v>11.1748364548795</v>
      </c>
      <c r="I1243" s="86">
        <v>72.31</v>
      </c>
      <c r="J1243" s="86">
        <v>196.48</v>
      </c>
      <c r="K1243" s="87">
        <v>3.32E-2</v>
      </c>
      <c r="L1243" s="85">
        <v>0.52999993711799998</v>
      </c>
      <c r="M1243" s="86">
        <v>0</v>
      </c>
      <c r="N1243" s="86">
        <v>24.8364543298716</v>
      </c>
      <c r="O1243" s="86">
        <v>10.4259061018504</v>
      </c>
      <c r="P1243" s="86">
        <v>5.6580000000000004</v>
      </c>
      <c r="Q1243" s="88">
        <v>1.3055000000000001</v>
      </c>
      <c r="R1243" s="85">
        <v>0</v>
      </c>
      <c r="S1243" s="86">
        <v>0.3</v>
      </c>
      <c r="T1243" s="86">
        <v>2.5299999999999998</v>
      </c>
      <c r="U1243" s="88">
        <v>3.6960699385647899</v>
      </c>
      <c r="V1243" s="89">
        <v>3.24</v>
      </c>
      <c r="W1243" s="85">
        <v>44.3107067438334</v>
      </c>
      <c r="X1243" s="88">
        <v>50.366666666699999</v>
      </c>
      <c r="Y1243" s="85">
        <v>-100</v>
      </c>
      <c r="Z1243" s="88"/>
      <c r="AA1243" s="85">
        <v>0.99</v>
      </c>
      <c r="AB1243" s="91">
        <v>1.0900000000000001</v>
      </c>
      <c r="AC1243" s="86">
        <v>0.01</v>
      </c>
      <c r="AD1243" s="86">
        <v>0.02</v>
      </c>
      <c r="AE1243" s="86">
        <v>0</v>
      </c>
      <c r="AF1243" s="88">
        <v>0.39880242422500001</v>
      </c>
      <c r="AG1243" s="150">
        <v>6.0921993830100003E-2</v>
      </c>
      <c r="AH1243" s="86">
        <v>1.315831</v>
      </c>
      <c r="AI1243" s="88">
        <v>0.55063195627600003</v>
      </c>
      <c r="AJ1243" s="151">
        <v>1.02</v>
      </c>
      <c r="AK1243" s="152">
        <v>0</v>
      </c>
    </row>
    <row r="1244" spans="1:37" x14ac:dyDescent="0.2">
      <c r="A1244" s="149" t="s">
        <v>2774</v>
      </c>
      <c r="B1244" s="66" t="s">
        <v>2775</v>
      </c>
      <c r="C1244" s="67">
        <v>55</v>
      </c>
      <c r="D1244" s="84" t="s">
        <v>340</v>
      </c>
      <c r="E1244" s="85">
        <v>28.170124914462001</v>
      </c>
      <c r="F1244" s="91">
        <v>27.569329266171</v>
      </c>
      <c r="G1244" s="86">
        <v>13.0284508055069</v>
      </c>
      <c r="H1244" s="86">
        <v>12.7941636994166</v>
      </c>
      <c r="I1244" s="86">
        <v>396.07</v>
      </c>
      <c r="J1244" s="86">
        <v>543.47</v>
      </c>
      <c r="K1244" s="87">
        <v>1.29E-2</v>
      </c>
      <c r="L1244" s="85">
        <v>3.0000011599800001E-2</v>
      </c>
      <c r="M1244" s="86">
        <v>0</v>
      </c>
      <c r="N1244" s="86">
        <v>26.620788672426201</v>
      </c>
      <c r="O1244" s="86">
        <v>13.5418953530918</v>
      </c>
      <c r="P1244" s="86">
        <v>18.547999999999998</v>
      </c>
      <c r="Q1244" s="88">
        <v>1.482</v>
      </c>
      <c r="R1244" s="85">
        <v>0</v>
      </c>
      <c r="S1244" s="86">
        <v>0.6</v>
      </c>
      <c r="T1244" s="86">
        <v>5.04</v>
      </c>
      <c r="U1244" s="88">
        <v>1.79194841044317</v>
      </c>
      <c r="V1244" s="89">
        <v>2.36</v>
      </c>
      <c r="W1244" s="85"/>
      <c r="X1244" s="88">
        <v>50.333333333299997</v>
      </c>
      <c r="Y1244" s="85">
        <v>-100</v>
      </c>
      <c r="Z1244" s="88"/>
      <c r="AA1244" s="85">
        <v>2.83</v>
      </c>
      <c r="AB1244" s="91">
        <v>2.93</v>
      </c>
      <c r="AC1244" s="86">
        <v>0.72</v>
      </c>
      <c r="AD1244" s="86">
        <v>0.76</v>
      </c>
      <c r="AE1244" s="86">
        <v>0</v>
      </c>
      <c r="AF1244" s="88">
        <v>0.19170018956599999</v>
      </c>
      <c r="AG1244" s="150">
        <v>4.9800323044700003E-4</v>
      </c>
      <c r="AH1244" s="86">
        <v>3.0945369999999999</v>
      </c>
      <c r="AI1244" s="88">
        <v>2.2349310667300002</v>
      </c>
      <c r="AJ1244" s="151">
        <v>1.08</v>
      </c>
      <c r="AK1244" s="152">
        <v>0</v>
      </c>
    </row>
    <row r="1245" spans="1:37" x14ac:dyDescent="0.2">
      <c r="A1245" s="149" t="s">
        <v>2776</v>
      </c>
      <c r="B1245" s="66" t="s">
        <v>2777</v>
      </c>
      <c r="C1245" s="67">
        <v>71</v>
      </c>
      <c r="D1245" s="84" t="s">
        <v>340</v>
      </c>
      <c r="E1245" s="85">
        <v>36.9298329288155</v>
      </c>
      <c r="F1245" s="91">
        <v>36.335597926890003</v>
      </c>
      <c r="G1245" s="86">
        <v>11.982561569741399</v>
      </c>
      <c r="H1245" s="86">
        <v>11.627151098910799</v>
      </c>
      <c r="I1245" s="86">
        <v>186.39</v>
      </c>
      <c r="J1245" s="86">
        <v>722.38</v>
      </c>
      <c r="K1245" s="87">
        <v>3.8999999999999998E-3</v>
      </c>
      <c r="L1245" s="85">
        <v>8.0000070631399994E-2</v>
      </c>
      <c r="M1245" s="86">
        <v>4.8465969261774801E-3</v>
      </c>
      <c r="N1245" s="86">
        <v>49.487428565523402</v>
      </c>
      <c r="O1245" s="86">
        <v>13.705604376261</v>
      </c>
      <c r="P1245" s="86">
        <v>20.241</v>
      </c>
      <c r="Q1245" s="88">
        <v>0.98919999999999997</v>
      </c>
      <c r="R1245" s="85">
        <v>1.41914425601362E-2</v>
      </c>
      <c r="S1245" s="86">
        <v>0.2</v>
      </c>
      <c r="T1245" s="86">
        <v>2.37</v>
      </c>
      <c r="U1245" s="88">
        <v>3.1686645257248598</v>
      </c>
      <c r="V1245" s="89">
        <v>2.72</v>
      </c>
      <c r="W1245" s="85">
        <v>24.1011491360413</v>
      </c>
      <c r="X1245" s="88">
        <v>41.633333333300001</v>
      </c>
      <c r="Y1245" s="85">
        <v>-100</v>
      </c>
      <c r="Z1245" s="88"/>
      <c r="AA1245" s="85">
        <v>1.18</v>
      </c>
      <c r="AB1245" s="91">
        <v>1.23</v>
      </c>
      <c r="AC1245" s="86">
        <v>0.22</v>
      </c>
      <c r="AD1245" s="86">
        <v>0.23</v>
      </c>
      <c r="AE1245" s="86">
        <v>0.57999999999999996</v>
      </c>
      <c r="AF1245" s="88">
        <v>2.0837005459000002</v>
      </c>
      <c r="AG1245" s="150">
        <v>7.3357996366100006E-2</v>
      </c>
      <c r="AH1245" s="86">
        <v>11.16606</v>
      </c>
      <c r="AI1245" s="88">
        <v>15.960675350500001</v>
      </c>
      <c r="AJ1245" s="151">
        <v>1.1000000000000001</v>
      </c>
      <c r="AK1245" s="152">
        <v>0</v>
      </c>
    </row>
    <row r="1246" spans="1:37" x14ac:dyDescent="0.2">
      <c r="A1246" s="149" t="s">
        <v>2778</v>
      </c>
      <c r="B1246" s="66" t="s">
        <v>2779</v>
      </c>
      <c r="C1246" s="67">
        <v>71</v>
      </c>
      <c r="D1246" s="84" t="s">
        <v>340</v>
      </c>
      <c r="E1246" s="85">
        <v>83.812981492960205</v>
      </c>
      <c r="F1246" s="91">
        <v>83.735057115027004</v>
      </c>
      <c r="G1246" s="86">
        <v>17.9048968387497</v>
      </c>
      <c r="H1246" s="86">
        <v>17.8269724608164</v>
      </c>
      <c r="I1246" s="86">
        <v>14.79</v>
      </c>
      <c r="J1246" s="86">
        <v>15.93</v>
      </c>
      <c r="K1246" s="87">
        <v>3.9399999999999998E-2</v>
      </c>
      <c r="L1246" s="85">
        <v>0.50000009929699996</v>
      </c>
      <c r="M1246" s="86">
        <v>0</v>
      </c>
      <c r="N1246" s="86">
        <v>100</v>
      </c>
      <c r="O1246" s="86">
        <v>19.499545040946298</v>
      </c>
      <c r="P1246" s="86">
        <v>0.61799999999999999</v>
      </c>
      <c r="Q1246" s="88">
        <v>0.4526</v>
      </c>
      <c r="R1246" s="85">
        <v>0</v>
      </c>
      <c r="S1246" s="86">
        <v>0.8</v>
      </c>
      <c r="T1246" s="86">
        <v>1.1599999999999999</v>
      </c>
      <c r="U1246" s="88">
        <v>3.6766138315770802</v>
      </c>
      <c r="V1246" s="89">
        <v>4.63</v>
      </c>
      <c r="W1246" s="85">
        <v>51.870996537699398</v>
      </c>
      <c r="X1246" s="88">
        <v>51</v>
      </c>
      <c r="Y1246" s="85"/>
      <c r="Z1246" s="88"/>
      <c r="AA1246" s="85">
        <v>0.16</v>
      </c>
      <c r="AB1246" s="91">
        <v>0.14000000000000001</v>
      </c>
      <c r="AC1246" s="86">
        <v>0.09</v>
      </c>
      <c r="AD1246" s="86">
        <v>0.08</v>
      </c>
      <c r="AE1246" s="86">
        <v>0</v>
      </c>
      <c r="AF1246" s="88">
        <v>8.9000555289200003E-3</v>
      </c>
      <c r="AG1246" s="150">
        <v>5.80999935507E-3</v>
      </c>
      <c r="AH1246" s="86">
        <v>5.8249000000000002E-2</v>
      </c>
      <c r="AI1246" s="88">
        <v>2.2627106052099999E-2</v>
      </c>
      <c r="AJ1246" s="151">
        <v>1.1499999999999999</v>
      </c>
      <c r="AK1246" s="152">
        <v>0</v>
      </c>
    </row>
    <row r="1247" spans="1:37" x14ac:dyDescent="0.2">
      <c r="A1247" s="149" t="s">
        <v>2780</v>
      </c>
      <c r="B1247" s="66" t="s">
        <v>2781</v>
      </c>
      <c r="C1247" s="67">
        <v>71</v>
      </c>
      <c r="D1247" s="84" t="s">
        <v>340</v>
      </c>
      <c r="E1247" s="85">
        <v>74.453807145308303</v>
      </c>
      <c r="F1247" s="91">
        <v>74.453807145308303</v>
      </c>
      <c r="G1247" s="86">
        <v>17.0651110179078</v>
      </c>
      <c r="H1247" s="86">
        <v>17.0651110179078</v>
      </c>
      <c r="I1247" s="86">
        <v>1.67</v>
      </c>
      <c r="J1247" s="86">
        <v>9.68</v>
      </c>
      <c r="K1247" s="87">
        <v>0</v>
      </c>
      <c r="L1247" s="85">
        <v>1.0199999343799999</v>
      </c>
      <c r="M1247" s="86">
        <v>4.1664781091980902E-3</v>
      </c>
      <c r="N1247" s="86">
        <v>100</v>
      </c>
      <c r="O1247" s="86">
        <v>5.8549825513764997</v>
      </c>
      <c r="P1247" s="86">
        <v>0.129</v>
      </c>
      <c r="Q1247" s="88">
        <v>0.45190000000000002</v>
      </c>
      <c r="R1247" s="85">
        <v>2.6343519494204399E-2</v>
      </c>
      <c r="S1247" s="86">
        <v>0</v>
      </c>
      <c r="T1247" s="86">
        <v>0.83</v>
      </c>
      <c r="U1247" s="88">
        <v>0.34951258880797098</v>
      </c>
      <c r="V1247" s="89">
        <v>4.37</v>
      </c>
      <c r="W1247" s="85">
        <v>48.4497748603861</v>
      </c>
      <c r="X1247" s="88">
        <v>55.766666666699997</v>
      </c>
      <c r="Y1247" s="85">
        <v>100</v>
      </c>
      <c r="Z1247" s="88"/>
      <c r="AA1247" s="85">
        <v>0.22</v>
      </c>
      <c r="AB1247" s="91">
        <v>0.22</v>
      </c>
      <c r="AC1247" s="86">
        <v>0</v>
      </c>
      <c r="AD1247" s="86">
        <v>0</v>
      </c>
      <c r="AE1247" s="86">
        <v>0</v>
      </c>
      <c r="AF1247" s="88">
        <v>11.7850062715</v>
      </c>
      <c r="AG1247" s="150">
        <v>5.5610052063799998E-3</v>
      </c>
      <c r="AH1247" s="86">
        <v>5.2635000000000001E-2</v>
      </c>
      <c r="AI1247" s="88">
        <v>2.7599458329500001E-2</v>
      </c>
      <c r="AJ1247" s="151">
        <v>1.02</v>
      </c>
      <c r="AK1247" s="152">
        <v>0</v>
      </c>
    </row>
    <row r="1248" spans="1:37" x14ac:dyDescent="0.2">
      <c r="A1248" s="149" t="s">
        <v>2782</v>
      </c>
      <c r="B1248" s="66" t="s">
        <v>2783</v>
      </c>
      <c r="C1248" s="67">
        <v>71</v>
      </c>
      <c r="D1248" s="84" t="s">
        <v>340</v>
      </c>
      <c r="E1248" s="85">
        <v>62.569818716315503</v>
      </c>
      <c r="F1248" s="91">
        <v>62.486526212640896</v>
      </c>
      <c r="G1248" s="86">
        <v>12.719255267026</v>
      </c>
      <c r="H1248" s="86">
        <v>12.6972072513474</v>
      </c>
      <c r="I1248" s="86">
        <v>3.14</v>
      </c>
      <c r="J1248" s="86">
        <v>19.61</v>
      </c>
      <c r="K1248" s="87">
        <v>0</v>
      </c>
      <c r="L1248" s="85">
        <v>0.71999996946</v>
      </c>
      <c r="M1248" s="86">
        <v>0</v>
      </c>
      <c r="N1248" s="86">
        <v>93.636434837092693</v>
      </c>
      <c r="O1248" s="86">
        <v>4.6702171241294597</v>
      </c>
      <c r="P1248" s="86">
        <v>0.24</v>
      </c>
      <c r="Q1248" s="88">
        <v>5.4399999999999997E-2</v>
      </c>
      <c r="R1248" s="85">
        <v>0</v>
      </c>
      <c r="S1248" s="86">
        <v>0</v>
      </c>
      <c r="T1248" s="86">
        <v>0.59</v>
      </c>
      <c r="U1248" s="88">
        <v>1.8936795688388</v>
      </c>
      <c r="V1248" s="89">
        <v>4.8499999999999996</v>
      </c>
      <c r="W1248" s="85">
        <v>44.485698454781399</v>
      </c>
      <c r="X1248" s="88">
        <v>46.6</v>
      </c>
      <c r="Y1248" s="85">
        <v>-100</v>
      </c>
      <c r="Z1248" s="88"/>
      <c r="AA1248" s="85">
        <v>0.17</v>
      </c>
      <c r="AB1248" s="91">
        <v>0.23</v>
      </c>
      <c r="AC1248" s="86">
        <v>0</v>
      </c>
      <c r="AD1248" s="86">
        <v>0.01</v>
      </c>
      <c r="AE1248" s="86">
        <v>0</v>
      </c>
      <c r="AF1248" s="88">
        <v>6.0562110052100003E-4</v>
      </c>
      <c r="AG1248" s="150">
        <v>1.49399983731E-2</v>
      </c>
      <c r="AH1248" s="86">
        <v>3.9877000000000003E-2</v>
      </c>
      <c r="AI1248" s="88">
        <v>2.5753998955099999E-2</v>
      </c>
      <c r="AJ1248" s="151">
        <v>1.02</v>
      </c>
      <c r="AK1248" s="152">
        <v>0</v>
      </c>
    </row>
    <row r="1249" spans="1:37" x14ac:dyDescent="0.2">
      <c r="A1249" s="149" t="s">
        <v>2276</v>
      </c>
      <c r="B1249" s="66" t="s">
        <v>2784</v>
      </c>
      <c r="C1249" s="67">
        <v>71</v>
      </c>
      <c r="D1249" s="84" t="s">
        <v>340</v>
      </c>
      <c r="E1249" s="85">
        <v>47.119952866257997</v>
      </c>
      <c r="F1249" s="91">
        <v>47.119952866257997</v>
      </c>
      <c r="G1249" s="86">
        <v>13.0670778333521</v>
      </c>
      <c r="H1249" s="86">
        <v>13.0670778333521</v>
      </c>
      <c r="I1249" s="86">
        <v>13.42</v>
      </c>
      <c r="J1249" s="86">
        <v>22.76</v>
      </c>
      <c r="K1249" s="87">
        <v>0</v>
      </c>
      <c r="L1249" s="85">
        <v>0.89000001449800004</v>
      </c>
      <c r="M1249" s="86">
        <v>0.107317069174858</v>
      </c>
      <c r="N1249" s="86">
        <v>56.543621522152797</v>
      </c>
      <c r="O1249" s="86">
        <v>1.0361735590711401</v>
      </c>
      <c r="P1249" s="86">
        <v>0.13500000000000001</v>
      </c>
      <c r="Q1249" s="88">
        <v>0.59889999999999999</v>
      </c>
      <c r="R1249" s="85">
        <v>2.8256569652444202E-2</v>
      </c>
      <c r="S1249" s="86">
        <v>0.4</v>
      </c>
      <c r="T1249" s="86">
        <v>1.18</v>
      </c>
      <c r="U1249" s="88">
        <v>1.80762914770662</v>
      </c>
      <c r="V1249" s="89">
        <v>3.72</v>
      </c>
      <c r="W1249" s="85">
        <v>46.193997993157801</v>
      </c>
      <c r="X1249" s="88">
        <v>50.833333333299997</v>
      </c>
      <c r="Y1249" s="85">
        <v>100</v>
      </c>
      <c r="Z1249" s="88"/>
      <c r="AA1249" s="85">
        <v>0</v>
      </c>
      <c r="AB1249" s="91">
        <v>0</v>
      </c>
      <c r="AC1249" s="86">
        <v>0</v>
      </c>
      <c r="AD1249" s="86">
        <v>0</v>
      </c>
      <c r="AE1249" s="86">
        <v>0</v>
      </c>
      <c r="AF1249" s="88">
        <v>6.3779201852299998E-9</v>
      </c>
      <c r="AG1249" s="150">
        <v>5.0506852140599995E-10</v>
      </c>
      <c r="AH1249" s="86">
        <v>0.12174599999999999</v>
      </c>
      <c r="AI1249" s="88">
        <v>6.9848965199600002E-2</v>
      </c>
      <c r="AJ1249" s="151">
        <v>1.02</v>
      </c>
      <c r="AK1249" s="152">
        <v>0</v>
      </c>
    </row>
    <row r="1250" spans="1:37" x14ac:dyDescent="0.2">
      <c r="A1250" s="149" t="s">
        <v>2785</v>
      </c>
      <c r="B1250" s="66" t="s">
        <v>2786</v>
      </c>
      <c r="C1250" s="67">
        <v>71</v>
      </c>
      <c r="D1250" s="84" t="s">
        <v>340</v>
      </c>
      <c r="E1250" s="85">
        <v>44.138931208250298</v>
      </c>
      <c r="F1250" s="91">
        <v>44.102308683933003</v>
      </c>
      <c r="G1250" s="86">
        <v>10.4462088362827</v>
      </c>
      <c r="H1250" s="86">
        <v>10.418375717801499</v>
      </c>
      <c r="I1250" s="86">
        <v>49.33</v>
      </c>
      <c r="J1250" s="86">
        <v>34.94</v>
      </c>
      <c r="K1250" s="87">
        <v>0</v>
      </c>
      <c r="L1250" s="85">
        <v>1.4500002326200001</v>
      </c>
      <c r="M1250" s="86">
        <v>0</v>
      </c>
      <c r="N1250" s="86">
        <v>48.2724744825749</v>
      </c>
      <c r="O1250" s="86">
        <v>1.1741441107403301</v>
      </c>
      <c r="P1250" s="86">
        <v>0.28699999999999998</v>
      </c>
      <c r="Q1250" s="88">
        <v>0.91149999999999998</v>
      </c>
      <c r="R1250" s="85">
        <v>0</v>
      </c>
      <c r="S1250" s="86">
        <v>0</v>
      </c>
      <c r="T1250" s="86">
        <v>2.73</v>
      </c>
      <c r="U1250" s="88">
        <v>1.8032930973866199</v>
      </c>
      <c r="V1250" s="89">
        <v>3.72</v>
      </c>
      <c r="W1250" s="85">
        <v>45.0865915412123</v>
      </c>
      <c r="X1250" s="88">
        <v>47.8</v>
      </c>
      <c r="Y1250" s="85"/>
      <c r="Z1250" s="88"/>
      <c r="AA1250" s="85">
        <v>0</v>
      </c>
      <c r="AB1250" s="91">
        <v>0</v>
      </c>
      <c r="AC1250" s="86">
        <v>0</v>
      </c>
      <c r="AD1250" s="86">
        <v>0</v>
      </c>
      <c r="AE1250" s="86">
        <v>0</v>
      </c>
      <c r="AF1250" s="88">
        <v>1.7869357898999999E-6</v>
      </c>
      <c r="AG1250" s="150">
        <v>7.2748931262000005E-10</v>
      </c>
      <c r="AH1250" s="86">
        <v>0.157472</v>
      </c>
      <c r="AI1250" s="88">
        <v>5.13599949913E-2</v>
      </c>
      <c r="AJ1250" s="151">
        <v>1.01</v>
      </c>
      <c r="AK1250" s="152">
        <v>0</v>
      </c>
    </row>
    <row r="1251" spans="1:37" x14ac:dyDescent="0.2">
      <c r="A1251" s="149" t="s">
        <v>2787</v>
      </c>
      <c r="B1251" s="66" t="s">
        <v>2788</v>
      </c>
      <c r="C1251" s="67">
        <v>71</v>
      </c>
      <c r="D1251" s="84" t="s">
        <v>340</v>
      </c>
      <c r="E1251" s="85">
        <v>47.634179422592503</v>
      </c>
      <c r="F1251" s="91">
        <v>47.634179422592503</v>
      </c>
      <c r="G1251" s="86">
        <v>7.90350707227282</v>
      </c>
      <c r="H1251" s="86">
        <v>7.90350707227282</v>
      </c>
      <c r="I1251" s="86">
        <v>11.21</v>
      </c>
      <c r="J1251" s="86">
        <v>23.34</v>
      </c>
      <c r="K1251" s="87">
        <v>0</v>
      </c>
      <c r="L1251" s="85">
        <v>0.51999977397999997</v>
      </c>
      <c r="M1251" s="86">
        <v>0</v>
      </c>
      <c r="N1251" s="86">
        <v>54.327370970747197</v>
      </c>
      <c r="O1251" s="86">
        <v>0.36206656454532798</v>
      </c>
      <c r="P1251" s="86">
        <v>0.28599999999999998</v>
      </c>
      <c r="Q1251" s="88">
        <v>0</v>
      </c>
      <c r="R1251" s="85">
        <v>0</v>
      </c>
      <c r="S1251" s="86">
        <v>0</v>
      </c>
      <c r="T1251" s="86">
        <v>2.06</v>
      </c>
      <c r="U1251" s="88">
        <v>0.155008719240457</v>
      </c>
      <c r="V1251" s="89">
        <v>4.25</v>
      </c>
      <c r="W1251" s="85">
        <v>54.274237728756603</v>
      </c>
      <c r="X1251" s="88"/>
      <c r="Y1251" s="85"/>
      <c r="Z1251" s="88"/>
      <c r="AA1251" s="85">
        <v>0</v>
      </c>
      <c r="AB1251" s="91">
        <v>0</v>
      </c>
      <c r="AC1251" s="86">
        <v>0</v>
      </c>
      <c r="AD1251" s="86">
        <v>0</v>
      </c>
      <c r="AE1251" s="86">
        <v>0</v>
      </c>
      <c r="AF1251" s="88">
        <v>0.126400131685</v>
      </c>
      <c r="AG1251" s="150">
        <v>6.6439004023700002E-9</v>
      </c>
      <c r="AH1251" s="86">
        <v>8.1586000000000006E-2</v>
      </c>
      <c r="AI1251" s="88">
        <v>8.2347042328399997E-2</v>
      </c>
      <c r="AJ1251" s="151">
        <v>1.04</v>
      </c>
      <c r="AK1251" s="152">
        <v>0</v>
      </c>
    </row>
    <row r="1252" spans="1:37" x14ac:dyDescent="0.2">
      <c r="A1252" s="149" t="s">
        <v>2789</v>
      </c>
      <c r="B1252" s="66" t="s">
        <v>2790</v>
      </c>
      <c r="C1252" s="67">
        <v>71</v>
      </c>
      <c r="D1252" s="84" t="s">
        <v>340</v>
      </c>
      <c r="E1252" s="85">
        <v>33.858380468246601</v>
      </c>
      <c r="F1252" s="91">
        <v>33.858380468246601</v>
      </c>
      <c r="G1252" s="86">
        <v>8.1262977017255</v>
      </c>
      <c r="H1252" s="86">
        <v>8.1262977017255</v>
      </c>
      <c r="I1252" s="86">
        <v>5.72</v>
      </c>
      <c r="J1252" s="86">
        <v>15.81</v>
      </c>
      <c r="K1252" s="87">
        <v>0</v>
      </c>
      <c r="L1252" s="85">
        <v>3.9299991692799998</v>
      </c>
      <c r="M1252" s="86">
        <v>0</v>
      </c>
      <c r="N1252" s="86">
        <v>44.015010832559597</v>
      </c>
      <c r="O1252" s="86">
        <v>0.32802937576499402</v>
      </c>
      <c r="P1252" s="86">
        <v>0.29499999999999998</v>
      </c>
      <c r="Q1252" s="88">
        <v>7.9600000000000004E-2</v>
      </c>
      <c r="R1252" s="85">
        <v>0</v>
      </c>
      <c r="S1252" s="86">
        <v>0</v>
      </c>
      <c r="T1252" s="86">
        <v>0.92</v>
      </c>
      <c r="U1252" s="88">
        <v>1.54650247010811</v>
      </c>
      <c r="V1252" s="89">
        <v>3.41</v>
      </c>
      <c r="W1252" s="85">
        <v>37.183801702741697</v>
      </c>
      <c r="X1252" s="88">
        <v>37.066666666700002</v>
      </c>
      <c r="Y1252" s="85"/>
      <c r="Z1252" s="88"/>
      <c r="AA1252" s="85">
        <v>0</v>
      </c>
      <c r="AB1252" s="91">
        <v>0</v>
      </c>
      <c r="AC1252" s="86">
        <v>0</v>
      </c>
      <c r="AD1252" s="86">
        <v>0</v>
      </c>
      <c r="AE1252" s="86">
        <v>0</v>
      </c>
      <c r="AF1252" s="88">
        <v>6.7000183239599997E-2</v>
      </c>
      <c r="AG1252" s="150">
        <v>8.5341846053999997E-11</v>
      </c>
      <c r="AH1252" s="86">
        <v>7.4185000000000001E-2</v>
      </c>
      <c r="AI1252" s="88">
        <v>2.5373010232899999E-2</v>
      </c>
      <c r="AJ1252" s="151">
        <v>1.03</v>
      </c>
      <c r="AK1252" s="152">
        <v>0</v>
      </c>
    </row>
    <row r="1253" spans="1:37" x14ac:dyDescent="0.2">
      <c r="A1253" s="149" t="s">
        <v>2791</v>
      </c>
      <c r="B1253" s="66" t="s">
        <v>2792</v>
      </c>
      <c r="C1253" s="67">
        <v>71</v>
      </c>
      <c r="D1253" s="84" t="s">
        <v>340</v>
      </c>
      <c r="E1253" s="85">
        <v>46.205289799202198</v>
      </c>
      <c r="F1253" s="91">
        <v>46.203613690456201</v>
      </c>
      <c r="G1253" s="86">
        <v>17.089604773557699</v>
      </c>
      <c r="H1253" s="86">
        <v>17.087928664811798</v>
      </c>
      <c r="I1253" s="86">
        <v>8.6</v>
      </c>
      <c r="J1253" s="86">
        <v>26.65</v>
      </c>
      <c r="K1253" s="87">
        <v>0</v>
      </c>
      <c r="L1253" s="85">
        <v>2.1499998387099999</v>
      </c>
      <c r="M1253" s="86">
        <v>0</v>
      </c>
      <c r="N1253" s="86">
        <v>48.687444880190597</v>
      </c>
      <c r="O1253" s="86">
        <v>5.3485162180814401</v>
      </c>
      <c r="P1253" s="86">
        <v>0.313</v>
      </c>
      <c r="Q1253" s="88">
        <v>0.42830000000000001</v>
      </c>
      <c r="R1253" s="85">
        <v>0</v>
      </c>
      <c r="S1253" s="86">
        <v>0</v>
      </c>
      <c r="T1253" s="86">
        <v>0.79</v>
      </c>
      <c r="U1253" s="88">
        <v>2.59126412121618</v>
      </c>
      <c r="V1253" s="89">
        <v>4.53</v>
      </c>
      <c r="W1253" s="85">
        <v>51.284238963574097</v>
      </c>
      <c r="X1253" s="88">
        <v>60.5</v>
      </c>
      <c r="Y1253" s="85">
        <v>-29.299999999999997</v>
      </c>
      <c r="Z1253" s="88"/>
      <c r="AA1253" s="85">
        <v>0</v>
      </c>
      <c r="AB1253" s="91">
        <v>0</v>
      </c>
      <c r="AC1253" s="86">
        <v>0</v>
      </c>
      <c r="AD1253" s="86">
        <v>0</v>
      </c>
      <c r="AE1253" s="86">
        <v>0</v>
      </c>
      <c r="AF1253" s="88">
        <v>0.11979999037400001</v>
      </c>
      <c r="AG1253" s="150">
        <v>6.0589992863599998E-3</v>
      </c>
      <c r="AH1253" s="86">
        <v>0.10503899999999999</v>
      </c>
      <c r="AI1253" s="88">
        <v>5.0636000714399998E-2</v>
      </c>
      <c r="AJ1253" s="151">
        <v>1.01</v>
      </c>
      <c r="AK1253" s="152">
        <v>0</v>
      </c>
    </row>
    <row r="1254" spans="1:37" x14ac:dyDescent="0.2">
      <c r="A1254" s="149" t="s">
        <v>2575</v>
      </c>
      <c r="B1254" s="66" t="s">
        <v>2793</v>
      </c>
      <c r="C1254" s="67">
        <v>71</v>
      </c>
      <c r="D1254" s="84" t="s">
        <v>340</v>
      </c>
      <c r="E1254" s="85">
        <v>49.461449522302701</v>
      </c>
      <c r="F1254" s="91">
        <v>49.461449522302701</v>
      </c>
      <c r="G1254" s="86">
        <v>10.8906874378791</v>
      </c>
      <c r="H1254" s="86">
        <v>10.8906874378791</v>
      </c>
      <c r="I1254" s="86">
        <v>36.69</v>
      </c>
      <c r="J1254" s="86">
        <v>50.09</v>
      </c>
      <c r="K1254" s="87">
        <v>0</v>
      </c>
      <c r="L1254" s="85">
        <v>5.0000016172999998E-2</v>
      </c>
      <c r="M1254" s="86">
        <v>0</v>
      </c>
      <c r="N1254" s="86">
        <v>89.114675715277201</v>
      </c>
      <c r="O1254" s="86">
        <v>1.20645081866306</v>
      </c>
      <c r="P1254" s="86">
        <v>0.53900000000000003</v>
      </c>
      <c r="Q1254" s="88">
        <v>0.9466</v>
      </c>
      <c r="R1254" s="85">
        <v>0</v>
      </c>
      <c r="S1254" s="86">
        <v>1.7</v>
      </c>
      <c r="T1254" s="86">
        <v>2.72</v>
      </c>
      <c r="U1254" s="88">
        <v>1.9493296010061101</v>
      </c>
      <c r="V1254" s="89">
        <v>3.88</v>
      </c>
      <c r="W1254" s="85">
        <v>47.886866530374498</v>
      </c>
      <c r="X1254" s="88">
        <v>50.3</v>
      </c>
      <c r="Y1254" s="85">
        <v>-100</v>
      </c>
      <c r="Z1254" s="88"/>
      <c r="AA1254" s="85">
        <v>0.02</v>
      </c>
      <c r="AB1254" s="91">
        <v>0.02</v>
      </c>
      <c r="AC1254" s="86">
        <v>0.02</v>
      </c>
      <c r="AD1254" s="86">
        <v>0.02</v>
      </c>
      <c r="AE1254" s="86">
        <v>0</v>
      </c>
      <c r="AF1254" s="88">
        <v>4.4997938557999999E-7</v>
      </c>
      <c r="AG1254" s="150">
        <v>0</v>
      </c>
      <c r="AH1254" s="86">
        <v>0.166932</v>
      </c>
      <c r="AI1254" s="88">
        <v>0.15857701350200001</v>
      </c>
      <c r="AJ1254" s="151">
        <v>1.05</v>
      </c>
      <c r="AK1254" s="152">
        <v>0</v>
      </c>
    </row>
    <row r="1255" spans="1:37" x14ac:dyDescent="0.2">
      <c r="A1255" s="149" t="s">
        <v>1263</v>
      </c>
      <c r="B1255" s="66" t="s">
        <v>2794</v>
      </c>
      <c r="C1255" s="67">
        <v>71</v>
      </c>
      <c r="D1255" s="84" t="s">
        <v>340</v>
      </c>
      <c r="E1255" s="85">
        <v>57.384307435343402</v>
      </c>
      <c r="F1255" s="91">
        <v>57.3299574479367</v>
      </c>
      <c r="G1255" s="86">
        <v>14.335140580882101</v>
      </c>
      <c r="H1255" s="86">
        <v>14.3324893619842</v>
      </c>
      <c r="I1255" s="86">
        <v>108.96</v>
      </c>
      <c r="J1255" s="86">
        <v>151.71</v>
      </c>
      <c r="K1255" s="87">
        <v>0</v>
      </c>
      <c r="L1255" s="85">
        <v>2.0000004350699999E-2</v>
      </c>
      <c r="M1255" s="86">
        <v>1.48444548147146E-2</v>
      </c>
      <c r="N1255" s="86">
        <v>82.487855208288593</v>
      </c>
      <c r="O1255" s="86">
        <v>1.65421558164354</v>
      </c>
      <c r="P1255" s="86">
        <v>2.153</v>
      </c>
      <c r="Q1255" s="88">
        <v>1.2962</v>
      </c>
      <c r="R1255" s="85">
        <v>0.117439812096301</v>
      </c>
      <c r="S1255" s="86">
        <v>1.4</v>
      </c>
      <c r="T1255" s="86">
        <v>2.87</v>
      </c>
      <c r="U1255" s="88">
        <v>0.55145353076076697</v>
      </c>
      <c r="V1255" s="89">
        <v>3.8</v>
      </c>
      <c r="W1255" s="85">
        <v>31.1710280339463</v>
      </c>
      <c r="X1255" s="88">
        <v>38.633333333300001</v>
      </c>
      <c r="Y1255" s="85">
        <v>100</v>
      </c>
      <c r="Z1255" s="88"/>
      <c r="AA1255" s="85">
        <v>1.34</v>
      </c>
      <c r="AB1255" s="91">
        <v>1.35</v>
      </c>
      <c r="AC1255" s="86">
        <v>0</v>
      </c>
      <c r="AD1255" s="86">
        <v>0</v>
      </c>
      <c r="AE1255" s="86">
        <v>0</v>
      </c>
      <c r="AF1255" s="88">
        <v>7.9179915666699998E-8</v>
      </c>
      <c r="AG1255" s="150">
        <v>5.9987026732599999E-10</v>
      </c>
      <c r="AH1255" s="86">
        <v>0.76498600000000005</v>
      </c>
      <c r="AI1255" s="88">
        <v>0.43252300551099998</v>
      </c>
      <c r="AJ1255" s="151">
        <v>1.05</v>
      </c>
      <c r="AK1255" s="152">
        <v>0</v>
      </c>
    </row>
    <row r="1256" spans="1:37" x14ac:dyDescent="0.2">
      <c r="A1256" s="149" t="s">
        <v>2795</v>
      </c>
      <c r="B1256" s="66" t="s">
        <v>2796</v>
      </c>
      <c r="C1256" s="67">
        <v>71</v>
      </c>
      <c r="D1256" s="84" t="s">
        <v>340</v>
      </c>
      <c r="E1256" s="85">
        <v>33.574123410874897</v>
      </c>
      <c r="F1256" s="91">
        <v>33.5329983728789</v>
      </c>
      <c r="G1256" s="86">
        <v>10.193645287607101</v>
      </c>
      <c r="H1256" s="86">
        <v>10.182917016825501</v>
      </c>
      <c r="I1256" s="86">
        <v>58.28</v>
      </c>
      <c r="J1256" s="86">
        <v>62.02</v>
      </c>
      <c r="K1256" s="87">
        <v>0</v>
      </c>
      <c r="L1256" s="85">
        <v>0.17999999894900001</v>
      </c>
      <c r="M1256" s="86">
        <v>3.2606424745024701E-3</v>
      </c>
      <c r="N1256" s="86">
        <v>37.524516963652303</v>
      </c>
      <c r="O1256" s="86">
        <v>1.01351351351351</v>
      </c>
      <c r="P1256" s="86">
        <v>0.79200000000000004</v>
      </c>
      <c r="Q1256" s="88">
        <v>0.97350000000000003</v>
      </c>
      <c r="R1256" s="85">
        <v>7.4404761904761904E-2</v>
      </c>
      <c r="S1256" s="86">
        <v>1.8</v>
      </c>
      <c r="T1256" s="86">
        <v>2.29</v>
      </c>
      <c r="U1256" s="88">
        <v>2.2314803225633399</v>
      </c>
      <c r="V1256" s="89">
        <v>3.76</v>
      </c>
      <c r="W1256" s="85">
        <v>44.110876253429197</v>
      </c>
      <c r="X1256" s="88">
        <v>53.6</v>
      </c>
      <c r="Y1256" s="85">
        <v>-2.2999999999999972</v>
      </c>
      <c r="Z1256" s="88"/>
      <c r="AA1256" s="85">
        <v>0.22</v>
      </c>
      <c r="AB1256" s="91">
        <v>0.22</v>
      </c>
      <c r="AC1256" s="86">
        <v>0</v>
      </c>
      <c r="AD1256" s="86">
        <v>0</v>
      </c>
      <c r="AE1256" s="86">
        <v>0</v>
      </c>
      <c r="AF1256" s="88">
        <v>4.3262922069700002E-8</v>
      </c>
      <c r="AG1256" s="150">
        <v>0</v>
      </c>
      <c r="AH1256" s="86">
        <v>0.23335900000000001</v>
      </c>
      <c r="AI1256" s="88">
        <v>0.144094993379</v>
      </c>
      <c r="AJ1256" s="151">
        <v>1.04</v>
      </c>
      <c r="AK1256" s="152">
        <v>0</v>
      </c>
    </row>
    <row r="1257" spans="1:37" x14ac:dyDescent="0.2">
      <c r="A1257" s="149" t="s">
        <v>2797</v>
      </c>
      <c r="B1257" s="66" t="s">
        <v>2798</v>
      </c>
      <c r="C1257" s="67">
        <v>71</v>
      </c>
      <c r="D1257" s="84" t="s">
        <v>340</v>
      </c>
      <c r="E1257" s="85">
        <v>40.541785938700002</v>
      </c>
      <c r="F1257" s="91">
        <v>40.541785938700002</v>
      </c>
      <c r="G1257" s="86">
        <v>9.6585910772882801</v>
      </c>
      <c r="H1257" s="86">
        <v>9.6585910772882801</v>
      </c>
      <c r="I1257" s="86">
        <v>81.94</v>
      </c>
      <c r="J1257" s="86">
        <v>129.71</v>
      </c>
      <c r="K1257" s="87">
        <v>0</v>
      </c>
      <c r="L1257" s="85">
        <v>4.0000563295500002E-2</v>
      </c>
      <c r="M1257" s="86">
        <v>9.3298395163944896E-4</v>
      </c>
      <c r="N1257" s="86">
        <v>44.391567047816999</v>
      </c>
      <c r="O1257" s="86">
        <v>0.75586446568201604</v>
      </c>
      <c r="P1257" s="86">
        <v>1.63</v>
      </c>
      <c r="Q1257" s="88">
        <v>1.0085</v>
      </c>
      <c r="R1257" s="85">
        <v>3.7174721189591101E-2</v>
      </c>
      <c r="S1257" s="86">
        <v>2.5</v>
      </c>
      <c r="T1257" s="86">
        <v>3.14</v>
      </c>
      <c r="U1257" s="88">
        <v>0.84619144034071103</v>
      </c>
      <c r="V1257" s="89">
        <v>3.8</v>
      </c>
      <c r="W1257" s="85">
        <v>36.939957733803297</v>
      </c>
      <c r="X1257" s="88">
        <v>40.5333333333</v>
      </c>
      <c r="Y1257" s="85">
        <v>-100</v>
      </c>
      <c r="Z1257" s="88"/>
      <c r="AA1257" s="85">
        <v>0.45</v>
      </c>
      <c r="AB1257" s="91">
        <v>0.45</v>
      </c>
      <c r="AC1257" s="86">
        <v>0.04</v>
      </c>
      <c r="AD1257" s="86">
        <v>0.04</v>
      </c>
      <c r="AE1257" s="86">
        <v>0</v>
      </c>
      <c r="AF1257" s="88">
        <v>0.17879991162</v>
      </c>
      <c r="AG1257" s="150">
        <v>7.4718195783499996E-10</v>
      </c>
      <c r="AH1257" s="86">
        <v>0.62287199999999998</v>
      </c>
      <c r="AI1257" s="88">
        <v>0.35619789359600001</v>
      </c>
      <c r="AJ1257" s="151">
        <v>1.04</v>
      </c>
      <c r="AK1257" s="152">
        <v>0</v>
      </c>
    </row>
    <row r="1258" spans="1:37" x14ac:dyDescent="0.2">
      <c r="A1258" s="149" t="s">
        <v>2799</v>
      </c>
      <c r="B1258" s="66" t="s">
        <v>2800</v>
      </c>
      <c r="C1258" s="67">
        <v>71</v>
      </c>
      <c r="D1258" s="84" t="s">
        <v>340</v>
      </c>
      <c r="E1258" s="85">
        <v>46.261254666569101</v>
      </c>
      <c r="F1258" s="91">
        <v>46.261254666569101</v>
      </c>
      <c r="G1258" s="86">
        <v>13.439718907839801</v>
      </c>
      <c r="H1258" s="86">
        <v>13.439718907839801</v>
      </c>
      <c r="I1258" s="86">
        <v>35.56</v>
      </c>
      <c r="J1258" s="86">
        <v>45.97</v>
      </c>
      <c r="K1258" s="87">
        <v>0</v>
      </c>
      <c r="L1258" s="85">
        <v>2.6999980664800001</v>
      </c>
      <c r="M1258" s="86">
        <v>0</v>
      </c>
      <c r="N1258" s="86">
        <v>48.577971334519198</v>
      </c>
      <c r="O1258" s="86">
        <v>1.0170913285100101</v>
      </c>
      <c r="P1258" s="86">
        <v>0.34</v>
      </c>
      <c r="Q1258" s="88">
        <v>1.2809999999999999</v>
      </c>
      <c r="R1258" s="85">
        <v>0</v>
      </c>
      <c r="S1258" s="86">
        <v>0.9</v>
      </c>
      <c r="T1258" s="86">
        <v>1.92</v>
      </c>
      <c r="U1258" s="88">
        <v>1.7513359197716101</v>
      </c>
      <c r="V1258" s="89">
        <v>3.84</v>
      </c>
      <c r="W1258" s="85">
        <v>50.031041989092103</v>
      </c>
      <c r="X1258" s="88">
        <v>51.366666666699999</v>
      </c>
      <c r="Y1258" s="85">
        <v>26.92</v>
      </c>
      <c r="Z1258" s="88"/>
      <c r="AA1258" s="85">
        <v>0</v>
      </c>
      <c r="AB1258" s="91">
        <v>0</v>
      </c>
      <c r="AC1258" s="86">
        <v>0</v>
      </c>
      <c r="AD1258" s="86">
        <v>0</v>
      </c>
      <c r="AE1258" s="86">
        <v>0</v>
      </c>
      <c r="AF1258" s="88">
        <v>9.7117833283199999E-8</v>
      </c>
      <c r="AG1258" s="150">
        <v>9.0894864736199998E-11</v>
      </c>
      <c r="AH1258" s="86">
        <v>0.16741400000000001</v>
      </c>
      <c r="AI1258" s="88">
        <v>9.0708128919600006E-2</v>
      </c>
      <c r="AJ1258" s="151">
        <v>1.02</v>
      </c>
      <c r="AK1258" s="152">
        <v>0</v>
      </c>
    </row>
    <row r="1259" spans="1:37" x14ac:dyDescent="0.2">
      <c r="A1259" s="149" t="s">
        <v>2801</v>
      </c>
      <c r="B1259" s="66" t="s">
        <v>2802</v>
      </c>
      <c r="C1259" s="67">
        <v>71</v>
      </c>
      <c r="D1259" s="84" t="s">
        <v>340</v>
      </c>
      <c r="E1259" s="85">
        <v>44.363275944348601</v>
      </c>
      <c r="F1259" s="91">
        <v>44.363275944348601</v>
      </c>
      <c r="G1259" s="86">
        <v>7.69520208509232</v>
      </c>
      <c r="H1259" s="86">
        <v>7.69520208509232</v>
      </c>
      <c r="I1259" s="86">
        <v>111.21</v>
      </c>
      <c r="J1259" s="86">
        <v>83.55</v>
      </c>
      <c r="K1259" s="87">
        <v>0</v>
      </c>
      <c r="L1259" s="85">
        <v>0.13000033171799999</v>
      </c>
      <c r="M1259" s="86">
        <v>2.4888780431326901E-3</v>
      </c>
      <c r="N1259" s="86">
        <v>52.233097086286399</v>
      </c>
      <c r="O1259" s="86">
        <v>0.50971647021344402</v>
      </c>
      <c r="P1259" s="86">
        <v>1.06</v>
      </c>
      <c r="Q1259" s="88">
        <v>1.2542</v>
      </c>
      <c r="R1259" s="85">
        <v>2.7114967462039001E-2</v>
      </c>
      <c r="S1259" s="86">
        <v>0.4</v>
      </c>
      <c r="T1259" s="86">
        <v>4.3600000000000003</v>
      </c>
      <c r="U1259" s="88">
        <v>1.5977754120626999</v>
      </c>
      <c r="V1259" s="89">
        <v>3.84</v>
      </c>
      <c r="W1259" s="85">
        <v>49.7153231263365</v>
      </c>
      <c r="X1259" s="88">
        <v>36.5</v>
      </c>
      <c r="Y1259" s="85"/>
      <c r="Z1259" s="88"/>
      <c r="AA1259" s="85">
        <v>0.24</v>
      </c>
      <c r="AB1259" s="91">
        <v>0.24</v>
      </c>
      <c r="AC1259" s="86">
        <v>0.02</v>
      </c>
      <c r="AD1259" s="86">
        <v>0.02</v>
      </c>
      <c r="AE1259" s="86">
        <v>0</v>
      </c>
      <c r="AF1259" s="88">
        <v>8.3000134165900005E-3</v>
      </c>
      <c r="AG1259" s="150">
        <v>1.66642544938E-9</v>
      </c>
      <c r="AH1259" s="86">
        <v>0.61497599999999997</v>
      </c>
      <c r="AI1259" s="88">
        <v>0.14903216987699999</v>
      </c>
      <c r="AJ1259" s="151">
        <v>1.02</v>
      </c>
      <c r="AK1259" s="152">
        <v>0</v>
      </c>
    </row>
    <row r="1260" spans="1:37" x14ac:dyDescent="0.2">
      <c r="A1260" s="149" t="s">
        <v>2803</v>
      </c>
      <c r="B1260" s="66" t="s">
        <v>2804</v>
      </c>
      <c r="C1260" s="67">
        <v>71</v>
      </c>
      <c r="D1260" s="84" t="s">
        <v>340</v>
      </c>
      <c r="E1260" s="85">
        <v>45.891695658750599</v>
      </c>
      <c r="F1260" s="91">
        <v>45.891695658750599</v>
      </c>
      <c r="G1260" s="86">
        <v>11.5980940856149</v>
      </c>
      <c r="H1260" s="86">
        <v>11.5980940856149</v>
      </c>
      <c r="I1260" s="86">
        <v>45.46</v>
      </c>
      <c r="J1260" s="86">
        <v>69.28</v>
      </c>
      <c r="K1260" s="87">
        <v>0</v>
      </c>
      <c r="L1260" s="85">
        <v>0.55000004869399999</v>
      </c>
      <c r="M1260" s="86">
        <v>1.3146837633532199E-3</v>
      </c>
      <c r="N1260" s="86">
        <v>47.947676662583298</v>
      </c>
      <c r="O1260" s="86">
        <v>0.69271671788867795</v>
      </c>
      <c r="P1260" s="86">
        <v>1.589</v>
      </c>
      <c r="Q1260" s="88">
        <v>0.874</v>
      </c>
      <c r="R1260" s="85">
        <v>3.5479865176512297E-2</v>
      </c>
      <c r="S1260" s="86">
        <v>0</v>
      </c>
      <c r="T1260" s="86">
        <v>2.57</v>
      </c>
      <c r="U1260" s="88">
        <v>2.1615489335955198</v>
      </c>
      <c r="V1260" s="89">
        <v>4.1500000000000004</v>
      </c>
      <c r="W1260" s="85">
        <v>45.360960563835597</v>
      </c>
      <c r="X1260" s="88">
        <v>26.9666666667</v>
      </c>
      <c r="Y1260" s="85">
        <v>-100</v>
      </c>
      <c r="Z1260" s="88"/>
      <c r="AA1260" s="85">
        <v>0.19</v>
      </c>
      <c r="AB1260" s="91">
        <v>0.19</v>
      </c>
      <c r="AC1260" s="86">
        <v>0</v>
      </c>
      <c r="AD1260" s="86">
        <v>0</v>
      </c>
      <c r="AE1260" s="86">
        <v>0</v>
      </c>
      <c r="AF1260" s="88">
        <v>2.0032093500999999E-4</v>
      </c>
      <c r="AG1260" s="150">
        <v>5.1459991500900004E-3</v>
      </c>
      <c r="AH1260" s="86">
        <v>0.61121700000000001</v>
      </c>
      <c r="AI1260" s="88">
        <v>0.459611834547</v>
      </c>
      <c r="AJ1260" s="151">
        <v>1.03</v>
      </c>
      <c r="AK1260" s="152">
        <v>0</v>
      </c>
    </row>
    <row r="1261" spans="1:37" x14ac:dyDescent="0.2">
      <c r="A1261" s="149" t="s">
        <v>2805</v>
      </c>
      <c r="B1261" s="66" t="s">
        <v>2806</v>
      </c>
      <c r="C1261" s="67">
        <v>71</v>
      </c>
      <c r="D1261" s="84" t="s">
        <v>340</v>
      </c>
      <c r="E1261" s="85">
        <v>36.395573511329701</v>
      </c>
      <c r="F1261" s="91">
        <v>36.360442648867</v>
      </c>
      <c r="G1261" s="86">
        <v>4.4452251302769499</v>
      </c>
      <c r="H1261" s="86">
        <v>4.4452251302769499</v>
      </c>
      <c r="I1261" s="86">
        <v>0</v>
      </c>
      <c r="J1261" s="86">
        <v>28.12</v>
      </c>
      <c r="K1261" s="87">
        <v>1.2999999999999999E-2</v>
      </c>
      <c r="L1261" s="85">
        <v>0</v>
      </c>
      <c r="M1261" s="86">
        <v>0</v>
      </c>
      <c r="N1261" s="86">
        <v>42.865636147443503</v>
      </c>
      <c r="O1261" s="86">
        <v>0.171159606332905</v>
      </c>
      <c r="P1261" s="86">
        <v>0.47099999999999997</v>
      </c>
      <c r="Q1261" s="88">
        <v>0</v>
      </c>
      <c r="R1261" s="85">
        <v>0</v>
      </c>
      <c r="S1261" s="86">
        <v>0</v>
      </c>
      <c r="T1261" s="86">
        <v>0</v>
      </c>
      <c r="U1261" s="88">
        <v>7.4945839920370003E-2</v>
      </c>
      <c r="V1261" s="89">
        <v>4</v>
      </c>
      <c r="W1261" s="85">
        <v>53.738773911354698</v>
      </c>
      <c r="X1261" s="88"/>
      <c r="Y1261" s="85"/>
      <c r="Z1261" s="88"/>
      <c r="AA1261" s="85">
        <v>0.3</v>
      </c>
      <c r="AB1261" s="91">
        <v>0.3</v>
      </c>
      <c r="AC1261" s="86">
        <v>0</v>
      </c>
      <c r="AD1261" s="86">
        <v>0</v>
      </c>
      <c r="AE1261" s="86">
        <v>0</v>
      </c>
      <c r="AF1261" s="88">
        <v>0.76099997633100003</v>
      </c>
      <c r="AG1261" s="150">
        <v>0</v>
      </c>
      <c r="AH1261" s="86">
        <v>0.16650599999999999</v>
      </c>
      <c r="AI1261" s="88">
        <v>8.7127986335900007E-2</v>
      </c>
      <c r="AJ1261" s="151">
        <v>1.04</v>
      </c>
      <c r="AK1261" s="152">
        <v>0</v>
      </c>
    </row>
    <row r="1262" spans="1:37" x14ac:dyDescent="0.2">
      <c r="A1262" s="149" t="s">
        <v>1442</v>
      </c>
      <c r="B1262" s="66" t="s">
        <v>2807</v>
      </c>
      <c r="C1262" s="67">
        <v>71</v>
      </c>
      <c r="D1262" s="84" t="s">
        <v>340</v>
      </c>
      <c r="E1262" s="85">
        <v>66.4860017156672</v>
      </c>
      <c r="F1262" s="91">
        <v>66.135069796459504</v>
      </c>
      <c r="G1262" s="86">
        <v>13.4514154254075</v>
      </c>
      <c r="H1262" s="86">
        <v>13.4026748810731</v>
      </c>
      <c r="I1262" s="86">
        <v>15.79</v>
      </c>
      <c r="J1262" s="86">
        <v>36.03</v>
      </c>
      <c r="K1262" s="87">
        <v>1.0800000000000001E-2</v>
      </c>
      <c r="L1262" s="85">
        <v>0</v>
      </c>
      <c r="M1262" s="86">
        <v>0</v>
      </c>
      <c r="N1262" s="86">
        <v>82.924520756125503</v>
      </c>
      <c r="O1262" s="86">
        <v>2.46837013148102</v>
      </c>
      <c r="P1262" s="86">
        <v>1.097</v>
      </c>
      <c r="Q1262" s="88">
        <v>0.38990000000000002</v>
      </c>
      <c r="R1262" s="85">
        <v>0</v>
      </c>
      <c r="S1262" s="86">
        <v>0</v>
      </c>
      <c r="T1262" s="86">
        <v>2.2599999999999998</v>
      </c>
      <c r="U1262" s="88">
        <v>1.8862590657412499</v>
      </c>
      <c r="V1262" s="89">
        <v>4.43</v>
      </c>
      <c r="W1262" s="85">
        <v>52.628647413896502</v>
      </c>
      <c r="X1262" s="88">
        <v>52.5333333333</v>
      </c>
      <c r="Y1262" s="85">
        <v>-100</v>
      </c>
      <c r="Z1262" s="88"/>
      <c r="AA1262" s="85">
        <v>0.08</v>
      </c>
      <c r="AB1262" s="91">
        <v>0.24</v>
      </c>
      <c r="AC1262" s="86">
        <v>0</v>
      </c>
      <c r="AD1262" s="86">
        <v>0</v>
      </c>
      <c r="AE1262" s="86">
        <v>0</v>
      </c>
      <c r="AF1262" s="88">
        <v>18.1161982042</v>
      </c>
      <c r="AG1262" s="150">
        <v>5.7684987760299997E-2</v>
      </c>
      <c r="AH1262" s="86">
        <v>0.24751999999999999</v>
      </c>
      <c r="AI1262" s="88">
        <v>0.257442948384</v>
      </c>
      <c r="AJ1262" s="151">
        <v>1.03</v>
      </c>
      <c r="AK1262" s="152">
        <v>0</v>
      </c>
    </row>
    <row r="1263" spans="1:37" x14ac:dyDescent="0.2">
      <c r="A1263" s="149" t="s">
        <v>2808</v>
      </c>
      <c r="B1263" s="66" t="s">
        <v>2809</v>
      </c>
      <c r="C1263" s="67">
        <v>71</v>
      </c>
      <c r="D1263" s="84" t="s">
        <v>340</v>
      </c>
      <c r="E1263" s="85">
        <v>67.587913021320006</v>
      </c>
      <c r="F1263" s="91">
        <v>67.587913021320006</v>
      </c>
      <c r="G1263" s="86">
        <v>13.886647413573399</v>
      </c>
      <c r="H1263" s="86">
        <v>13.886647413573399</v>
      </c>
      <c r="I1263" s="86">
        <v>15.78</v>
      </c>
      <c r="J1263" s="86">
        <v>19.18</v>
      </c>
      <c r="K1263" s="87">
        <v>0</v>
      </c>
      <c r="L1263" s="85">
        <v>1.18999953325</v>
      </c>
      <c r="M1263" s="86">
        <v>0</v>
      </c>
      <c r="N1263" s="86">
        <v>66.946895838376705</v>
      </c>
      <c r="O1263" s="86">
        <v>0.69732595666205599</v>
      </c>
      <c r="P1263" s="86">
        <v>0.182</v>
      </c>
      <c r="Q1263" s="88">
        <v>1.5218</v>
      </c>
      <c r="R1263" s="85">
        <v>0</v>
      </c>
      <c r="S1263" s="86">
        <v>0</v>
      </c>
      <c r="T1263" s="86">
        <v>2.19</v>
      </c>
      <c r="U1263" s="88">
        <v>3.0079419009598198</v>
      </c>
      <c r="V1263" s="89">
        <v>4.24</v>
      </c>
      <c r="W1263" s="85">
        <v>45.088271179898001</v>
      </c>
      <c r="X1263" s="88">
        <v>49.133333333300001</v>
      </c>
      <c r="Y1263" s="85">
        <v>100</v>
      </c>
      <c r="Z1263" s="88"/>
      <c r="AA1263" s="85">
        <v>0.13</v>
      </c>
      <c r="AB1263" s="91">
        <v>0.13</v>
      </c>
      <c r="AC1263" s="86">
        <v>0.05</v>
      </c>
      <c r="AD1263" s="86">
        <v>0.05</v>
      </c>
      <c r="AE1263" s="86">
        <v>0</v>
      </c>
      <c r="AF1263" s="88">
        <v>16.375095356199999</v>
      </c>
      <c r="AG1263" s="150">
        <v>6.3791439341700002E-10</v>
      </c>
      <c r="AH1263" s="86">
        <v>0.120532</v>
      </c>
      <c r="AI1263" s="88">
        <v>0.118765128335</v>
      </c>
      <c r="AJ1263" s="151">
        <v>1</v>
      </c>
      <c r="AK1263" s="152">
        <v>0</v>
      </c>
    </row>
    <row r="1264" spans="1:37" x14ac:dyDescent="0.2">
      <c r="A1264" s="149" t="s">
        <v>2810</v>
      </c>
      <c r="B1264" s="66" t="s">
        <v>2811</v>
      </c>
      <c r="C1264" s="67">
        <v>71</v>
      </c>
      <c r="D1264" s="84" t="s">
        <v>340</v>
      </c>
      <c r="E1264" s="85">
        <v>41.564050725969501</v>
      </c>
      <c r="F1264" s="91">
        <v>41.564050725969501</v>
      </c>
      <c r="G1264" s="86">
        <v>11.4445873920235</v>
      </c>
      <c r="H1264" s="86">
        <v>11.4445873920235</v>
      </c>
      <c r="I1264" s="86">
        <v>58.43</v>
      </c>
      <c r="J1264" s="86">
        <v>56.19</v>
      </c>
      <c r="K1264" s="87">
        <v>0</v>
      </c>
      <c r="L1264" s="85">
        <v>0.10000001998999999</v>
      </c>
      <c r="M1264" s="86">
        <v>9.8159933443166796E-3</v>
      </c>
      <c r="N1264" s="86">
        <v>39.925709140027003</v>
      </c>
      <c r="O1264" s="86">
        <v>0.37979797979798002</v>
      </c>
      <c r="P1264" s="86">
        <v>0.91</v>
      </c>
      <c r="Q1264" s="88">
        <v>2.2463000000000002</v>
      </c>
      <c r="R1264" s="85">
        <v>6.9565217391304293E-2</v>
      </c>
      <c r="S1264" s="86">
        <v>0</v>
      </c>
      <c r="T1264" s="86">
        <v>3.15</v>
      </c>
      <c r="U1264" s="88">
        <v>3.1483183238375299</v>
      </c>
      <c r="V1264" s="89">
        <v>3.88</v>
      </c>
      <c r="W1264" s="85">
        <v>45.575537164724103</v>
      </c>
      <c r="X1264" s="88">
        <v>51.766666666699997</v>
      </c>
      <c r="Y1264" s="85"/>
      <c r="Z1264" s="88"/>
      <c r="AA1264" s="85">
        <v>0.1</v>
      </c>
      <c r="AB1264" s="91">
        <v>0.1</v>
      </c>
      <c r="AC1264" s="86">
        <v>0</v>
      </c>
      <c r="AD1264" s="86">
        <v>0</v>
      </c>
      <c r="AE1264" s="86">
        <v>0</v>
      </c>
      <c r="AF1264" s="88">
        <v>1.47359705811E-6</v>
      </c>
      <c r="AG1264" s="150">
        <v>0</v>
      </c>
      <c r="AH1264" s="86">
        <v>0.20338600000000001</v>
      </c>
      <c r="AI1264" s="88">
        <v>0.26486183191899998</v>
      </c>
      <c r="AJ1264" s="151">
        <v>1.01</v>
      </c>
      <c r="AK1264" s="152">
        <v>0</v>
      </c>
    </row>
    <row r="1265" spans="1:37" x14ac:dyDescent="0.2">
      <c r="A1265" s="149" t="s">
        <v>564</v>
      </c>
      <c r="B1265" s="66" t="s">
        <v>2812</v>
      </c>
      <c r="C1265" s="67">
        <v>71</v>
      </c>
      <c r="D1265" s="84" t="s">
        <v>340</v>
      </c>
      <c r="E1265" s="85">
        <v>46.294545092574197</v>
      </c>
      <c r="F1265" s="91">
        <v>46.294545092574197</v>
      </c>
      <c r="G1265" s="86">
        <v>11.064105116464299</v>
      </c>
      <c r="H1265" s="86">
        <v>11.064105116464299</v>
      </c>
      <c r="I1265" s="86">
        <v>33.19</v>
      </c>
      <c r="J1265" s="86">
        <v>34.75</v>
      </c>
      <c r="K1265" s="87">
        <v>0</v>
      </c>
      <c r="L1265" s="85">
        <v>9.0000073116199994E-2</v>
      </c>
      <c r="M1265" s="86">
        <v>0</v>
      </c>
      <c r="N1265" s="86">
        <v>45.373095455137403</v>
      </c>
      <c r="O1265" s="86">
        <v>1.79073033707865</v>
      </c>
      <c r="P1265" s="86">
        <v>0.217</v>
      </c>
      <c r="Q1265" s="88">
        <v>0.80189999999999995</v>
      </c>
      <c r="R1265" s="85">
        <v>0</v>
      </c>
      <c r="S1265" s="86">
        <v>0.5</v>
      </c>
      <c r="T1265" s="86">
        <v>1.76</v>
      </c>
      <c r="U1265" s="88">
        <v>1.6100935695799301</v>
      </c>
      <c r="V1265" s="89">
        <v>3.75</v>
      </c>
      <c r="W1265" s="85">
        <v>45.9225751973459</v>
      </c>
      <c r="X1265" s="88">
        <v>46.9</v>
      </c>
      <c r="Y1265" s="85">
        <v>-100</v>
      </c>
      <c r="Z1265" s="88"/>
      <c r="AA1265" s="85">
        <v>7.0000000000000007E-2</v>
      </c>
      <c r="AB1265" s="91">
        <v>7.0000000000000007E-2</v>
      </c>
      <c r="AC1265" s="86">
        <v>0</v>
      </c>
      <c r="AD1265" s="86">
        <v>0</v>
      </c>
      <c r="AE1265" s="86">
        <v>0</v>
      </c>
      <c r="AF1265" s="88">
        <v>1.13397585856E-8</v>
      </c>
      <c r="AG1265" s="150">
        <v>0</v>
      </c>
      <c r="AH1265" s="86">
        <v>9.5051999999999998E-2</v>
      </c>
      <c r="AI1265" s="88">
        <v>2.31636121311E-9</v>
      </c>
      <c r="AJ1265" s="151">
        <v>1</v>
      </c>
      <c r="AK1265" s="152">
        <v>0</v>
      </c>
    </row>
    <row r="1266" spans="1:37" x14ac:dyDescent="0.2">
      <c r="A1266" s="149" t="s">
        <v>2813</v>
      </c>
      <c r="B1266" s="66" t="s">
        <v>2814</v>
      </c>
      <c r="C1266" s="67">
        <v>71</v>
      </c>
      <c r="D1266" s="84" t="s">
        <v>340</v>
      </c>
      <c r="E1266" s="85">
        <v>44.493605130226101</v>
      </c>
      <c r="F1266" s="91">
        <v>44.493605130226101</v>
      </c>
      <c r="G1266" s="86">
        <v>10.808583813993501</v>
      </c>
      <c r="H1266" s="86">
        <v>10.808583813993501</v>
      </c>
      <c r="I1266" s="86">
        <v>21.66</v>
      </c>
      <c r="J1266" s="86">
        <v>26.01</v>
      </c>
      <c r="K1266" s="87">
        <v>0</v>
      </c>
      <c r="L1266" s="85">
        <v>0.37999985637599998</v>
      </c>
      <c r="M1266" s="86">
        <v>0</v>
      </c>
      <c r="N1266" s="86">
        <v>41.863005717198902</v>
      </c>
      <c r="O1266" s="86">
        <v>0.85569123807825997</v>
      </c>
      <c r="P1266" s="86">
        <v>0.221</v>
      </c>
      <c r="Q1266" s="88">
        <v>1.0748</v>
      </c>
      <c r="R1266" s="85">
        <v>0</v>
      </c>
      <c r="S1266" s="86">
        <v>0</v>
      </c>
      <c r="T1266" s="86">
        <v>2.09</v>
      </c>
      <c r="U1266" s="88">
        <v>2.4665926270913201</v>
      </c>
      <c r="V1266" s="89">
        <v>4.25</v>
      </c>
      <c r="W1266" s="85">
        <v>49.0510957619884</v>
      </c>
      <c r="X1266" s="88">
        <v>52.933333333299998</v>
      </c>
      <c r="Y1266" s="85"/>
      <c r="Z1266" s="88"/>
      <c r="AA1266" s="85">
        <v>7.0000000000000007E-2</v>
      </c>
      <c r="AB1266" s="91">
        <v>7.0000000000000007E-2</v>
      </c>
      <c r="AC1266" s="86">
        <v>0</v>
      </c>
      <c r="AD1266" s="86">
        <v>0</v>
      </c>
      <c r="AE1266" s="86">
        <v>0</v>
      </c>
      <c r="AF1266" s="88">
        <v>4.1005774649000002E-6</v>
      </c>
      <c r="AG1266" s="150">
        <v>0</v>
      </c>
      <c r="AH1266" s="86">
        <v>9.5479999999999995E-2</v>
      </c>
      <c r="AI1266" s="88">
        <v>2.9866733969999999E-8</v>
      </c>
      <c r="AJ1266" s="151">
        <v>1.01</v>
      </c>
      <c r="AK1266" s="152">
        <v>0</v>
      </c>
    </row>
    <row r="1267" spans="1:37" x14ac:dyDescent="0.2">
      <c r="A1267" s="149" t="s">
        <v>2815</v>
      </c>
      <c r="B1267" s="66" t="s">
        <v>2816</v>
      </c>
      <c r="C1267" s="67">
        <v>71</v>
      </c>
      <c r="D1267" s="84" t="s">
        <v>340</v>
      </c>
      <c r="E1267" s="85">
        <v>31.509163203683201</v>
      </c>
      <c r="F1267" s="91">
        <v>31.509163203683201</v>
      </c>
      <c r="G1267" s="86">
        <v>7.2528326706329</v>
      </c>
      <c r="H1267" s="86">
        <v>7.2528326706329</v>
      </c>
      <c r="I1267" s="86">
        <v>154.80000000000001</v>
      </c>
      <c r="J1267" s="86">
        <v>46.01</v>
      </c>
      <c r="K1267" s="87">
        <v>0</v>
      </c>
      <c r="L1267" s="85">
        <v>8.6599976950199995</v>
      </c>
      <c r="M1267" s="86">
        <v>0</v>
      </c>
      <c r="N1267" s="86">
        <v>30.273314611052299</v>
      </c>
      <c r="O1267" s="86">
        <v>0.16747613465081199</v>
      </c>
      <c r="P1267" s="86">
        <v>0.59199999999999997</v>
      </c>
      <c r="Q1267" s="88">
        <v>0</v>
      </c>
      <c r="R1267" s="85">
        <v>0</v>
      </c>
      <c r="S1267" s="86">
        <v>0</v>
      </c>
      <c r="T1267" s="86">
        <v>2.39</v>
      </c>
      <c r="U1267" s="88">
        <v>0.55607043558850799</v>
      </c>
      <c r="V1267" s="89">
        <v>4.25</v>
      </c>
      <c r="W1267" s="85">
        <v>48.105388167171398</v>
      </c>
      <c r="X1267" s="88"/>
      <c r="Y1267" s="85"/>
      <c r="Z1267" s="88"/>
      <c r="AA1267" s="85">
        <v>0.02</v>
      </c>
      <c r="AB1267" s="91">
        <v>0.02</v>
      </c>
      <c r="AC1267" s="86">
        <v>0</v>
      </c>
      <c r="AD1267" s="86">
        <v>0</v>
      </c>
      <c r="AE1267" s="86">
        <v>0</v>
      </c>
      <c r="AF1267" s="88">
        <v>9.7417203741E-8</v>
      </c>
      <c r="AG1267" s="150">
        <v>0</v>
      </c>
      <c r="AH1267" s="86">
        <v>0.210919</v>
      </c>
      <c r="AI1267" s="88">
        <v>9.2240036524899996E-2</v>
      </c>
      <c r="AJ1267" s="151">
        <v>1.02</v>
      </c>
      <c r="AK1267" s="152">
        <v>0</v>
      </c>
    </row>
    <row r="1268" spans="1:37" x14ac:dyDescent="0.2">
      <c r="A1268" s="149" t="s">
        <v>2817</v>
      </c>
      <c r="B1268" s="66" t="s">
        <v>2818</v>
      </c>
      <c r="C1268" s="67">
        <v>71</v>
      </c>
      <c r="D1268" s="84" t="s">
        <v>340</v>
      </c>
      <c r="E1268" s="85">
        <v>42.068230277185499</v>
      </c>
      <c r="F1268" s="91">
        <v>42.068230277185499</v>
      </c>
      <c r="G1268" s="86">
        <v>12.6187245590231</v>
      </c>
      <c r="H1268" s="86">
        <v>12.6187245590231</v>
      </c>
      <c r="I1268" s="86">
        <v>16.02</v>
      </c>
      <c r="J1268" s="86">
        <v>20.55</v>
      </c>
      <c r="K1268" s="87">
        <v>0</v>
      </c>
      <c r="L1268" s="85">
        <v>0.30999997590799999</v>
      </c>
      <c r="M1268" s="86">
        <v>4.4947201015261803E-4</v>
      </c>
      <c r="N1268" s="86">
        <v>40.531080265540098</v>
      </c>
      <c r="O1268" s="86">
        <v>0.50365940033052603</v>
      </c>
      <c r="P1268" s="86">
        <v>0.312</v>
      </c>
      <c r="Q1268" s="88">
        <v>0.68920000000000003</v>
      </c>
      <c r="R1268" s="85">
        <v>3.9277297721916703E-2</v>
      </c>
      <c r="S1268" s="86">
        <v>0</v>
      </c>
      <c r="T1268" s="86">
        <v>1.39</v>
      </c>
      <c r="U1268" s="88">
        <v>3.16340376041869</v>
      </c>
      <c r="V1268" s="89">
        <v>4.1900000000000004</v>
      </c>
      <c r="W1268" s="85">
        <v>51.854316688353002</v>
      </c>
      <c r="X1268" s="88">
        <v>55.5333333333</v>
      </c>
      <c r="Y1268" s="85">
        <v>80.88</v>
      </c>
      <c r="Z1268" s="88"/>
      <c r="AA1268" s="85">
        <v>0.08</v>
      </c>
      <c r="AB1268" s="91">
        <v>0.08</v>
      </c>
      <c r="AC1268" s="86">
        <v>0</v>
      </c>
      <c r="AD1268" s="86">
        <v>0</v>
      </c>
      <c r="AE1268" s="86">
        <v>0</v>
      </c>
      <c r="AF1268" s="88">
        <v>0.49590022729900002</v>
      </c>
      <c r="AG1268" s="150">
        <v>0</v>
      </c>
      <c r="AH1268" s="86">
        <v>7.1271000000000001E-2</v>
      </c>
      <c r="AI1268" s="88">
        <v>0.103950990018</v>
      </c>
      <c r="AJ1268" s="151">
        <v>1.01</v>
      </c>
      <c r="AK1268" s="152">
        <v>0</v>
      </c>
    </row>
    <row r="1269" spans="1:37" x14ac:dyDescent="0.2">
      <c r="A1269" s="149" t="s">
        <v>2819</v>
      </c>
      <c r="B1269" s="66" t="s">
        <v>2820</v>
      </c>
      <c r="C1269" s="67">
        <v>71</v>
      </c>
      <c r="D1269" s="84" t="s">
        <v>340</v>
      </c>
      <c r="E1269" s="85">
        <v>16.794001634625602</v>
      </c>
      <c r="F1269" s="91">
        <v>16.794001634625602</v>
      </c>
      <c r="G1269" s="86">
        <v>7.2918517465619601</v>
      </c>
      <c r="H1269" s="86">
        <v>7.2918517465619601</v>
      </c>
      <c r="I1269" s="86">
        <v>53.67</v>
      </c>
      <c r="J1269" s="86">
        <v>64.7</v>
      </c>
      <c r="K1269" s="87">
        <v>0</v>
      </c>
      <c r="L1269" s="85">
        <v>8.0496200711399997E-10</v>
      </c>
      <c r="M1269" s="86">
        <v>0</v>
      </c>
      <c r="N1269" s="86">
        <v>16.638449087424899</v>
      </c>
      <c r="O1269" s="86">
        <v>0.86614173228346503</v>
      </c>
      <c r="P1269" s="86">
        <v>1.6850000000000001</v>
      </c>
      <c r="Q1269" s="88">
        <v>1.5201</v>
      </c>
      <c r="R1269" s="85">
        <v>0</v>
      </c>
      <c r="S1269" s="86">
        <v>0</v>
      </c>
      <c r="T1269" s="86">
        <v>3.26</v>
      </c>
      <c r="U1269" s="88">
        <v>4.8701183326818498</v>
      </c>
      <c r="V1269" s="89">
        <v>3.11</v>
      </c>
      <c r="W1269" s="85">
        <v>35.040548883490402</v>
      </c>
      <c r="X1269" s="88">
        <v>25.6</v>
      </c>
      <c r="Y1269" s="85"/>
      <c r="Z1269" s="88"/>
      <c r="AA1269" s="85">
        <v>0</v>
      </c>
      <c r="AB1269" s="91">
        <v>0</v>
      </c>
      <c r="AC1269" s="86">
        <v>0</v>
      </c>
      <c r="AD1269" s="86">
        <v>0</v>
      </c>
      <c r="AE1269" s="86">
        <v>0</v>
      </c>
      <c r="AF1269" s="88">
        <v>4.0001231527200001E-4</v>
      </c>
      <c r="AG1269" s="150">
        <v>0</v>
      </c>
      <c r="AH1269" s="86">
        <v>0.24437400000000001</v>
      </c>
      <c r="AI1269" s="88">
        <v>0.110071000339</v>
      </c>
      <c r="AJ1269" s="151">
        <v>1.01</v>
      </c>
      <c r="AK1269" s="152">
        <v>0</v>
      </c>
    </row>
    <row r="1270" spans="1:37" x14ac:dyDescent="0.2">
      <c r="A1270" s="149" t="s">
        <v>2821</v>
      </c>
      <c r="B1270" s="66" t="s">
        <v>2822</v>
      </c>
      <c r="C1270" s="67">
        <v>71</v>
      </c>
      <c r="D1270" s="84" t="s">
        <v>340</v>
      </c>
      <c r="E1270" s="85">
        <v>41.673147716078198</v>
      </c>
      <c r="F1270" s="91">
        <v>41.673147716078198</v>
      </c>
      <c r="G1270" s="86">
        <v>10.2659822678488</v>
      </c>
      <c r="H1270" s="86">
        <v>10.2659822678488</v>
      </c>
      <c r="I1270" s="86">
        <v>17.739999999999998</v>
      </c>
      <c r="J1270" s="86">
        <v>19.61</v>
      </c>
      <c r="K1270" s="87">
        <v>0</v>
      </c>
      <c r="L1270" s="85">
        <v>3.05563407983E-8</v>
      </c>
      <c r="M1270" s="86">
        <v>0</v>
      </c>
      <c r="N1270" s="86">
        <v>40.282967563110702</v>
      </c>
      <c r="O1270" s="86">
        <v>1.1263659288316099</v>
      </c>
      <c r="P1270" s="86">
        <v>0.223</v>
      </c>
      <c r="Q1270" s="88">
        <v>0.59530000000000005</v>
      </c>
      <c r="R1270" s="85">
        <v>0</v>
      </c>
      <c r="S1270" s="86">
        <v>0</v>
      </c>
      <c r="T1270" s="86">
        <v>1.54</v>
      </c>
      <c r="U1270" s="88">
        <v>3.0573270423947001</v>
      </c>
      <c r="V1270" s="89">
        <v>3.86</v>
      </c>
      <c r="W1270" s="85">
        <v>47.797217535886801</v>
      </c>
      <c r="X1270" s="88">
        <v>50.5333333333</v>
      </c>
      <c r="Y1270" s="85">
        <v>100</v>
      </c>
      <c r="Z1270" s="88"/>
      <c r="AA1270" s="85">
        <v>0.03</v>
      </c>
      <c r="AB1270" s="91">
        <v>0.03</v>
      </c>
      <c r="AC1270" s="86">
        <v>0</v>
      </c>
      <c r="AD1270" s="86">
        <v>0</v>
      </c>
      <c r="AE1270" s="86">
        <v>0</v>
      </c>
      <c r="AF1270" s="88">
        <v>8.1701450476900001E-2</v>
      </c>
      <c r="AG1270" s="150">
        <v>0</v>
      </c>
      <c r="AH1270" s="86">
        <v>0.152977</v>
      </c>
      <c r="AI1270" s="88">
        <v>0.10187500286700001</v>
      </c>
      <c r="AJ1270" s="151">
        <v>1</v>
      </c>
      <c r="AK1270" s="152">
        <v>0</v>
      </c>
    </row>
    <row r="1271" spans="1:37" x14ac:dyDescent="0.2">
      <c r="A1271" s="149" t="s">
        <v>2823</v>
      </c>
      <c r="B1271" s="66" t="s">
        <v>2824</v>
      </c>
      <c r="C1271" s="67">
        <v>71</v>
      </c>
      <c r="D1271" s="84" t="s">
        <v>340</v>
      </c>
      <c r="E1271" s="85">
        <v>17.303498943272199</v>
      </c>
      <c r="F1271" s="91">
        <v>17.228577498965599</v>
      </c>
      <c r="G1271" s="86">
        <v>6.3996332203920501</v>
      </c>
      <c r="H1271" s="86">
        <v>6.3918056068077904</v>
      </c>
      <c r="I1271" s="86">
        <v>55.38</v>
      </c>
      <c r="J1271" s="86">
        <v>82.05</v>
      </c>
      <c r="K1271" s="87">
        <v>1.24E-2</v>
      </c>
      <c r="L1271" s="85">
        <v>3.00006458742E-2</v>
      </c>
      <c r="M1271" s="86">
        <v>1.3158123081546499E-2</v>
      </c>
      <c r="N1271" s="86">
        <v>16.607059199926901</v>
      </c>
      <c r="O1271" s="86">
        <v>0.74944298156775402</v>
      </c>
      <c r="P1271" s="86">
        <v>2.42</v>
      </c>
      <c r="Q1271" s="88">
        <v>1.5282</v>
      </c>
      <c r="R1271" s="85">
        <v>2.4770869457518E-2</v>
      </c>
      <c r="S1271" s="86">
        <v>0</v>
      </c>
      <c r="T1271" s="86">
        <v>3.29</v>
      </c>
      <c r="U1271" s="88">
        <v>4.2269113355026997</v>
      </c>
      <c r="V1271" s="89">
        <v>3.43</v>
      </c>
      <c r="W1271" s="85">
        <v>34.419395081155002</v>
      </c>
      <c r="X1271" s="88">
        <v>40.933333333299998</v>
      </c>
      <c r="Y1271" s="85"/>
      <c r="Z1271" s="88">
        <v>-100</v>
      </c>
      <c r="AA1271" s="85">
        <v>0.02</v>
      </c>
      <c r="AB1271" s="91">
        <v>0.08</v>
      </c>
      <c r="AC1271" s="86">
        <v>0</v>
      </c>
      <c r="AD1271" s="86">
        <v>0.01</v>
      </c>
      <c r="AE1271" s="86">
        <v>0</v>
      </c>
      <c r="AF1271" s="88">
        <v>2.2440386116800002E-6</v>
      </c>
      <c r="AG1271" s="150">
        <v>0</v>
      </c>
      <c r="AH1271" s="86">
        <v>0.4894</v>
      </c>
      <c r="AI1271" s="88">
        <v>0.29073190166399998</v>
      </c>
      <c r="AJ1271" s="151">
        <v>1</v>
      </c>
      <c r="AK1271" s="152">
        <v>0</v>
      </c>
    </row>
    <row r="1272" spans="1:37" x14ac:dyDescent="0.2">
      <c r="A1272" s="149" t="s">
        <v>2643</v>
      </c>
      <c r="B1272" s="66" t="s">
        <v>2825</v>
      </c>
      <c r="C1272" s="67">
        <v>71</v>
      </c>
      <c r="D1272" s="84" t="s">
        <v>340</v>
      </c>
      <c r="E1272" s="85">
        <v>25.458795444372601</v>
      </c>
      <c r="F1272" s="91">
        <v>25.458795444372601</v>
      </c>
      <c r="G1272" s="86">
        <v>9.3251106579798098</v>
      </c>
      <c r="H1272" s="86">
        <v>9.3251106579798098</v>
      </c>
      <c r="I1272" s="86">
        <v>16.579999999999998</v>
      </c>
      <c r="J1272" s="86">
        <v>12.19</v>
      </c>
      <c r="K1272" s="87">
        <v>0</v>
      </c>
      <c r="L1272" s="85">
        <v>1.24000360937</v>
      </c>
      <c r="M1272" s="86">
        <v>0</v>
      </c>
      <c r="N1272" s="86">
        <v>24.1975760804422</v>
      </c>
      <c r="O1272" s="86">
        <v>0.53687671968324302</v>
      </c>
      <c r="P1272" s="86">
        <v>0.41699999999999998</v>
      </c>
      <c r="Q1272" s="88">
        <v>0.92100000000000004</v>
      </c>
      <c r="R1272" s="85">
        <v>0</v>
      </c>
      <c r="S1272" s="86">
        <v>0</v>
      </c>
      <c r="T1272" s="86">
        <v>2.2400000000000002</v>
      </c>
      <c r="U1272" s="88">
        <v>3.08018766267138</v>
      </c>
      <c r="V1272" s="89">
        <v>3.35</v>
      </c>
      <c r="W1272" s="85">
        <v>38.678252563071901</v>
      </c>
      <c r="X1272" s="88">
        <v>42.4666666667</v>
      </c>
      <c r="Y1272" s="85">
        <v>100</v>
      </c>
      <c r="Z1272" s="88"/>
      <c r="AA1272" s="85">
        <v>0</v>
      </c>
      <c r="AB1272" s="91">
        <v>0</v>
      </c>
      <c r="AC1272" s="86">
        <v>0</v>
      </c>
      <c r="AD1272" s="86">
        <v>0</v>
      </c>
      <c r="AE1272" s="86">
        <v>0</v>
      </c>
      <c r="AF1272" s="88">
        <v>5.0002952449700001E-3</v>
      </c>
      <c r="AG1272" s="150">
        <v>0</v>
      </c>
      <c r="AH1272" s="86">
        <v>5.0016999999999999E-2</v>
      </c>
      <c r="AI1272" s="88">
        <v>1.9604098504800001E-2</v>
      </c>
      <c r="AJ1272" s="151">
        <v>1</v>
      </c>
      <c r="AK1272" s="152">
        <v>0</v>
      </c>
    </row>
    <row r="1273" spans="1:37" x14ac:dyDescent="0.2">
      <c r="A1273" s="149" t="s">
        <v>2826</v>
      </c>
      <c r="B1273" s="66" t="s">
        <v>2827</v>
      </c>
      <c r="C1273" s="67">
        <v>71</v>
      </c>
      <c r="D1273" s="84" t="s">
        <v>340</v>
      </c>
      <c r="E1273" s="85">
        <v>27.589407512621801</v>
      </c>
      <c r="F1273" s="91">
        <v>27.589407512621801</v>
      </c>
      <c r="G1273" s="86">
        <v>5.5521959863304602</v>
      </c>
      <c r="H1273" s="86">
        <v>5.5521959863304602</v>
      </c>
      <c r="I1273" s="86">
        <v>21.65</v>
      </c>
      <c r="J1273" s="86">
        <v>15.21</v>
      </c>
      <c r="K1273" s="87">
        <v>0</v>
      </c>
      <c r="L1273" s="85">
        <v>4.76999521696</v>
      </c>
      <c r="M1273" s="86">
        <v>0</v>
      </c>
      <c r="N1273" s="86">
        <v>26.9616989758856</v>
      </c>
      <c r="O1273" s="86">
        <v>0.22632627195364799</v>
      </c>
      <c r="P1273" s="86">
        <v>0.25900000000000001</v>
      </c>
      <c r="Q1273" s="88">
        <v>0</v>
      </c>
      <c r="R1273" s="85">
        <v>0</v>
      </c>
      <c r="S1273" s="86">
        <v>0</v>
      </c>
      <c r="T1273" s="86">
        <v>2.54</v>
      </c>
      <c r="U1273" s="88">
        <v>0.437369035397359</v>
      </c>
      <c r="V1273" s="89">
        <v>3.75</v>
      </c>
      <c r="W1273" s="85">
        <v>47.934771392477202</v>
      </c>
      <c r="X1273" s="88"/>
      <c r="Y1273" s="85"/>
      <c r="Z1273" s="88"/>
      <c r="AA1273" s="85">
        <v>0</v>
      </c>
      <c r="AB1273" s="91">
        <v>0</v>
      </c>
      <c r="AC1273" s="86">
        <v>0</v>
      </c>
      <c r="AD1273" s="86">
        <v>0</v>
      </c>
      <c r="AE1273" s="86">
        <v>0</v>
      </c>
      <c r="AF1273" s="88">
        <v>1.2855875359E-8</v>
      </c>
      <c r="AG1273" s="150">
        <v>9.8435603038800002E-10</v>
      </c>
      <c r="AH1273" s="86">
        <v>7.3021000000000003E-2</v>
      </c>
      <c r="AI1273" s="88">
        <v>0.150320889667</v>
      </c>
      <c r="AJ1273" s="151">
        <v>1.02</v>
      </c>
      <c r="AK1273" s="152">
        <v>0</v>
      </c>
    </row>
    <row r="1274" spans="1:37" x14ac:dyDescent="0.2">
      <c r="A1274" s="149" t="s">
        <v>2828</v>
      </c>
      <c r="B1274" s="66" t="s">
        <v>2829</v>
      </c>
      <c r="C1274" s="67">
        <v>71</v>
      </c>
      <c r="D1274" s="84" t="s">
        <v>340</v>
      </c>
      <c r="E1274" s="85">
        <v>44.429013994231397</v>
      </c>
      <c r="F1274" s="91">
        <v>44.429013994231397</v>
      </c>
      <c r="G1274" s="86">
        <v>13.292739379695901</v>
      </c>
      <c r="H1274" s="86">
        <v>13.292739379695901</v>
      </c>
      <c r="I1274" s="86">
        <v>6.73</v>
      </c>
      <c r="J1274" s="86">
        <v>13.89</v>
      </c>
      <c r="K1274" s="87">
        <v>0</v>
      </c>
      <c r="L1274" s="85">
        <v>3.00000146026E-2</v>
      </c>
      <c r="M1274" s="86">
        <v>0</v>
      </c>
      <c r="N1274" s="86">
        <v>43.041251308035498</v>
      </c>
      <c r="O1274" s="86">
        <v>0.47006774505737597</v>
      </c>
      <c r="P1274" s="86">
        <v>0.16600000000000001</v>
      </c>
      <c r="Q1274" s="88">
        <v>0.2374</v>
      </c>
      <c r="R1274" s="85">
        <v>0</v>
      </c>
      <c r="S1274" s="86">
        <v>0</v>
      </c>
      <c r="T1274" s="86">
        <v>0.53</v>
      </c>
      <c r="U1274" s="88">
        <v>3.16739664565752</v>
      </c>
      <c r="V1274" s="89">
        <v>4.16</v>
      </c>
      <c r="W1274" s="85">
        <v>47.611612542690203</v>
      </c>
      <c r="X1274" s="88">
        <v>47.9666666667</v>
      </c>
      <c r="Y1274" s="85">
        <v>100</v>
      </c>
      <c r="Z1274" s="88"/>
      <c r="AA1274" s="85">
        <v>0</v>
      </c>
      <c r="AB1274" s="91">
        <v>0</v>
      </c>
      <c r="AC1274" s="86">
        <v>0</v>
      </c>
      <c r="AD1274" s="86">
        <v>0</v>
      </c>
      <c r="AE1274" s="86">
        <v>0</v>
      </c>
      <c r="AF1274" s="88">
        <v>2.8748984284799999</v>
      </c>
      <c r="AG1274" s="150">
        <v>0</v>
      </c>
      <c r="AH1274" s="86">
        <v>5.3155000000000001E-2</v>
      </c>
      <c r="AI1274" s="88">
        <v>1.74130996047E-2</v>
      </c>
      <c r="AJ1274" s="151">
        <v>1</v>
      </c>
      <c r="AK1274" s="152">
        <v>0</v>
      </c>
    </row>
    <row r="1275" spans="1:37" x14ac:dyDescent="0.2">
      <c r="A1275" s="149" t="s">
        <v>2830</v>
      </c>
      <c r="B1275" s="66" t="s">
        <v>2831</v>
      </c>
      <c r="C1275" s="67">
        <v>71</v>
      </c>
      <c r="D1275" s="84" t="s">
        <v>340</v>
      </c>
      <c r="E1275" s="85">
        <v>45.442367601246097</v>
      </c>
      <c r="F1275" s="91">
        <v>45.442367601246097</v>
      </c>
      <c r="G1275" s="86">
        <v>3.4750778816199399</v>
      </c>
      <c r="H1275" s="86">
        <v>3.4750778816199399</v>
      </c>
      <c r="I1275" s="86">
        <v>0</v>
      </c>
      <c r="J1275" s="86">
        <v>12.98</v>
      </c>
      <c r="K1275" s="87">
        <v>0</v>
      </c>
      <c r="L1275" s="85">
        <v>0.330000048037</v>
      </c>
      <c r="M1275" s="86">
        <v>0</v>
      </c>
      <c r="N1275" s="86">
        <v>44.862358548685201</v>
      </c>
      <c r="O1275" s="86">
        <v>0.18018018018018001</v>
      </c>
      <c r="P1275" s="86">
        <v>0.216</v>
      </c>
      <c r="Q1275" s="88">
        <v>0</v>
      </c>
      <c r="R1275" s="85">
        <v>0</v>
      </c>
      <c r="S1275" s="86">
        <v>0</v>
      </c>
      <c r="T1275" s="86">
        <v>0</v>
      </c>
      <c r="U1275" s="88">
        <v>2.0249221183800601E-2</v>
      </c>
      <c r="V1275" s="89">
        <v>3.2</v>
      </c>
      <c r="W1275" s="85">
        <v>48.4</v>
      </c>
      <c r="X1275" s="88"/>
      <c r="Y1275" s="85"/>
      <c r="Z1275" s="88"/>
      <c r="AA1275" s="85">
        <v>0</v>
      </c>
      <c r="AB1275" s="91">
        <v>0</v>
      </c>
      <c r="AC1275" s="86">
        <v>0</v>
      </c>
      <c r="AD1275" s="86">
        <v>0</v>
      </c>
      <c r="AE1275" s="86">
        <v>0</v>
      </c>
      <c r="AF1275" s="88">
        <v>8.3615146143699998E-8</v>
      </c>
      <c r="AG1275" s="150">
        <v>2.2285750575000001E-9</v>
      </c>
      <c r="AH1275" s="86">
        <v>5.6645000000000001E-2</v>
      </c>
      <c r="AI1275" s="88">
        <v>0.105648981236</v>
      </c>
      <c r="AJ1275" s="151">
        <v>1.01</v>
      </c>
      <c r="AK1275" s="152">
        <v>0</v>
      </c>
    </row>
    <row r="1276" spans="1:37" x14ac:dyDescent="0.2">
      <c r="A1276" s="149" t="s">
        <v>910</v>
      </c>
      <c r="B1276" s="66" t="s">
        <v>2832</v>
      </c>
      <c r="C1276" s="67">
        <v>71</v>
      </c>
      <c r="D1276" s="84" t="s">
        <v>340</v>
      </c>
      <c r="E1276" s="85">
        <v>52.865406532911798</v>
      </c>
      <c r="F1276" s="91">
        <v>52.865406532911798</v>
      </c>
      <c r="G1276" s="86">
        <v>6.3866847300174197</v>
      </c>
      <c r="H1276" s="86">
        <v>6.3866847300174197</v>
      </c>
      <c r="I1276" s="86">
        <v>21.97</v>
      </c>
      <c r="J1276" s="86">
        <v>16.41</v>
      </c>
      <c r="K1276" s="87">
        <v>0</v>
      </c>
      <c r="L1276" s="85">
        <v>6.7928579877100003E-8</v>
      </c>
      <c r="M1276" s="86">
        <v>0</v>
      </c>
      <c r="N1276" s="86">
        <v>53.016523344288899</v>
      </c>
      <c r="O1276" s="86">
        <v>1.3066005857175</v>
      </c>
      <c r="P1276" s="86">
        <v>0.28699999999999998</v>
      </c>
      <c r="Q1276" s="88">
        <v>0.33450000000000002</v>
      </c>
      <c r="R1276" s="85">
        <v>0</v>
      </c>
      <c r="S1276" s="86">
        <v>0.1</v>
      </c>
      <c r="T1276" s="86">
        <v>1.87</v>
      </c>
      <c r="U1276" s="88">
        <v>1.5805431907618901</v>
      </c>
      <c r="V1276" s="89">
        <v>4.01</v>
      </c>
      <c r="W1276" s="85">
        <v>49.709079908666297</v>
      </c>
      <c r="X1276" s="88">
        <v>48.4</v>
      </c>
      <c r="Y1276" s="85"/>
      <c r="Z1276" s="88"/>
      <c r="AA1276" s="85">
        <v>0.24</v>
      </c>
      <c r="AB1276" s="91">
        <v>0.24</v>
      </c>
      <c r="AC1276" s="86">
        <v>0</v>
      </c>
      <c r="AD1276" s="86">
        <v>0</v>
      </c>
      <c r="AE1276" s="86">
        <v>0</v>
      </c>
      <c r="AF1276" s="88">
        <v>0.44830265972400002</v>
      </c>
      <c r="AG1276" s="150">
        <v>0</v>
      </c>
      <c r="AH1276" s="86">
        <v>5.2356E-2</v>
      </c>
      <c r="AI1276" s="88">
        <v>1.8984359840399999E-8</v>
      </c>
      <c r="AJ1276" s="151">
        <v>1.03</v>
      </c>
      <c r="AK1276" s="152">
        <v>0</v>
      </c>
    </row>
    <row r="1277" spans="1:37" x14ac:dyDescent="0.2">
      <c r="A1277" s="149" t="s">
        <v>2833</v>
      </c>
      <c r="B1277" s="66" t="s">
        <v>2834</v>
      </c>
      <c r="C1277" s="67">
        <v>71</v>
      </c>
      <c r="D1277" s="84" t="s">
        <v>340</v>
      </c>
      <c r="E1277" s="85">
        <v>72.549019607843107</v>
      </c>
      <c r="F1277" s="91">
        <v>72.479689972090398</v>
      </c>
      <c r="G1277" s="86">
        <v>7.9035784758146201</v>
      </c>
      <c r="H1277" s="86">
        <v>7.9035784758146201</v>
      </c>
      <c r="I1277" s="86">
        <v>23.16</v>
      </c>
      <c r="J1277" s="86">
        <v>11.99</v>
      </c>
      <c r="K1277" s="87">
        <v>0</v>
      </c>
      <c r="L1277" s="85">
        <v>0</v>
      </c>
      <c r="M1277" s="86">
        <v>0</v>
      </c>
      <c r="N1277" s="86">
        <v>72.263718940019501</v>
      </c>
      <c r="O1277" s="86">
        <v>2.0110847189232</v>
      </c>
      <c r="P1277" s="86">
        <v>0.16</v>
      </c>
      <c r="Q1277" s="88">
        <v>0.35549999999999998</v>
      </c>
      <c r="R1277" s="85">
        <v>0</v>
      </c>
      <c r="S1277" s="86">
        <v>0.3</v>
      </c>
      <c r="T1277" s="86">
        <v>2.41</v>
      </c>
      <c r="U1277" s="88">
        <v>0.60441220912662397</v>
      </c>
      <c r="V1277" s="89">
        <v>4.0599999999999996</v>
      </c>
      <c r="W1277" s="85">
        <v>50.047059280406302</v>
      </c>
      <c r="X1277" s="88">
        <v>45.766666666699997</v>
      </c>
      <c r="Y1277" s="85"/>
      <c r="Z1277" s="88"/>
      <c r="AA1277" s="85">
        <v>0</v>
      </c>
      <c r="AB1277" s="91">
        <v>0.06</v>
      </c>
      <c r="AC1277" s="86">
        <v>0</v>
      </c>
      <c r="AD1277" s="86">
        <v>0</v>
      </c>
      <c r="AE1277" s="86">
        <v>0</v>
      </c>
      <c r="AF1277" s="88">
        <v>1.2667000184899999</v>
      </c>
      <c r="AG1277" s="150">
        <v>0</v>
      </c>
      <c r="AH1277" s="86">
        <v>4.4693999999999998E-2</v>
      </c>
      <c r="AI1277" s="88">
        <v>8.1519996156699998E-2</v>
      </c>
      <c r="AJ1277" s="151">
        <v>1.03</v>
      </c>
      <c r="AK1277" s="152">
        <v>0</v>
      </c>
    </row>
    <row r="1278" spans="1:37" x14ac:dyDescent="0.2">
      <c r="A1278" s="149" t="s">
        <v>2835</v>
      </c>
      <c r="B1278" s="66" t="s">
        <v>2836</v>
      </c>
      <c r="C1278" s="67">
        <v>71</v>
      </c>
      <c r="D1278" s="84" t="s">
        <v>340</v>
      </c>
      <c r="E1278" s="85">
        <v>69.014422664677298</v>
      </c>
      <c r="F1278" s="91">
        <v>69.005847953216403</v>
      </c>
      <c r="G1278" s="86">
        <v>11.433520262043199</v>
      </c>
      <c r="H1278" s="86">
        <v>11.431805319751</v>
      </c>
      <c r="I1278" s="86">
        <v>44.11</v>
      </c>
      <c r="J1278" s="86">
        <v>37.67</v>
      </c>
      <c r="K1278" s="87">
        <v>0</v>
      </c>
      <c r="L1278" s="85">
        <v>0</v>
      </c>
      <c r="M1278" s="86">
        <v>0</v>
      </c>
      <c r="N1278" s="86">
        <v>67.082960043003098</v>
      </c>
      <c r="O1278" s="86">
        <v>1.65378880303646</v>
      </c>
      <c r="P1278" s="86">
        <v>0.70599999999999996</v>
      </c>
      <c r="Q1278" s="88">
        <v>2.077</v>
      </c>
      <c r="R1278" s="85">
        <v>0</v>
      </c>
      <c r="S1278" s="86">
        <v>0</v>
      </c>
      <c r="T1278" s="86">
        <v>4.78</v>
      </c>
      <c r="U1278" s="88">
        <v>0.79916310816141001</v>
      </c>
      <c r="V1278" s="89">
        <v>4.33</v>
      </c>
      <c r="W1278" s="85">
        <v>36.710444479763296</v>
      </c>
      <c r="X1278" s="88">
        <v>46.766666666699997</v>
      </c>
      <c r="Y1278" s="85"/>
      <c r="Z1278" s="88"/>
      <c r="AA1278" s="85">
        <v>0</v>
      </c>
      <c r="AB1278" s="91">
        <v>0</v>
      </c>
      <c r="AC1278" s="86">
        <v>0</v>
      </c>
      <c r="AD1278" s="86">
        <v>0</v>
      </c>
      <c r="AE1278" s="86">
        <v>0</v>
      </c>
      <c r="AF1278" s="88">
        <v>2.4916002005800002</v>
      </c>
      <c r="AG1278" s="150">
        <v>0</v>
      </c>
      <c r="AH1278" s="86">
        <v>0.145677</v>
      </c>
      <c r="AI1278" s="88">
        <v>0.24370000597700001</v>
      </c>
      <c r="AJ1278" s="151">
        <v>1.02</v>
      </c>
      <c r="AK1278" s="152">
        <v>0</v>
      </c>
    </row>
    <row r="1279" spans="1:37" x14ac:dyDescent="0.2">
      <c r="A1279" s="149" t="s">
        <v>2837</v>
      </c>
      <c r="B1279" s="66" t="s">
        <v>2838</v>
      </c>
      <c r="C1279" s="67">
        <v>71</v>
      </c>
      <c r="D1279" s="84" t="s">
        <v>340</v>
      </c>
      <c r="E1279" s="85">
        <v>57.930589482416899</v>
      </c>
      <c r="F1279" s="91">
        <v>57.928745909572797</v>
      </c>
      <c r="G1279" s="86">
        <v>11.703000414803901</v>
      </c>
      <c r="H1279" s="86">
        <v>11.703000414803901</v>
      </c>
      <c r="I1279" s="86">
        <v>3.8</v>
      </c>
      <c r="J1279" s="86">
        <v>14.77</v>
      </c>
      <c r="K1279" s="87">
        <v>0</v>
      </c>
      <c r="L1279" s="85">
        <v>2.0165525687800001E-7</v>
      </c>
      <c r="M1279" s="86">
        <v>0</v>
      </c>
      <c r="N1279" s="86">
        <v>60.757948760744398</v>
      </c>
      <c r="O1279" s="86">
        <v>1.0144120739778599</v>
      </c>
      <c r="P1279" s="86">
        <v>0.19500000000000001</v>
      </c>
      <c r="Q1279" s="88">
        <v>0.2356</v>
      </c>
      <c r="R1279" s="85">
        <v>0</v>
      </c>
      <c r="S1279" s="86">
        <v>0</v>
      </c>
      <c r="T1279" s="86">
        <v>1.28</v>
      </c>
      <c r="U1279" s="88">
        <v>1.4158639443240999</v>
      </c>
      <c r="V1279" s="89">
        <v>4.46</v>
      </c>
      <c r="W1279" s="85">
        <v>53.678553713987498</v>
      </c>
      <c r="X1279" s="88">
        <v>55.166666666700003</v>
      </c>
      <c r="Y1279" s="85">
        <v>-99.84</v>
      </c>
      <c r="Z1279" s="88"/>
      <c r="AA1279" s="85">
        <v>0</v>
      </c>
      <c r="AB1279" s="91">
        <v>0</v>
      </c>
      <c r="AC1279" s="86">
        <v>0</v>
      </c>
      <c r="AD1279" s="86">
        <v>0</v>
      </c>
      <c r="AE1279" s="86">
        <v>0</v>
      </c>
      <c r="AF1279" s="88">
        <v>0.19910005292399999</v>
      </c>
      <c r="AG1279" s="150">
        <v>0</v>
      </c>
      <c r="AH1279" s="86">
        <v>0.10836899999999999</v>
      </c>
      <c r="AI1279" s="88">
        <v>0.194935993389</v>
      </c>
      <c r="AJ1279" s="151">
        <v>1.03</v>
      </c>
      <c r="AK1279" s="152">
        <v>0</v>
      </c>
    </row>
    <row r="1280" spans="1:37" x14ac:dyDescent="0.2">
      <c r="A1280" s="149" t="s">
        <v>2839</v>
      </c>
      <c r="B1280" s="66" t="s">
        <v>2840</v>
      </c>
      <c r="C1280" s="67">
        <v>71</v>
      </c>
      <c r="D1280" s="84" t="s">
        <v>340</v>
      </c>
      <c r="E1280" s="85">
        <v>66.420744955218296</v>
      </c>
      <c r="F1280" s="91">
        <v>65.917439079669293</v>
      </c>
      <c r="G1280" s="86">
        <v>9.6003251168388601</v>
      </c>
      <c r="H1280" s="86">
        <v>9.5784422526845603</v>
      </c>
      <c r="I1280" s="86">
        <v>64.8</v>
      </c>
      <c r="J1280" s="86">
        <v>34.119999999999997</v>
      </c>
      <c r="K1280" s="87">
        <v>1.7399999999999999E-2</v>
      </c>
      <c r="L1280" s="85">
        <v>9.7510680089599998E-9</v>
      </c>
      <c r="M1280" s="86">
        <v>0</v>
      </c>
      <c r="N1280" s="86">
        <v>80.5331880284959</v>
      </c>
      <c r="O1280" s="86">
        <v>1.70566367811065</v>
      </c>
      <c r="P1280" s="86">
        <v>0.48199999999999998</v>
      </c>
      <c r="Q1280" s="88">
        <v>0.86839999999999995</v>
      </c>
      <c r="R1280" s="85">
        <v>0</v>
      </c>
      <c r="S1280" s="86">
        <v>0</v>
      </c>
      <c r="T1280" s="86">
        <v>4.5199999999999996</v>
      </c>
      <c r="U1280" s="88">
        <v>0.21257639464182401</v>
      </c>
      <c r="V1280" s="89">
        <v>4.26</v>
      </c>
      <c r="W1280" s="85">
        <v>50.055140045792299</v>
      </c>
      <c r="X1280" s="88">
        <v>52.666666666700003</v>
      </c>
      <c r="Y1280" s="85">
        <v>-100</v>
      </c>
      <c r="Z1280" s="88"/>
      <c r="AA1280" s="85">
        <v>0</v>
      </c>
      <c r="AB1280" s="91">
        <v>0.14000000000000001</v>
      </c>
      <c r="AC1280" s="86">
        <v>0</v>
      </c>
      <c r="AD1280" s="86">
        <v>0.01</v>
      </c>
      <c r="AE1280" s="86">
        <v>0</v>
      </c>
      <c r="AF1280" s="88">
        <v>4.3484999312100001</v>
      </c>
      <c r="AG1280" s="150">
        <v>0</v>
      </c>
      <c r="AH1280" s="86">
        <v>0.14694199999999999</v>
      </c>
      <c r="AI1280" s="88">
        <v>7.7617648040800003E-9</v>
      </c>
      <c r="AJ1280" s="151">
        <v>1.04</v>
      </c>
      <c r="AK1280" s="152">
        <v>0</v>
      </c>
    </row>
    <row r="1281" spans="1:37" x14ac:dyDescent="0.2">
      <c r="A1281" s="149" t="s">
        <v>2841</v>
      </c>
      <c r="B1281" s="66" t="s">
        <v>2842</v>
      </c>
      <c r="C1281" s="67">
        <v>71</v>
      </c>
      <c r="D1281" s="84" t="s">
        <v>340</v>
      </c>
      <c r="E1281" s="85">
        <v>36.699713216720802</v>
      </c>
      <c r="F1281" s="91">
        <v>36.680720946574702</v>
      </c>
      <c r="G1281" s="86">
        <v>5.5153552504130801</v>
      </c>
      <c r="H1281" s="86">
        <v>5.5134560233984802</v>
      </c>
      <c r="I1281" s="86">
        <v>5.88</v>
      </c>
      <c r="J1281" s="86">
        <v>33.56</v>
      </c>
      <c r="K1281" s="87">
        <v>1.06E-2</v>
      </c>
      <c r="L1281" s="85">
        <v>1.1999998250199999</v>
      </c>
      <c r="M1281" s="86">
        <v>0</v>
      </c>
      <c r="N1281" s="86">
        <v>38.344416852561103</v>
      </c>
      <c r="O1281" s="86">
        <v>0.20906833921338</v>
      </c>
      <c r="P1281" s="86">
        <v>0.51300000000000001</v>
      </c>
      <c r="Q1281" s="88">
        <v>0.11609999999999999</v>
      </c>
      <c r="R1281" s="85">
        <v>0</v>
      </c>
      <c r="S1281" s="86">
        <v>0</v>
      </c>
      <c r="T1281" s="86">
        <v>1.33</v>
      </c>
      <c r="U1281" s="88">
        <v>0.43302375932995302</v>
      </c>
      <c r="V1281" s="89">
        <v>3.02</v>
      </c>
      <c r="W1281" s="85">
        <v>49.5333333333</v>
      </c>
      <c r="X1281" s="88">
        <v>49.5333333333</v>
      </c>
      <c r="Y1281" s="85"/>
      <c r="Z1281" s="88"/>
      <c r="AA1281" s="85">
        <v>7.0000000000000007E-2</v>
      </c>
      <c r="AB1281" s="91">
        <v>7.0000000000000007E-2</v>
      </c>
      <c r="AC1281" s="86">
        <v>0</v>
      </c>
      <c r="AD1281" s="86">
        <v>0</v>
      </c>
      <c r="AE1281" s="86">
        <v>0</v>
      </c>
      <c r="AF1281" s="88">
        <v>0.35210104794500002</v>
      </c>
      <c r="AG1281" s="150">
        <v>6.3334465820300004E-10</v>
      </c>
      <c r="AH1281" s="86">
        <v>0.23632300000000001</v>
      </c>
      <c r="AI1281" s="88">
        <v>0.19447895798699999</v>
      </c>
      <c r="AJ1281" s="151">
        <v>1.02</v>
      </c>
      <c r="AK1281" s="152">
        <v>0</v>
      </c>
    </row>
    <row r="1282" spans="1:37" x14ac:dyDescent="0.2">
      <c r="A1282" s="149" t="s">
        <v>2843</v>
      </c>
      <c r="B1282" s="66" t="s">
        <v>2844</v>
      </c>
      <c r="C1282" s="67">
        <v>71</v>
      </c>
      <c r="D1282" s="84" t="s">
        <v>340</v>
      </c>
      <c r="E1282" s="85">
        <v>76.605521865230301</v>
      </c>
      <c r="F1282" s="91">
        <v>76.605521865230301</v>
      </c>
      <c r="G1282" s="86">
        <v>17.750197747561099</v>
      </c>
      <c r="H1282" s="86">
        <v>17.750197747561099</v>
      </c>
      <c r="I1282" s="86">
        <v>6.61</v>
      </c>
      <c r="J1282" s="86">
        <v>7.85</v>
      </c>
      <c r="K1282" s="87">
        <v>0</v>
      </c>
      <c r="L1282" s="85">
        <v>1.80971787974E-8</v>
      </c>
      <c r="M1282" s="86">
        <v>0</v>
      </c>
      <c r="N1282" s="86">
        <v>99.565827085917704</v>
      </c>
      <c r="O1282" s="86">
        <v>2.39005736137667</v>
      </c>
      <c r="P1282" s="86">
        <v>0.13700000000000001</v>
      </c>
      <c r="Q1282" s="88">
        <v>1.1299999999999999</v>
      </c>
      <c r="R1282" s="85">
        <v>0</v>
      </c>
      <c r="S1282" s="86">
        <v>0</v>
      </c>
      <c r="T1282" s="86">
        <v>1.67</v>
      </c>
      <c r="U1282" s="88">
        <v>0.39172850201514198</v>
      </c>
      <c r="V1282" s="89">
        <v>4.7699999999999996</v>
      </c>
      <c r="W1282" s="85">
        <v>59.708622429275998</v>
      </c>
      <c r="X1282" s="88">
        <v>60.7</v>
      </c>
      <c r="Y1282" s="85">
        <v>-34.319999999999993</v>
      </c>
      <c r="Z1282" s="88"/>
      <c r="AA1282" s="85">
        <v>0</v>
      </c>
      <c r="AB1282" s="91">
        <v>0</v>
      </c>
      <c r="AC1282" s="86">
        <v>0</v>
      </c>
      <c r="AD1282" s="86">
        <v>0</v>
      </c>
      <c r="AE1282" s="86">
        <v>0</v>
      </c>
      <c r="AF1282" s="88">
        <v>12.3904982925</v>
      </c>
      <c r="AG1282" s="150">
        <v>0</v>
      </c>
      <c r="AH1282" s="86">
        <v>2.8407000000000002E-2</v>
      </c>
      <c r="AI1282" s="88">
        <v>1.4793632177299999E-9</v>
      </c>
      <c r="AJ1282" s="151">
        <v>1.03</v>
      </c>
      <c r="AK1282" s="152">
        <v>0</v>
      </c>
    </row>
    <row r="1283" spans="1:37" x14ac:dyDescent="0.2">
      <c r="A1283" s="149" t="s">
        <v>2845</v>
      </c>
      <c r="B1283" s="66" t="s">
        <v>2846</v>
      </c>
      <c r="C1283" s="67">
        <v>71</v>
      </c>
      <c r="D1283" s="84" t="s">
        <v>340</v>
      </c>
      <c r="E1283" s="85">
        <v>82.5455869317462</v>
      </c>
      <c r="F1283" s="91">
        <v>82.303406356844405</v>
      </c>
      <c r="G1283" s="86">
        <v>16.078890717994199</v>
      </c>
      <c r="H1283" s="86">
        <v>16.039318728631098</v>
      </c>
      <c r="I1283" s="86">
        <v>6.44</v>
      </c>
      <c r="J1283" s="86">
        <v>13.77</v>
      </c>
      <c r="K1283" s="87">
        <v>3.5200000000000002E-2</v>
      </c>
      <c r="L1283" s="85">
        <v>0</v>
      </c>
      <c r="M1283" s="86">
        <v>0</v>
      </c>
      <c r="N1283" s="86">
        <v>96.817911630671702</v>
      </c>
      <c r="O1283" s="86">
        <v>5.3801436224780597</v>
      </c>
      <c r="P1283" s="86">
        <v>0.82699999999999996</v>
      </c>
      <c r="Q1283" s="88">
        <v>0.9849</v>
      </c>
      <c r="R1283" s="85">
        <v>0</v>
      </c>
      <c r="S1283" s="86">
        <v>0</v>
      </c>
      <c r="T1283" s="86">
        <v>2.3199999999999998</v>
      </c>
      <c r="U1283" s="88">
        <v>0.29124984171204299</v>
      </c>
      <c r="V1283" s="89">
        <v>4.24</v>
      </c>
      <c r="W1283" s="85">
        <v>45.944021887028498</v>
      </c>
      <c r="X1283" s="88">
        <v>56.2</v>
      </c>
      <c r="Y1283" s="85"/>
      <c r="Z1283" s="88"/>
      <c r="AA1283" s="85">
        <v>0</v>
      </c>
      <c r="AB1283" s="91">
        <v>0.08</v>
      </c>
      <c r="AC1283" s="86">
        <v>0</v>
      </c>
      <c r="AD1283" s="86">
        <v>0</v>
      </c>
      <c r="AE1283" s="86">
        <v>0</v>
      </c>
      <c r="AF1283" s="88">
        <v>21.353598803899999</v>
      </c>
      <c r="AG1283" s="150">
        <v>0</v>
      </c>
      <c r="AH1283" s="86">
        <v>5.8642E-2</v>
      </c>
      <c r="AI1283" s="88">
        <v>0.40587999728899998</v>
      </c>
      <c r="AJ1283" s="151">
        <v>1.02</v>
      </c>
      <c r="AK1283" s="152">
        <v>0</v>
      </c>
    </row>
    <row r="1284" spans="1:37" x14ac:dyDescent="0.2">
      <c r="A1284" s="149" t="s">
        <v>2847</v>
      </c>
      <c r="B1284" s="66" t="s">
        <v>2848</v>
      </c>
      <c r="C1284" s="67">
        <v>71</v>
      </c>
      <c r="D1284" s="84" t="s">
        <v>340</v>
      </c>
      <c r="E1284" s="85">
        <v>79.074164029985994</v>
      </c>
      <c r="F1284" s="91">
        <v>79.074164029985994</v>
      </c>
      <c r="G1284" s="86">
        <v>15.268678858853299</v>
      </c>
      <c r="H1284" s="86">
        <v>15.268678858853299</v>
      </c>
      <c r="I1284" s="86">
        <v>8.33</v>
      </c>
      <c r="J1284" s="86">
        <v>13.23</v>
      </c>
      <c r="K1284" s="87">
        <v>0</v>
      </c>
      <c r="L1284" s="85">
        <v>4.8240809922300003E-7</v>
      </c>
      <c r="M1284" s="86">
        <v>0</v>
      </c>
      <c r="N1284" s="86">
        <v>100</v>
      </c>
      <c r="O1284" s="86">
        <v>9.2458634738505001</v>
      </c>
      <c r="P1284" s="86">
        <v>0.43</v>
      </c>
      <c r="Q1284" s="88">
        <v>0.87519999999999998</v>
      </c>
      <c r="R1284" s="85">
        <v>0</v>
      </c>
      <c r="S1284" s="86">
        <v>0</v>
      </c>
      <c r="T1284" s="86">
        <v>3.01</v>
      </c>
      <c r="U1284" s="88">
        <v>0.80216360986753099</v>
      </c>
      <c r="V1284" s="89">
        <v>4.4400000000000004</v>
      </c>
      <c r="W1284" s="85">
        <v>58.458170145220798</v>
      </c>
      <c r="X1284" s="88">
        <v>62.8</v>
      </c>
      <c r="Y1284" s="85">
        <v>-84.64</v>
      </c>
      <c r="Z1284" s="88"/>
      <c r="AA1284" s="85">
        <v>0</v>
      </c>
      <c r="AB1284" s="91">
        <v>0</v>
      </c>
      <c r="AC1284" s="86">
        <v>0</v>
      </c>
      <c r="AD1284" s="86">
        <v>0</v>
      </c>
      <c r="AE1284" s="86">
        <v>0</v>
      </c>
      <c r="AF1284" s="88">
        <v>41.630179847400001</v>
      </c>
      <c r="AG1284" s="150">
        <v>2.3204267482800002E-9</v>
      </c>
      <c r="AH1284" s="86">
        <v>6.7228999999999997E-2</v>
      </c>
      <c r="AI1284" s="88">
        <v>5.8195067920400002E-2</v>
      </c>
      <c r="AJ1284" s="151">
        <v>1.04</v>
      </c>
      <c r="AK1284" s="152">
        <v>0</v>
      </c>
    </row>
    <row r="1285" spans="1:37" x14ac:dyDescent="0.2">
      <c r="A1285" s="149" t="s">
        <v>2849</v>
      </c>
      <c r="B1285" s="66" t="s">
        <v>2850</v>
      </c>
      <c r="C1285" s="67">
        <v>71</v>
      </c>
      <c r="D1285" s="84" t="s">
        <v>340</v>
      </c>
      <c r="E1285" s="85">
        <v>66.752808884689799</v>
      </c>
      <c r="F1285" s="91">
        <v>63.139467029760702</v>
      </c>
      <c r="G1285" s="86">
        <v>11.8079676920369</v>
      </c>
      <c r="H1285" s="86">
        <v>11.036392771463801</v>
      </c>
      <c r="I1285" s="86">
        <v>2.09</v>
      </c>
      <c r="J1285" s="86">
        <v>4.55</v>
      </c>
      <c r="K1285" s="87">
        <v>3.09E-2</v>
      </c>
      <c r="L1285" s="85">
        <v>0</v>
      </c>
      <c r="M1285" s="86">
        <v>0</v>
      </c>
      <c r="N1285" s="86">
        <v>95.470644130265796</v>
      </c>
      <c r="O1285" s="86">
        <v>1.3035793194874099</v>
      </c>
      <c r="P1285" s="86">
        <v>7.8E-2</v>
      </c>
      <c r="Q1285" s="88">
        <v>0.29849999999999999</v>
      </c>
      <c r="R1285" s="85">
        <v>0</v>
      </c>
      <c r="S1285" s="86">
        <v>0</v>
      </c>
      <c r="T1285" s="86">
        <v>0.83</v>
      </c>
      <c r="U1285" s="88">
        <v>1.2272950417280299</v>
      </c>
      <c r="V1285" s="89">
        <v>4.87</v>
      </c>
      <c r="W1285" s="85">
        <v>47.536201666811699</v>
      </c>
      <c r="X1285" s="88">
        <v>48.5333333333</v>
      </c>
      <c r="Y1285" s="85">
        <v>-100</v>
      </c>
      <c r="Z1285" s="88"/>
      <c r="AA1285" s="85">
        <v>0</v>
      </c>
      <c r="AB1285" s="91">
        <v>0.96</v>
      </c>
      <c r="AC1285" s="86">
        <v>0.01</v>
      </c>
      <c r="AD1285" s="86">
        <v>0.01</v>
      </c>
      <c r="AE1285" s="86">
        <v>0</v>
      </c>
      <c r="AF1285" s="88">
        <v>17.812500227099999</v>
      </c>
      <c r="AG1285" s="150">
        <v>2.3393322725100002E-9</v>
      </c>
      <c r="AH1285" s="86">
        <v>2.6162000000000001E-2</v>
      </c>
      <c r="AI1285" s="88">
        <v>0.13720099422400001</v>
      </c>
      <c r="AJ1285" s="151">
        <v>1.03</v>
      </c>
      <c r="AK1285" s="152">
        <v>0</v>
      </c>
    </row>
    <row r="1286" spans="1:37" x14ac:dyDescent="0.2">
      <c r="A1286" s="149" t="s">
        <v>2851</v>
      </c>
      <c r="B1286" s="66" t="s">
        <v>2852</v>
      </c>
      <c r="C1286" s="67">
        <v>71</v>
      </c>
      <c r="D1286" s="84" t="s">
        <v>340</v>
      </c>
      <c r="E1286" s="85">
        <v>73.760209845602503</v>
      </c>
      <c r="F1286" s="91">
        <v>72.635665961121404</v>
      </c>
      <c r="G1286" s="86">
        <v>10.448129439416199</v>
      </c>
      <c r="H1286" s="86">
        <v>9.8871560466958393</v>
      </c>
      <c r="I1286" s="86">
        <v>12.86</v>
      </c>
      <c r="J1286" s="86">
        <v>18.78</v>
      </c>
      <c r="K1286" s="87">
        <v>0</v>
      </c>
      <c r="L1286" s="85">
        <v>0</v>
      </c>
      <c r="M1286" s="86">
        <v>0</v>
      </c>
      <c r="N1286" s="86">
        <v>70.129870129870099</v>
      </c>
      <c r="O1286" s="86">
        <v>3.26866549088771</v>
      </c>
      <c r="P1286" s="86">
        <v>0.60799999999999998</v>
      </c>
      <c r="Q1286" s="88">
        <v>2.0055000000000001</v>
      </c>
      <c r="R1286" s="85">
        <v>0</v>
      </c>
      <c r="S1286" s="86">
        <v>0</v>
      </c>
      <c r="T1286" s="86">
        <v>4.82</v>
      </c>
      <c r="U1286" s="88">
        <v>2.1023516731810599</v>
      </c>
      <c r="V1286" s="89">
        <v>4.22</v>
      </c>
      <c r="W1286" s="85">
        <v>40.498880493343897</v>
      </c>
      <c r="X1286" s="88">
        <v>38.933333333299998</v>
      </c>
      <c r="Y1286" s="85">
        <v>-100</v>
      </c>
      <c r="Z1286" s="88"/>
      <c r="AA1286" s="85">
        <v>0</v>
      </c>
      <c r="AB1286" s="91">
        <v>0.03</v>
      </c>
      <c r="AC1286" s="86">
        <v>0</v>
      </c>
      <c r="AD1286" s="86">
        <v>0</v>
      </c>
      <c r="AE1286" s="86">
        <v>0</v>
      </c>
      <c r="AF1286" s="88">
        <v>3.4292008373299998</v>
      </c>
      <c r="AG1286" s="150">
        <v>0</v>
      </c>
      <c r="AH1286" s="86">
        <v>9.5693E-2</v>
      </c>
      <c r="AI1286" s="88">
        <v>0.48705593945199999</v>
      </c>
      <c r="AJ1286" s="151">
        <v>1.01</v>
      </c>
      <c r="AK1286" s="152">
        <v>0</v>
      </c>
    </row>
    <row r="1287" spans="1:37" x14ac:dyDescent="0.2">
      <c r="A1287" s="149" t="s">
        <v>2853</v>
      </c>
      <c r="B1287" s="66" t="s">
        <v>2854</v>
      </c>
      <c r="C1287" s="67">
        <v>71</v>
      </c>
      <c r="D1287" s="84" t="s">
        <v>340</v>
      </c>
      <c r="E1287" s="85">
        <v>81.209670006434393</v>
      </c>
      <c r="F1287" s="91">
        <v>81.209670006434393</v>
      </c>
      <c r="G1287" s="86">
        <v>13.6483132640868</v>
      </c>
      <c r="H1287" s="86">
        <v>13.6483132640868</v>
      </c>
      <c r="I1287" s="86">
        <v>8.94</v>
      </c>
      <c r="J1287" s="86">
        <v>8.2200000000000006</v>
      </c>
      <c r="K1287" s="87">
        <v>0</v>
      </c>
      <c r="L1287" s="85">
        <v>0</v>
      </c>
      <c r="M1287" s="86">
        <v>0</v>
      </c>
      <c r="N1287" s="86">
        <v>77.915239883648098</v>
      </c>
      <c r="O1287" s="86">
        <v>1.0912906610702999</v>
      </c>
      <c r="P1287" s="86">
        <v>0.192</v>
      </c>
      <c r="Q1287" s="88">
        <v>1.246</v>
      </c>
      <c r="R1287" s="85">
        <v>0</v>
      </c>
      <c r="S1287" s="86">
        <v>0</v>
      </c>
      <c r="T1287" s="86">
        <v>2.77</v>
      </c>
      <c r="U1287" s="88">
        <v>0.11398106443607001</v>
      </c>
      <c r="V1287" s="89">
        <v>4.68</v>
      </c>
      <c r="W1287" s="85">
        <v>46.483597464829899</v>
      </c>
      <c r="X1287" s="88">
        <v>55.433333333299998</v>
      </c>
      <c r="Y1287" s="85">
        <v>31.960000000000008</v>
      </c>
      <c r="Z1287" s="88"/>
      <c r="AA1287" s="85">
        <v>0</v>
      </c>
      <c r="AB1287" s="91">
        <v>0</v>
      </c>
      <c r="AC1287" s="86">
        <v>0</v>
      </c>
      <c r="AD1287" s="86">
        <v>0</v>
      </c>
      <c r="AE1287" s="86">
        <v>0</v>
      </c>
      <c r="AF1287" s="88">
        <v>21.512104207499998</v>
      </c>
      <c r="AG1287" s="150">
        <v>0</v>
      </c>
      <c r="AH1287" s="86">
        <v>2.9745000000000001E-2</v>
      </c>
      <c r="AI1287" s="88">
        <v>0.16235197547899999</v>
      </c>
      <c r="AJ1287" s="151">
        <v>1.02</v>
      </c>
      <c r="AK1287" s="152">
        <v>0</v>
      </c>
    </row>
    <row r="1288" spans="1:37" x14ac:dyDescent="0.2">
      <c r="A1288" s="149" t="s">
        <v>2855</v>
      </c>
      <c r="B1288" s="66" t="s">
        <v>2856</v>
      </c>
      <c r="C1288" s="67">
        <v>71</v>
      </c>
      <c r="D1288" s="84" t="s">
        <v>340</v>
      </c>
      <c r="E1288" s="85">
        <v>74.126664991203796</v>
      </c>
      <c r="F1288" s="91">
        <v>74.126664991203796</v>
      </c>
      <c r="G1288" s="86">
        <v>13.4377356119628</v>
      </c>
      <c r="H1288" s="86">
        <v>13.4377356119628</v>
      </c>
      <c r="I1288" s="86">
        <v>3.92</v>
      </c>
      <c r="J1288" s="86">
        <v>11.63</v>
      </c>
      <c r="K1288" s="87">
        <v>0</v>
      </c>
      <c r="L1288" s="85">
        <v>0</v>
      </c>
      <c r="M1288" s="86">
        <v>1.9081511949754999E-2</v>
      </c>
      <c r="N1288" s="86">
        <v>71.503691924996502</v>
      </c>
      <c r="O1288" s="86">
        <v>2.2418173666118699</v>
      </c>
      <c r="P1288" s="86">
        <v>0.249</v>
      </c>
      <c r="Q1288" s="88">
        <v>1.0123</v>
      </c>
      <c r="R1288" s="85">
        <v>3.9016777214202103E-2</v>
      </c>
      <c r="S1288" s="86">
        <v>0</v>
      </c>
      <c r="T1288" s="86">
        <v>2.88</v>
      </c>
      <c r="U1288" s="88">
        <v>9.5815531540588098E-2</v>
      </c>
      <c r="V1288" s="89">
        <v>4.45</v>
      </c>
      <c r="W1288" s="85">
        <v>47.233126953566</v>
      </c>
      <c r="X1288" s="88">
        <v>46.7</v>
      </c>
      <c r="Y1288" s="85">
        <v>100</v>
      </c>
      <c r="Z1288" s="88"/>
      <c r="AA1288" s="85">
        <v>0</v>
      </c>
      <c r="AB1288" s="91">
        <v>0</v>
      </c>
      <c r="AC1288" s="86">
        <v>0</v>
      </c>
      <c r="AD1288" s="86">
        <v>0</v>
      </c>
      <c r="AE1288" s="86">
        <v>0</v>
      </c>
      <c r="AF1288" s="88">
        <v>5.1442999008100001</v>
      </c>
      <c r="AG1288" s="150">
        <v>0</v>
      </c>
      <c r="AH1288" s="86">
        <v>4.8828000000000003E-2</v>
      </c>
      <c r="AI1288" s="88">
        <v>8.1176019485799999E-2</v>
      </c>
      <c r="AJ1288" s="151">
        <v>1.01</v>
      </c>
      <c r="AK1288" s="152">
        <v>0</v>
      </c>
    </row>
    <row r="1289" spans="1:37" x14ac:dyDescent="0.2">
      <c r="A1289" s="149" t="s">
        <v>2770</v>
      </c>
      <c r="B1289" s="66" t="s">
        <v>2857</v>
      </c>
      <c r="C1289" s="67">
        <v>71</v>
      </c>
      <c r="D1289" s="84" t="s">
        <v>340</v>
      </c>
      <c r="E1289" s="85">
        <v>88.324296740447807</v>
      </c>
      <c r="F1289" s="91">
        <v>88.324296740447807</v>
      </c>
      <c r="G1289" s="86">
        <v>12.316131912993599</v>
      </c>
      <c r="H1289" s="86">
        <v>12.316131912993599</v>
      </c>
      <c r="I1289" s="86">
        <v>11.7</v>
      </c>
      <c r="J1289" s="86">
        <v>5.72</v>
      </c>
      <c r="K1289" s="87">
        <v>0</v>
      </c>
      <c r="L1289" s="85">
        <v>1.0901654366699999E-8</v>
      </c>
      <c r="M1289" s="86">
        <v>0</v>
      </c>
      <c r="N1289" s="86">
        <v>83.229044286662898</v>
      </c>
      <c r="O1289" s="86">
        <v>3.30089912550807</v>
      </c>
      <c r="P1289" s="86">
        <v>0.307</v>
      </c>
      <c r="Q1289" s="88">
        <v>0.94969999999999999</v>
      </c>
      <c r="R1289" s="85">
        <v>0</v>
      </c>
      <c r="S1289" s="86">
        <v>0.1</v>
      </c>
      <c r="T1289" s="86">
        <v>2.99</v>
      </c>
      <c r="U1289" s="88">
        <v>0.241117560757798</v>
      </c>
      <c r="V1289" s="89">
        <v>4.5199999999999996</v>
      </c>
      <c r="W1289" s="85">
        <v>60.019757893465702</v>
      </c>
      <c r="X1289" s="88">
        <v>66.266666666700004</v>
      </c>
      <c r="Y1289" s="85"/>
      <c r="Z1289" s="88"/>
      <c r="AA1289" s="85">
        <v>0</v>
      </c>
      <c r="AB1289" s="91">
        <v>0</v>
      </c>
      <c r="AC1289" s="86">
        <v>0</v>
      </c>
      <c r="AD1289" s="86">
        <v>0</v>
      </c>
      <c r="AE1289" s="86">
        <v>0</v>
      </c>
      <c r="AF1289" s="88">
        <v>45.149694829200001</v>
      </c>
      <c r="AG1289" s="150">
        <v>0</v>
      </c>
      <c r="AH1289" s="86">
        <v>2.9127E-2</v>
      </c>
      <c r="AI1289" s="88">
        <v>0.16235202012200001</v>
      </c>
      <c r="AJ1289" s="151">
        <v>1.02</v>
      </c>
      <c r="AK1289" s="152">
        <v>0</v>
      </c>
    </row>
    <row r="1290" spans="1:37" x14ac:dyDescent="0.2">
      <c r="A1290" s="149" t="s">
        <v>2858</v>
      </c>
      <c r="B1290" s="66" t="s">
        <v>2859</v>
      </c>
      <c r="C1290" s="67">
        <v>71</v>
      </c>
      <c r="D1290" s="84" t="s">
        <v>340</v>
      </c>
      <c r="E1290" s="85">
        <v>76.836482052908295</v>
      </c>
      <c r="F1290" s="91">
        <v>76.836482052908295</v>
      </c>
      <c r="G1290" s="86">
        <v>19.621665792586999</v>
      </c>
      <c r="H1290" s="86">
        <v>19.621665792586999</v>
      </c>
      <c r="I1290" s="86">
        <v>3.07</v>
      </c>
      <c r="J1290" s="86">
        <v>10.25</v>
      </c>
      <c r="K1290" s="87">
        <v>0</v>
      </c>
      <c r="L1290" s="85">
        <v>0</v>
      </c>
      <c r="M1290" s="86">
        <v>0</v>
      </c>
      <c r="N1290" s="86">
        <v>73.711112203273203</v>
      </c>
      <c r="O1290" s="86">
        <v>5.5302062420149696</v>
      </c>
      <c r="P1290" s="86">
        <v>0.53300000000000003</v>
      </c>
      <c r="Q1290" s="88">
        <v>0.73180000000000001</v>
      </c>
      <c r="R1290" s="85">
        <v>0</v>
      </c>
      <c r="S1290" s="86">
        <v>0</v>
      </c>
      <c r="T1290" s="86">
        <v>1.56</v>
      </c>
      <c r="U1290" s="88">
        <v>0.18782549304191901</v>
      </c>
      <c r="V1290" s="89">
        <v>4.58</v>
      </c>
      <c r="W1290" s="85">
        <v>53.382299579049601</v>
      </c>
      <c r="X1290" s="88">
        <v>60.333333333299997</v>
      </c>
      <c r="Y1290" s="85">
        <v>-99.86</v>
      </c>
      <c r="Z1290" s="88"/>
      <c r="AA1290" s="85">
        <v>0</v>
      </c>
      <c r="AB1290" s="91">
        <v>0</v>
      </c>
      <c r="AC1290" s="86">
        <v>0</v>
      </c>
      <c r="AD1290" s="86">
        <v>0</v>
      </c>
      <c r="AE1290" s="86">
        <v>0</v>
      </c>
      <c r="AF1290" s="88">
        <v>25.928100358399998</v>
      </c>
      <c r="AG1290" s="150">
        <v>0</v>
      </c>
      <c r="AH1290" s="86">
        <v>5.5466000000000001E-2</v>
      </c>
      <c r="AI1290" s="88">
        <v>0.32470398636499997</v>
      </c>
      <c r="AJ1290" s="151">
        <v>1.02</v>
      </c>
      <c r="AK1290" s="152">
        <v>0</v>
      </c>
    </row>
    <row r="1291" spans="1:37" x14ac:dyDescent="0.2">
      <c r="A1291" s="149" t="s">
        <v>2860</v>
      </c>
      <c r="B1291" s="66" t="s">
        <v>2861</v>
      </c>
      <c r="C1291" s="67">
        <v>71</v>
      </c>
      <c r="D1291" s="84" t="s">
        <v>340</v>
      </c>
      <c r="E1291" s="85">
        <v>64.043096418880097</v>
      </c>
      <c r="F1291" s="91">
        <v>64.025718830621997</v>
      </c>
      <c r="G1291" s="86">
        <v>16.900372949778799</v>
      </c>
      <c r="H1291" s="86">
        <v>16.895025999545499</v>
      </c>
      <c r="I1291" s="86">
        <v>13.11</v>
      </c>
      <c r="J1291" s="86">
        <v>13.54</v>
      </c>
      <c r="K1291" s="87">
        <v>0</v>
      </c>
      <c r="L1291" s="85">
        <v>0</v>
      </c>
      <c r="M1291" s="86">
        <v>0</v>
      </c>
      <c r="N1291" s="86">
        <v>63.316408634371001</v>
      </c>
      <c r="O1291" s="86">
        <v>3.9802166745171901</v>
      </c>
      <c r="P1291" s="86">
        <v>0.68200000000000005</v>
      </c>
      <c r="Q1291" s="88">
        <v>1.2031000000000001</v>
      </c>
      <c r="R1291" s="85">
        <v>0</v>
      </c>
      <c r="S1291" s="86">
        <v>0</v>
      </c>
      <c r="T1291" s="86">
        <v>2.29</v>
      </c>
      <c r="U1291" s="88">
        <v>0.31279658864575099</v>
      </c>
      <c r="V1291" s="89">
        <v>4.13</v>
      </c>
      <c r="W1291" s="85">
        <v>46.6783386470956</v>
      </c>
      <c r="X1291" s="88">
        <v>58.3</v>
      </c>
      <c r="Y1291" s="85">
        <v>100</v>
      </c>
      <c r="Z1291" s="88"/>
      <c r="AA1291" s="85">
        <v>0</v>
      </c>
      <c r="AB1291" s="91">
        <v>0</v>
      </c>
      <c r="AC1291" s="86">
        <v>0</v>
      </c>
      <c r="AD1291" s="86">
        <v>0</v>
      </c>
      <c r="AE1291" s="86">
        <v>0</v>
      </c>
      <c r="AF1291" s="88">
        <v>5.8635023859800004</v>
      </c>
      <c r="AG1291" s="150">
        <v>0</v>
      </c>
      <c r="AH1291" s="86">
        <v>6.5213999999999994E-2</v>
      </c>
      <c r="AI1291" s="88">
        <v>0.40587999154499999</v>
      </c>
      <c r="AJ1291" s="151">
        <v>1.02</v>
      </c>
      <c r="AK1291" s="152">
        <v>0</v>
      </c>
    </row>
    <row r="1292" spans="1:37" x14ac:dyDescent="0.2">
      <c r="A1292" s="149" t="s">
        <v>2862</v>
      </c>
      <c r="B1292" s="66" t="s">
        <v>2863</v>
      </c>
      <c r="C1292" s="67">
        <v>71</v>
      </c>
      <c r="D1292" s="84" t="s">
        <v>340</v>
      </c>
      <c r="E1292" s="85">
        <v>86.902469459122202</v>
      </c>
      <c r="F1292" s="91">
        <v>86.880902130544001</v>
      </c>
      <c r="G1292" s="86">
        <v>20.2655862462065</v>
      </c>
      <c r="H1292" s="86">
        <v>20.257883628857101</v>
      </c>
      <c r="I1292" s="86">
        <v>1.99</v>
      </c>
      <c r="J1292" s="86">
        <v>4.92</v>
      </c>
      <c r="K1292" s="87">
        <v>0</v>
      </c>
      <c r="L1292" s="85">
        <v>7.2448945785199994E-8</v>
      </c>
      <c r="M1292" s="86">
        <v>0</v>
      </c>
      <c r="N1292" s="86">
        <v>84.332863276979396</v>
      </c>
      <c r="O1292" s="86">
        <v>14.3525558544859</v>
      </c>
      <c r="P1292" s="86">
        <v>0.111</v>
      </c>
      <c r="Q1292" s="88">
        <v>0.30809999999999998</v>
      </c>
      <c r="R1292" s="85">
        <v>0</v>
      </c>
      <c r="S1292" s="86">
        <v>0.1</v>
      </c>
      <c r="T1292" s="86">
        <v>1.2</v>
      </c>
      <c r="U1292" s="88">
        <v>0.24032166130051</v>
      </c>
      <c r="V1292" s="89">
        <v>4.76</v>
      </c>
      <c r="W1292" s="85">
        <v>60.168338656134601</v>
      </c>
      <c r="X1292" s="88">
        <v>62.133333333300001</v>
      </c>
      <c r="Y1292" s="85">
        <v>-2.9000000000000057</v>
      </c>
      <c r="Z1292" s="88"/>
      <c r="AA1292" s="85">
        <v>0</v>
      </c>
      <c r="AB1292" s="91">
        <v>0.03</v>
      </c>
      <c r="AC1292" s="86">
        <v>0</v>
      </c>
      <c r="AD1292" s="86">
        <v>0.01</v>
      </c>
      <c r="AE1292" s="86">
        <v>0</v>
      </c>
      <c r="AF1292" s="88">
        <v>43.616994862299997</v>
      </c>
      <c r="AG1292" s="150">
        <v>3.47941457002E-9</v>
      </c>
      <c r="AH1292" s="86">
        <v>2.0323000000000001E-2</v>
      </c>
      <c r="AI1292" s="88">
        <v>8.1176018326300003E-2</v>
      </c>
      <c r="AJ1292" s="151">
        <v>1.03</v>
      </c>
      <c r="AK1292" s="152">
        <v>0</v>
      </c>
    </row>
    <row r="1293" spans="1:37" x14ac:dyDescent="0.2">
      <c r="A1293" s="149" t="s">
        <v>2864</v>
      </c>
      <c r="B1293" s="66" t="s">
        <v>2865</v>
      </c>
      <c r="C1293" s="67">
        <v>71</v>
      </c>
      <c r="D1293" s="84" t="s">
        <v>340</v>
      </c>
      <c r="E1293" s="85">
        <v>75.905962257270502</v>
      </c>
      <c r="F1293" s="91">
        <v>75.894566505606704</v>
      </c>
      <c r="G1293" s="86">
        <v>12.224222809736499</v>
      </c>
      <c r="H1293" s="86">
        <v>12.224222809736499</v>
      </c>
      <c r="I1293" s="86">
        <v>8.85</v>
      </c>
      <c r="J1293" s="86">
        <v>17.89</v>
      </c>
      <c r="K1293" s="87">
        <v>0</v>
      </c>
      <c r="L1293" s="85">
        <v>5.0000012052300001E-2</v>
      </c>
      <c r="M1293" s="86">
        <v>0</v>
      </c>
      <c r="N1293" s="86">
        <v>74.053350385968102</v>
      </c>
      <c r="O1293" s="86">
        <v>2.4627349319507501</v>
      </c>
      <c r="P1293" s="86">
        <v>0.21199999999999999</v>
      </c>
      <c r="Q1293" s="88">
        <v>1.2535000000000001</v>
      </c>
      <c r="R1293" s="85">
        <v>0</v>
      </c>
      <c r="S1293" s="86">
        <v>0.7</v>
      </c>
      <c r="T1293" s="86">
        <v>2.2200000000000002</v>
      </c>
      <c r="U1293" s="88">
        <v>1.4905643176223899</v>
      </c>
      <c r="V1293" s="89">
        <v>4.3600000000000003</v>
      </c>
      <c r="W1293" s="85">
        <v>61.046245065804101</v>
      </c>
      <c r="X1293" s="88">
        <v>70.900000000000006</v>
      </c>
      <c r="Y1293" s="85">
        <v>-98.92</v>
      </c>
      <c r="Z1293" s="88"/>
      <c r="AA1293" s="85">
        <v>0</v>
      </c>
      <c r="AB1293" s="91">
        <v>0</v>
      </c>
      <c r="AC1293" s="86">
        <v>0</v>
      </c>
      <c r="AD1293" s="86">
        <v>0</v>
      </c>
      <c r="AE1293" s="86">
        <v>0</v>
      </c>
      <c r="AF1293" s="88">
        <v>35.8559016564</v>
      </c>
      <c r="AG1293" s="150">
        <v>0</v>
      </c>
      <c r="AH1293" s="86">
        <v>0.106706</v>
      </c>
      <c r="AI1293" s="88">
        <v>8.9812019766000006E-2</v>
      </c>
      <c r="AJ1293" s="151">
        <v>1.01</v>
      </c>
      <c r="AK1293" s="152">
        <v>0</v>
      </c>
    </row>
    <row r="1294" spans="1:37" x14ac:dyDescent="0.2">
      <c r="A1294" s="149" t="s">
        <v>2866</v>
      </c>
      <c r="B1294" s="66" t="s">
        <v>2867</v>
      </c>
      <c r="C1294" s="67">
        <v>71</v>
      </c>
      <c r="D1294" s="84" t="s">
        <v>340</v>
      </c>
      <c r="E1294" s="85">
        <v>82.219583059402396</v>
      </c>
      <c r="F1294" s="91">
        <v>82.219583059402396</v>
      </c>
      <c r="G1294" s="86">
        <v>19.659406612516701</v>
      </c>
      <c r="H1294" s="86">
        <v>19.659406612516701</v>
      </c>
      <c r="I1294" s="86">
        <v>5.2</v>
      </c>
      <c r="J1294" s="86">
        <v>5.29</v>
      </c>
      <c r="K1294" s="87">
        <v>0</v>
      </c>
      <c r="L1294" s="85">
        <v>0.139999974162</v>
      </c>
      <c r="M1294" s="86">
        <v>0</v>
      </c>
      <c r="N1294" s="86">
        <v>79.495041753653396</v>
      </c>
      <c r="O1294" s="86">
        <v>21.973536036035998</v>
      </c>
      <c r="P1294" s="86">
        <v>0.14799999999999999</v>
      </c>
      <c r="Q1294" s="88">
        <v>0.94259999999999999</v>
      </c>
      <c r="R1294" s="85">
        <v>0</v>
      </c>
      <c r="S1294" s="86">
        <v>0.9</v>
      </c>
      <c r="T1294" s="86">
        <v>2</v>
      </c>
      <c r="U1294" s="88">
        <v>0.52170593599558901</v>
      </c>
      <c r="V1294" s="89">
        <v>4.4800000000000004</v>
      </c>
      <c r="W1294" s="85">
        <v>64.676802265002905</v>
      </c>
      <c r="X1294" s="88">
        <v>62.9666666667</v>
      </c>
      <c r="Y1294" s="85">
        <v>-100</v>
      </c>
      <c r="Z1294" s="88"/>
      <c r="AA1294" s="85">
        <v>0.04</v>
      </c>
      <c r="AB1294" s="91">
        <v>0.04</v>
      </c>
      <c r="AC1294" s="86">
        <v>0</v>
      </c>
      <c r="AD1294" s="86">
        <v>0</v>
      </c>
      <c r="AE1294" s="86">
        <v>0</v>
      </c>
      <c r="AF1294" s="88">
        <v>36.410504816200003</v>
      </c>
      <c r="AG1294" s="150">
        <v>0</v>
      </c>
      <c r="AH1294" s="86">
        <v>1.5911999999999999E-2</v>
      </c>
      <c r="AI1294" s="88">
        <v>6.7358937611300004E-2</v>
      </c>
      <c r="AJ1294" s="151">
        <v>1.05</v>
      </c>
      <c r="AK1294" s="152">
        <v>0</v>
      </c>
    </row>
    <row r="1295" spans="1:37" x14ac:dyDescent="0.2">
      <c r="A1295" s="149" t="s">
        <v>2868</v>
      </c>
      <c r="B1295" s="66" t="s">
        <v>2869</v>
      </c>
      <c r="C1295" s="67">
        <v>71</v>
      </c>
      <c r="D1295" s="84" t="s">
        <v>340</v>
      </c>
      <c r="E1295" s="85">
        <v>79.352623158823903</v>
      </c>
      <c r="F1295" s="91">
        <v>79.341589893529004</v>
      </c>
      <c r="G1295" s="86">
        <v>17.389805262867501</v>
      </c>
      <c r="H1295" s="86">
        <v>17.389805262867501</v>
      </c>
      <c r="I1295" s="86">
        <v>0.97</v>
      </c>
      <c r="J1295" s="86">
        <v>6.44</v>
      </c>
      <c r="K1295" s="87">
        <v>0</v>
      </c>
      <c r="L1295" s="85">
        <v>0.10000000097300001</v>
      </c>
      <c r="M1295" s="86">
        <v>0</v>
      </c>
      <c r="N1295" s="86">
        <v>80.515804597701106</v>
      </c>
      <c r="O1295" s="86">
        <v>23.6666666666667</v>
      </c>
      <c r="P1295" s="86">
        <v>0.20599999999999999</v>
      </c>
      <c r="Q1295" s="88">
        <v>0.22989999999999999</v>
      </c>
      <c r="R1295" s="85">
        <v>0</v>
      </c>
      <c r="S1295" s="86">
        <v>0.6</v>
      </c>
      <c r="T1295" s="86">
        <v>0.92</v>
      </c>
      <c r="U1295" s="88">
        <v>1.3005461466321</v>
      </c>
      <c r="V1295" s="89">
        <v>4.76</v>
      </c>
      <c r="W1295" s="85">
        <v>70.224147327799301</v>
      </c>
      <c r="X1295" s="88">
        <v>70.266666666700004</v>
      </c>
      <c r="Y1295" s="85">
        <v>11.159999999999997</v>
      </c>
      <c r="Z1295" s="88"/>
      <c r="AA1295" s="85">
        <v>0.05</v>
      </c>
      <c r="AB1295" s="91">
        <v>0.05</v>
      </c>
      <c r="AC1295" s="86">
        <v>0</v>
      </c>
      <c r="AD1295" s="86">
        <v>0</v>
      </c>
      <c r="AE1295" s="86">
        <v>0</v>
      </c>
      <c r="AF1295" s="88">
        <v>48.922400908500002</v>
      </c>
      <c r="AG1295" s="150">
        <v>5.01584298816E-11</v>
      </c>
      <c r="AH1295" s="86">
        <v>3.0459E-2</v>
      </c>
      <c r="AI1295" s="88">
        <v>2.3122284877999999E-9</v>
      </c>
      <c r="AJ1295" s="151">
        <v>1.03</v>
      </c>
      <c r="AK1295" s="152">
        <v>0</v>
      </c>
    </row>
    <row r="1296" spans="1:37" x14ac:dyDescent="0.2">
      <c r="A1296" s="149" t="s">
        <v>2870</v>
      </c>
      <c r="B1296" s="66" t="s">
        <v>2871</v>
      </c>
      <c r="C1296" s="67">
        <v>71</v>
      </c>
      <c r="D1296" s="84" t="s">
        <v>340</v>
      </c>
      <c r="E1296" s="85">
        <v>93.193122505372997</v>
      </c>
      <c r="F1296" s="91">
        <v>93.193122505372997</v>
      </c>
      <c r="G1296" s="86">
        <v>18.371200491249599</v>
      </c>
      <c r="H1296" s="86">
        <v>18.371200491249599</v>
      </c>
      <c r="I1296" s="86">
        <v>10.58</v>
      </c>
      <c r="J1296" s="86">
        <v>4.58</v>
      </c>
      <c r="K1296" s="87">
        <v>0</v>
      </c>
      <c r="L1296" s="85">
        <v>4.0000053392699998E-2</v>
      </c>
      <c r="M1296" s="86">
        <v>0</v>
      </c>
      <c r="N1296" s="86">
        <v>100</v>
      </c>
      <c r="O1296" s="86">
        <v>11.431870669746001</v>
      </c>
      <c r="P1296" s="86">
        <v>9.8000000000000004E-2</v>
      </c>
      <c r="Q1296" s="88">
        <v>1.1257999999999999</v>
      </c>
      <c r="R1296" s="85">
        <v>0</v>
      </c>
      <c r="S1296" s="86">
        <v>0.4</v>
      </c>
      <c r="T1296" s="86">
        <v>1.98</v>
      </c>
      <c r="U1296" s="88">
        <v>0.89192508443352803</v>
      </c>
      <c r="V1296" s="89">
        <v>4.76</v>
      </c>
      <c r="W1296" s="85">
        <v>60.321394240861402</v>
      </c>
      <c r="X1296" s="88">
        <v>66.033333333300007</v>
      </c>
      <c r="Y1296" s="85">
        <v>-100</v>
      </c>
      <c r="Z1296" s="88"/>
      <c r="AA1296" s="85">
        <v>0</v>
      </c>
      <c r="AB1296" s="91">
        <v>0</v>
      </c>
      <c r="AC1296" s="86">
        <v>0</v>
      </c>
      <c r="AD1296" s="86">
        <v>0</v>
      </c>
      <c r="AE1296" s="86">
        <v>0</v>
      </c>
      <c r="AF1296" s="88">
        <v>53.1897948095</v>
      </c>
      <c r="AG1296" s="150">
        <v>1.29479993586E-2</v>
      </c>
      <c r="AH1296" s="86">
        <v>1.9480000000000001E-2</v>
      </c>
      <c r="AI1296" s="88">
        <v>4.4906001278300002E-2</v>
      </c>
      <c r="AJ1296" s="151">
        <v>1.04</v>
      </c>
      <c r="AK1296" s="152">
        <v>0</v>
      </c>
    </row>
    <row r="1297" spans="1:37" x14ac:dyDescent="0.2">
      <c r="A1297" s="149" t="s">
        <v>2872</v>
      </c>
      <c r="B1297" s="66" t="s">
        <v>2873</v>
      </c>
      <c r="C1297" s="67">
        <v>71</v>
      </c>
      <c r="D1297" s="84" t="s">
        <v>340</v>
      </c>
      <c r="E1297" s="85">
        <v>89.940352032788098</v>
      </c>
      <c r="F1297" s="91">
        <v>89.940352032788098</v>
      </c>
      <c r="G1297" s="86">
        <v>12.8005269513668</v>
      </c>
      <c r="H1297" s="86">
        <v>12.8005269513668</v>
      </c>
      <c r="I1297" s="86">
        <v>8.1999999999999993</v>
      </c>
      <c r="J1297" s="86">
        <v>9.9700000000000006</v>
      </c>
      <c r="K1297" s="87">
        <v>0</v>
      </c>
      <c r="L1297" s="85">
        <v>4.9999997642900001E-2</v>
      </c>
      <c r="M1297" s="86">
        <v>1.94381215994518E-2</v>
      </c>
      <c r="N1297" s="86">
        <v>90.6</v>
      </c>
      <c r="O1297" s="86">
        <v>2.8234854151084501</v>
      </c>
      <c r="P1297" s="86">
        <v>0.26900000000000002</v>
      </c>
      <c r="Q1297" s="88">
        <v>0.58960000000000001</v>
      </c>
      <c r="R1297" s="85">
        <v>4.6104195481788797E-2</v>
      </c>
      <c r="S1297" s="86">
        <v>0.6</v>
      </c>
      <c r="T1297" s="86">
        <v>2.14</v>
      </c>
      <c r="U1297" s="88">
        <v>0.36776814139861702</v>
      </c>
      <c r="V1297" s="89">
        <v>4.6100000000000003</v>
      </c>
      <c r="W1297" s="85">
        <v>57.047576707331302</v>
      </c>
      <c r="X1297" s="88">
        <v>61.833333333299997</v>
      </c>
      <c r="Y1297" s="85">
        <v>99.9</v>
      </c>
      <c r="Z1297" s="88"/>
      <c r="AA1297" s="85">
        <v>0</v>
      </c>
      <c r="AB1297" s="91">
        <v>0</v>
      </c>
      <c r="AC1297" s="86">
        <v>0</v>
      </c>
      <c r="AD1297" s="86">
        <v>0</v>
      </c>
      <c r="AE1297" s="86">
        <v>0</v>
      </c>
      <c r="AF1297" s="88">
        <v>43.870298891399997</v>
      </c>
      <c r="AG1297" s="150">
        <v>1.60497519613E-9</v>
      </c>
      <c r="AH1297" s="86">
        <v>3.5768000000000001E-2</v>
      </c>
      <c r="AI1297" s="88">
        <v>2.2453005789600002E-2</v>
      </c>
      <c r="AJ1297" s="151">
        <v>1.03</v>
      </c>
      <c r="AK1297" s="152">
        <v>0</v>
      </c>
    </row>
    <row r="1298" spans="1:37" x14ac:dyDescent="0.2">
      <c r="A1298" s="149" t="s">
        <v>1148</v>
      </c>
      <c r="B1298" s="66" t="s">
        <v>2874</v>
      </c>
      <c r="C1298" s="67">
        <v>71</v>
      </c>
      <c r="D1298" s="84" t="s">
        <v>340</v>
      </c>
      <c r="E1298" s="85">
        <v>87.720899664086502</v>
      </c>
      <c r="F1298" s="91">
        <v>87.625967577040996</v>
      </c>
      <c r="G1298" s="86">
        <v>16.6039871476559</v>
      </c>
      <c r="H1298" s="86">
        <v>16.6039871476559</v>
      </c>
      <c r="I1298" s="86">
        <v>13.59</v>
      </c>
      <c r="J1298" s="86">
        <v>24.88</v>
      </c>
      <c r="K1298" s="87">
        <v>2.0299999999999999E-2</v>
      </c>
      <c r="L1298" s="85">
        <v>1.5304799856499999E-7</v>
      </c>
      <c r="M1298" s="86">
        <v>4.4047084289320602E-3</v>
      </c>
      <c r="N1298" s="86">
        <v>86.796189570831601</v>
      </c>
      <c r="O1298" s="86">
        <v>8.6605402394876094</v>
      </c>
      <c r="P1298" s="86">
        <v>0.32800000000000001</v>
      </c>
      <c r="Q1298" s="88">
        <v>1.6228</v>
      </c>
      <c r="R1298" s="85">
        <v>3.7979491074819599E-2</v>
      </c>
      <c r="S1298" s="86">
        <v>0.8</v>
      </c>
      <c r="T1298" s="86">
        <v>3.72</v>
      </c>
      <c r="U1298" s="88">
        <v>0.57689499050679105</v>
      </c>
      <c r="V1298" s="89">
        <v>4.54</v>
      </c>
      <c r="W1298" s="85">
        <v>48.395293717581403</v>
      </c>
      <c r="X1298" s="88">
        <v>54.3</v>
      </c>
      <c r="Y1298" s="85">
        <v>100</v>
      </c>
      <c r="Z1298" s="88"/>
      <c r="AA1298" s="85">
        <v>0.12</v>
      </c>
      <c r="AB1298" s="91">
        <v>0.21</v>
      </c>
      <c r="AC1298" s="86">
        <v>0</v>
      </c>
      <c r="AD1298" s="86">
        <v>0</v>
      </c>
      <c r="AE1298" s="86">
        <v>0</v>
      </c>
      <c r="AF1298" s="88">
        <v>3.2292010529300001</v>
      </c>
      <c r="AG1298" s="150">
        <v>5.8032380079500003E-9</v>
      </c>
      <c r="AH1298" s="86">
        <v>8.9199000000000001E-2</v>
      </c>
      <c r="AI1298" s="88">
        <v>2.2453024745000001E-2</v>
      </c>
      <c r="AJ1298" s="151">
        <v>1.05</v>
      </c>
      <c r="AK1298" s="152">
        <v>0</v>
      </c>
    </row>
    <row r="1299" spans="1:37" x14ac:dyDescent="0.2">
      <c r="A1299" s="149" t="s">
        <v>2875</v>
      </c>
      <c r="B1299" s="66" t="s">
        <v>2876</v>
      </c>
      <c r="C1299" s="67">
        <v>71</v>
      </c>
      <c r="D1299" s="84" t="s">
        <v>340</v>
      </c>
      <c r="E1299" s="85">
        <v>87.971599610190694</v>
      </c>
      <c r="F1299" s="91">
        <v>87.971599610190694</v>
      </c>
      <c r="G1299" s="86">
        <v>17.494083252123101</v>
      </c>
      <c r="H1299" s="86">
        <v>17.494083252123101</v>
      </c>
      <c r="I1299" s="86">
        <v>12.83</v>
      </c>
      <c r="J1299" s="86">
        <v>6.27</v>
      </c>
      <c r="K1299" s="87">
        <v>0</v>
      </c>
      <c r="L1299" s="85">
        <v>4.0000196104500001E-2</v>
      </c>
      <c r="M1299" s="86">
        <v>0</v>
      </c>
      <c r="N1299" s="86">
        <v>94.715016213519604</v>
      </c>
      <c r="O1299" s="86">
        <v>19.352805211178801</v>
      </c>
      <c r="P1299" s="86">
        <v>0.11</v>
      </c>
      <c r="Q1299" s="88">
        <v>0.55689999999999995</v>
      </c>
      <c r="R1299" s="85">
        <v>0</v>
      </c>
      <c r="S1299" s="86">
        <v>0.5</v>
      </c>
      <c r="T1299" s="86">
        <v>1.65</v>
      </c>
      <c r="U1299" s="88">
        <v>1.07754420158708</v>
      </c>
      <c r="V1299" s="89">
        <v>4.93</v>
      </c>
      <c r="W1299" s="85">
        <v>56.0228193930648</v>
      </c>
      <c r="X1299" s="88">
        <v>64.400000000000006</v>
      </c>
      <c r="Y1299" s="85">
        <v>-100</v>
      </c>
      <c r="Z1299" s="88"/>
      <c r="AA1299" s="85">
        <v>0</v>
      </c>
      <c r="AB1299" s="91">
        <v>0</v>
      </c>
      <c r="AC1299" s="86">
        <v>0</v>
      </c>
      <c r="AD1299" s="86">
        <v>0</v>
      </c>
      <c r="AE1299" s="86">
        <v>0</v>
      </c>
      <c r="AF1299" s="88">
        <v>46.122090487800001</v>
      </c>
      <c r="AG1299" s="150">
        <v>4.6146039871899996E-9</v>
      </c>
      <c r="AH1299" s="86">
        <v>1.4848999999999999E-2</v>
      </c>
      <c r="AI1299" s="88">
        <v>4.4906011387199997E-2</v>
      </c>
      <c r="AJ1299" s="151">
        <v>1.04</v>
      </c>
      <c r="AK1299" s="152">
        <v>0</v>
      </c>
    </row>
    <row r="1300" spans="1:37" x14ac:dyDescent="0.2">
      <c r="A1300" s="149" t="s">
        <v>2877</v>
      </c>
      <c r="B1300" s="66" t="s">
        <v>2878</v>
      </c>
      <c r="C1300" s="67">
        <v>71</v>
      </c>
      <c r="D1300" s="84" t="s">
        <v>340</v>
      </c>
      <c r="E1300" s="85">
        <v>73.5976629679365</v>
      </c>
      <c r="F1300" s="91">
        <v>73.579993874714305</v>
      </c>
      <c r="G1300" s="86">
        <v>11.045539142931201</v>
      </c>
      <c r="H1300" s="86">
        <v>11.027870049709</v>
      </c>
      <c r="I1300" s="86">
        <v>13.04</v>
      </c>
      <c r="J1300" s="86">
        <v>7.06</v>
      </c>
      <c r="K1300" s="87">
        <v>0</v>
      </c>
      <c r="L1300" s="85">
        <v>2.8275116567600001E-8</v>
      </c>
      <c r="M1300" s="86">
        <v>0.228672651138665</v>
      </c>
      <c r="N1300" s="86">
        <v>72.387209706619302</v>
      </c>
      <c r="O1300" s="86">
        <v>1.68815632061678</v>
      </c>
      <c r="P1300" s="86">
        <v>0.53200000000000003</v>
      </c>
      <c r="Q1300" s="88">
        <v>0.90310000000000001</v>
      </c>
      <c r="R1300" s="85">
        <v>7.5357950263752804E-2</v>
      </c>
      <c r="S1300" s="86">
        <v>0.8</v>
      </c>
      <c r="T1300" s="86">
        <v>2.5099999999999998</v>
      </c>
      <c r="U1300" s="88">
        <v>1.1261102080241201</v>
      </c>
      <c r="V1300" s="89">
        <v>4.08</v>
      </c>
      <c r="W1300" s="85">
        <v>51.932629076268903</v>
      </c>
      <c r="X1300" s="88">
        <v>55.6</v>
      </c>
      <c r="Y1300" s="85">
        <v>66.819999999999993</v>
      </c>
      <c r="Z1300" s="88"/>
      <c r="AA1300" s="85">
        <v>0.27</v>
      </c>
      <c r="AB1300" s="91">
        <v>0.28999999999999998</v>
      </c>
      <c r="AC1300" s="86">
        <v>0</v>
      </c>
      <c r="AD1300" s="86">
        <v>0</v>
      </c>
      <c r="AE1300" s="86">
        <v>0</v>
      </c>
      <c r="AF1300" s="88">
        <v>45.134798151699997</v>
      </c>
      <c r="AG1300" s="150">
        <v>0</v>
      </c>
      <c r="AH1300" s="86">
        <v>3.9914999999999999E-2</v>
      </c>
      <c r="AI1300" s="88">
        <v>6.7358993506699993E-2</v>
      </c>
      <c r="AJ1300" s="151">
        <v>1.02</v>
      </c>
      <c r="AK1300" s="152">
        <v>0</v>
      </c>
    </row>
    <row r="1301" spans="1:37" x14ac:dyDescent="0.2">
      <c r="A1301" s="149" t="s">
        <v>2879</v>
      </c>
      <c r="B1301" s="66" t="s">
        <v>2880</v>
      </c>
      <c r="C1301" s="67">
        <v>71</v>
      </c>
      <c r="D1301" s="84" t="s">
        <v>340</v>
      </c>
      <c r="E1301" s="85">
        <v>75.3035422213202</v>
      </c>
      <c r="F1301" s="91">
        <v>75.292797363928301</v>
      </c>
      <c r="G1301" s="86">
        <v>12.5571566719595</v>
      </c>
      <c r="H1301" s="86">
        <v>12.5571566719595</v>
      </c>
      <c r="I1301" s="86">
        <v>10.95</v>
      </c>
      <c r="J1301" s="86">
        <v>16.05</v>
      </c>
      <c r="K1301" s="87">
        <v>0</v>
      </c>
      <c r="L1301" s="85">
        <v>0.32999996017900002</v>
      </c>
      <c r="M1301" s="86">
        <v>6.3578225500554503E-2</v>
      </c>
      <c r="N1301" s="86">
        <v>71.5475957779515</v>
      </c>
      <c r="O1301" s="86">
        <v>3.86628217451671</v>
      </c>
      <c r="P1301" s="86">
        <v>0.27200000000000002</v>
      </c>
      <c r="Q1301" s="88">
        <v>1.1673</v>
      </c>
      <c r="R1301" s="85">
        <v>4.9615480029769302E-2</v>
      </c>
      <c r="S1301" s="86">
        <v>1</v>
      </c>
      <c r="T1301" s="86">
        <v>1.95</v>
      </c>
      <c r="U1301" s="88">
        <v>3.5768436384474902</v>
      </c>
      <c r="V1301" s="89">
        <v>4.28</v>
      </c>
      <c r="W1301" s="85">
        <v>57.521167669306102</v>
      </c>
      <c r="X1301" s="88">
        <v>63.9</v>
      </c>
      <c r="Y1301" s="85">
        <v>-12.659999999999997</v>
      </c>
      <c r="Z1301" s="88"/>
      <c r="AA1301" s="85">
        <v>0</v>
      </c>
      <c r="AB1301" s="91">
        <v>0</v>
      </c>
      <c r="AC1301" s="86">
        <v>0</v>
      </c>
      <c r="AD1301" s="86">
        <v>0</v>
      </c>
      <c r="AE1301" s="86">
        <v>0</v>
      </c>
      <c r="AF1301" s="88">
        <v>26.539304556400001</v>
      </c>
      <c r="AG1301" s="150">
        <v>0</v>
      </c>
      <c r="AH1301" s="86">
        <v>8.7993000000000002E-2</v>
      </c>
      <c r="AI1301" s="88">
        <v>1.2502597394999999E-8</v>
      </c>
      <c r="AJ1301" s="151">
        <v>1.04</v>
      </c>
      <c r="AK1301" s="152">
        <v>0</v>
      </c>
    </row>
    <row r="1302" spans="1:37" x14ac:dyDescent="0.2">
      <c r="A1302" s="149" t="s">
        <v>2881</v>
      </c>
      <c r="B1302" s="66" t="s">
        <v>2882</v>
      </c>
      <c r="C1302" s="67">
        <v>71</v>
      </c>
      <c r="D1302" s="84" t="s">
        <v>340</v>
      </c>
      <c r="E1302" s="85">
        <v>71.691764576093505</v>
      </c>
      <c r="F1302" s="91">
        <v>71.669700479894104</v>
      </c>
      <c r="G1302" s="86">
        <v>10.620184970673099</v>
      </c>
      <c r="H1302" s="86">
        <v>10.61283027194</v>
      </c>
      <c r="I1302" s="86">
        <v>13.59</v>
      </c>
      <c r="J1302" s="86">
        <v>9.59</v>
      </c>
      <c r="K1302" s="87">
        <v>0</v>
      </c>
      <c r="L1302" s="85">
        <v>1.2599997612</v>
      </c>
      <c r="M1302" s="86">
        <v>6.5576442725762399E-3</v>
      </c>
      <c r="N1302" s="86">
        <v>68.612203993764396</v>
      </c>
      <c r="O1302" s="86">
        <v>5.4305182737972304</v>
      </c>
      <c r="P1302" s="86">
        <v>0.21299999999999999</v>
      </c>
      <c r="Q1302" s="88">
        <v>0.81720000000000004</v>
      </c>
      <c r="R1302" s="85">
        <v>6.9637883008356494E-2</v>
      </c>
      <c r="S1302" s="86">
        <v>1.1000000000000001</v>
      </c>
      <c r="T1302" s="86">
        <v>2.2799999999999998</v>
      </c>
      <c r="U1302" s="88">
        <v>6.3452663320278697</v>
      </c>
      <c r="V1302" s="89">
        <v>4.5</v>
      </c>
      <c r="W1302" s="85">
        <v>62.768307065923601</v>
      </c>
      <c r="X1302" s="88">
        <v>64.966666666699993</v>
      </c>
      <c r="Y1302" s="85">
        <v>22.799999999999997</v>
      </c>
      <c r="Z1302" s="88"/>
      <c r="AA1302" s="85">
        <v>0</v>
      </c>
      <c r="AB1302" s="91">
        <v>0.02</v>
      </c>
      <c r="AC1302" s="86">
        <v>0</v>
      </c>
      <c r="AD1302" s="86">
        <v>0</v>
      </c>
      <c r="AE1302" s="86">
        <v>0</v>
      </c>
      <c r="AF1302" s="88">
        <v>5.0005068054099997</v>
      </c>
      <c r="AG1302" s="150">
        <v>0</v>
      </c>
      <c r="AH1302" s="86">
        <v>3.4700000000000002E-2</v>
      </c>
      <c r="AI1302" s="88">
        <v>2.2453022362199999E-2</v>
      </c>
      <c r="AJ1302" s="151">
        <v>1.03</v>
      </c>
      <c r="AK1302" s="152">
        <v>0</v>
      </c>
    </row>
    <row r="1303" spans="1:37" x14ac:dyDescent="0.2">
      <c r="A1303" s="149" t="s">
        <v>2883</v>
      </c>
      <c r="B1303" s="66" t="s">
        <v>2884</v>
      </c>
      <c r="C1303" s="67">
        <v>71</v>
      </c>
      <c r="D1303" s="84" t="s">
        <v>340</v>
      </c>
      <c r="E1303" s="85">
        <v>69.827564756525405</v>
      </c>
      <c r="F1303" s="91">
        <v>69.827564756525405</v>
      </c>
      <c r="G1303" s="86">
        <v>12.102814202891301</v>
      </c>
      <c r="H1303" s="86">
        <v>12.102814202891301</v>
      </c>
      <c r="I1303" s="86">
        <v>7.72</v>
      </c>
      <c r="J1303" s="86">
        <v>10.5</v>
      </c>
      <c r="K1303" s="87">
        <v>0</v>
      </c>
      <c r="L1303" s="85">
        <v>4.0000230979800003E-2</v>
      </c>
      <c r="M1303" s="86">
        <v>4.0931613289110396E-3</v>
      </c>
      <c r="N1303" s="86">
        <v>68.036857762315293</v>
      </c>
      <c r="O1303" s="86">
        <v>12.217878087791</v>
      </c>
      <c r="P1303" s="86">
        <v>0.216</v>
      </c>
      <c r="Q1303" s="88">
        <v>0.73260000000000003</v>
      </c>
      <c r="R1303" s="85">
        <v>2.4900398406374501E-2</v>
      </c>
      <c r="S1303" s="86">
        <v>1.4</v>
      </c>
      <c r="T1303" s="86">
        <v>1.47</v>
      </c>
      <c r="U1303" s="88">
        <v>5.42685809549877</v>
      </c>
      <c r="V1303" s="89">
        <v>4.47</v>
      </c>
      <c r="W1303" s="85">
        <v>60.775760930088303</v>
      </c>
      <c r="X1303" s="88">
        <v>63.7</v>
      </c>
      <c r="Y1303" s="85">
        <v>-43.34</v>
      </c>
      <c r="Z1303" s="88"/>
      <c r="AA1303" s="85">
        <v>0</v>
      </c>
      <c r="AB1303" s="91">
        <v>0</v>
      </c>
      <c r="AC1303" s="86">
        <v>0</v>
      </c>
      <c r="AD1303" s="86">
        <v>0</v>
      </c>
      <c r="AE1303" s="86">
        <v>0</v>
      </c>
      <c r="AF1303" s="88">
        <v>6.2724001191800003</v>
      </c>
      <c r="AG1303" s="150">
        <v>1.4450887666300001E-8</v>
      </c>
      <c r="AH1303" s="86">
        <v>5.6779999999999997E-2</v>
      </c>
      <c r="AI1303" s="88">
        <v>8.9812032856400006E-2</v>
      </c>
      <c r="AJ1303" s="151">
        <v>1.03</v>
      </c>
      <c r="AK1303" s="152">
        <v>0</v>
      </c>
    </row>
    <row r="1304" spans="1:37" x14ac:dyDescent="0.2">
      <c r="A1304" s="149" t="s">
        <v>2885</v>
      </c>
      <c r="B1304" s="66" t="s">
        <v>2886</v>
      </c>
      <c r="C1304" s="67">
        <v>71</v>
      </c>
      <c r="D1304" s="84" t="s">
        <v>340</v>
      </c>
      <c r="E1304" s="85">
        <v>77.847123922275102</v>
      </c>
      <c r="F1304" s="91">
        <v>77.809591215201806</v>
      </c>
      <c r="G1304" s="86">
        <v>13.558958520996899</v>
      </c>
      <c r="H1304" s="86">
        <v>13.5514519795822</v>
      </c>
      <c r="I1304" s="86">
        <v>9.0500000000000007</v>
      </c>
      <c r="J1304" s="86">
        <v>10</v>
      </c>
      <c r="K1304" s="87">
        <v>0</v>
      </c>
      <c r="L1304" s="85">
        <v>1.25089462707E-7</v>
      </c>
      <c r="M1304" s="86">
        <v>0</v>
      </c>
      <c r="N1304" s="86">
        <v>74.690660032953204</v>
      </c>
      <c r="O1304" s="86">
        <v>2.2884572449207399</v>
      </c>
      <c r="P1304" s="86">
        <v>0.40699999999999997</v>
      </c>
      <c r="Q1304" s="88">
        <v>1.6561999999999999</v>
      </c>
      <c r="R1304" s="85">
        <v>0</v>
      </c>
      <c r="S1304" s="86">
        <v>1.1000000000000001</v>
      </c>
      <c r="T1304" s="86">
        <v>3.28</v>
      </c>
      <c r="U1304" s="88">
        <v>1.63535366533694</v>
      </c>
      <c r="V1304" s="89">
        <v>4.3099999999999996</v>
      </c>
      <c r="W1304" s="85">
        <v>52.148166672530301</v>
      </c>
      <c r="X1304" s="88">
        <v>59.2</v>
      </c>
      <c r="Y1304" s="85">
        <v>-22.28</v>
      </c>
      <c r="Z1304" s="88"/>
      <c r="AA1304" s="85">
        <v>0.24</v>
      </c>
      <c r="AB1304" s="91">
        <v>0.28000000000000003</v>
      </c>
      <c r="AC1304" s="86">
        <v>0.03</v>
      </c>
      <c r="AD1304" s="86">
        <v>0.03</v>
      </c>
      <c r="AE1304" s="86">
        <v>0</v>
      </c>
      <c r="AF1304" s="88">
        <v>39.154994901199998</v>
      </c>
      <c r="AG1304" s="150">
        <v>3.4501923697699999E-10</v>
      </c>
      <c r="AH1304" s="86">
        <v>6.1093000000000001E-2</v>
      </c>
      <c r="AI1304" s="88">
        <v>8.1175985977699996E-2</v>
      </c>
      <c r="AJ1304" s="151">
        <v>1.04</v>
      </c>
      <c r="AK1304" s="152">
        <v>0</v>
      </c>
    </row>
    <row r="1305" spans="1:37" x14ac:dyDescent="0.2">
      <c r="A1305" s="149" t="s">
        <v>2284</v>
      </c>
      <c r="B1305" s="66" t="s">
        <v>2887</v>
      </c>
      <c r="C1305" s="67">
        <v>71</v>
      </c>
      <c r="D1305" s="84" t="s">
        <v>340</v>
      </c>
      <c r="E1305" s="85">
        <v>64.020845257101499</v>
      </c>
      <c r="F1305" s="91">
        <v>64.020845257101499</v>
      </c>
      <c r="G1305" s="86">
        <v>9.3246377684730497</v>
      </c>
      <c r="H1305" s="86">
        <v>9.3246377684730497</v>
      </c>
      <c r="I1305" s="86">
        <v>8.59</v>
      </c>
      <c r="J1305" s="86">
        <v>5.73</v>
      </c>
      <c r="K1305" s="87">
        <v>0</v>
      </c>
      <c r="L1305" s="85">
        <v>0.25000008086199998</v>
      </c>
      <c r="M1305" s="86">
        <v>1.96383862843094E-2</v>
      </c>
      <c r="N1305" s="86">
        <v>61.4614766403324</v>
      </c>
      <c r="O1305" s="86">
        <v>0.37200884777800097</v>
      </c>
      <c r="P1305" s="86">
        <v>0.27700000000000002</v>
      </c>
      <c r="Q1305" s="88">
        <v>1.2383999999999999</v>
      </c>
      <c r="R1305" s="85">
        <v>5.7887120115774203E-2</v>
      </c>
      <c r="S1305" s="86">
        <v>3.3</v>
      </c>
      <c r="T1305" s="86">
        <v>2.87</v>
      </c>
      <c r="U1305" s="88">
        <v>5.0832906587944704</v>
      </c>
      <c r="V1305" s="89">
        <v>4.17</v>
      </c>
      <c r="W1305" s="85">
        <v>53.436383617222397</v>
      </c>
      <c r="X1305" s="88">
        <v>57</v>
      </c>
      <c r="Y1305" s="85">
        <v>0.54000000000000625</v>
      </c>
      <c r="Z1305" s="88"/>
      <c r="AA1305" s="85">
        <v>0</v>
      </c>
      <c r="AB1305" s="91">
        <v>0</v>
      </c>
      <c r="AC1305" s="86">
        <v>0</v>
      </c>
      <c r="AD1305" s="86">
        <v>0</v>
      </c>
      <c r="AE1305" s="86">
        <v>0</v>
      </c>
      <c r="AF1305" s="88">
        <v>19.532098433200002</v>
      </c>
      <c r="AG1305" s="150">
        <v>7.80617718003E-8</v>
      </c>
      <c r="AH1305" s="86">
        <v>2.5336000000000001E-2</v>
      </c>
      <c r="AI1305" s="88">
        <v>2.2453285673199999E-2</v>
      </c>
      <c r="AJ1305" s="151">
        <v>1.02</v>
      </c>
      <c r="AK1305" s="152">
        <v>0</v>
      </c>
    </row>
    <row r="1306" spans="1:37" x14ac:dyDescent="0.2">
      <c r="A1306" s="149" t="s">
        <v>2888</v>
      </c>
      <c r="B1306" s="66" t="s">
        <v>2889</v>
      </c>
      <c r="C1306" s="67">
        <v>71</v>
      </c>
      <c r="D1306" s="84" t="s">
        <v>340</v>
      </c>
      <c r="E1306" s="85">
        <v>63.414776303825803</v>
      </c>
      <c r="F1306" s="91">
        <v>63.414776303825803</v>
      </c>
      <c r="G1306" s="86">
        <v>8.5806541859977195</v>
      </c>
      <c r="H1306" s="86">
        <v>8.5806541859977195</v>
      </c>
      <c r="I1306" s="86">
        <v>7.02</v>
      </c>
      <c r="J1306" s="86">
        <v>4.79</v>
      </c>
      <c r="K1306" s="87">
        <v>0</v>
      </c>
      <c r="L1306" s="85">
        <v>0.91000000673199999</v>
      </c>
      <c r="M1306" s="86">
        <v>0</v>
      </c>
      <c r="N1306" s="86">
        <v>60.786125274828102</v>
      </c>
      <c r="O1306" s="86">
        <v>0.66713210767201903</v>
      </c>
      <c r="P1306" s="86">
        <v>0.434</v>
      </c>
      <c r="Q1306" s="88">
        <v>0.91959999999999997</v>
      </c>
      <c r="R1306" s="85">
        <v>0</v>
      </c>
      <c r="S1306" s="86">
        <v>0.9</v>
      </c>
      <c r="T1306" s="86">
        <v>2.5499999999999998</v>
      </c>
      <c r="U1306" s="88">
        <v>5.19315506026624</v>
      </c>
      <c r="V1306" s="89">
        <v>4.3499999999999996</v>
      </c>
      <c r="W1306" s="85">
        <v>59.479377789714803</v>
      </c>
      <c r="X1306" s="88">
        <v>66.900000000000006</v>
      </c>
      <c r="Y1306" s="85">
        <v>50.800000000000011</v>
      </c>
      <c r="Z1306" s="88"/>
      <c r="AA1306" s="85">
        <v>0</v>
      </c>
      <c r="AB1306" s="91">
        <v>0</v>
      </c>
      <c r="AC1306" s="86">
        <v>0</v>
      </c>
      <c r="AD1306" s="86">
        <v>0</v>
      </c>
      <c r="AE1306" s="86">
        <v>0</v>
      </c>
      <c r="AF1306" s="88">
        <v>14.7241003033</v>
      </c>
      <c r="AG1306" s="150">
        <v>0</v>
      </c>
      <c r="AH1306" s="86">
        <v>2.7324000000000001E-2</v>
      </c>
      <c r="AI1306" s="88">
        <v>2.24530551563E-2</v>
      </c>
      <c r="AJ1306" s="151">
        <v>1.02</v>
      </c>
      <c r="AK1306" s="152">
        <v>0</v>
      </c>
    </row>
    <row r="1307" spans="1:37" x14ac:dyDescent="0.2">
      <c r="A1307" s="149" t="s">
        <v>2890</v>
      </c>
      <c r="B1307" s="66" t="s">
        <v>2891</v>
      </c>
      <c r="C1307" s="67">
        <v>71</v>
      </c>
      <c r="D1307" s="84" t="s">
        <v>340</v>
      </c>
      <c r="E1307" s="85">
        <v>43.717855342036003</v>
      </c>
      <c r="F1307" s="91">
        <v>43.713373298223999</v>
      </c>
      <c r="G1307" s="86">
        <v>7.6306795898929902</v>
      </c>
      <c r="H1307" s="86">
        <v>7.6306795898929902</v>
      </c>
      <c r="I1307" s="86">
        <v>8.69</v>
      </c>
      <c r="J1307" s="86">
        <v>16.22</v>
      </c>
      <c r="K1307" s="87">
        <v>0</v>
      </c>
      <c r="L1307" s="85">
        <v>2.3699994273799998</v>
      </c>
      <c r="M1307" s="86">
        <v>0</v>
      </c>
      <c r="N1307" s="86">
        <v>42.497209915790201</v>
      </c>
      <c r="O1307" s="86">
        <v>1.7101656536765599</v>
      </c>
      <c r="P1307" s="86">
        <v>0.501</v>
      </c>
      <c r="Q1307" s="88">
        <v>1.3571</v>
      </c>
      <c r="R1307" s="85">
        <v>0</v>
      </c>
      <c r="S1307" s="86">
        <v>10.5</v>
      </c>
      <c r="T1307" s="86">
        <v>2.13</v>
      </c>
      <c r="U1307" s="88">
        <v>7.5993052832091399</v>
      </c>
      <c r="V1307" s="89">
        <v>4.08</v>
      </c>
      <c r="W1307" s="85">
        <v>51.874928799649702</v>
      </c>
      <c r="X1307" s="88">
        <v>65.166666666699996</v>
      </c>
      <c r="Y1307" s="85">
        <v>-100</v>
      </c>
      <c r="Z1307" s="88"/>
      <c r="AA1307" s="85">
        <v>0</v>
      </c>
      <c r="AB1307" s="91">
        <v>0</v>
      </c>
      <c r="AC1307" s="86">
        <v>0</v>
      </c>
      <c r="AD1307" s="86">
        <v>0</v>
      </c>
      <c r="AE1307" s="86">
        <v>0</v>
      </c>
      <c r="AF1307" s="88">
        <v>0.62740114850399997</v>
      </c>
      <c r="AG1307" s="150">
        <v>8.8416079101999996E-8</v>
      </c>
      <c r="AH1307" s="86">
        <v>9.6587000000000006E-2</v>
      </c>
      <c r="AI1307" s="88">
        <v>0.98287332559700002</v>
      </c>
      <c r="AJ1307" s="151">
        <v>1.02</v>
      </c>
      <c r="AK1307" s="152">
        <v>0</v>
      </c>
    </row>
    <row r="1308" spans="1:37" x14ac:dyDescent="0.2">
      <c r="A1308" s="149" t="s">
        <v>2892</v>
      </c>
      <c r="B1308" s="66" t="s">
        <v>2893</v>
      </c>
      <c r="C1308" s="67">
        <v>71</v>
      </c>
      <c r="D1308" s="84" t="s">
        <v>340</v>
      </c>
      <c r="E1308" s="85">
        <v>57.938827196571197</v>
      </c>
      <c r="F1308" s="91">
        <v>57.938827196571197</v>
      </c>
      <c r="G1308" s="86">
        <v>17.227742061172801</v>
      </c>
      <c r="H1308" s="86">
        <v>17.227742061172801</v>
      </c>
      <c r="I1308" s="86">
        <v>3.13</v>
      </c>
      <c r="J1308" s="86">
        <v>12.43</v>
      </c>
      <c r="K1308" s="87">
        <v>0</v>
      </c>
      <c r="L1308" s="85">
        <v>0.670001054205</v>
      </c>
      <c r="M1308" s="86">
        <v>0</v>
      </c>
      <c r="N1308" s="86">
        <v>55.870417565183303</v>
      </c>
      <c r="O1308" s="86">
        <v>23.032523589640601</v>
      </c>
      <c r="P1308" s="86">
        <v>0.35099999999999998</v>
      </c>
      <c r="Q1308" s="88">
        <v>0.51949999999999996</v>
      </c>
      <c r="R1308" s="85">
        <v>0</v>
      </c>
      <c r="S1308" s="86">
        <v>9.3000000000000007</v>
      </c>
      <c r="T1308" s="86">
        <v>1.19</v>
      </c>
      <c r="U1308" s="88">
        <v>6.52055328268069</v>
      </c>
      <c r="V1308" s="89">
        <v>4.3600000000000003</v>
      </c>
      <c r="W1308" s="85">
        <v>57.722786209852003</v>
      </c>
      <c r="X1308" s="88">
        <v>51.3</v>
      </c>
      <c r="Y1308" s="85">
        <v>-51.72</v>
      </c>
      <c r="Z1308" s="88"/>
      <c r="AA1308" s="85">
        <v>0.05</v>
      </c>
      <c r="AB1308" s="91">
        <v>0.05</v>
      </c>
      <c r="AC1308" s="86">
        <v>0</v>
      </c>
      <c r="AD1308" s="86">
        <v>0</v>
      </c>
      <c r="AE1308" s="86">
        <v>0</v>
      </c>
      <c r="AF1308" s="88">
        <v>0.55430086625499997</v>
      </c>
      <c r="AG1308" s="150">
        <v>6.01520030417E-2</v>
      </c>
      <c r="AH1308" s="86">
        <v>8.2899E-2</v>
      </c>
      <c r="AI1308" s="88">
        <v>0.26578952253600002</v>
      </c>
      <c r="AJ1308" s="151">
        <v>1.05</v>
      </c>
      <c r="AK1308" s="152">
        <v>0</v>
      </c>
    </row>
    <row r="1309" spans="1:37" x14ac:dyDescent="0.2">
      <c r="A1309" s="149" t="s">
        <v>1108</v>
      </c>
      <c r="B1309" s="66" t="s">
        <v>2894</v>
      </c>
      <c r="C1309" s="67">
        <v>72</v>
      </c>
      <c r="D1309" s="84" t="s">
        <v>340</v>
      </c>
      <c r="E1309" s="85">
        <v>41.574079202436998</v>
      </c>
      <c r="F1309" s="91">
        <v>41.506507892550502</v>
      </c>
      <c r="G1309" s="86">
        <v>11.2489615065079</v>
      </c>
      <c r="H1309" s="86">
        <v>11.245638327333101</v>
      </c>
      <c r="I1309" s="86">
        <v>57.1</v>
      </c>
      <c r="J1309" s="86">
        <v>39.03</v>
      </c>
      <c r="K1309" s="87">
        <v>0</v>
      </c>
      <c r="L1309" s="85">
        <v>1.05000010984</v>
      </c>
      <c r="M1309" s="86">
        <v>7.5256093738508695E-2</v>
      </c>
      <c r="N1309" s="86">
        <v>40.725047611534997</v>
      </c>
      <c r="O1309" s="86">
        <v>7.8974150213718701</v>
      </c>
      <c r="P1309" s="86">
        <v>0.94899999999999995</v>
      </c>
      <c r="Q1309" s="88">
        <v>1.0585</v>
      </c>
      <c r="R1309" s="85">
        <v>2.5050100200400799E-2</v>
      </c>
      <c r="S1309" s="86">
        <v>17.7</v>
      </c>
      <c r="T1309" s="86">
        <v>2.48</v>
      </c>
      <c r="U1309" s="88">
        <v>7.98449183051786</v>
      </c>
      <c r="V1309" s="89">
        <v>4.1399999999999997</v>
      </c>
      <c r="W1309" s="85">
        <v>51.333333333299997</v>
      </c>
      <c r="X1309" s="88">
        <v>51.933333333299998</v>
      </c>
      <c r="Y1309" s="85"/>
      <c r="Z1309" s="88"/>
      <c r="AA1309" s="85">
        <v>0.15</v>
      </c>
      <c r="AB1309" s="91">
        <v>0.22</v>
      </c>
      <c r="AC1309" s="86">
        <v>0</v>
      </c>
      <c r="AD1309" s="86">
        <v>0</v>
      </c>
      <c r="AE1309" s="86">
        <v>0</v>
      </c>
      <c r="AF1309" s="88">
        <v>7.2107383536100001E-8</v>
      </c>
      <c r="AG1309" s="150">
        <v>0.57913098037400002</v>
      </c>
      <c r="AH1309" s="86">
        <v>0.23005300000000001</v>
      </c>
      <c r="AI1309" s="88">
        <v>1.2478641185999999</v>
      </c>
      <c r="AJ1309" s="151">
        <v>1.01</v>
      </c>
      <c r="AK1309" s="152">
        <v>0</v>
      </c>
    </row>
    <row r="1310" spans="1:37" x14ac:dyDescent="0.2">
      <c r="A1310" s="149" t="s">
        <v>2895</v>
      </c>
      <c r="B1310" s="66" t="s">
        <v>2896</v>
      </c>
      <c r="C1310" s="67">
        <v>72</v>
      </c>
      <c r="D1310" s="84" t="s">
        <v>340</v>
      </c>
      <c r="E1310" s="85">
        <v>34.377576257213498</v>
      </c>
      <c r="F1310" s="91">
        <v>34.377576257213498</v>
      </c>
      <c r="G1310" s="86">
        <v>5.9912541668160104</v>
      </c>
      <c r="H1310" s="86">
        <v>5.9912541668160104</v>
      </c>
      <c r="I1310" s="86">
        <v>8.5299999999999994</v>
      </c>
      <c r="J1310" s="86">
        <v>12.28</v>
      </c>
      <c r="K1310" s="87">
        <v>0</v>
      </c>
      <c r="L1310" s="85">
        <v>0.45000040664000002</v>
      </c>
      <c r="M1310" s="86">
        <v>0</v>
      </c>
      <c r="N1310" s="86">
        <v>33.251758947690398</v>
      </c>
      <c r="O1310" s="86">
        <v>3.2432016023418799</v>
      </c>
      <c r="P1310" s="86">
        <v>0.34200000000000003</v>
      </c>
      <c r="Q1310" s="88">
        <v>0.67700000000000005</v>
      </c>
      <c r="R1310" s="85">
        <v>0</v>
      </c>
      <c r="S1310" s="86">
        <v>19.600000000000001</v>
      </c>
      <c r="T1310" s="86">
        <v>1.61</v>
      </c>
      <c r="U1310" s="88">
        <v>7.7081615828524299</v>
      </c>
      <c r="V1310" s="89">
        <v>4.08</v>
      </c>
      <c r="W1310" s="85">
        <v>45.233333333300003</v>
      </c>
      <c r="X1310" s="88">
        <v>39</v>
      </c>
      <c r="Y1310" s="85">
        <v>100</v>
      </c>
      <c r="Z1310" s="88"/>
      <c r="AA1310" s="85">
        <v>0.02</v>
      </c>
      <c r="AB1310" s="91">
        <v>0.02</v>
      </c>
      <c r="AC1310" s="86">
        <v>0</v>
      </c>
      <c r="AD1310" s="86">
        <v>0</v>
      </c>
      <c r="AE1310" s="86">
        <v>0</v>
      </c>
      <c r="AF1310" s="88">
        <v>2.7146397793700002E-7</v>
      </c>
      <c r="AG1310" s="150">
        <v>2.2260345910399999E-3</v>
      </c>
      <c r="AH1310" s="86">
        <v>4.5005000000000003E-2</v>
      </c>
      <c r="AI1310" s="88">
        <v>1.7742410703799999E-7</v>
      </c>
      <c r="AJ1310" s="151">
        <v>1.03</v>
      </c>
      <c r="AK1310" s="152">
        <v>0</v>
      </c>
    </row>
    <row r="1311" spans="1:37" x14ac:dyDescent="0.2">
      <c r="A1311" s="149" t="s">
        <v>2897</v>
      </c>
      <c r="B1311" s="66" t="s">
        <v>2898</v>
      </c>
      <c r="C1311" s="67">
        <v>72</v>
      </c>
      <c r="D1311" s="84" t="s">
        <v>340</v>
      </c>
      <c r="E1311" s="85">
        <v>45.321683376811102</v>
      </c>
      <c r="F1311" s="91">
        <v>45.321683376811102</v>
      </c>
      <c r="G1311" s="86">
        <v>17.6619417292642</v>
      </c>
      <c r="H1311" s="86">
        <v>17.6619417292642</v>
      </c>
      <c r="I1311" s="86">
        <v>9.23</v>
      </c>
      <c r="J1311" s="86">
        <v>10.16</v>
      </c>
      <c r="K1311" s="87">
        <v>0</v>
      </c>
      <c r="L1311" s="85">
        <v>2.0500000765299999</v>
      </c>
      <c r="M1311" s="86">
        <v>1.56932715561593E-3</v>
      </c>
      <c r="N1311" s="86">
        <v>43.0777549819489</v>
      </c>
      <c r="O1311" s="86">
        <v>17.952870225597501</v>
      </c>
      <c r="P1311" s="86">
        <v>0.4</v>
      </c>
      <c r="Q1311" s="88">
        <v>0.5413</v>
      </c>
      <c r="R1311" s="85">
        <v>2.57731958762887E-2</v>
      </c>
      <c r="S1311" s="86">
        <v>21.9</v>
      </c>
      <c r="T1311" s="86">
        <v>1.53</v>
      </c>
      <c r="U1311" s="88">
        <v>10.440959235628799</v>
      </c>
      <c r="V1311" s="89">
        <v>4.28</v>
      </c>
      <c r="W1311" s="85">
        <v>49.7328723445656</v>
      </c>
      <c r="X1311" s="88"/>
      <c r="Y1311" s="85">
        <v>-69.36</v>
      </c>
      <c r="Z1311" s="88"/>
      <c r="AA1311" s="85">
        <v>0</v>
      </c>
      <c r="AB1311" s="91">
        <v>0</v>
      </c>
      <c r="AC1311" s="86">
        <v>0</v>
      </c>
      <c r="AD1311" s="86">
        <v>0</v>
      </c>
      <c r="AE1311" s="86">
        <v>0</v>
      </c>
      <c r="AF1311" s="88">
        <v>3.05296489274E-9</v>
      </c>
      <c r="AG1311" s="150">
        <v>0.138754000766</v>
      </c>
      <c r="AH1311" s="86">
        <v>4.1397999999999997E-2</v>
      </c>
      <c r="AI1311" s="88">
        <v>0.122201978312</v>
      </c>
      <c r="AJ1311" s="151">
        <v>1.03</v>
      </c>
      <c r="AK1311" s="152">
        <v>0</v>
      </c>
    </row>
    <row r="1312" spans="1:37" x14ac:dyDescent="0.2">
      <c r="A1312" s="149" t="s">
        <v>2899</v>
      </c>
      <c r="B1312" s="66" t="s">
        <v>2900</v>
      </c>
      <c r="C1312" s="67">
        <v>72</v>
      </c>
      <c r="D1312" s="84" t="s">
        <v>340</v>
      </c>
      <c r="E1312" s="85">
        <v>31.663823064770899</v>
      </c>
      <c r="F1312" s="91">
        <v>31.663823064770899</v>
      </c>
      <c r="G1312" s="86">
        <v>10.669194312796201</v>
      </c>
      <c r="H1312" s="86">
        <v>10.669194312796201</v>
      </c>
      <c r="I1312" s="86">
        <v>4.22</v>
      </c>
      <c r="J1312" s="86">
        <v>10.52</v>
      </c>
      <c r="K1312" s="87">
        <v>0</v>
      </c>
      <c r="L1312" s="85">
        <v>4.6399997289300003</v>
      </c>
      <c r="M1312" s="86">
        <v>0</v>
      </c>
      <c r="N1312" s="86">
        <v>30.441446965052101</v>
      </c>
      <c r="O1312" s="86">
        <v>4.9585843373494001</v>
      </c>
      <c r="P1312" s="86">
        <v>0.77500000000000002</v>
      </c>
      <c r="Q1312" s="88">
        <v>0.28079999999999999</v>
      </c>
      <c r="R1312" s="85">
        <v>0</v>
      </c>
      <c r="S1312" s="86">
        <v>23</v>
      </c>
      <c r="T1312" s="86">
        <v>1.25</v>
      </c>
      <c r="U1312" s="88">
        <v>6.8132701421800901</v>
      </c>
      <c r="V1312" s="89">
        <v>3.79</v>
      </c>
      <c r="W1312" s="85">
        <v>39.913646840444898</v>
      </c>
      <c r="X1312" s="88">
        <v>48.4</v>
      </c>
      <c r="Y1312" s="85"/>
      <c r="Z1312" s="88"/>
      <c r="AA1312" s="85">
        <v>0</v>
      </c>
      <c r="AB1312" s="91">
        <v>0</v>
      </c>
      <c r="AC1312" s="86">
        <v>0</v>
      </c>
      <c r="AD1312" s="86">
        <v>0</v>
      </c>
      <c r="AE1312" s="86">
        <v>0</v>
      </c>
      <c r="AF1312" s="88">
        <v>3.0028754621800003E-8</v>
      </c>
      <c r="AG1312" s="150">
        <v>1.4958718012400001</v>
      </c>
      <c r="AH1312" s="86">
        <v>5.5194E-2</v>
      </c>
      <c r="AI1312" s="88">
        <v>0.18913611354099999</v>
      </c>
      <c r="AJ1312" s="151">
        <v>1</v>
      </c>
      <c r="AK1312" s="152">
        <v>0</v>
      </c>
    </row>
    <row r="1313" spans="1:37" x14ac:dyDescent="0.2">
      <c r="A1313" s="149" t="s">
        <v>910</v>
      </c>
      <c r="B1313" s="66" t="s">
        <v>2901</v>
      </c>
      <c r="C1313" s="67">
        <v>72</v>
      </c>
      <c r="D1313" s="84" t="s">
        <v>340</v>
      </c>
      <c r="E1313" s="85">
        <v>18.376663855377501</v>
      </c>
      <c r="F1313" s="91">
        <v>18.283157933335801</v>
      </c>
      <c r="G1313" s="86">
        <v>9.6787796560448793</v>
      </c>
      <c r="H1313" s="86">
        <v>9.5926075318103496</v>
      </c>
      <c r="I1313" s="86">
        <v>4.09</v>
      </c>
      <c r="J1313" s="86">
        <v>6.24</v>
      </c>
      <c r="K1313" s="87">
        <v>0</v>
      </c>
      <c r="L1313" s="85">
        <v>6.1100004192300004</v>
      </c>
      <c r="M1313" s="86">
        <v>0</v>
      </c>
      <c r="N1313" s="86">
        <v>17.426467854088401</v>
      </c>
      <c r="O1313" s="86">
        <v>9.0847983453981396</v>
      </c>
      <c r="P1313" s="86">
        <v>2.6070000000000002</v>
      </c>
      <c r="Q1313" s="88">
        <v>0.40739999999999998</v>
      </c>
      <c r="R1313" s="85">
        <v>0</v>
      </c>
      <c r="S1313" s="86">
        <v>24.1</v>
      </c>
      <c r="T1313" s="86">
        <v>2.0499999999999998</v>
      </c>
      <c r="U1313" s="88">
        <v>8.2945253199369304</v>
      </c>
      <c r="V1313" s="89">
        <v>3.23</v>
      </c>
      <c r="W1313" s="85">
        <v>45.966696674864799</v>
      </c>
      <c r="X1313" s="88">
        <v>50</v>
      </c>
      <c r="Y1313" s="85"/>
      <c r="Z1313" s="88"/>
      <c r="AA1313" s="85">
        <v>0.21</v>
      </c>
      <c r="AB1313" s="91">
        <v>0.35</v>
      </c>
      <c r="AC1313" s="86">
        <v>0.05</v>
      </c>
      <c r="AD1313" s="86">
        <v>0.06</v>
      </c>
      <c r="AE1313" s="86">
        <v>0</v>
      </c>
      <c r="AF1313" s="88">
        <v>1.770439335E-9</v>
      </c>
      <c r="AG1313" s="150">
        <v>1.6242375717699999</v>
      </c>
      <c r="AH1313" s="86">
        <v>2.1592E-2</v>
      </c>
      <c r="AI1313" s="88">
        <v>0.25894492114599998</v>
      </c>
      <c r="AJ1313" s="151">
        <v>1</v>
      </c>
      <c r="AK1313" s="152">
        <v>0</v>
      </c>
    </row>
    <row r="1314" spans="1:37" x14ac:dyDescent="0.2">
      <c r="A1314" s="149" t="s">
        <v>2902</v>
      </c>
      <c r="B1314" s="66" t="s">
        <v>2903</v>
      </c>
      <c r="C1314" s="67">
        <v>72</v>
      </c>
      <c r="D1314" s="84" t="s">
        <v>340</v>
      </c>
      <c r="E1314" s="85">
        <v>20.4457232361754</v>
      </c>
      <c r="F1314" s="91">
        <v>20.4457232361754</v>
      </c>
      <c r="G1314" s="86">
        <v>10.4484472895669</v>
      </c>
      <c r="H1314" s="86">
        <v>10.4484472895669</v>
      </c>
      <c r="I1314" s="86">
        <v>7.85</v>
      </c>
      <c r="J1314" s="86">
        <v>46.03</v>
      </c>
      <c r="K1314" s="87">
        <v>0</v>
      </c>
      <c r="L1314" s="85">
        <v>12.6099991746</v>
      </c>
      <c r="M1314" s="86">
        <v>0</v>
      </c>
      <c r="N1314" s="86">
        <v>19.4794001034304</v>
      </c>
      <c r="O1314" s="86">
        <v>9.57260883380998</v>
      </c>
      <c r="P1314" s="86">
        <v>2.2890000000000001</v>
      </c>
      <c r="Q1314" s="88">
        <v>0.39729999999999999</v>
      </c>
      <c r="R1314" s="85">
        <v>0</v>
      </c>
      <c r="S1314" s="86">
        <v>23.7</v>
      </c>
      <c r="T1314" s="86">
        <v>2.16</v>
      </c>
      <c r="U1314" s="88">
        <v>9.4320348678834094</v>
      </c>
      <c r="V1314" s="89">
        <v>3.02</v>
      </c>
      <c r="W1314" s="85">
        <v>50.700584134843403</v>
      </c>
      <c r="X1314" s="88">
        <v>48.5333333333</v>
      </c>
      <c r="Y1314" s="85"/>
      <c r="Z1314" s="88"/>
      <c r="AA1314" s="85">
        <v>0</v>
      </c>
      <c r="AB1314" s="91">
        <v>0</v>
      </c>
      <c r="AC1314" s="86">
        <v>0</v>
      </c>
      <c r="AD1314" s="86">
        <v>0</v>
      </c>
      <c r="AE1314" s="86">
        <v>0</v>
      </c>
      <c r="AF1314" s="88">
        <v>1.25890327701E-9</v>
      </c>
      <c r="AG1314" s="150">
        <v>1.71550346944</v>
      </c>
      <c r="AH1314" s="86">
        <v>0.178064</v>
      </c>
      <c r="AI1314" s="88">
        <v>1.5698483935100001</v>
      </c>
      <c r="AJ1314" s="151">
        <v>1</v>
      </c>
      <c r="AK1314" s="152">
        <v>0</v>
      </c>
    </row>
    <row r="1315" spans="1:37" x14ac:dyDescent="0.2">
      <c r="A1315" s="149" t="s">
        <v>2904</v>
      </c>
      <c r="B1315" s="66" t="s">
        <v>2905</v>
      </c>
      <c r="C1315" s="67">
        <v>72</v>
      </c>
      <c r="D1315" s="84" t="s">
        <v>340</v>
      </c>
      <c r="E1315" s="85">
        <v>16.423170674905698</v>
      </c>
      <c r="F1315" s="91">
        <v>16.340884037944999</v>
      </c>
      <c r="G1315" s="86">
        <v>4.2944309025136196</v>
      </c>
      <c r="H1315" s="86">
        <v>4.2913257464018999</v>
      </c>
      <c r="I1315" s="86">
        <v>32.479999999999997</v>
      </c>
      <c r="J1315" s="86">
        <v>29.78</v>
      </c>
      <c r="K1315" s="87">
        <v>0</v>
      </c>
      <c r="L1315" s="85">
        <v>2.4100000187299999</v>
      </c>
      <c r="M1315" s="86">
        <v>0</v>
      </c>
      <c r="N1315" s="86">
        <v>15.807710316841</v>
      </c>
      <c r="O1315" s="86">
        <v>0.40390808361989</v>
      </c>
      <c r="P1315" s="86">
        <v>1.8640000000000001</v>
      </c>
      <c r="Q1315" s="88">
        <v>1.5007999999999999</v>
      </c>
      <c r="R1315" s="85">
        <v>0</v>
      </c>
      <c r="S1315" s="86">
        <v>12.3</v>
      </c>
      <c r="T1315" s="86">
        <v>2.72</v>
      </c>
      <c r="U1315" s="88">
        <v>12.591408033038901</v>
      </c>
      <c r="V1315" s="89">
        <v>3.17</v>
      </c>
      <c r="W1315" s="85">
        <v>42.203785136178197</v>
      </c>
      <c r="X1315" s="88">
        <v>56.6</v>
      </c>
      <c r="Y1315" s="85">
        <v>-100</v>
      </c>
      <c r="Z1315" s="88"/>
      <c r="AA1315" s="85">
        <v>0.03</v>
      </c>
      <c r="AB1315" s="91">
        <v>0.12</v>
      </c>
      <c r="AC1315" s="86">
        <v>0</v>
      </c>
      <c r="AD1315" s="86">
        <v>0</v>
      </c>
      <c r="AE1315" s="86">
        <v>0</v>
      </c>
      <c r="AF1315" s="88">
        <v>0</v>
      </c>
      <c r="AG1315" s="150">
        <v>0.35320991174799998</v>
      </c>
      <c r="AH1315" s="86">
        <v>0.127191</v>
      </c>
      <c r="AI1315" s="88">
        <v>7.0111355023000002</v>
      </c>
      <c r="AJ1315" s="151">
        <v>1</v>
      </c>
      <c r="AK1315" s="152">
        <v>0</v>
      </c>
    </row>
    <row r="1316" spans="1:37" x14ac:dyDescent="0.2">
      <c r="A1316" s="149" t="s">
        <v>2906</v>
      </c>
      <c r="B1316" s="66" t="s">
        <v>2907</v>
      </c>
      <c r="C1316" s="67">
        <v>72</v>
      </c>
      <c r="D1316" s="84" t="s">
        <v>340</v>
      </c>
      <c r="E1316" s="85">
        <v>24.470248197751602</v>
      </c>
      <c r="F1316" s="91">
        <v>24.3442168411501</v>
      </c>
      <c r="G1316" s="86">
        <v>7.1669831454065802</v>
      </c>
      <c r="H1316" s="86">
        <v>7.1014468399737796</v>
      </c>
      <c r="I1316" s="86">
        <v>10.029999999999999</v>
      </c>
      <c r="J1316" s="86">
        <v>33.93</v>
      </c>
      <c r="K1316" s="87">
        <v>0</v>
      </c>
      <c r="L1316" s="85">
        <v>0.31000004209299997</v>
      </c>
      <c r="M1316" s="86">
        <v>1.5474554996428099E-2</v>
      </c>
      <c r="N1316" s="86">
        <v>23.795021862293101</v>
      </c>
      <c r="O1316" s="86">
        <v>1.39925373134328</v>
      </c>
      <c r="P1316" s="86">
        <v>1.9590000000000001</v>
      </c>
      <c r="Q1316" s="88">
        <v>0.52280000000000004</v>
      </c>
      <c r="R1316" s="85">
        <v>5.7405281285878303E-2</v>
      </c>
      <c r="S1316" s="86">
        <v>19.899999999999999</v>
      </c>
      <c r="T1316" s="86">
        <v>1.76</v>
      </c>
      <c r="U1316" s="88">
        <v>6.1301651850980496</v>
      </c>
      <c r="V1316" s="89">
        <v>3.69</v>
      </c>
      <c r="W1316" s="85">
        <v>49.411432037146703</v>
      </c>
      <c r="X1316" s="88">
        <v>51.733333333300003</v>
      </c>
      <c r="Y1316" s="85">
        <v>99.419999999999987</v>
      </c>
      <c r="Z1316" s="88"/>
      <c r="AA1316" s="85">
        <v>0.02</v>
      </c>
      <c r="AB1316" s="91">
        <v>0.15</v>
      </c>
      <c r="AC1316" s="86">
        <v>0</v>
      </c>
      <c r="AD1316" s="86">
        <v>0.04</v>
      </c>
      <c r="AE1316" s="86">
        <v>0</v>
      </c>
      <c r="AF1316" s="88">
        <v>8.6977709430599995E-9</v>
      </c>
      <c r="AG1316" s="150">
        <v>0.39214695951700002</v>
      </c>
      <c r="AH1316" s="86">
        <v>0.135522</v>
      </c>
      <c r="AI1316" s="88">
        <v>1.37840792965</v>
      </c>
      <c r="AJ1316" s="151">
        <v>1.01</v>
      </c>
      <c r="AK1316" s="152">
        <v>0</v>
      </c>
    </row>
    <row r="1317" spans="1:37" x14ac:dyDescent="0.2">
      <c r="A1317" s="149" t="s">
        <v>2908</v>
      </c>
      <c r="B1317" s="66" t="s">
        <v>2909</v>
      </c>
      <c r="C1317" s="67">
        <v>72</v>
      </c>
      <c r="D1317" s="84" t="s">
        <v>340</v>
      </c>
      <c r="E1317" s="85">
        <v>29.189026342051299</v>
      </c>
      <c r="F1317" s="91">
        <v>29.189026342051299</v>
      </c>
      <c r="G1317" s="86">
        <v>7.2869005253346897</v>
      </c>
      <c r="H1317" s="86">
        <v>7.2869005253346897</v>
      </c>
      <c r="I1317" s="86">
        <v>6.5</v>
      </c>
      <c r="J1317" s="86">
        <v>16.190000000000001</v>
      </c>
      <c r="K1317" s="87">
        <v>0</v>
      </c>
      <c r="L1317" s="85">
        <v>1.17000003077</v>
      </c>
      <c r="M1317" s="86">
        <v>0</v>
      </c>
      <c r="N1317" s="86">
        <v>28.568703018277599</v>
      </c>
      <c r="O1317" s="86">
        <v>0.37610817587534701</v>
      </c>
      <c r="P1317" s="86">
        <v>0.6</v>
      </c>
      <c r="Q1317" s="88">
        <v>0.62760000000000005</v>
      </c>
      <c r="R1317" s="85">
        <v>0</v>
      </c>
      <c r="S1317" s="86">
        <v>6.6</v>
      </c>
      <c r="T1317" s="86">
        <v>1.69</v>
      </c>
      <c r="U1317" s="88">
        <v>9.9211056506430193</v>
      </c>
      <c r="V1317" s="89">
        <v>3.68</v>
      </c>
      <c r="W1317" s="85">
        <v>43.0314034489245</v>
      </c>
      <c r="X1317" s="88">
        <v>43.933333333299998</v>
      </c>
      <c r="Y1317" s="85"/>
      <c r="Z1317" s="88">
        <v>-100</v>
      </c>
      <c r="AA1317" s="85">
        <v>0</v>
      </c>
      <c r="AB1317" s="91">
        <v>0</v>
      </c>
      <c r="AC1317" s="86">
        <v>0</v>
      </c>
      <c r="AD1317" s="86">
        <v>0</v>
      </c>
      <c r="AE1317" s="86">
        <v>0</v>
      </c>
      <c r="AF1317" s="88">
        <v>5.3705551877600001E-8</v>
      </c>
      <c r="AG1317" s="150">
        <v>1.23071581316E-8</v>
      </c>
      <c r="AH1317" s="86">
        <v>5.7139000000000002E-2</v>
      </c>
      <c r="AI1317" s="88">
        <v>0.448764986955</v>
      </c>
      <c r="AJ1317" s="151">
        <v>1</v>
      </c>
      <c r="AK1317" s="152">
        <v>0</v>
      </c>
    </row>
    <row r="1318" spans="1:37" x14ac:dyDescent="0.2">
      <c r="A1318" s="149" t="s">
        <v>2910</v>
      </c>
      <c r="B1318" s="66" t="s">
        <v>2911</v>
      </c>
      <c r="C1318" s="67">
        <v>72</v>
      </c>
      <c r="D1318" s="84" t="s">
        <v>340</v>
      </c>
      <c r="E1318" s="85">
        <v>37.9043613096405</v>
      </c>
      <c r="F1318" s="91">
        <v>37.9043613096405</v>
      </c>
      <c r="G1318" s="86">
        <v>11.5760956743365</v>
      </c>
      <c r="H1318" s="86">
        <v>11.5760956743365</v>
      </c>
      <c r="I1318" s="86">
        <v>21.25</v>
      </c>
      <c r="J1318" s="86">
        <v>12.19</v>
      </c>
      <c r="K1318" s="87">
        <v>0</v>
      </c>
      <c r="L1318" s="85">
        <v>6.6699998963200002</v>
      </c>
      <c r="M1318" s="86">
        <v>7.9543472038887501E-3</v>
      </c>
      <c r="N1318" s="86">
        <v>36.827373369458002</v>
      </c>
      <c r="O1318" s="86">
        <v>6.7266165769390103</v>
      </c>
      <c r="P1318" s="86">
        <v>0.57999999999999996</v>
      </c>
      <c r="Q1318" s="88">
        <v>0.89119999999999999</v>
      </c>
      <c r="R1318" s="85">
        <v>3.9824771007566699E-2</v>
      </c>
      <c r="S1318" s="86">
        <v>8</v>
      </c>
      <c r="T1318" s="86">
        <v>1.32</v>
      </c>
      <c r="U1318" s="88">
        <v>8.9917479102429301</v>
      </c>
      <c r="V1318" s="89">
        <v>3.64</v>
      </c>
      <c r="W1318" s="85">
        <v>46.373098280126896</v>
      </c>
      <c r="X1318" s="88">
        <v>56.066666666700002</v>
      </c>
      <c r="Y1318" s="85">
        <v>100</v>
      </c>
      <c r="Z1318" s="88"/>
      <c r="AA1318" s="85">
        <v>0</v>
      </c>
      <c r="AB1318" s="91">
        <v>0</v>
      </c>
      <c r="AC1318" s="86">
        <v>0</v>
      </c>
      <c r="AD1318" s="86">
        <v>0</v>
      </c>
      <c r="AE1318" s="86">
        <v>0</v>
      </c>
      <c r="AF1318" s="88">
        <v>6.2935667289699997E-8</v>
      </c>
      <c r="AG1318" s="150">
        <v>8.7315981215999997E-2</v>
      </c>
      <c r="AH1318" s="86">
        <v>4.5490000000000003E-2</v>
      </c>
      <c r="AI1318" s="88">
        <v>7.8293769885</v>
      </c>
      <c r="AJ1318" s="151">
        <v>1</v>
      </c>
      <c r="AK1318" s="152">
        <v>0</v>
      </c>
    </row>
    <row r="1319" spans="1:37" x14ac:dyDescent="0.2">
      <c r="A1319" s="149" t="s">
        <v>2912</v>
      </c>
      <c r="B1319" s="66" t="s">
        <v>2913</v>
      </c>
      <c r="C1319" s="67">
        <v>72</v>
      </c>
      <c r="D1319" s="84" t="s">
        <v>340</v>
      </c>
      <c r="E1319" s="85">
        <v>63.654894451565099</v>
      </c>
      <c r="F1319" s="91">
        <v>63.608567413561502</v>
      </c>
      <c r="G1319" s="86">
        <v>20.8656979168275</v>
      </c>
      <c r="H1319" s="86">
        <v>20.8656979168275</v>
      </c>
      <c r="I1319" s="86">
        <v>8.24</v>
      </c>
      <c r="J1319" s="86">
        <v>14.13</v>
      </c>
      <c r="K1319" s="87">
        <v>0</v>
      </c>
      <c r="L1319" s="85">
        <v>3.9900005998200001</v>
      </c>
      <c r="M1319" s="86">
        <v>1.20693479008187E-2</v>
      </c>
      <c r="N1319" s="86">
        <v>61.777383564414997</v>
      </c>
      <c r="O1319" s="86">
        <v>21.156111262118301</v>
      </c>
      <c r="P1319" s="86">
        <v>0.76</v>
      </c>
      <c r="Q1319" s="88">
        <v>0.39460000000000001</v>
      </c>
      <c r="R1319" s="85">
        <v>4.96031746031746E-2</v>
      </c>
      <c r="S1319" s="86">
        <v>8.9</v>
      </c>
      <c r="T1319" s="86">
        <v>1.46</v>
      </c>
      <c r="U1319" s="88">
        <v>4.0474388869156996</v>
      </c>
      <c r="V1319" s="89">
        <v>4.41</v>
      </c>
      <c r="W1319" s="85">
        <v>50.920096496194297</v>
      </c>
      <c r="X1319" s="88">
        <v>62.333333333299997</v>
      </c>
      <c r="Y1319" s="85">
        <v>47.72</v>
      </c>
      <c r="Z1319" s="88"/>
      <c r="AA1319" s="85">
        <v>0.62</v>
      </c>
      <c r="AB1319" s="91">
        <v>0.67</v>
      </c>
      <c r="AC1319" s="86">
        <v>0.14000000000000001</v>
      </c>
      <c r="AD1319" s="86">
        <v>0.14000000000000001</v>
      </c>
      <c r="AE1319" s="86">
        <v>0</v>
      </c>
      <c r="AF1319" s="88">
        <v>2.0813993302</v>
      </c>
      <c r="AG1319" s="150">
        <v>1.5770593061E-3</v>
      </c>
      <c r="AH1319" s="86">
        <v>6.0165000000000003E-2</v>
      </c>
      <c r="AI1319" s="88">
        <v>0.312608019796</v>
      </c>
      <c r="AJ1319" s="151">
        <v>1</v>
      </c>
      <c r="AK1319" s="152">
        <v>0</v>
      </c>
    </row>
    <row r="1320" spans="1:37" x14ac:dyDescent="0.2">
      <c r="A1320" s="149" t="s">
        <v>2914</v>
      </c>
      <c r="B1320" s="66" t="s">
        <v>2915</v>
      </c>
      <c r="C1320" s="67">
        <v>72</v>
      </c>
      <c r="D1320" s="84" t="s">
        <v>340</v>
      </c>
      <c r="E1320" s="85">
        <v>53.349129439327001</v>
      </c>
      <c r="F1320" s="91">
        <v>53.349129439327001</v>
      </c>
      <c r="G1320" s="86">
        <v>16.254903004809801</v>
      </c>
      <c r="H1320" s="86">
        <v>16.254903004809801</v>
      </c>
      <c r="I1320" s="86">
        <v>8.48</v>
      </c>
      <c r="J1320" s="86">
        <v>13.33</v>
      </c>
      <c r="K1320" s="87">
        <v>0</v>
      </c>
      <c r="L1320" s="85">
        <v>5.1300006551899999</v>
      </c>
      <c r="M1320" s="86">
        <v>0</v>
      </c>
      <c r="N1320" s="86">
        <v>52.328946307462097</v>
      </c>
      <c r="O1320" s="86">
        <v>8.8359943492283506</v>
      </c>
      <c r="P1320" s="86">
        <v>0.46700000000000003</v>
      </c>
      <c r="Q1320" s="88">
        <v>0.67049999999999998</v>
      </c>
      <c r="R1320" s="85">
        <v>0</v>
      </c>
      <c r="S1320" s="86">
        <v>6.9</v>
      </c>
      <c r="T1320" s="86">
        <v>1.07</v>
      </c>
      <c r="U1320" s="88">
        <v>8.0977228759561992</v>
      </c>
      <c r="V1320" s="89">
        <v>4.2</v>
      </c>
      <c r="W1320" s="85">
        <v>42.880485577739101</v>
      </c>
      <c r="X1320" s="88">
        <v>52.933333333299998</v>
      </c>
      <c r="Y1320" s="85">
        <v>100</v>
      </c>
      <c r="Z1320" s="88"/>
      <c r="AA1320" s="85">
        <v>0.05</v>
      </c>
      <c r="AB1320" s="91">
        <v>0.05</v>
      </c>
      <c r="AC1320" s="86">
        <v>0</v>
      </c>
      <c r="AD1320" s="86">
        <v>0</v>
      </c>
      <c r="AE1320" s="86">
        <v>0</v>
      </c>
      <c r="AF1320" s="88">
        <v>2.9414999634100001</v>
      </c>
      <c r="AG1320" s="150">
        <v>4.4737089257500001E-2</v>
      </c>
      <c r="AH1320" s="86">
        <v>9.8368999999999998E-2</v>
      </c>
      <c r="AI1320" s="88">
        <v>11.744067700800001</v>
      </c>
      <c r="AJ1320" s="151">
        <v>1</v>
      </c>
      <c r="AK1320" s="152">
        <v>0</v>
      </c>
    </row>
    <row r="1321" spans="1:37" x14ac:dyDescent="0.2">
      <c r="A1321" s="149" t="s">
        <v>2916</v>
      </c>
      <c r="B1321" s="66" t="s">
        <v>2917</v>
      </c>
      <c r="C1321" s="67">
        <v>72</v>
      </c>
      <c r="D1321" s="84" t="s">
        <v>340</v>
      </c>
      <c r="E1321" s="85">
        <v>50.5759695125912</v>
      </c>
      <c r="F1321" s="91">
        <v>50.032479483792699</v>
      </c>
      <c r="G1321" s="86">
        <v>21.589112877032701</v>
      </c>
      <c r="H1321" s="86">
        <v>21.287053677760198</v>
      </c>
      <c r="I1321" s="86">
        <v>5.85</v>
      </c>
      <c r="J1321" s="86">
        <v>8.59</v>
      </c>
      <c r="K1321" s="87">
        <v>0</v>
      </c>
      <c r="L1321" s="85">
        <v>7.0899994488899996</v>
      </c>
      <c r="M1321" s="86">
        <v>0</v>
      </c>
      <c r="N1321" s="86">
        <v>48.227433096234797</v>
      </c>
      <c r="O1321" s="86">
        <v>7.5778158407654601</v>
      </c>
      <c r="P1321" s="86">
        <v>0.438</v>
      </c>
      <c r="Q1321" s="88">
        <v>0.32479999999999998</v>
      </c>
      <c r="R1321" s="85">
        <v>0</v>
      </c>
      <c r="S1321" s="86">
        <v>6.2</v>
      </c>
      <c r="T1321" s="86">
        <v>0.95</v>
      </c>
      <c r="U1321" s="88">
        <v>6.1548621787237696</v>
      </c>
      <c r="V1321" s="89">
        <v>3.93</v>
      </c>
      <c r="W1321" s="85">
        <v>43.418828471782398</v>
      </c>
      <c r="X1321" s="88">
        <v>46.0333333333</v>
      </c>
      <c r="Y1321" s="85">
        <v>100</v>
      </c>
      <c r="Z1321" s="88"/>
      <c r="AA1321" s="85">
        <v>0</v>
      </c>
      <c r="AB1321" s="91">
        <v>0</v>
      </c>
      <c r="AC1321" s="86">
        <v>0</v>
      </c>
      <c r="AD1321" s="86">
        <v>0.16</v>
      </c>
      <c r="AE1321" s="86">
        <v>0</v>
      </c>
      <c r="AF1321" s="88">
        <v>2.82710061032</v>
      </c>
      <c r="AG1321" s="150">
        <v>6.8640933049699995E-2</v>
      </c>
      <c r="AH1321" s="86">
        <v>4.9598999999999997E-2</v>
      </c>
      <c r="AI1321" s="88">
        <v>1.17764588908E-6</v>
      </c>
      <c r="AJ1321" s="151">
        <v>1</v>
      </c>
      <c r="AK1321" s="152">
        <v>0</v>
      </c>
    </row>
    <row r="1322" spans="1:37" x14ac:dyDescent="0.2">
      <c r="A1322" s="149" t="s">
        <v>2918</v>
      </c>
      <c r="B1322" s="66" t="s">
        <v>2919</v>
      </c>
      <c r="C1322" s="67">
        <v>72</v>
      </c>
      <c r="D1322" s="84" t="s">
        <v>340</v>
      </c>
      <c r="E1322" s="85">
        <v>37.5104518849747</v>
      </c>
      <c r="F1322" s="91">
        <v>37.482095466608499</v>
      </c>
      <c r="G1322" s="86">
        <v>17.3715781437452</v>
      </c>
      <c r="H1322" s="86">
        <v>17.3679427054931</v>
      </c>
      <c r="I1322" s="86">
        <v>10.32</v>
      </c>
      <c r="J1322" s="86">
        <v>13.17</v>
      </c>
      <c r="K1322" s="87">
        <v>0</v>
      </c>
      <c r="L1322" s="85">
        <v>5.8499999234200004</v>
      </c>
      <c r="M1322" s="86">
        <v>7.0476215216588899E-4</v>
      </c>
      <c r="N1322" s="86">
        <v>35.842569223453701</v>
      </c>
      <c r="O1322" s="86">
        <v>21.2634856591527</v>
      </c>
      <c r="P1322" s="86">
        <v>0.64600000000000002</v>
      </c>
      <c r="Q1322" s="88">
        <v>0.72709999999999997</v>
      </c>
      <c r="R1322" s="85">
        <v>1.42267747901551E-2</v>
      </c>
      <c r="S1322" s="86">
        <v>17.2</v>
      </c>
      <c r="T1322" s="86">
        <v>1.25</v>
      </c>
      <c r="U1322" s="88">
        <v>7.8750863416584904</v>
      </c>
      <c r="V1322" s="89">
        <v>3.88</v>
      </c>
      <c r="W1322" s="85">
        <v>47.462044007976601</v>
      </c>
      <c r="X1322" s="88">
        <v>61.133333333300001</v>
      </c>
      <c r="Y1322" s="85">
        <v>53.900000000000006</v>
      </c>
      <c r="Z1322" s="88"/>
      <c r="AA1322" s="85">
        <v>0.16</v>
      </c>
      <c r="AB1322" s="91">
        <v>0.19</v>
      </c>
      <c r="AC1322" s="86">
        <v>0.02</v>
      </c>
      <c r="AD1322" s="86">
        <v>0.02</v>
      </c>
      <c r="AE1322" s="86">
        <v>0</v>
      </c>
      <c r="AF1322" s="88">
        <v>0.81660019162599995</v>
      </c>
      <c r="AG1322" s="150">
        <v>0.47609002521799998</v>
      </c>
      <c r="AH1322" s="86">
        <v>0.11604100000000001</v>
      </c>
      <c r="AI1322" s="88">
        <v>4.4149130335700004</v>
      </c>
      <c r="AJ1322" s="151">
        <v>1</v>
      </c>
      <c r="AK1322" s="152">
        <v>0</v>
      </c>
    </row>
    <row r="1323" spans="1:37" x14ac:dyDescent="0.2">
      <c r="A1323" s="149" t="s">
        <v>1645</v>
      </c>
      <c r="B1323" s="66" t="s">
        <v>2920</v>
      </c>
      <c r="C1323" s="67">
        <v>72</v>
      </c>
      <c r="D1323" s="84" t="s">
        <v>340</v>
      </c>
      <c r="E1323" s="85">
        <v>40.491987981972997</v>
      </c>
      <c r="F1323" s="91">
        <v>39.637581372058101</v>
      </c>
      <c r="G1323" s="86">
        <v>20.571482223335</v>
      </c>
      <c r="H1323" s="86">
        <v>20.152103154732099</v>
      </c>
      <c r="I1323" s="86">
        <v>9.26</v>
      </c>
      <c r="J1323" s="86">
        <v>14.44</v>
      </c>
      <c r="K1323" s="87">
        <v>0</v>
      </c>
      <c r="L1323" s="85">
        <v>3.24000217701</v>
      </c>
      <c r="M1323" s="86">
        <v>0</v>
      </c>
      <c r="N1323" s="86">
        <v>36.041798915962701</v>
      </c>
      <c r="O1323" s="86">
        <v>7.6418497868153503</v>
      </c>
      <c r="P1323" s="86">
        <v>0.73099999999999998</v>
      </c>
      <c r="Q1323" s="88">
        <v>0.313</v>
      </c>
      <c r="R1323" s="85">
        <v>0</v>
      </c>
      <c r="S1323" s="86">
        <v>9.1999999999999993</v>
      </c>
      <c r="T1323" s="86">
        <v>1.19</v>
      </c>
      <c r="U1323" s="88">
        <v>5.8603530295443198</v>
      </c>
      <c r="V1323" s="89">
        <v>3.83</v>
      </c>
      <c r="W1323" s="85">
        <v>47.341179545236798</v>
      </c>
      <c r="X1323" s="88">
        <v>50.933333333299998</v>
      </c>
      <c r="Y1323" s="85">
        <v>99.88</v>
      </c>
      <c r="Z1323" s="88"/>
      <c r="AA1323" s="85">
        <v>0</v>
      </c>
      <c r="AB1323" s="91">
        <v>0</v>
      </c>
      <c r="AC1323" s="86">
        <v>0</v>
      </c>
      <c r="AD1323" s="86">
        <v>0</v>
      </c>
      <c r="AE1323" s="86">
        <v>0.02</v>
      </c>
      <c r="AF1323" s="88">
        <v>1.1418914210500001E-6</v>
      </c>
      <c r="AG1323" s="150">
        <v>1.6600033365299999E-2</v>
      </c>
      <c r="AH1323" s="86">
        <v>6.1341E-2</v>
      </c>
      <c r="AI1323" s="88">
        <v>3.9146932028700001</v>
      </c>
      <c r="AJ1323" s="151">
        <v>1</v>
      </c>
      <c r="AK1323" s="152">
        <v>0</v>
      </c>
    </row>
    <row r="1324" spans="1:37" x14ac:dyDescent="0.2">
      <c r="A1324" s="149" t="s">
        <v>2853</v>
      </c>
      <c r="B1324" s="66" t="s">
        <v>2921</v>
      </c>
      <c r="C1324" s="67">
        <v>72</v>
      </c>
      <c r="D1324" s="84" t="s">
        <v>340</v>
      </c>
      <c r="E1324" s="85">
        <v>27.286138633599801</v>
      </c>
      <c r="F1324" s="91">
        <v>27.286138633599801</v>
      </c>
      <c r="G1324" s="86">
        <v>15.8350112637308</v>
      </c>
      <c r="H1324" s="86">
        <v>15.8350112637308</v>
      </c>
      <c r="I1324" s="86">
        <v>19.21</v>
      </c>
      <c r="J1324" s="86">
        <v>43.49</v>
      </c>
      <c r="K1324" s="87">
        <v>0</v>
      </c>
      <c r="L1324" s="85">
        <v>7.8299998106800004</v>
      </c>
      <c r="M1324" s="86">
        <v>0</v>
      </c>
      <c r="N1324" s="86">
        <v>26.3084845315203</v>
      </c>
      <c r="O1324" s="86">
        <v>9.7828824744345404</v>
      </c>
      <c r="P1324" s="86">
        <v>0.81399999999999995</v>
      </c>
      <c r="Q1324" s="88">
        <v>0.19939999999999999</v>
      </c>
      <c r="R1324" s="85">
        <v>0</v>
      </c>
      <c r="S1324" s="86">
        <v>7.9</v>
      </c>
      <c r="T1324" s="86">
        <v>1.02</v>
      </c>
      <c r="U1324" s="88">
        <v>4.6530172843444104</v>
      </c>
      <c r="V1324" s="89">
        <v>3.78</v>
      </c>
      <c r="W1324" s="85">
        <v>50.342681904222601</v>
      </c>
      <c r="X1324" s="88">
        <v>55.066666666700002</v>
      </c>
      <c r="Y1324" s="85">
        <v>-100</v>
      </c>
      <c r="Z1324" s="88"/>
      <c r="AA1324" s="85">
        <v>0</v>
      </c>
      <c r="AB1324" s="91">
        <v>0</v>
      </c>
      <c r="AC1324" s="86">
        <v>0</v>
      </c>
      <c r="AD1324" s="86">
        <v>0</v>
      </c>
      <c r="AE1324" s="86">
        <v>0.04</v>
      </c>
      <c r="AF1324" s="88">
        <v>0</v>
      </c>
      <c r="AG1324" s="150">
        <v>9.8536112383200007E-9</v>
      </c>
      <c r="AH1324" s="86">
        <v>0.14277300000000001</v>
      </c>
      <c r="AI1324" s="88">
        <v>23.488140383200001</v>
      </c>
      <c r="AJ1324" s="151">
        <v>1</v>
      </c>
      <c r="AK1324" s="152">
        <v>0</v>
      </c>
    </row>
    <row r="1325" spans="1:37" x14ac:dyDescent="0.2">
      <c r="A1325" s="149" t="s">
        <v>2922</v>
      </c>
      <c r="B1325" s="66" t="s">
        <v>2923</v>
      </c>
      <c r="C1325" s="67">
        <v>72</v>
      </c>
      <c r="D1325" s="84" t="s">
        <v>340</v>
      </c>
      <c r="E1325" s="85">
        <v>19.109255861709102</v>
      </c>
      <c r="F1325" s="91">
        <v>19.109255861709102</v>
      </c>
      <c r="G1325" s="86">
        <v>12.610459342545999</v>
      </c>
      <c r="H1325" s="86">
        <v>12.610459342545999</v>
      </c>
      <c r="I1325" s="86">
        <v>6.1</v>
      </c>
      <c r="J1325" s="86">
        <v>7.95</v>
      </c>
      <c r="K1325" s="87">
        <v>0</v>
      </c>
      <c r="L1325" s="85">
        <v>13.099998379100001</v>
      </c>
      <c r="M1325" s="86">
        <v>0</v>
      </c>
      <c r="N1325" s="86">
        <v>18.427813271135399</v>
      </c>
      <c r="O1325" s="86">
        <v>8.5746964039425393</v>
      </c>
      <c r="P1325" s="86">
        <v>0.44600000000000001</v>
      </c>
      <c r="Q1325" s="88">
        <v>0.63590000000000002</v>
      </c>
      <c r="R1325" s="85">
        <v>0</v>
      </c>
      <c r="S1325" s="86">
        <v>21.9</v>
      </c>
      <c r="T1325" s="86">
        <v>1.04</v>
      </c>
      <c r="U1325" s="88">
        <v>11.2016293279022</v>
      </c>
      <c r="V1325" s="89">
        <v>3.33</v>
      </c>
      <c r="W1325" s="85">
        <v>49.168201854265803</v>
      </c>
      <c r="X1325" s="88">
        <v>67.366666666699999</v>
      </c>
      <c r="Y1325" s="85">
        <v>-100</v>
      </c>
      <c r="Z1325" s="88"/>
      <c r="AA1325" s="85">
        <v>0</v>
      </c>
      <c r="AB1325" s="91">
        <v>0</v>
      </c>
      <c r="AC1325" s="86">
        <v>0</v>
      </c>
      <c r="AD1325" s="86">
        <v>0</v>
      </c>
      <c r="AE1325" s="86">
        <v>0</v>
      </c>
      <c r="AF1325" s="88">
        <v>6.6371839051699996E-9</v>
      </c>
      <c r="AG1325" s="150">
        <v>1.2498994268600001</v>
      </c>
      <c r="AH1325" s="86">
        <v>3.1260000000000003E-2</v>
      </c>
      <c r="AI1325" s="88">
        <v>2.4707110208799998E-7</v>
      </c>
      <c r="AJ1325" s="151">
        <v>1</v>
      </c>
      <c r="AK1325" s="152">
        <v>0</v>
      </c>
    </row>
    <row r="1326" spans="1:37" x14ac:dyDescent="0.2">
      <c r="A1326" s="149" t="s">
        <v>2924</v>
      </c>
      <c r="B1326" s="66" t="s">
        <v>2925</v>
      </c>
      <c r="C1326" s="67">
        <v>72</v>
      </c>
      <c r="D1326" s="84" t="s">
        <v>340</v>
      </c>
      <c r="E1326" s="85">
        <v>29.637847796559999</v>
      </c>
      <c r="F1326" s="91">
        <v>29.550436384664</v>
      </c>
      <c r="G1326" s="86">
        <v>15.2969970818036</v>
      </c>
      <c r="H1326" s="86">
        <v>15.2324471160958</v>
      </c>
      <c r="I1326" s="86">
        <v>13.39</v>
      </c>
      <c r="J1326" s="86">
        <v>21.08</v>
      </c>
      <c r="K1326" s="87">
        <v>0</v>
      </c>
      <c r="L1326" s="85">
        <v>12.1900023089</v>
      </c>
      <c r="M1326" s="86">
        <v>0</v>
      </c>
      <c r="N1326" s="86">
        <v>28.1671651486649</v>
      </c>
      <c r="O1326" s="86">
        <v>8.5069921932849493</v>
      </c>
      <c r="P1326" s="86">
        <v>0.45200000000000001</v>
      </c>
      <c r="Q1326" s="88">
        <v>0.64249999999999996</v>
      </c>
      <c r="R1326" s="85">
        <v>0</v>
      </c>
      <c r="S1326" s="86">
        <v>16.5</v>
      </c>
      <c r="T1326" s="86">
        <v>1.39</v>
      </c>
      <c r="U1326" s="88">
        <v>13.2045023601081</v>
      </c>
      <c r="V1326" s="89">
        <v>3.59</v>
      </c>
      <c r="W1326" s="85">
        <v>49.3741133864388</v>
      </c>
      <c r="X1326" s="88">
        <v>64.366666666699999</v>
      </c>
      <c r="Y1326" s="85">
        <v>57.139999999999986</v>
      </c>
      <c r="Z1326" s="88"/>
      <c r="AA1326" s="85">
        <v>0.03</v>
      </c>
      <c r="AB1326" s="91">
        <v>0.12</v>
      </c>
      <c r="AC1326" s="86">
        <v>0</v>
      </c>
      <c r="AD1326" s="86">
        <v>0.05</v>
      </c>
      <c r="AE1326" s="86">
        <v>0</v>
      </c>
      <c r="AF1326" s="88">
        <v>2.3413883634900001E-7</v>
      </c>
      <c r="AG1326" s="150">
        <v>0.71157903660599997</v>
      </c>
      <c r="AH1326" s="86">
        <v>0.104118</v>
      </c>
      <c r="AI1326" s="88">
        <v>7.8293815689699997</v>
      </c>
      <c r="AJ1326" s="151">
        <v>1</v>
      </c>
      <c r="AK1326" s="152">
        <v>0</v>
      </c>
    </row>
    <row r="1327" spans="1:37" x14ac:dyDescent="0.2">
      <c r="A1327" s="149" t="s">
        <v>2926</v>
      </c>
      <c r="B1327" s="66" t="s">
        <v>2927</v>
      </c>
      <c r="C1327" s="67">
        <v>72</v>
      </c>
      <c r="D1327" s="84" t="s">
        <v>340</v>
      </c>
      <c r="E1327" s="85">
        <v>9.8528319355776404</v>
      </c>
      <c r="F1327" s="91">
        <v>9.8528319355776404</v>
      </c>
      <c r="G1327" s="86">
        <v>7.1129436842615199</v>
      </c>
      <c r="H1327" s="86">
        <v>7.1129436842615199</v>
      </c>
      <c r="I1327" s="86">
        <v>38.76</v>
      </c>
      <c r="J1327" s="86">
        <v>27.08</v>
      </c>
      <c r="K1327" s="87">
        <v>0</v>
      </c>
      <c r="L1327" s="85">
        <v>19.9599997987</v>
      </c>
      <c r="M1327" s="86">
        <v>0</v>
      </c>
      <c r="N1327" s="86">
        <v>9.2728608152772694</v>
      </c>
      <c r="O1327" s="86">
        <v>5.7743397405844696</v>
      </c>
      <c r="P1327" s="86">
        <v>0.77500000000000002</v>
      </c>
      <c r="Q1327" s="88">
        <v>1.3039000000000001</v>
      </c>
      <c r="R1327" s="85">
        <v>0</v>
      </c>
      <c r="S1327" s="86">
        <v>26.1</v>
      </c>
      <c r="T1327" s="86">
        <v>2.75</v>
      </c>
      <c r="U1327" s="88">
        <v>12.613175148298501</v>
      </c>
      <c r="V1327" s="89">
        <v>2.86</v>
      </c>
      <c r="W1327" s="85">
        <v>39.950287342972302</v>
      </c>
      <c r="X1327" s="88">
        <v>59.3</v>
      </c>
      <c r="Y1327" s="85"/>
      <c r="Z1327" s="88"/>
      <c r="AA1327" s="85">
        <v>0</v>
      </c>
      <c r="AB1327" s="91">
        <v>0</v>
      </c>
      <c r="AC1327" s="86">
        <v>0</v>
      </c>
      <c r="AD1327" s="86">
        <v>0</v>
      </c>
      <c r="AE1327" s="86">
        <v>0</v>
      </c>
      <c r="AF1327" s="88">
        <v>0.31979998290400002</v>
      </c>
      <c r="AG1327" s="150">
        <v>2.4868120833399998</v>
      </c>
      <c r="AH1327" s="86">
        <v>0.16462099999999999</v>
      </c>
      <c r="AI1327" s="88">
        <v>0.547399961712</v>
      </c>
      <c r="AJ1327" s="151">
        <v>1</v>
      </c>
      <c r="AK1327" s="152">
        <v>0</v>
      </c>
    </row>
    <row r="1328" spans="1:37" x14ac:dyDescent="0.2">
      <c r="A1328" s="149" t="s">
        <v>2928</v>
      </c>
      <c r="B1328" s="66" t="s">
        <v>2929</v>
      </c>
      <c r="C1328" s="67">
        <v>72</v>
      </c>
      <c r="D1328" s="84" t="s">
        <v>340</v>
      </c>
      <c r="E1328" s="85">
        <v>50.955890400963199</v>
      </c>
      <c r="F1328" s="91">
        <v>50.944945091028501</v>
      </c>
      <c r="G1328" s="86">
        <v>28.541719873034399</v>
      </c>
      <c r="H1328" s="86">
        <v>28.530774563099701</v>
      </c>
      <c r="I1328" s="86">
        <v>10.220000000000001</v>
      </c>
      <c r="J1328" s="86">
        <v>19.02</v>
      </c>
      <c r="K1328" s="87">
        <v>2.0299999999999999E-2</v>
      </c>
      <c r="L1328" s="85">
        <v>2.05000079603</v>
      </c>
      <c r="M1328" s="86">
        <v>0</v>
      </c>
      <c r="N1328" s="86">
        <v>48.430286241920598</v>
      </c>
      <c r="O1328" s="86">
        <v>24.9392993409643</v>
      </c>
      <c r="P1328" s="86">
        <v>0.52400000000000002</v>
      </c>
      <c r="Q1328" s="88">
        <v>0.3851</v>
      </c>
      <c r="R1328" s="85">
        <v>0</v>
      </c>
      <c r="S1328" s="86">
        <v>15.3</v>
      </c>
      <c r="T1328" s="86">
        <v>1.2</v>
      </c>
      <c r="U1328" s="88">
        <v>8.5446386223503197</v>
      </c>
      <c r="V1328" s="89">
        <v>3.68</v>
      </c>
      <c r="W1328" s="85">
        <v>57.503337939962499</v>
      </c>
      <c r="X1328" s="88">
        <v>68.533333333300007</v>
      </c>
      <c r="Y1328" s="85">
        <v>-100</v>
      </c>
      <c r="Z1328" s="88"/>
      <c r="AA1328" s="85">
        <v>0.13</v>
      </c>
      <c r="AB1328" s="91">
        <v>0.13</v>
      </c>
      <c r="AC1328" s="86">
        <v>0</v>
      </c>
      <c r="AD1328" s="86">
        <v>0</v>
      </c>
      <c r="AE1328" s="86">
        <v>0.01</v>
      </c>
      <c r="AF1328" s="88">
        <v>0.70599989710900002</v>
      </c>
      <c r="AG1328" s="150">
        <v>0.87159375563999997</v>
      </c>
      <c r="AH1328" s="86">
        <v>6.3693E-2</v>
      </c>
      <c r="AI1328" s="88">
        <v>7.82938088543</v>
      </c>
      <c r="AJ1328" s="151">
        <v>1</v>
      </c>
      <c r="AK1328" s="152">
        <v>0</v>
      </c>
    </row>
    <row r="1329" spans="1:37" x14ac:dyDescent="0.2">
      <c r="A1329" s="149" t="s">
        <v>2930</v>
      </c>
      <c r="B1329" s="66" t="s">
        <v>2931</v>
      </c>
      <c r="C1329" s="67">
        <v>72</v>
      </c>
      <c r="D1329" s="84" t="s">
        <v>340</v>
      </c>
      <c r="E1329" s="85">
        <v>38.1288288824124</v>
      </c>
      <c r="F1329" s="91">
        <v>37.938499970261098</v>
      </c>
      <c r="G1329" s="86">
        <v>17.412716350443102</v>
      </c>
      <c r="H1329" s="86">
        <v>17.328257895676</v>
      </c>
      <c r="I1329" s="86">
        <v>36.479999999999997</v>
      </c>
      <c r="J1329" s="86">
        <v>112.48</v>
      </c>
      <c r="K1329" s="87">
        <v>0</v>
      </c>
      <c r="L1329" s="85">
        <v>7.1599995210599996</v>
      </c>
      <c r="M1329" s="86">
        <v>0</v>
      </c>
      <c r="N1329" s="86">
        <v>33.813347762460502</v>
      </c>
      <c r="O1329" s="86">
        <v>6.2887354228327101</v>
      </c>
      <c r="P1329" s="86">
        <v>3.1269999999999998</v>
      </c>
      <c r="Q1329" s="88">
        <v>0.26429999999999998</v>
      </c>
      <c r="R1329" s="85">
        <v>0</v>
      </c>
      <c r="S1329" s="86">
        <v>7</v>
      </c>
      <c r="T1329" s="86">
        <v>1.38</v>
      </c>
      <c r="U1329" s="88">
        <v>7.5489204782013903</v>
      </c>
      <c r="V1329" s="89">
        <v>3.77</v>
      </c>
      <c r="W1329" s="85">
        <v>45.189484013633503</v>
      </c>
      <c r="X1329" s="88">
        <v>52.933333333299998</v>
      </c>
      <c r="Y1329" s="85">
        <v>-100</v>
      </c>
      <c r="Z1329" s="88"/>
      <c r="AA1329" s="85">
        <v>0</v>
      </c>
      <c r="AB1329" s="91">
        <v>0</v>
      </c>
      <c r="AC1329" s="86">
        <v>0</v>
      </c>
      <c r="AD1329" s="86">
        <v>0</v>
      </c>
      <c r="AE1329" s="86">
        <v>0.31</v>
      </c>
      <c r="AF1329" s="88">
        <v>0</v>
      </c>
      <c r="AG1329" s="150">
        <v>0.17189300428000001</v>
      </c>
      <c r="AH1329" s="86">
        <v>0.61151100000000003</v>
      </c>
      <c r="AI1329" s="88">
        <v>82.208482661299996</v>
      </c>
      <c r="AJ1329" s="151">
        <v>1</v>
      </c>
      <c r="AK1329" s="152">
        <v>0</v>
      </c>
    </row>
    <row r="1330" spans="1:37" x14ac:dyDescent="0.2">
      <c r="A1330" s="149" t="s">
        <v>2932</v>
      </c>
      <c r="B1330" s="66" t="s">
        <v>2933</v>
      </c>
      <c r="C1330" s="67">
        <v>72</v>
      </c>
      <c r="D1330" s="84" t="s">
        <v>340</v>
      </c>
      <c r="E1330" s="85">
        <v>34.337935648683199</v>
      </c>
      <c r="F1330" s="91">
        <v>33.895444316039203</v>
      </c>
      <c r="G1330" s="86">
        <v>17.0959795632869</v>
      </c>
      <c r="H1330" s="86">
        <v>16.866370658719099</v>
      </c>
      <c r="I1330" s="86">
        <v>94.97</v>
      </c>
      <c r="J1330" s="86">
        <v>68.89</v>
      </c>
      <c r="K1330" s="87">
        <v>0</v>
      </c>
      <c r="L1330" s="85">
        <v>21.709997595000001</v>
      </c>
      <c r="M1330" s="86">
        <v>0</v>
      </c>
      <c r="N1330" s="86">
        <v>33.362035973976297</v>
      </c>
      <c r="O1330" s="86">
        <v>6.7330132246036598</v>
      </c>
      <c r="P1330" s="86">
        <v>2.2330000000000001</v>
      </c>
      <c r="Q1330" s="88">
        <v>0.15210000000000001</v>
      </c>
      <c r="R1330" s="85">
        <v>0</v>
      </c>
      <c r="S1330" s="86">
        <v>9.9</v>
      </c>
      <c r="T1330" s="86">
        <v>1.75</v>
      </c>
      <c r="U1330" s="88">
        <v>6.78942886685725</v>
      </c>
      <c r="V1330" s="89">
        <v>4</v>
      </c>
      <c r="W1330" s="85">
        <v>51.672939273247898</v>
      </c>
      <c r="X1330" s="88">
        <v>51.566666666700002</v>
      </c>
      <c r="Y1330" s="85">
        <v>-100</v>
      </c>
      <c r="Z1330" s="88"/>
      <c r="AA1330" s="85">
        <v>0.31</v>
      </c>
      <c r="AB1330" s="91">
        <v>0.77</v>
      </c>
      <c r="AC1330" s="86">
        <v>0.08</v>
      </c>
      <c r="AD1330" s="86">
        <v>0.28999999999999998</v>
      </c>
      <c r="AE1330" s="86">
        <v>0.04</v>
      </c>
      <c r="AF1330" s="88">
        <v>2.2089836756099998E-8</v>
      </c>
      <c r="AG1330" s="150">
        <v>0.364950997492</v>
      </c>
      <c r="AH1330" s="86">
        <v>0.294271</v>
      </c>
      <c r="AI1330" s="88">
        <v>43.061593133700001</v>
      </c>
      <c r="AJ1330" s="151">
        <v>1</v>
      </c>
      <c r="AK1330" s="152">
        <v>0</v>
      </c>
    </row>
    <row r="1331" spans="1:37" x14ac:dyDescent="0.2">
      <c r="A1331" s="149" t="s">
        <v>2934</v>
      </c>
      <c r="B1331" s="66" t="s">
        <v>2935</v>
      </c>
      <c r="C1331" s="67">
        <v>72</v>
      </c>
      <c r="D1331" s="84" t="s">
        <v>340</v>
      </c>
      <c r="E1331" s="85">
        <v>38.147192051044797</v>
      </c>
      <c r="F1331" s="91">
        <v>38.098485217475996</v>
      </c>
      <c r="G1331" s="86">
        <v>17.853489844625201</v>
      </c>
      <c r="H1331" s="86">
        <v>17.848619161268299</v>
      </c>
      <c r="I1331" s="86">
        <v>130.99</v>
      </c>
      <c r="J1331" s="86">
        <v>315.82</v>
      </c>
      <c r="K1331" s="87">
        <v>0</v>
      </c>
      <c r="L1331" s="85">
        <v>3.9700042834599998</v>
      </c>
      <c r="M1331" s="86">
        <v>0</v>
      </c>
      <c r="N1331" s="86">
        <v>36.138230667432403</v>
      </c>
      <c r="O1331" s="86">
        <v>14.7680845950493</v>
      </c>
      <c r="P1331" s="86">
        <v>8.0090000000000003</v>
      </c>
      <c r="Q1331" s="88">
        <v>0.81179999999999997</v>
      </c>
      <c r="R1331" s="85">
        <v>0</v>
      </c>
      <c r="S1331" s="86">
        <v>4.9000000000000004</v>
      </c>
      <c r="T1331" s="86">
        <v>2.8</v>
      </c>
      <c r="U1331" s="88">
        <v>7.8198821294627603</v>
      </c>
      <c r="V1331" s="89">
        <v>3.64</v>
      </c>
      <c r="W1331" s="85">
        <v>38.369189326856997</v>
      </c>
      <c r="X1331" s="88"/>
      <c r="Y1331" s="85">
        <v>98.460000000000008</v>
      </c>
      <c r="Z1331" s="88">
        <v>100</v>
      </c>
      <c r="AA1331" s="85">
        <v>2.0499999999999998</v>
      </c>
      <c r="AB1331" s="91">
        <v>2.1</v>
      </c>
      <c r="AC1331" s="86">
        <v>0.54</v>
      </c>
      <c r="AD1331" s="86">
        <v>0.54</v>
      </c>
      <c r="AE1331" s="86">
        <v>0.17</v>
      </c>
      <c r="AF1331" s="88">
        <v>9.925560658420001E-7</v>
      </c>
      <c r="AG1331" s="150">
        <v>0.11188405968200001</v>
      </c>
      <c r="AH1331" s="86">
        <v>0.83043900000000004</v>
      </c>
      <c r="AI1331" s="88">
        <v>66.549720484000005</v>
      </c>
      <c r="AJ1331" s="151">
        <v>1</v>
      </c>
      <c r="AK1331" s="152">
        <v>0</v>
      </c>
    </row>
    <row r="1332" spans="1:37" x14ac:dyDescent="0.2">
      <c r="A1332" s="149" t="s">
        <v>2936</v>
      </c>
      <c r="B1332" s="66" t="s">
        <v>2937</v>
      </c>
      <c r="C1332" s="67">
        <v>72</v>
      </c>
      <c r="D1332" s="84" t="s">
        <v>340</v>
      </c>
      <c r="E1332" s="85">
        <v>23.944357397727401</v>
      </c>
      <c r="F1332" s="91">
        <v>23.940407378635701</v>
      </c>
      <c r="G1332" s="86">
        <v>15.131864804013199</v>
      </c>
      <c r="H1332" s="86">
        <v>15.127914784921501</v>
      </c>
      <c r="I1332" s="86">
        <v>35.24</v>
      </c>
      <c r="J1332" s="86">
        <v>126.97</v>
      </c>
      <c r="K1332" s="87">
        <v>4.3900000000000002E-2</v>
      </c>
      <c r="L1332" s="85">
        <v>2.82000250316</v>
      </c>
      <c r="M1332" s="86">
        <v>0</v>
      </c>
      <c r="N1332" s="86">
        <v>26.666350883010001</v>
      </c>
      <c r="O1332" s="86">
        <v>13.5378745727685</v>
      </c>
      <c r="P1332" s="86">
        <v>4.5250000000000004</v>
      </c>
      <c r="Q1332" s="88">
        <v>0.48280000000000001</v>
      </c>
      <c r="R1332" s="85">
        <v>0</v>
      </c>
      <c r="S1332" s="86">
        <v>19.3</v>
      </c>
      <c r="T1332" s="86">
        <v>1.34</v>
      </c>
      <c r="U1332" s="88">
        <v>12.555794019671101</v>
      </c>
      <c r="V1332" s="89">
        <v>3.6</v>
      </c>
      <c r="W1332" s="85">
        <v>50.023420781055201</v>
      </c>
      <c r="X1332" s="88">
        <v>61.066666666700002</v>
      </c>
      <c r="Y1332" s="85">
        <v>-1.2999999999999972</v>
      </c>
      <c r="Z1332" s="88"/>
      <c r="AA1332" s="85">
        <v>0.15</v>
      </c>
      <c r="AB1332" s="91">
        <v>0.15</v>
      </c>
      <c r="AC1332" s="86">
        <v>0.03</v>
      </c>
      <c r="AD1332" s="86">
        <v>0.03</v>
      </c>
      <c r="AE1332" s="86">
        <v>0</v>
      </c>
      <c r="AF1332" s="88">
        <v>2.5946707999200001E-8</v>
      </c>
      <c r="AG1332" s="150">
        <v>2.9149031598400001</v>
      </c>
      <c r="AH1332" s="86">
        <v>1.002027</v>
      </c>
      <c r="AI1332" s="88">
        <v>3.0039896100400001</v>
      </c>
      <c r="AJ1332" s="151">
        <v>1</v>
      </c>
      <c r="AK1332" s="152">
        <v>0</v>
      </c>
    </row>
    <row r="1333" spans="1:37" x14ac:dyDescent="0.2">
      <c r="A1333" s="149" t="s">
        <v>2938</v>
      </c>
      <c r="B1333" s="66" t="s">
        <v>2939</v>
      </c>
      <c r="C1333" s="67">
        <v>72</v>
      </c>
      <c r="D1333" s="84" t="s">
        <v>340</v>
      </c>
      <c r="E1333" s="85">
        <v>20.1606224118459</v>
      </c>
      <c r="F1333" s="91">
        <v>20.0953695570335</v>
      </c>
      <c r="G1333" s="86">
        <v>12.014054461036499</v>
      </c>
      <c r="H1333" s="86">
        <v>11.9488016062241</v>
      </c>
      <c r="I1333" s="86">
        <v>226.84</v>
      </c>
      <c r="J1333" s="86">
        <v>595.99</v>
      </c>
      <c r="K1333" s="87">
        <v>2.7900000000000001E-2</v>
      </c>
      <c r="L1333" s="85">
        <v>3.0900057313999998</v>
      </c>
      <c r="M1333" s="86">
        <v>5.0709433199965497E-3</v>
      </c>
      <c r="N1333" s="86">
        <v>23.9911759714916</v>
      </c>
      <c r="O1333" s="86">
        <v>8.1464346776626808</v>
      </c>
      <c r="P1333" s="86">
        <v>9.2639999999999993</v>
      </c>
      <c r="Q1333" s="88">
        <v>5.5800000000000002E-2</v>
      </c>
      <c r="R1333" s="85">
        <v>5.6179775280898903E-2</v>
      </c>
      <c r="S1333" s="86">
        <v>5.6</v>
      </c>
      <c r="T1333" s="86">
        <v>1.84</v>
      </c>
      <c r="U1333" s="88">
        <v>4.2313966620655004</v>
      </c>
      <c r="V1333" s="89">
        <v>3.54</v>
      </c>
      <c r="W1333" s="85">
        <v>56.549352362213497</v>
      </c>
      <c r="X1333" s="88">
        <v>60.566666666700002</v>
      </c>
      <c r="Y1333" s="85">
        <v>-98.16</v>
      </c>
      <c r="Z1333" s="88"/>
      <c r="AA1333" s="85">
        <v>0.93</v>
      </c>
      <c r="AB1333" s="91">
        <v>0.93</v>
      </c>
      <c r="AC1333" s="86">
        <v>0</v>
      </c>
      <c r="AD1333" s="86">
        <v>0</v>
      </c>
      <c r="AE1333" s="86">
        <v>0</v>
      </c>
      <c r="AF1333" s="88">
        <v>4.4649978157700003</v>
      </c>
      <c r="AG1333" s="150">
        <v>0.196890878273</v>
      </c>
      <c r="AH1333" s="86">
        <v>1.217543</v>
      </c>
      <c r="AI1333" s="88">
        <v>42.969395950799999</v>
      </c>
      <c r="AJ1333" s="151">
        <v>1</v>
      </c>
      <c r="AK1333" s="152">
        <v>0</v>
      </c>
    </row>
    <row r="1334" spans="1:37" x14ac:dyDescent="0.2">
      <c r="A1334" s="149" t="s">
        <v>2284</v>
      </c>
      <c r="B1334" s="66" t="s">
        <v>2940</v>
      </c>
      <c r="C1334" s="67">
        <v>72</v>
      </c>
      <c r="D1334" s="84" t="s">
        <v>340</v>
      </c>
      <c r="E1334" s="85">
        <v>7.3199376481390503</v>
      </c>
      <c r="F1334" s="91">
        <v>7.3199376481390503</v>
      </c>
      <c r="G1334" s="86">
        <v>2.4300143067626099</v>
      </c>
      <c r="H1334" s="86">
        <v>2.4300143067626099</v>
      </c>
      <c r="I1334" s="86">
        <v>25.27</v>
      </c>
      <c r="J1334" s="86">
        <v>62.79</v>
      </c>
      <c r="K1334" s="87">
        <v>0</v>
      </c>
      <c r="L1334" s="85">
        <v>11.0000001881</v>
      </c>
      <c r="M1334" s="86">
        <v>0</v>
      </c>
      <c r="N1334" s="86">
        <v>7.2254830555674596</v>
      </c>
      <c r="O1334" s="86">
        <v>0.22995554192855999</v>
      </c>
      <c r="P1334" s="86">
        <v>2.77</v>
      </c>
      <c r="Q1334" s="88">
        <v>0.85409999999999997</v>
      </c>
      <c r="R1334" s="85">
        <v>0</v>
      </c>
      <c r="S1334" s="86">
        <v>23.2</v>
      </c>
      <c r="T1334" s="86">
        <v>1.92</v>
      </c>
      <c r="U1334" s="88">
        <v>11.1635455147232</v>
      </c>
      <c r="V1334" s="89">
        <v>2.87</v>
      </c>
      <c r="W1334" s="85">
        <v>41.600692626441898</v>
      </c>
      <c r="X1334" s="88">
        <v>45.433333333299998</v>
      </c>
      <c r="Y1334" s="85">
        <v>-100</v>
      </c>
      <c r="Z1334" s="88"/>
      <c r="AA1334" s="85">
        <v>0.01</v>
      </c>
      <c r="AB1334" s="91">
        <v>0.01</v>
      </c>
      <c r="AC1334" s="86">
        <v>0</v>
      </c>
      <c r="AD1334" s="86">
        <v>0</v>
      </c>
      <c r="AE1334" s="86">
        <v>0</v>
      </c>
      <c r="AF1334" s="88">
        <v>0</v>
      </c>
      <c r="AG1334" s="150">
        <v>0.51254389156500002</v>
      </c>
      <c r="AH1334" s="86">
        <v>0.19725899999999999</v>
      </c>
      <c r="AI1334" s="88">
        <v>2.4758994733999999E-2</v>
      </c>
      <c r="AJ1334" s="151">
        <v>1</v>
      </c>
      <c r="AK1334" s="152">
        <v>0</v>
      </c>
    </row>
    <row r="1335" spans="1:37" x14ac:dyDescent="0.2">
      <c r="A1335" s="149" t="s">
        <v>2899</v>
      </c>
      <c r="B1335" s="66" t="s">
        <v>2941</v>
      </c>
      <c r="C1335" s="67">
        <v>72</v>
      </c>
      <c r="D1335" s="84" t="s">
        <v>340</v>
      </c>
      <c r="E1335" s="85">
        <v>8.7363990151695692</v>
      </c>
      <c r="F1335" s="91">
        <v>8.7363990151695692</v>
      </c>
      <c r="G1335" s="86">
        <v>3.14708919069176</v>
      </c>
      <c r="H1335" s="86">
        <v>3.14708919069176</v>
      </c>
      <c r="I1335" s="86">
        <v>13.9</v>
      </c>
      <c r="J1335" s="86">
        <v>13.64</v>
      </c>
      <c r="K1335" s="87">
        <v>0</v>
      </c>
      <c r="L1335" s="85">
        <v>26.6599999341</v>
      </c>
      <c r="M1335" s="86">
        <v>0</v>
      </c>
      <c r="N1335" s="86">
        <v>8.6180510007354005</v>
      </c>
      <c r="O1335" s="86">
        <v>0.149203446118304</v>
      </c>
      <c r="P1335" s="86">
        <v>0.71799999999999997</v>
      </c>
      <c r="Q1335" s="88">
        <v>0.52949999999999997</v>
      </c>
      <c r="R1335" s="85">
        <v>0</v>
      </c>
      <c r="S1335" s="86">
        <v>24.3</v>
      </c>
      <c r="T1335" s="86">
        <v>1.19</v>
      </c>
      <c r="U1335" s="88">
        <v>10.1759193074418</v>
      </c>
      <c r="V1335" s="89">
        <v>3.09</v>
      </c>
      <c r="W1335" s="85">
        <v>35.859048256750498</v>
      </c>
      <c r="X1335" s="88">
        <v>33.333333333299997</v>
      </c>
      <c r="Y1335" s="85"/>
      <c r="Z1335" s="88"/>
      <c r="AA1335" s="85">
        <v>0</v>
      </c>
      <c r="AB1335" s="91">
        <v>0</v>
      </c>
      <c r="AC1335" s="86">
        <v>0</v>
      </c>
      <c r="AD1335" s="86">
        <v>0</v>
      </c>
      <c r="AE1335" s="86">
        <v>0</v>
      </c>
      <c r="AF1335" s="88">
        <v>0</v>
      </c>
      <c r="AG1335" s="150">
        <v>0.57757595456300004</v>
      </c>
      <c r="AH1335" s="86">
        <v>4.5295000000000002E-2</v>
      </c>
      <c r="AI1335" s="88">
        <v>0</v>
      </c>
      <c r="AJ1335" s="151">
        <v>1</v>
      </c>
      <c r="AK1335" s="152">
        <v>0</v>
      </c>
    </row>
    <row r="1336" spans="1:37" x14ac:dyDescent="0.2">
      <c r="A1336" s="149" t="s">
        <v>2942</v>
      </c>
      <c r="B1336" s="66" t="s">
        <v>2943</v>
      </c>
      <c r="C1336" s="67">
        <v>72</v>
      </c>
      <c r="D1336" s="84" t="s">
        <v>340</v>
      </c>
      <c r="E1336" s="85">
        <v>2.01291435498158</v>
      </c>
      <c r="F1336" s="91">
        <v>2.01291435498158</v>
      </c>
      <c r="G1336" s="86">
        <v>1.02568884330272</v>
      </c>
      <c r="H1336" s="86">
        <v>1.02568884330272</v>
      </c>
      <c r="I1336" s="86">
        <v>38.479999999999997</v>
      </c>
      <c r="J1336" s="86">
        <v>52.83</v>
      </c>
      <c r="K1336" s="87">
        <v>0</v>
      </c>
      <c r="L1336" s="85">
        <v>34.630002072899998</v>
      </c>
      <c r="M1336" s="86">
        <v>0</v>
      </c>
      <c r="N1336" s="86">
        <v>1.97965388213283</v>
      </c>
      <c r="O1336" s="86">
        <v>3.0262418399550399E-2</v>
      </c>
      <c r="P1336" s="86">
        <v>2.3519999999999999</v>
      </c>
      <c r="Q1336" s="88">
        <v>0.4274</v>
      </c>
      <c r="R1336" s="85">
        <v>0</v>
      </c>
      <c r="S1336" s="86">
        <v>25</v>
      </c>
      <c r="T1336" s="86">
        <v>1.83</v>
      </c>
      <c r="U1336" s="88">
        <v>8.6134551727353195</v>
      </c>
      <c r="V1336" s="89">
        <v>2.91</v>
      </c>
      <c r="W1336" s="85">
        <v>31.869886339173998</v>
      </c>
      <c r="X1336" s="88">
        <v>52.133333333300001</v>
      </c>
      <c r="Y1336" s="85"/>
      <c r="Z1336" s="88"/>
      <c r="AA1336" s="85">
        <v>0.01</v>
      </c>
      <c r="AB1336" s="91">
        <v>0.01</v>
      </c>
      <c r="AC1336" s="86">
        <v>0</v>
      </c>
      <c r="AD1336" s="86">
        <v>0</v>
      </c>
      <c r="AE1336" s="86">
        <v>0</v>
      </c>
      <c r="AF1336" s="88">
        <v>8.8651364816899997E-7</v>
      </c>
      <c r="AG1336" s="150">
        <v>1.08678189057</v>
      </c>
      <c r="AH1336" s="86">
        <v>0.30462899999999998</v>
      </c>
      <c r="AI1336" s="88">
        <v>4.5980989035800002E-2</v>
      </c>
      <c r="AJ1336" s="151">
        <v>1</v>
      </c>
      <c r="AK1336" s="152">
        <v>0</v>
      </c>
    </row>
    <row r="1337" spans="1:37" x14ac:dyDescent="0.2">
      <c r="A1337" s="149" t="s">
        <v>2944</v>
      </c>
      <c r="B1337" s="66" t="s">
        <v>2945</v>
      </c>
      <c r="C1337" s="67">
        <v>72</v>
      </c>
      <c r="D1337" s="84" t="s">
        <v>340</v>
      </c>
      <c r="E1337" s="85">
        <v>5.5613193696779897</v>
      </c>
      <c r="F1337" s="91">
        <v>5.5613193696779897</v>
      </c>
      <c r="G1337" s="86">
        <v>3.9209161201918401</v>
      </c>
      <c r="H1337" s="86">
        <v>3.9209161201918401</v>
      </c>
      <c r="I1337" s="86">
        <v>21.14</v>
      </c>
      <c r="J1337" s="86">
        <v>55.07</v>
      </c>
      <c r="K1337" s="87">
        <v>0</v>
      </c>
      <c r="L1337" s="85">
        <v>21.160002692599999</v>
      </c>
      <c r="M1337" s="86">
        <v>0</v>
      </c>
      <c r="N1337" s="86">
        <v>5.4564017985117097</v>
      </c>
      <c r="O1337" s="86">
        <v>0.186407187861164</v>
      </c>
      <c r="P1337" s="86">
        <v>5.5090000000000003</v>
      </c>
      <c r="Q1337" s="88">
        <v>0.82650000000000001</v>
      </c>
      <c r="R1337" s="85">
        <v>0</v>
      </c>
      <c r="S1337" s="86">
        <v>22.7</v>
      </c>
      <c r="T1337" s="86">
        <v>1.76</v>
      </c>
      <c r="U1337" s="88">
        <v>9.5742390134090201</v>
      </c>
      <c r="V1337" s="89">
        <v>2.82</v>
      </c>
      <c r="W1337" s="85">
        <v>42.520214343367002</v>
      </c>
      <c r="X1337" s="88">
        <v>43.833333333299997</v>
      </c>
      <c r="Y1337" s="85">
        <v>100</v>
      </c>
      <c r="Z1337" s="88"/>
      <c r="AA1337" s="85">
        <v>0.03</v>
      </c>
      <c r="AB1337" s="91">
        <v>0.03</v>
      </c>
      <c r="AC1337" s="86">
        <v>0</v>
      </c>
      <c r="AD1337" s="86">
        <v>0</v>
      </c>
      <c r="AE1337" s="86">
        <v>0</v>
      </c>
      <c r="AF1337" s="88">
        <v>3.9810132713900001E-7</v>
      </c>
      <c r="AG1337" s="150">
        <v>0.454596027161</v>
      </c>
      <c r="AH1337" s="86">
        <v>0.18772800000000001</v>
      </c>
      <c r="AI1337" s="88">
        <v>2.1222001002500001E-2</v>
      </c>
      <c r="AJ1337" s="151">
        <v>1</v>
      </c>
      <c r="AK1337" s="152">
        <v>0</v>
      </c>
    </row>
    <row r="1338" spans="1:37" x14ac:dyDescent="0.2">
      <c r="A1338" s="149" t="s">
        <v>2946</v>
      </c>
      <c r="B1338" s="66" t="s">
        <v>2947</v>
      </c>
      <c r="C1338" s="67">
        <v>72</v>
      </c>
      <c r="D1338" s="84" t="s">
        <v>340</v>
      </c>
      <c r="E1338" s="85">
        <v>20.687812919770401</v>
      </c>
      <c r="F1338" s="91">
        <v>18.665282696299901</v>
      </c>
      <c r="G1338" s="86">
        <v>6.9391867138844798</v>
      </c>
      <c r="H1338" s="86">
        <v>6.2660275979973097</v>
      </c>
      <c r="I1338" s="86">
        <v>10.61</v>
      </c>
      <c r="J1338" s="86">
        <v>14.56</v>
      </c>
      <c r="K1338" s="87">
        <v>0</v>
      </c>
      <c r="L1338" s="85">
        <v>2.54000062191</v>
      </c>
      <c r="M1338" s="86">
        <v>0</v>
      </c>
      <c r="N1338" s="86">
        <v>18.358866604989601</v>
      </c>
      <c r="O1338" s="86">
        <v>1.0709234188725001</v>
      </c>
      <c r="P1338" s="86">
        <v>1.524</v>
      </c>
      <c r="Q1338" s="88">
        <v>0.79710000000000003</v>
      </c>
      <c r="R1338" s="85">
        <v>0</v>
      </c>
      <c r="S1338" s="86">
        <v>16.2</v>
      </c>
      <c r="T1338" s="86">
        <v>1.34</v>
      </c>
      <c r="U1338" s="88">
        <v>12.956404933447301</v>
      </c>
      <c r="V1338" s="89">
        <v>3.4</v>
      </c>
      <c r="W1338" s="85">
        <v>39.110913955212197</v>
      </c>
      <c r="X1338" s="88">
        <v>43.5</v>
      </c>
      <c r="Y1338" s="85"/>
      <c r="Z1338" s="88"/>
      <c r="AA1338" s="85">
        <v>0</v>
      </c>
      <c r="AB1338" s="91">
        <v>1.71</v>
      </c>
      <c r="AC1338" s="86">
        <v>0</v>
      </c>
      <c r="AD1338" s="86">
        <v>0.3</v>
      </c>
      <c r="AE1338" s="86">
        <v>0</v>
      </c>
      <c r="AF1338" s="88">
        <v>3.6657476488200001E-7</v>
      </c>
      <c r="AG1338" s="150">
        <v>6.3796104954200003E-2</v>
      </c>
      <c r="AH1338" s="86">
        <v>6.3458000000000001E-2</v>
      </c>
      <c r="AI1338" s="88">
        <v>2.8838615956700001E-8</v>
      </c>
      <c r="AJ1338" s="151">
        <v>1</v>
      </c>
      <c r="AK1338" s="152">
        <v>0</v>
      </c>
    </row>
    <row r="1339" spans="1:37" x14ac:dyDescent="0.2">
      <c r="A1339" s="149" t="s">
        <v>2948</v>
      </c>
      <c r="B1339" s="66" t="s">
        <v>2949</v>
      </c>
      <c r="C1339" s="67">
        <v>72</v>
      </c>
      <c r="D1339" s="84" t="s">
        <v>340</v>
      </c>
      <c r="E1339" s="85">
        <v>11.9033334871629</v>
      </c>
      <c r="F1339" s="91">
        <v>11.9033334871629</v>
      </c>
      <c r="G1339" s="86">
        <v>5.0625317273524404</v>
      </c>
      <c r="H1339" s="86">
        <v>5.0625317273524404</v>
      </c>
      <c r="I1339" s="86">
        <v>6.95</v>
      </c>
      <c r="J1339" s="86">
        <v>13.71</v>
      </c>
      <c r="K1339" s="87">
        <v>0</v>
      </c>
      <c r="L1339" s="85">
        <v>20.719999494300001</v>
      </c>
      <c r="M1339" s="86">
        <v>0</v>
      </c>
      <c r="N1339" s="86">
        <v>11.541007836676901</v>
      </c>
      <c r="O1339" s="86">
        <v>1.2889392150721599</v>
      </c>
      <c r="P1339" s="86">
        <v>0.84199999999999997</v>
      </c>
      <c r="Q1339" s="88">
        <v>0.88880000000000003</v>
      </c>
      <c r="R1339" s="85">
        <v>0</v>
      </c>
      <c r="S1339" s="86">
        <v>22.8</v>
      </c>
      <c r="T1339" s="86">
        <v>2.3199999999999998</v>
      </c>
      <c r="U1339" s="88">
        <v>9.7358745981201995</v>
      </c>
      <c r="V1339" s="89">
        <v>3.23</v>
      </c>
      <c r="W1339" s="85">
        <v>45.7159760837988</v>
      </c>
      <c r="X1339" s="88">
        <v>57.5333333333</v>
      </c>
      <c r="Y1339" s="85">
        <v>68.259999999999991</v>
      </c>
      <c r="Z1339" s="88"/>
      <c r="AA1339" s="85">
        <v>0</v>
      </c>
      <c r="AB1339" s="91">
        <v>0</v>
      </c>
      <c r="AC1339" s="86">
        <v>0</v>
      </c>
      <c r="AD1339" s="86">
        <v>0</v>
      </c>
      <c r="AE1339" s="86">
        <v>0</v>
      </c>
      <c r="AF1339" s="88">
        <v>1.46492530191E-8</v>
      </c>
      <c r="AG1339" s="150">
        <v>0.949076018952</v>
      </c>
      <c r="AH1339" s="86">
        <v>5.8541999999999997E-2</v>
      </c>
      <c r="AI1339" s="88">
        <v>9.5132814759900003E-7</v>
      </c>
      <c r="AJ1339" s="151">
        <v>1</v>
      </c>
      <c r="AK1339" s="152">
        <v>0</v>
      </c>
    </row>
    <row r="1340" spans="1:37" x14ac:dyDescent="0.2">
      <c r="A1340" s="149" t="s">
        <v>2950</v>
      </c>
      <c r="B1340" s="66" t="s">
        <v>2951</v>
      </c>
      <c r="C1340" s="67">
        <v>72</v>
      </c>
      <c r="D1340" s="84" t="s">
        <v>340</v>
      </c>
      <c r="E1340" s="85">
        <v>19.6550839598256</v>
      </c>
      <c r="F1340" s="91">
        <v>19.6550839598256</v>
      </c>
      <c r="G1340" s="86">
        <v>13.9446318988141</v>
      </c>
      <c r="H1340" s="86">
        <v>13.9446318988141</v>
      </c>
      <c r="I1340" s="86">
        <v>10.99</v>
      </c>
      <c r="J1340" s="86">
        <v>16.79</v>
      </c>
      <c r="K1340" s="87">
        <v>0</v>
      </c>
      <c r="L1340" s="85">
        <v>8.7899949892499993</v>
      </c>
      <c r="M1340" s="86">
        <v>0</v>
      </c>
      <c r="N1340" s="86">
        <v>17.9960895415187</v>
      </c>
      <c r="O1340" s="86">
        <v>7.7231633188311903</v>
      </c>
      <c r="P1340" s="86">
        <v>0.89400000000000002</v>
      </c>
      <c r="Q1340" s="88">
        <v>1.1839</v>
      </c>
      <c r="R1340" s="85">
        <v>0</v>
      </c>
      <c r="S1340" s="86">
        <v>19.8</v>
      </c>
      <c r="T1340" s="86">
        <v>2.0099999999999998</v>
      </c>
      <c r="U1340" s="88">
        <v>12.356202766431901</v>
      </c>
      <c r="V1340" s="89">
        <v>3.23</v>
      </c>
      <c r="W1340" s="85">
        <v>43.965933404194097</v>
      </c>
      <c r="X1340" s="88">
        <v>69.3</v>
      </c>
      <c r="Y1340" s="85">
        <v>-33.340000000000003</v>
      </c>
      <c r="Z1340" s="88"/>
      <c r="AA1340" s="85">
        <v>0</v>
      </c>
      <c r="AB1340" s="91">
        <v>0</v>
      </c>
      <c r="AC1340" s="86">
        <v>0</v>
      </c>
      <c r="AD1340" s="86">
        <v>0</v>
      </c>
      <c r="AE1340" s="86">
        <v>0</v>
      </c>
      <c r="AF1340" s="88">
        <v>0</v>
      </c>
      <c r="AG1340" s="150">
        <v>1.05720900473</v>
      </c>
      <c r="AH1340" s="86">
        <v>5.4690999999999997E-2</v>
      </c>
      <c r="AI1340" s="88">
        <v>0</v>
      </c>
      <c r="AJ1340" s="151">
        <v>1</v>
      </c>
      <c r="AK1340" s="152">
        <v>0</v>
      </c>
    </row>
    <row r="1341" spans="1:37" x14ac:dyDescent="0.2">
      <c r="A1341" s="149" t="s">
        <v>2429</v>
      </c>
      <c r="B1341" s="66" t="s">
        <v>2952</v>
      </c>
      <c r="C1341" s="67">
        <v>72</v>
      </c>
      <c r="D1341" s="84" t="s">
        <v>340</v>
      </c>
      <c r="E1341" s="85">
        <v>57.530237246084702</v>
      </c>
      <c r="F1341" s="91">
        <v>54.4347960924174</v>
      </c>
      <c r="G1341" s="86">
        <v>25.102729105287601</v>
      </c>
      <c r="H1341" s="86">
        <v>24.434020778415299</v>
      </c>
      <c r="I1341" s="86">
        <v>10.67</v>
      </c>
      <c r="J1341" s="86">
        <v>25.19</v>
      </c>
      <c r="K1341" s="87">
        <v>0</v>
      </c>
      <c r="L1341" s="85">
        <v>0.490000000188</v>
      </c>
      <c r="M1341" s="86">
        <v>0</v>
      </c>
      <c r="N1341" s="86">
        <v>54.625990265360599</v>
      </c>
      <c r="O1341" s="86">
        <v>8.6730268863833508</v>
      </c>
      <c r="P1341" s="86">
        <v>1.819</v>
      </c>
      <c r="Q1341" s="88">
        <v>0.17230000000000001</v>
      </c>
      <c r="R1341" s="85">
        <v>0</v>
      </c>
      <c r="S1341" s="86">
        <v>6.8</v>
      </c>
      <c r="T1341" s="86">
        <v>0.9</v>
      </c>
      <c r="U1341" s="88">
        <v>6.2218948674213097</v>
      </c>
      <c r="V1341" s="89">
        <v>3.82</v>
      </c>
      <c r="W1341" s="85">
        <v>48.4666666667</v>
      </c>
      <c r="X1341" s="88">
        <v>48.4666666667</v>
      </c>
      <c r="Y1341" s="85">
        <v>100</v>
      </c>
      <c r="Z1341" s="88"/>
      <c r="AA1341" s="85">
        <v>0.16</v>
      </c>
      <c r="AB1341" s="91">
        <v>3.11</v>
      </c>
      <c r="AC1341" s="86">
        <v>0</v>
      </c>
      <c r="AD1341" s="86">
        <v>0.13</v>
      </c>
      <c r="AE1341" s="86">
        <v>0.01</v>
      </c>
      <c r="AF1341" s="88">
        <v>1.8400000415299999E-2</v>
      </c>
      <c r="AG1341" s="150">
        <v>9.6280000056200004E-3</v>
      </c>
      <c r="AH1341" s="86">
        <v>8.3541000000000004E-2</v>
      </c>
      <c r="AI1341" s="88">
        <v>3.91469000228</v>
      </c>
      <c r="AJ1341" s="151">
        <v>1</v>
      </c>
      <c r="AK1341" s="152">
        <v>0</v>
      </c>
    </row>
    <row r="1342" spans="1:37" x14ac:dyDescent="0.2">
      <c r="A1342" s="149" t="s">
        <v>1323</v>
      </c>
      <c r="B1342" s="66" t="s">
        <v>2953</v>
      </c>
      <c r="C1342" s="67">
        <v>72</v>
      </c>
      <c r="D1342" s="84" t="s">
        <v>340</v>
      </c>
      <c r="E1342" s="85">
        <v>28.431937139273899</v>
      </c>
      <c r="F1342" s="91">
        <v>27.522043485494201</v>
      </c>
      <c r="G1342" s="86">
        <v>16.7786437337633</v>
      </c>
      <c r="H1342" s="86">
        <v>16.540612482563599</v>
      </c>
      <c r="I1342" s="86">
        <v>13.02</v>
      </c>
      <c r="J1342" s="86">
        <v>9.8699999999999992</v>
      </c>
      <c r="K1342" s="87">
        <v>0</v>
      </c>
      <c r="L1342" s="85">
        <v>4.33999978746</v>
      </c>
      <c r="M1342" s="86">
        <v>0</v>
      </c>
      <c r="N1342" s="86">
        <v>25.300558179476202</v>
      </c>
      <c r="O1342" s="86">
        <v>4.29653575219531</v>
      </c>
      <c r="P1342" s="86">
        <v>1.353</v>
      </c>
      <c r="Q1342" s="88">
        <v>0.73939999999999995</v>
      </c>
      <c r="R1342" s="85">
        <v>0</v>
      </c>
      <c r="S1342" s="86">
        <v>11.2</v>
      </c>
      <c r="T1342" s="86">
        <v>1.48</v>
      </c>
      <c r="U1342" s="88">
        <v>12.2509310093293</v>
      </c>
      <c r="V1342" s="89">
        <v>3.48</v>
      </c>
      <c r="W1342" s="85">
        <v>46.552331252174099</v>
      </c>
      <c r="X1342" s="88">
        <v>47.133333333300001</v>
      </c>
      <c r="Y1342" s="85">
        <v>-37.04</v>
      </c>
      <c r="Z1342" s="88"/>
      <c r="AA1342" s="85">
        <v>0</v>
      </c>
      <c r="AB1342" s="91">
        <v>0.01</v>
      </c>
      <c r="AC1342" s="86">
        <v>0</v>
      </c>
      <c r="AD1342" s="86">
        <v>0</v>
      </c>
      <c r="AE1342" s="86">
        <v>0</v>
      </c>
      <c r="AF1342" s="88">
        <v>0</v>
      </c>
      <c r="AG1342" s="150">
        <v>0.18648998788000001</v>
      </c>
      <c r="AH1342" s="86">
        <v>4.9029999999999997E-2</v>
      </c>
      <c r="AI1342" s="88">
        <v>7.0743978342399996E-3</v>
      </c>
      <c r="AJ1342" s="151">
        <v>1.02</v>
      </c>
      <c r="AK1342" s="152">
        <v>0</v>
      </c>
    </row>
    <row r="1343" spans="1:37" x14ac:dyDescent="0.2">
      <c r="A1343" s="149" t="s">
        <v>2954</v>
      </c>
      <c r="B1343" s="66" t="s">
        <v>2955</v>
      </c>
      <c r="C1343" s="67">
        <v>72</v>
      </c>
      <c r="D1343" s="84" t="s">
        <v>340</v>
      </c>
      <c r="E1343" s="85">
        <v>43.400100732245903</v>
      </c>
      <c r="F1343" s="91">
        <v>43.343923133547698</v>
      </c>
      <c r="G1343" s="86">
        <v>26.014102514431801</v>
      </c>
      <c r="H1343" s="86">
        <v>25.966642129324701</v>
      </c>
      <c r="I1343" s="86">
        <v>7.32</v>
      </c>
      <c r="J1343" s="86">
        <v>10.14</v>
      </c>
      <c r="K1343" s="87">
        <v>0</v>
      </c>
      <c r="L1343" s="85">
        <v>1.3700006179799999</v>
      </c>
      <c r="M1343" s="86">
        <v>0</v>
      </c>
      <c r="N1343" s="86">
        <v>36.721516137614898</v>
      </c>
      <c r="O1343" s="86">
        <v>20.275078549283201</v>
      </c>
      <c r="P1343" s="86">
        <v>0.86799999999999999</v>
      </c>
      <c r="Q1343" s="88">
        <v>0.35510000000000003</v>
      </c>
      <c r="R1343" s="85">
        <v>0</v>
      </c>
      <c r="S1343" s="86">
        <v>7.9</v>
      </c>
      <c r="T1343" s="86">
        <v>0.73</v>
      </c>
      <c r="U1343" s="88">
        <v>10.4567819921739</v>
      </c>
      <c r="V1343" s="89">
        <v>3.8</v>
      </c>
      <c r="W1343" s="85">
        <v>53.354200522461497</v>
      </c>
      <c r="X1343" s="88">
        <v>71.5</v>
      </c>
      <c r="Y1343" s="85">
        <v>-100</v>
      </c>
      <c r="Z1343" s="88"/>
      <c r="AA1343" s="85">
        <v>0</v>
      </c>
      <c r="AB1343" s="91">
        <v>0</v>
      </c>
      <c r="AC1343" s="86">
        <v>0</v>
      </c>
      <c r="AD1343" s="86">
        <v>0</v>
      </c>
      <c r="AE1343" s="86">
        <v>0</v>
      </c>
      <c r="AF1343" s="88">
        <v>4.2207270114299999E-7</v>
      </c>
      <c r="AG1343" s="150">
        <v>0.30593794472699998</v>
      </c>
      <c r="AH1343" s="86">
        <v>6.3802999999999999E-2</v>
      </c>
      <c r="AI1343" s="88">
        <v>3.7615694166000002E-6</v>
      </c>
      <c r="AJ1343" s="151">
        <v>1.01</v>
      </c>
      <c r="AK1343" s="152">
        <v>0</v>
      </c>
    </row>
    <row r="1344" spans="1:37" x14ac:dyDescent="0.2">
      <c r="A1344" s="149" t="s">
        <v>2956</v>
      </c>
      <c r="B1344" s="66" t="s">
        <v>2957</v>
      </c>
      <c r="C1344" s="67">
        <v>72</v>
      </c>
      <c r="D1344" s="84" t="s">
        <v>340</v>
      </c>
      <c r="E1344" s="85">
        <v>20.546853202598701</v>
      </c>
      <c r="F1344" s="91">
        <v>20.543863844712799</v>
      </c>
      <c r="G1344" s="86">
        <v>12.283271553270399</v>
      </c>
      <c r="H1344" s="86">
        <v>12.2802821953844</v>
      </c>
      <c r="I1344" s="86">
        <v>77.53</v>
      </c>
      <c r="J1344" s="86">
        <v>221.58</v>
      </c>
      <c r="K1344" s="87">
        <v>0</v>
      </c>
      <c r="L1344" s="85">
        <v>20.409998359199999</v>
      </c>
      <c r="M1344" s="86">
        <v>0</v>
      </c>
      <c r="N1344" s="86">
        <v>18.3191641913346</v>
      </c>
      <c r="O1344" s="86">
        <v>6.0709318497913802</v>
      </c>
      <c r="P1344" s="86">
        <v>5.4690000000000003</v>
      </c>
      <c r="Q1344" s="88">
        <v>0.44290000000000002</v>
      </c>
      <c r="R1344" s="85">
        <v>0</v>
      </c>
      <c r="S1344" s="86">
        <v>10.8</v>
      </c>
      <c r="T1344" s="86">
        <v>1.73</v>
      </c>
      <c r="U1344" s="88">
        <v>9.7024592450874891</v>
      </c>
      <c r="V1344" s="89">
        <v>3.34</v>
      </c>
      <c r="W1344" s="85">
        <v>42.766986860497703</v>
      </c>
      <c r="X1344" s="88">
        <v>64.166666666699996</v>
      </c>
      <c r="Y1344" s="85"/>
      <c r="Z1344" s="88"/>
      <c r="AA1344" s="85">
        <v>0.48</v>
      </c>
      <c r="AB1344" s="91">
        <v>0.5</v>
      </c>
      <c r="AC1344" s="86">
        <v>0</v>
      </c>
      <c r="AD1344" s="86">
        <v>0</v>
      </c>
      <c r="AE1344" s="86">
        <v>0.21</v>
      </c>
      <c r="AF1344" s="88">
        <v>0.33080007734299999</v>
      </c>
      <c r="AG1344" s="150">
        <v>0.70738101895399996</v>
      </c>
      <c r="AH1344" s="86">
        <v>1.427511</v>
      </c>
      <c r="AI1344" s="88">
        <v>105.696642582</v>
      </c>
      <c r="AJ1344" s="151">
        <v>1</v>
      </c>
      <c r="AK1344" s="152">
        <v>0</v>
      </c>
    </row>
    <row r="1345" spans="1:37" x14ac:dyDescent="0.2">
      <c r="A1345" s="149" t="s">
        <v>2958</v>
      </c>
      <c r="B1345" s="66" t="s">
        <v>2959</v>
      </c>
      <c r="C1345" s="67">
        <v>72</v>
      </c>
      <c r="D1345" s="84" t="s">
        <v>340</v>
      </c>
      <c r="E1345" s="85">
        <v>22.655246252676701</v>
      </c>
      <c r="F1345" s="91">
        <v>22.627992992018701</v>
      </c>
      <c r="G1345" s="86">
        <v>7.57445980144053</v>
      </c>
      <c r="H1345" s="86">
        <v>7.5569398481604004</v>
      </c>
      <c r="I1345" s="86">
        <v>13.27</v>
      </c>
      <c r="J1345" s="86">
        <v>34.22</v>
      </c>
      <c r="K1345" s="87">
        <v>0</v>
      </c>
      <c r="L1345" s="85">
        <v>7.4099996701900004</v>
      </c>
      <c r="M1345" s="86">
        <v>1.6621477253003999E-2</v>
      </c>
      <c r="N1345" s="86">
        <v>22.042924641627302</v>
      </c>
      <c r="O1345" s="86">
        <v>0.57119167165691698</v>
      </c>
      <c r="P1345" s="86">
        <v>2.4039999999999999</v>
      </c>
      <c r="Q1345" s="88">
        <v>0.54069999999999996</v>
      </c>
      <c r="R1345" s="85">
        <v>0.109829763866008</v>
      </c>
      <c r="S1345" s="86">
        <v>13.8</v>
      </c>
      <c r="T1345" s="86">
        <v>1.56</v>
      </c>
      <c r="U1345" s="88">
        <v>10.7319447148141</v>
      </c>
      <c r="V1345" s="89">
        <v>3.22</v>
      </c>
      <c r="W1345" s="85">
        <v>45.608564769273002</v>
      </c>
      <c r="X1345" s="88">
        <v>47.233333333300003</v>
      </c>
      <c r="Y1345" s="85"/>
      <c r="Z1345" s="88"/>
      <c r="AA1345" s="85">
        <v>0</v>
      </c>
      <c r="AB1345" s="91">
        <v>0</v>
      </c>
      <c r="AC1345" s="86">
        <v>0</v>
      </c>
      <c r="AD1345" s="86">
        <v>0</v>
      </c>
      <c r="AE1345" s="86">
        <v>0.05</v>
      </c>
      <c r="AF1345" s="88">
        <v>0.50620049062899997</v>
      </c>
      <c r="AG1345" s="150">
        <v>0.90127802514400002</v>
      </c>
      <c r="AH1345" s="86">
        <v>0.11563</v>
      </c>
      <c r="AI1345" s="88">
        <v>25.9679544639</v>
      </c>
      <c r="AJ1345" s="151">
        <v>1</v>
      </c>
      <c r="AK1345" s="152">
        <v>0</v>
      </c>
    </row>
    <row r="1346" spans="1:37" x14ac:dyDescent="0.2">
      <c r="A1346" s="149" t="s">
        <v>2960</v>
      </c>
      <c r="B1346" s="66" t="s">
        <v>2961</v>
      </c>
      <c r="C1346" s="67">
        <v>72</v>
      </c>
      <c r="D1346" s="84" t="s">
        <v>340</v>
      </c>
      <c r="E1346" s="85">
        <v>22.935707532303802</v>
      </c>
      <c r="F1346" s="91">
        <v>22.923889063977299</v>
      </c>
      <c r="G1346" s="86">
        <v>9.5086143502468694</v>
      </c>
      <c r="H1346" s="86">
        <v>9.5086143502468694</v>
      </c>
      <c r="I1346" s="86">
        <v>81.97</v>
      </c>
      <c r="J1346" s="86">
        <v>165.4</v>
      </c>
      <c r="K1346" s="87">
        <v>0</v>
      </c>
      <c r="L1346" s="85">
        <v>15.089998662499999</v>
      </c>
      <c r="M1346" s="86">
        <v>0</v>
      </c>
      <c r="N1346" s="86">
        <v>21.002373461389901</v>
      </c>
      <c r="O1346" s="86">
        <v>2.7168234064785799</v>
      </c>
      <c r="P1346" s="86">
        <v>4.327</v>
      </c>
      <c r="Q1346" s="88">
        <v>0.81710000000000005</v>
      </c>
      <c r="R1346" s="85">
        <v>0</v>
      </c>
      <c r="S1346" s="86">
        <v>14</v>
      </c>
      <c r="T1346" s="86">
        <v>1.99</v>
      </c>
      <c r="U1346" s="88">
        <v>12.216356760163899</v>
      </c>
      <c r="V1346" s="89">
        <v>3.32</v>
      </c>
      <c r="W1346" s="85">
        <v>44.044680744554199</v>
      </c>
      <c r="X1346" s="88">
        <v>61.433333333299998</v>
      </c>
      <c r="Y1346" s="85"/>
      <c r="Z1346" s="88"/>
      <c r="AA1346" s="85">
        <v>0.3</v>
      </c>
      <c r="AB1346" s="91">
        <v>0.3</v>
      </c>
      <c r="AC1346" s="86">
        <v>0.06</v>
      </c>
      <c r="AD1346" s="86">
        <v>0.06</v>
      </c>
      <c r="AE1346" s="86">
        <v>0</v>
      </c>
      <c r="AF1346" s="88">
        <v>14.132898430399999</v>
      </c>
      <c r="AG1346" s="150">
        <v>1.66365492943</v>
      </c>
      <c r="AH1346" s="86">
        <v>0.80208900000000005</v>
      </c>
      <c r="AI1346" s="88">
        <v>13.783661174100001</v>
      </c>
      <c r="AJ1346" s="151">
        <v>1</v>
      </c>
      <c r="AK1346" s="152">
        <v>0</v>
      </c>
    </row>
    <row r="1347" spans="1:37" x14ac:dyDescent="0.2">
      <c r="A1347" s="149" t="s">
        <v>2962</v>
      </c>
      <c r="B1347" s="66" t="s">
        <v>2963</v>
      </c>
      <c r="C1347" s="67">
        <v>72</v>
      </c>
      <c r="D1347" s="84" t="s">
        <v>340</v>
      </c>
      <c r="E1347" s="85">
        <v>38.6574350403884</v>
      </c>
      <c r="F1347" s="91">
        <v>38.524133540249103</v>
      </c>
      <c r="G1347" s="86">
        <v>14.730810552703799</v>
      </c>
      <c r="H1347" s="86">
        <v>14.730810552703799</v>
      </c>
      <c r="I1347" s="86">
        <v>295.95999999999998</v>
      </c>
      <c r="J1347" s="86">
        <v>334.29</v>
      </c>
      <c r="K1347" s="87">
        <v>0</v>
      </c>
      <c r="L1347" s="85">
        <v>4.4300002631800002</v>
      </c>
      <c r="M1347" s="86">
        <v>0</v>
      </c>
      <c r="N1347" s="86">
        <v>35.9573910061129</v>
      </c>
      <c r="O1347" s="86">
        <v>7.1676554603383904</v>
      </c>
      <c r="P1347" s="86">
        <v>11.788</v>
      </c>
      <c r="Q1347" s="88">
        <v>1.0168999999999999</v>
      </c>
      <c r="R1347" s="85">
        <v>0</v>
      </c>
      <c r="S1347" s="86">
        <v>8.4</v>
      </c>
      <c r="T1347" s="86">
        <v>3.95</v>
      </c>
      <c r="U1347" s="88">
        <v>3.90951414587561</v>
      </c>
      <c r="V1347" s="89">
        <v>2.97</v>
      </c>
      <c r="W1347" s="85">
        <v>41.613443058651299</v>
      </c>
      <c r="X1347" s="88">
        <v>41.2</v>
      </c>
      <c r="Y1347" s="85"/>
      <c r="Z1347" s="88"/>
      <c r="AA1347" s="85">
        <v>1.18</v>
      </c>
      <c r="AB1347" s="91">
        <v>1.34</v>
      </c>
      <c r="AC1347" s="86">
        <v>0.16</v>
      </c>
      <c r="AD1347" s="86">
        <v>0.16</v>
      </c>
      <c r="AE1347" s="86">
        <v>0</v>
      </c>
      <c r="AF1347" s="88">
        <v>4.1016018172300002E-8</v>
      </c>
      <c r="AG1347" s="150">
        <v>0.164891956029</v>
      </c>
      <c r="AH1347" s="86">
        <v>1.1030279999999999</v>
      </c>
      <c r="AI1347" s="88">
        <v>15.3833430476</v>
      </c>
      <c r="AJ1347" s="151">
        <v>1</v>
      </c>
      <c r="AK1347" s="152">
        <v>0</v>
      </c>
    </row>
    <row r="1348" spans="1:37" x14ac:dyDescent="0.2">
      <c r="A1348" s="149" t="s">
        <v>2964</v>
      </c>
      <c r="B1348" s="66" t="s">
        <v>2965</v>
      </c>
      <c r="C1348" s="67">
        <v>72</v>
      </c>
      <c r="D1348" s="84" t="s">
        <v>340</v>
      </c>
      <c r="E1348" s="85">
        <v>54.335849826565997</v>
      </c>
      <c r="F1348" s="91">
        <v>54.335849826565997</v>
      </c>
      <c r="G1348" s="86">
        <v>14.8711147384887</v>
      </c>
      <c r="H1348" s="86">
        <v>14.8711147384887</v>
      </c>
      <c r="I1348" s="86">
        <v>96.12</v>
      </c>
      <c r="J1348" s="86">
        <v>107.62</v>
      </c>
      <c r="K1348" s="87">
        <v>0</v>
      </c>
      <c r="L1348" s="85">
        <v>0.210008191155</v>
      </c>
      <c r="M1348" s="86">
        <v>4.3360901630989497E-2</v>
      </c>
      <c r="N1348" s="86">
        <v>51.967275626581603</v>
      </c>
      <c r="O1348" s="86">
        <v>5.9111346204707704</v>
      </c>
      <c r="P1348" s="86">
        <v>1.64</v>
      </c>
      <c r="Q1348" s="88">
        <v>0.79349999999999998</v>
      </c>
      <c r="R1348" s="85">
        <v>6.4143681847337999E-2</v>
      </c>
      <c r="S1348" s="86">
        <v>6</v>
      </c>
      <c r="T1348" s="86">
        <v>2.0299999999999998</v>
      </c>
      <c r="U1348" s="88">
        <v>8.1888050057811306</v>
      </c>
      <c r="V1348" s="89">
        <v>4.2699999999999996</v>
      </c>
      <c r="W1348" s="85">
        <v>48.451165329442198</v>
      </c>
      <c r="X1348" s="88"/>
      <c r="Y1348" s="85"/>
      <c r="Z1348" s="88"/>
      <c r="AA1348" s="85">
        <v>0.13</v>
      </c>
      <c r="AB1348" s="91">
        <v>0.13</v>
      </c>
      <c r="AC1348" s="86">
        <v>0.1</v>
      </c>
      <c r="AD1348" s="86">
        <v>0.1</v>
      </c>
      <c r="AE1348" s="86">
        <v>0.09</v>
      </c>
      <c r="AF1348" s="88">
        <v>0</v>
      </c>
      <c r="AG1348" s="150">
        <v>7.2384224075000003E-2</v>
      </c>
      <c r="AH1348" s="86">
        <v>0.20607600000000001</v>
      </c>
      <c r="AI1348" s="88">
        <v>1.53544928866</v>
      </c>
      <c r="AJ1348" s="151">
        <v>1</v>
      </c>
      <c r="AK1348" s="152">
        <v>0</v>
      </c>
    </row>
    <row r="1349" spans="1:37" x14ac:dyDescent="0.2">
      <c r="A1349" s="149" t="s">
        <v>2966</v>
      </c>
      <c r="B1349" s="66" t="s">
        <v>2967</v>
      </c>
      <c r="C1349" s="67">
        <v>72</v>
      </c>
      <c r="D1349" s="84" t="s">
        <v>340</v>
      </c>
      <c r="E1349" s="85">
        <v>36.7881290556791</v>
      </c>
      <c r="F1349" s="91">
        <v>36.756364296410602</v>
      </c>
      <c r="G1349" s="86">
        <v>16.894314108090899</v>
      </c>
      <c r="H1349" s="86">
        <v>16.862549348822402</v>
      </c>
      <c r="I1349" s="86">
        <v>301.73</v>
      </c>
      <c r="J1349" s="86">
        <v>297.51</v>
      </c>
      <c r="K1349" s="87">
        <v>0</v>
      </c>
      <c r="L1349" s="85">
        <v>4.9699999890899997</v>
      </c>
      <c r="M1349" s="86">
        <v>0</v>
      </c>
      <c r="N1349" s="86">
        <v>34.317817014446199</v>
      </c>
      <c r="O1349" s="86">
        <v>12.072872292214299</v>
      </c>
      <c r="P1349" s="86">
        <v>9.9499999999999993</v>
      </c>
      <c r="Q1349" s="88">
        <v>0.75629999999999997</v>
      </c>
      <c r="R1349" s="85">
        <v>0</v>
      </c>
      <c r="S1349" s="86">
        <v>9.3000000000000007</v>
      </c>
      <c r="T1349" s="86">
        <v>3.78</v>
      </c>
      <c r="U1349" s="88">
        <v>6.3665653219585199</v>
      </c>
      <c r="V1349" s="89">
        <v>3.38</v>
      </c>
      <c r="W1349" s="85">
        <v>46.400942983026503</v>
      </c>
      <c r="X1349" s="88">
        <v>48.633333333300001</v>
      </c>
      <c r="Y1349" s="85"/>
      <c r="Z1349" s="88"/>
      <c r="AA1349" s="85">
        <v>0.96</v>
      </c>
      <c r="AB1349" s="91">
        <v>0.99</v>
      </c>
      <c r="AC1349" s="86">
        <v>0.8</v>
      </c>
      <c r="AD1349" s="86">
        <v>0.83</v>
      </c>
      <c r="AE1349" s="86">
        <v>0</v>
      </c>
      <c r="AF1349" s="88">
        <v>0</v>
      </c>
      <c r="AG1349" s="150">
        <v>0.155219899449</v>
      </c>
      <c r="AH1349" s="86">
        <v>0.42086899999999999</v>
      </c>
      <c r="AI1349" s="88">
        <v>2.3803693271199999</v>
      </c>
      <c r="AJ1349" s="151">
        <v>1</v>
      </c>
      <c r="AK1349" s="152">
        <v>0</v>
      </c>
    </row>
    <row r="1350" spans="1:37" x14ac:dyDescent="0.2">
      <c r="A1350" s="149" t="s">
        <v>2968</v>
      </c>
      <c r="B1350" s="66" t="s">
        <v>2969</v>
      </c>
      <c r="C1350" s="67">
        <v>72</v>
      </c>
      <c r="D1350" s="84" t="s">
        <v>340</v>
      </c>
      <c r="E1350" s="85">
        <v>16.0189561607522</v>
      </c>
      <c r="F1350" s="91">
        <v>16.008952909695701</v>
      </c>
      <c r="G1350" s="86">
        <v>11.277415159926999</v>
      </c>
      <c r="H1350" s="86">
        <v>11.274914347162801</v>
      </c>
      <c r="I1350" s="86">
        <v>456.01</v>
      </c>
      <c r="J1350" s="86">
        <v>808.06</v>
      </c>
      <c r="K1350" s="87">
        <v>0</v>
      </c>
      <c r="L1350" s="85">
        <v>9.8099979132299993</v>
      </c>
      <c r="M1350" s="86">
        <v>0</v>
      </c>
      <c r="N1350" s="86">
        <v>14.674898267053701</v>
      </c>
      <c r="O1350" s="86">
        <v>8.1252063889323392</v>
      </c>
      <c r="P1350" s="86">
        <v>28.719000000000001</v>
      </c>
      <c r="Q1350" s="88">
        <v>0.52790000000000004</v>
      </c>
      <c r="R1350" s="85">
        <v>0</v>
      </c>
      <c r="S1350" s="86">
        <v>10.4</v>
      </c>
      <c r="T1350" s="86">
        <v>4.6100000000000003</v>
      </c>
      <c r="U1350" s="88">
        <v>4.9466076474854299</v>
      </c>
      <c r="V1350" s="89">
        <v>1.88</v>
      </c>
      <c r="W1350" s="85">
        <v>49.260979908958099</v>
      </c>
      <c r="X1350" s="88">
        <v>54.666666666700003</v>
      </c>
      <c r="Y1350" s="85">
        <v>-86.06</v>
      </c>
      <c r="Z1350" s="88"/>
      <c r="AA1350" s="85">
        <v>1.08</v>
      </c>
      <c r="AB1350" s="91">
        <v>1.0900000000000001</v>
      </c>
      <c r="AC1350" s="86">
        <v>0.38</v>
      </c>
      <c r="AD1350" s="86">
        <v>0.38</v>
      </c>
      <c r="AE1350" s="86">
        <v>0</v>
      </c>
      <c r="AF1350" s="88">
        <v>3.3351701912300001E-7</v>
      </c>
      <c r="AG1350" s="150">
        <v>0.57169612682000004</v>
      </c>
      <c r="AH1350" s="86">
        <v>4.193765</v>
      </c>
      <c r="AI1350" s="88">
        <v>69.414086071</v>
      </c>
      <c r="AJ1350" s="151">
        <v>1</v>
      </c>
      <c r="AK1350" s="152">
        <v>0</v>
      </c>
    </row>
    <row r="1351" spans="1:37" x14ac:dyDescent="0.2">
      <c r="A1351" s="149" t="s">
        <v>2970</v>
      </c>
      <c r="B1351" s="66" t="s">
        <v>2971</v>
      </c>
      <c r="C1351" s="67">
        <v>72</v>
      </c>
      <c r="D1351" s="84" t="s">
        <v>340</v>
      </c>
      <c r="E1351" s="85">
        <v>22.191819464033902</v>
      </c>
      <c r="F1351" s="91">
        <v>22.161354019746099</v>
      </c>
      <c r="G1351" s="86">
        <v>14.119605077574001</v>
      </c>
      <c r="H1351" s="86">
        <v>14.0925246826516</v>
      </c>
      <c r="I1351" s="86">
        <v>171.37</v>
      </c>
      <c r="J1351" s="86">
        <v>546.29</v>
      </c>
      <c r="K1351" s="87">
        <v>0.16930000000000001</v>
      </c>
      <c r="L1351" s="85">
        <v>0.56000012652300002</v>
      </c>
      <c r="M1351" s="86">
        <v>0</v>
      </c>
      <c r="N1351" s="86">
        <v>24.0084256725637</v>
      </c>
      <c r="O1351" s="86">
        <v>14.378552724021199</v>
      </c>
      <c r="P1351" s="86">
        <v>11.616</v>
      </c>
      <c r="Q1351" s="88">
        <v>0.36359999999999998</v>
      </c>
      <c r="R1351" s="85">
        <v>0</v>
      </c>
      <c r="S1351" s="86">
        <v>10</v>
      </c>
      <c r="T1351" s="86">
        <v>2.0699999999999998</v>
      </c>
      <c r="U1351" s="88">
        <v>7.9870239774330001</v>
      </c>
      <c r="V1351" s="89">
        <v>3.05</v>
      </c>
      <c r="W1351" s="85">
        <v>49.294780765881796</v>
      </c>
      <c r="X1351" s="88">
        <v>59.666666666700003</v>
      </c>
      <c r="Y1351" s="85">
        <v>-97.26</v>
      </c>
      <c r="Z1351" s="88">
        <v>-100</v>
      </c>
      <c r="AA1351" s="85">
        <v>0.26</v>
      </c>
      <c r="AB1351" s="91">
        <v>0.28000000000000003</v>
      </c>
      <c r="AC1351" s="86">
        <v>0.02</v>
      </c>
      <c r="AD1351" s="86">
        <v>0.03</v>
      </c>
      <c r="AE1351" s="86">
        <v>0.11</v>
      </c>
      <c r="AF1351" s="88">
        <v>0.47819998678199999</v>
      </c>
      <c r="AG1351" s="150">
        <v>2.5797117747399998</v>
      </c>
      <c r="AH1351" s="86">
        <v>5.2310090000000002</v>
      </c>
      <c r="AI1351" s="88">
        <v>27.014383565900001</v>
      </c>
      <c r="AJ1351" s="151">
        <v>1</v>
      </c>
      <c r="AK1351" s="152">
        <v>0</v>
      </c>
    </row>
    <row r="1352" spans="1:37" x14ac:dyDescent="0.2">
      <c r="A1352" s="149" t="s">
        <v>2972</v>
      </c>
      <c r="B1352" s="66" t="s">
        <v>2973</v>
      </c>
      <c r="C1352" s="67">
        <v>72</v>
      </c>
      <c r="D1352" s="84" t="s">
        <v>340</v>
      </c>
      <c r="E1352" s="85">
        <v>50.346633293263302</v>
      </c>
      <c r="F1352" s="91">
        <v>50.244537026363901</v>
      </c>
      <c r="G1352" s="86">
        <v>14.2967707938808</v>
      </c>
      <c r="H1352" s="86">
        <v>14.267129942200301</v>
      </c>
      <c r="I1352" s="86">
        <v>69.849999999999994</v>
      </c>
      <c r="J1352" s="86">
        <v>166.94</v>
      </c>
      <c r="K1352" s="87">
        <v>0</v>
      </c>
      <c r="L1352" s="85">
        <v>1.52000025243</v>
      </c>
      <c r="M1352" s="86">
        <v>0</v>
      </c>
      <c r="N1352" s="86">
        <v>47.894115495252798</v>
      </c>
      <c r="O1352" s="86">
        <v>9.2266911352398395</v>
      </c>
      <c r="P1352" s="86">
        <v>2.6749999999999998</v>
      </c>
      <c r="Q1352" s="88">
        <v>0.40250000000000002</v>
      </c>
      <c r="R1352" s="85">
        <v>0</v>
      </c>
      <c r="S1352" s="86">
        <v>12.1</v>
      </c>
      <c r="T1352" s="86">
        <v>2.2599999999999998</v>
      </c>
      <c r="U1352" s="88">
        <v>10.6476526092183</v>
      </c>
      <c r="V1352" s="89">
        <v>3.33</v>
      </c>
      <c r="W1352" s="85">
        <v>28.118643202042001</v>
      </c>
      <c r="X1352" s="88">
        <v>29.633333333300001</v>
      </c>
      <c r="Y1352" s="85">
        <v>-100</v>
      </c>
      <c r="Z1352" s="88"/>
      <c r="AA1352" s="85">
        <v>0.28999999999999998</v>
      </c>
      <c r="AB1352" s="91">
        <v>0.39</v>
      </c>
      <c r="AC1352" s="86">
        <v>0</v>
      </c>
      <c r="AD1352" s="86">
        <v>0.03</v>
      </c>
      <c r="AE1352" s="86">
        <v>0.11</v>
      </c>
      <c r="AF1352" s="88">
        <v>8.9568078838599997E-8</v>
      </c>
      <c r="AG1352" s="150">
        <v>1.1286600849599999</v>
      </c>
      <c r="AH1352" s="86">
        <v>0.66349899999999995</v>
      </c>
      <c r="AI1352" s="88">
        <v>0.66205051119500002</v>
      </c>
      <c r="AJ1352" s="151">
        <v>1</v>
      </c>
      <c r="AK1352" s="152">
        <v>0</v>
      </c>
    </row>
    <row r="1353" spans="1:37" x14ac:dyDescent="0.2">
      <c r="A1353" s="149" t="s">
        <v>2974</v>
      </c>
      <c r="B1353" s="66" t="s">
        <v>2975</v>
      </c>
      <c r="C1353" s="67">
        <v>72</v>
      </c>
      <c r="D1353" s="84" t="s">
        <v>340</v>
      </c>
      <c r="E1353" s="85">
        <v>12.076676843918399</v>
      </c>
      <c r="F1353" s="91">
        <v>12.051541742749601</v>
      </c>
      <c r="G1353" s="86">
        <v>10.108746275939099</v>
      </c>
      <c r="H1353" s="86">
        <v>10.0887860485403</v>
      </c>
      <c r="I1353" s="86">
        <v>4.22</v>
      </c>
      <c r="J1353" s="86">
        <v>2.88</v>
      </c>
      <c r="K1353" s="87">
        <v>0.115</v>
      </c>
      <c r="L1353" s="85">
        <v>1.65000665613</v>
      </c>
      <c r="M1353" s="86">
        <v>2.55721436352706E-5</v>
      </c>
      <c r="N1353" s="86">
        <v>13.3835010133508</v>
      </c>
      <c r="O1353" s="86">
        <v>12.249703165563201</v>
      </c>
      <c r="P1353" s="86">
        <v>0.89100000000000001</v>
      </c>
      <c r="Q1353" s="88">
        <v>0.3039</v>
      </c>
      <c r="R1353" s="85">
        <v>1.7053206002728499E-2</v>
      </c>
      <c r="S1353" s="86">
        <v>19.600000000000001</v>
      </c>
      <c r="T1353" s="86">
        <v>0.9</v>
      </c>
      <c r="U1353" s="88">
        <v>11.7144356800154</v>
      </c>
      <c r="V1353" s="89">
        <v>3.58</v>
      </c>
      <c r="W1353" s="85">
        <v>47.781075101688799</v>
      </c>
      <c r="X1353" s="88">
        <v>62.2</v>
      </c>
      <c r="Y1353" s="85">
        <v>-100</v>
      </c>
      <c r="Z1353" s="88"/>
      <c r="AA1353" s="85">
        <v>0</v>
      </c>
      <c r="AB1353" s="91">
        <v>0</v>
      </c>
      <c r="AC1353" s="86">
        <v>0</v>
      </c>
      <c r="AD1353" s="86">
        <v>0</v>
      </c>
      <c r="AE1353" s="86">
        <v>0</v>
      </c>
      <c r="AF1353" s="88">
        <v>1.5579332029099999E-5</v>
      </c>
      <c r="AG1353" s="150">
        <v>4.2351224637299998</v>
      </c>
      <c r="AH1353" s="86">
        <v>2.2617000000000002E-2</v>
      </c>
      <c r="AI1353" s="88">
        <v>4.8398062666399998E-6</v>
      </c>
      <c r="AJ1353" s="151">
        <v>1</v>
      </c>
      <c r="AK1353" s="152">
        <v>0</v>
      </c>
    </row>
    <row r="1354" spans="1:37" x14ac:dyDescent="0.2">
      <c r="A1354" s="149" t="s">
        <v>2976</v>
      </c>
      <c r="B1354" s="66" t="s">
        <v>2977</v>
      </c>
      <c r="C1354" s="67">
        <v>72</v>
      </c>
      <c r="D1354" s="84" t="s">
        <v>340</v>
      </c>
      <c r="E1354" s="85">
        <v>15.299100760278501</v>
      </c>
      <c r="F1354" s="91">
        <v>15.291083764246901</v>
      </c>
      <c r="G1354" s="86">
        <v>10.4541628251894</v>
      </c>
      <c r="H1354" s="86">
        <v>10.4461458291578</v>
      </c>
      <c r="I1354" s="86">
        <v>19.34</v>
      </c>
      <c r="J1354" s="86">
        <v>25.18</v>
      </c>
      <c r="K1354" s="87">
        <v>0</v>
      </c>
      <c r="L1354" s="85">
        <v>22.2399991556</v>
      </c>
      <c r="M1354" s="86">
        <v>0</v>
      </c>
      <c r="N1354" s="86">
        <v>14.2976184076125</v>
      </c>
      <c r="O1354" s="86">
        <v>11.0529951643146</v>
      </c>
      <c r="P1354" s="86">
        <v>0.99</v>
      </c>
      <c r="Q1354" s="88">
        <v>0.89080000000000004</v>
      </c>
      <c r="R1354" s="85">
        <v>0</v>
      </c>
      <c r="S1354" s="86">
        <v>12.4</v>
      </c>
      <c r="T1354" s="86">
        <v>1.77</v>
      </c>
      <c r="U1354" s="88">
        <v>14.1740489838458</v>
      </c>
      <c r="V1354" s="89">
        <v>2.91</v>
      </c>
      <c r="W1354" s="85">
        <v>49.546751026217002</v>
      </c>
      <c r="X1354" s="88">
        <v>54.5</v>
      </c>
      <c r="Y1354" s="85"/>
      <c r="Z1354" s="88"/>
      <c r="AA1354" s="85">
        <v>0</v>
      </c>
      <c r="AB1354" s="91">
        <v>0</v>
      </c>
      <c r="AC1354" s="86">
        <v>0</v>
      </c>
      <c r="AD1354" s="86">
        <v>0</v>
      </c>
      <c r="AE1354" s="86">
        <v>0</v>
      </c>
      <c r="AF1354" s="88">
        <v>0.33569999127900002</v>
      </c>
      <c r="AG1354" s="150">
        <v>0.38236003969799998</v>
      </c>
      <c r="AH1354" s="86">
        <v>0.122627</v>
      </c>
      <c r="AI1354" s="88">
        <v>0.56537201205700005</v>
      </c>
      <c r="AJ1354" s="151">
        <v>1</v>
      </c>
      <c r="AK1354" s="152">
        <v>0</v>
      </c>
    </row>
    <row r="1355" spans="1:37" x14ac:dyDescent="0.2">
      <c r="A1355" s="149" t="s">
        <v>2978</v>
      </c>
      <c r="B1355" s="66" t="s">
        <v>2979</v>
      </c>
      <c r="C1355" s="67">
        <v>72</v>
      </c>
      <c r="D1355" s="84" t="s">
        <v>340</v>
      </c>
      <c r="E1355" s="85">
        <v>5.7501955848838398</v>
      </c>
      <c r="F1355" s="91">
        <v>5.7501955848838398</v>
      </c>
      <c r="G1355" s="86">
        <v>2.39634001156502</v>
      </c>
      <c r="H1355" s="86">
        <v>2.39634001156502</v>
      </c>
      <c r="I1355" s="86">
        <v>73.3</v>
      </c>
      <c r="J1355" s="86">
        <v>44.56</v>
      </c>
      <c r="K1355" s="87">
        <v>3.78E-2</v>
      </c>
      <c r="L1355" s="85">
        <v>39.0899969978</v>
      </c>
      <c r="M1355" s="86">
        <v>0</v>
      </c>
      <c r="N1355" s="86">
        <v>5.44697267125275</v>
      </c>
      <c r="O1355" s="86">
        <v>1.79080691159201</v>
      </c>
      <c r="P1355" s="86">
        <v>2.6179999999999999</v>
      </c>
      <c r="Q1355" s="88">
        <v>1.0204</v>
      </c>
      <c r="R1355" s="85">
        <v>0</v>
      </c>
      <c r="S1355" s="86">
        <v>13.4</v>
      </c>
      <c r="T1355" s="86">
        <v>3.34</v>
      </c>
      <c r="U1355" s="88">
        <v>7.0699683662709596</v>
      </c>
      <c r="V1355" s="89">
        <v>2.5299999999999998</v>
      </c>
      <c r="W1355" s="85">
        <v>38.351262490952699</v>
      </c>
      <c r="X1355" s="88">
        <v>45.4</v>
      </c>
      <c r="Y1355" s="85"/>
      <c r="Z1355" s="88"/>
      <c r="AA1355" s="85">
        <v>0.28000000000000003</v>
      </c>
      <c r="AB1355" s="91">
        <v>0.28000000000000003</v>
      </c>
      <c r="AC1355" s="86">
        <v>0.1</v>
      </c>
      <c r="AD1355" s="86">
        <v>0.1</v>
      </c>
      <c r="AE1355" s="86">
        <v>0</v>
      </c>
      <c r="AF1355" s="88">
        <v>0</v>
      </c>
      <c r="AG1355" s="150">
        <v>0.68019001192299999</v>
      </c>
      <c r="AH1355" s="86">
        <v>0.176459</v>
      </c>
      <c r="AI1355" s="88">
        <v>0.42402903348299997</v>
      </c>
      <c r="AJ1355" s="151">
        <v>1</v>
      </c>
      <c r="AK1355" s="152">
        <v>0</v>
      </c>
    </row>
    <row r="1356" spans="1:37" x14ac:dyDescent="0.2">
      <c r="A1356" s="149" t="s">
        <v>2980</v>
      </c>
      <c r="B1356" s="66" t="s">
        <v>2981</v>
      </c>
      <c r="C1356" s="67">
        <v>72</v>
      </c>
      <c r="D1356" s="84" t="s">
        <v>340</v>
      </c>
      <c r="E1356" s="85">
        <v>14.3664939476683</v>
      </c>
      <c r="F1356" s="91">
        <v>14.3586105079085</v>
      </c>
      <c r="G1356" s="86">
        <v>13.861953803043001</v>
      </c>
      <c r="H1356" s="86">
        <v>13.8576537449922</v>
      </c>
      <c r="I1356" s="86">
        <v>20.39</v>
      </c>
      <c r="J1356" s="86">
        <v>58.09</v>
      </c>
      <c r="K1356" s="87">
        <v>0.15129999999999999</v>
      </c>
      <c r="L1356" s="85">
        <v>7.0799997500399998</v>
      </c>
      <c r="M1356" s="86">
        <v>0</v>
      </c>
      <c r="N1356" s="86">
        <v>14.6133914923759</v>
      </c>
      <c r="O1356" s="86">
        <v>17.221724273149999</v>
      </c>
      <c r="P1356" s="86">
        <v>3.645</v>
      </c>
      <c r="Q1356" s="88">
        <v>0.38219999999999998</v>
      </c>
      <c r="R1356" s="85">
        <v>0</v>
      </c>
      <c r="S1356" s="86">
        <v>9.8000000000000007</v>
      </c>
      <c r="T1356" s="86">
        <v>1.34</v>
      </c>
      <c r="U1356" s="88">
        <v>14.3944443249984</v>
      </c>
      <c r="V1356" s="89">
        <v>3.58</v>
      </c>
      <c r="W1356" s="85">
        <v>54.2562837747017</v>
      </c>
      <c r="X1356" s="88">
        <v>62.4666666667</v>
      </c>
      <c r="Y1356" s="85">
        <v>-100</v>
      </c>
      <c r="Z1356" s="88">
        <v>-100</v>
      </c>
      <c r="AA1356" s="85">
        <v>0.06</v>
      </c>
      <c r="AB1356" s="91">
        <v>0.06</v>
      </c>
      <c r="AC1356" s="86">
        <v>0</v>
      </c>
      <c r="AD1356" s="86">
        <v>0</v>
      </c>
      <c r="AE1356" s="86">
        <v>0</v>
      </c>
      <c r="AF1356" s="88">
        <v>13.5757749129</v>
      </c>
      <c r="AG1356" s="150">
        <v>1.56829976583</v>
      </c>
      <c r="AH1356" s="86">
        <v>0.38832699999999998</v>
      </c>
      <c r="AI1356" s="88">
        <v>3.5335705533600001</v>
      </c>
      <c r="AJ1356" s="151">
        <v>1</v>
      </c>
      <c r="AK1356" s="152">
        <v>0</v>
      </c>
    </row>
    <row r="1357" spans="1:37" x14ac:dyDescent="0.2">
      <c r="A1357" s="149" t="s">
        <v>2982</v>
      </c>
      <c r="B1357" s="66" t="s">
        <v>2983</v>
      </c>
      <c r="C1357" s="67">
        <v>56</v>
      </c>
      <c r="D1357" s="84" t="s">
        <v>340</v>
      </c>
      <c r="E1357" s="85">
        <v>16.988689105098501</v>
      </c>
      <c r="F1357" s="91">
        <v>16.988689105098501</v>
      </c>
      <c r="G1357" s="86">
        <v>10.016502217485501</v>
      </c>
      <c r="H1357" s="86">
        <v>10.016502217485501</v>
      </c>
      <c r="I1357" s="86">
        <v>16.77</v>
      </c>
      <c r="J1357" s="86">
        <v>27.23</v>
      </c>
      <c r="K1357" s="87">
        <v>0</v>
      </c>
      <c r="L1357" s="85">
        <v>23.560001125199999</v>
      </c>
      <c r="M1357" s="86">
        <v>0</v>
      </c>
      <c r="N1357" s="86">
        <v>16.673536316553498</v>
      </c>
      <c r="O1357" s="86">
        <v>53.144154370034002</v>
      </c>
      <c r="P1357" s="86">
        <v>0.65400000000000003</v>
      </c>
      <c r="Q1357" s="88">
        <v>0.30559999999999998</v>
      </c>
      <c r="R1357" s="85">
        <v>0</v>
      </c>
      <c r="S1357" s="86">
        <v>9.4</v>
      </c>
      <c r="T1357" s="86">
        <v>1.17</v>
      </c>
      <c r="U1357" s="88">
        <v>9.8978925293086295</v>
      </c>
      <c r="V1357" s="89">
        <v>2.6</v>
      </c>
      <c r="W1357" s="85">
        <v>23.081195587401599</v>
      </c>
      <c r="X1357" s="88">
        <v>22.733333333299999</v>
      </c>
      <c r="Y1357" s="85">
        <v>100</v>
      </c>
      <c r="Z1357" s="88"/>
      <c r="AA1357" s="85">
        <v>0</v>
      </c>
      <c r="AB1357" s="91">
        <v>0</v>
      </c>
      <c r="AC1357" s="86">
        <v>0</v>
      </c>
      <c r="AD1357" s="86">
        <v>0</v>
      </c>
      <c r="AE1357" s="86">
        <v>0</v>
      </c>
      <c r="AF1357" s="88">
        <v>0</v>
      </c>
      <c r="AG1357" s="150">
        <v>0.50406318106199999</v>
      </c>
      <c r="AH1357" s="86">
        <v>0.107927</v>
      </c>
      <c r="AI1357" s="88">
        <v>1.47680556438E-2</v>
      </c>
      <c r="AJ1357" s="151">
        <v>1</v>
      </c>
      <c r="AK1357" s="152">
        <v>0</v>
      </c>
    </row>
    <row r="1358" spans="1:37" x14ac:dyDescent="0.2">
      <c r="A1358" s="149" t="s">
        <v>2984</v>
      </c>
      <c r="B1358" s="66" t="s">
        <v>2985</v>
      </c>
      <c r="C1358" s="67">
        <v>56</v>
      </c>
      <c r="D1358" s="84" t="s">
        <v>340</v>
      </c>
      <c r="E1358" s="85">
        <v>16.1466953334055</v>
      </c>
      <c r="F1358" s="91">
        <v>16.1466953334055</v>
      </c>
      <c r="G1358" s="86">
        <v>11.356359530401701</v>
      </c>
      <c r="H1358" s="86">
        <v>11.356359530401701</v>
      </c>
      <c r="I1358" s="86">
        <v>24.34</v>
      </c>
      <c r="J1358" s="86">
        <v>20.21</v>
      </c>
      <c r="K1358" s="87">
        <v>0</v>
      </c>
      <c r="L1358" s="85">
        <v>20.4800008166</v>
      </c>
      <c r="M1358" s="86">
        <v>0</v>
      </c>
      <c r="N1358" s="86">
        <v>15.668849391955099</v>
      </c>
      <c r="O1358" s="86">
        <v>57.921491104207902</v>
      </c>
      <c r="P1358" s="86">
        <v>0.42</v>
      </c>
      <c r="Q1358" s="88">
        <v>0.58430000000000004</v>
      </c>
      <c r="R1358" s="85">
        <v>0</v>
      </c>
      <c r="S1358" s="86">
        <v>16.5</v>
      </c>
      <c r="T1358" s="86">
        <v>1.43</v>
      </c>
      <c r="U1358" s="88">
        <v>11.359453063370999</v>
      </c>
      <c r="V1358" s="89">
        <v>2.5</v>
      </c>
      <c r="W1358" s="85">
        <v>51.870786385561701</v>
      </c>
      <c r="X1358" s="88">
        <v>60.666666666700003</v>
      </c>
      <c r="Y1358" s="85">
        <v>100</v>
      </c>
      <c r="Z1358" s="88"/>
      <c r="AA1358" s="85">
        <v>0</v>
      </c>
      <c r="AB1358" s="91">
        <v>0</v>
      </c>
      <c r="AC1358" s="86">
        <v>0</v>
      </c>
      <c r="AD1358" s="86">
        <v>0</v>
      </c>
      <c r="AE1358" s="86">
        <v>0.01</v>
      </c>
      <c r="AF1358" s="88">
        <v>0.23469998117400001</v>
      </c>
      <c r="AG1358" s="150">
        <v>0.57296100410399997</v>
      </c>
      <c r="AH1358" s="86">
        <v>8.5634000000000002E-2</v>
      </c>
      <c r="AI1358" s="88">
        <v>3.0720763105300002E-9</v>
      </c>
      <c r="AJ1358" s="151">
        <v>1</v>
      </c>
      <c r="AK1358" s="152">
        <v>0</v>
      </c>
    </row>
    <row r="1359" spans="1:37" x14ac:dyDescent="0.2">
      <c r="A1359" s="149" t="s">
        <v>2982</v>
      </c>
      <c r="B1359" s="66" t="s">
        <v>2986</v>
      </c>
      <c r="C1359" s="67">
        <v>54</v>
      </c>
      <c r="D1359" s="84" t="s">
        <v>340</v>
      </c>
      <c r="E1359" s="85">
        <v>20.448228491102501</v>
      </c>
      <c r="F1359" s="91">
        <v>20.286891792594499</v>
      </c>
      <c r="G1359" s="86">
        <v>14.737548321139901</v>
      </c>
      <c r="H1359" s="86">
        <v>14.6448995239769</v>
      </c>
      <c r="I1359" s="86">
        <v>32.89</v>
      </c>
      <c r="J1359" s="86">
        <v>64.72</v>
      </c>
      <c r="K1359" s="87">
        <v>0</v>
      </c>
      <c r="L1359" s="85">
        <v>27.619999891799999</v>
      </c>
      <c r="M1359" s="86">
        <v>0</v>
      </c>
      <c r="N1359" s="86">
        <v>20.115100498196199</v>
      </c>
      <c r="O1359" s="86">
        <v>41.205452455247197</v>
      </c>
      <c r="P1359" s="86">
        <v>2.194</v>
      </c>
      <c r="Q1359" s="88">
        <v>0.21299999999999999</v>
      </c>
      <c r="R1359" s="85">
        <v>0</v>
      </c>
      <c r="S1359" s="86">
        <v>16.2</v>
      </c>
      <c r="T1359" s="86">
        <v>1.22</v>
      </c>
      <c r="U1359" s="88">
        <v>8.1498993642375606</v>
      </c>
      <c r="V1359" s="89">
        <v>2.78</v>
      </c>
      <c r="W1359" s="85">
        <v>60.992599210747997</v>
      </c>
      <c r="X1359" s="88">
        <v>65.266666666700004</v>
      </c>
      <c r="Y1359" s="85">
        <v>99.960000000000008</v>
      </c>
      <c r="Z1359" s="88"/>
      <c r="AA1359" s="85">
        <v>0</v>
      </c>
      <c r="AB1359" s="91">
        <v>0</v>
      </c>
      <c r="AC1359" s="86">
        <v>0</v>
      </c>
      <c r="AD1359" s="86">
        <v>0</v>
      </c>
      <c r="AE1359" s="86">
        <v>0.56999999999999995</v>
      </c>
      <c r="AF1359" s="88">
        <v>9.0902916805599993E-9</v>
      </c>
      <c r="AG1359" s="150">
        <v>0.69607176633500001</v>
      </c>
      <c r="AH1359" s="86">
        <v>0.266793</v>
      </c>
      <c r="AI1359" s="88">
        <v>0.21402592131199999</v>
      </c>
      <c r="AJ1359" s="151">
        <v>1.01</v>
      </c>
      <c r="AK1359" s="152">
        <v>0</v>
      </c>
    </row>
    <row r="1360" spans="1:37" x14ac:dyDescent="0.2">
      <c r="A1360" s="149" t="s">
        <v>2987</v>
      </c>
      <c r="B1360" s="66" t="s">
        <v>2988</v>
      </c>
      <c r="C1360" s="67">
        <v>56</v>
      </c>
      <c r="D1360" s="84" t="s">
        <v>340</v>
      </c>
      <c r="E1360" s="85">
        <v>39.135987674343198</v>
      </c>
      <c r="F1360" s="91">
        <v>39.135987674343198</v>
      </c>
      <c r="G1360" s="86">
        <v>24.416153097632201</v>
      </c>
      <c r="H1360" s="86">
        <v>24.416153097632201</v>
      </c>
      <c r="I1360" s="86">
        <v>13.11</v>
      </c>
      <c r="J1360" s="86">
        <v>19.54</v>
      </c>
      <c r="K1360" s="87">
        <v>0</v>
      </c>
      <c r="L1360" s="85">
        <v>13.3200001495</v>
      </c>
      <c r="M1360" s="86">
        <v>0.187992324106666</v>
      </c>
      <c r="N1360" s="86">
        <v>40.186494887157103</v>
      </c>
      <c r="O1360" s="86">
        <v>47.575929069986799</v>
      </c>
      <c r="P1360" s="86">
        <v>0.505</v>
      </c>
      <c r="Q1360" s="88">
        <v>1.1713</v>
      </c>
      <c r="R1360" s="85">
        <v>3.5574528637495599E-2</v>
      </c>
      <c r="S1360" s="86">
        <v>16.399999999999999</v>
      </c>
      <c r="T1360" s="86">
        <v>1.51</v>
      </c>
      <c r="U1360" s="88">
        <v>7.1987512163477101</v>
      </c>
      <c r="V1360" s="89">
        <v>3.63</v>
      </c>
      <c r="W1360" s="85">
        <v>56.868145851119998</v>
      </c>
      <c r="X1360" s="88">
        <v>57.266666666699997</v>
      </c>
      <c r="Y1360" s="85">
        <v>64.06</v>
      </c>
      <c r="Z1360" s="88">
        <v>-98.02</v>
      </c>
      <c r="AA1360" s="85">
        <v>0</v>
      </c>
      <c r="AB1360" s="91">
        <v>0</v>
      </c>
      <c r="AC1360" s="86">
        <v>0</v>
      </c>
      <c r="AD1360" s="86">
        <v>0</v>
      </c>
      <c r="AE1360" s="86">
        <v>0.05</v>
      </c>
      <c r="AF1360" s="88">
        <v>0</v>
      </c>
      <c r="AG1360" s="150">
        <v>0.165035979404</v>
      </c>
      <c r="AH1360" s="86">
        <v>5.9233000000000001E-2</v>
      </c>
      <c r="AI1360" s="88">
        <v>1.2263998631E-2</v>
      </c>
      <c r="AJ1360" s="151">
        <v>1</v>
      </c>
      <c r="AK1360" s="152">
        <v>0</v>
      </c>
    </row>
    <row r="1361" spans="1:37" x14ac:dyDescent="0.2">
      <c r="A1361" s="149" t="s">
        <v>2989</v>
      </c>
      <c r="B1361" s="66" t="s">
        <v>2990</v>
      </c>
      <c r="C1361" s="67">
        <v>54</v>
      </c>
      <c r="D1361" s="84" t="s">
        <v>340</v>
      </c>
      <c r="E1361" s="85">
        <v>16.209253938373099</v>
      </c>
      <c r="F1361" s="91">
        <v>16.209253938373099</v>
      </c>
      <c r="G1361" s="86">
        <v>12.248092737540899</v>
      </c>
      <c r="H1361" s="86">
        <v>12.248092737540899</v>
      </c>
      <c r="I1361" s="86">
        <v>30.78</v>
      </c>
      <c r="J1361" s="86">
        <v>67.16</v>
      </c>
      <c r="K1361" s="87">
        <v>0</v>
      </c>
      <c r="L1361" s="85">
        <v>22.399999107599999</v>
      </c>
      <c r="M1361" s="86">
        <v>0</v>
      </c>
      <c r="N1361" s="86">
        <v>16.687427425313999</v>
      </c>
      <c r="O1361" s="86">
        <v>35.477272727272698</v>
      </c>
      <c r="P1361" s="86">
        <v>1.7270000000000001</v>
      </c>
      <c r="Q1361" s="88">
        <v>0.57250000000000001</v>
      </c>
      <c r="R1361" s="85">
        <v>0</v>
      </c>
      <c r="S1361" s="86">
        <v>21</v>
      </c>
      <c r="T1361" s="86">
        <v>1.03</v>
      </c>
      <c r="U1361" s="88">
        <v>12.3610423065491</v>
      </c>
      <c r="V1361" s="89">
        <v>2.77</v>
      </c>
      <c r="W1361" s="85">
        <v>49.946915867771501</v>
      </c>
      <c r="X1361" s="88"/>
      <c r="Y1361" s="85">
        <v>45.539999999999992</v>
      </c>
      <c r="Z1361" s="88">
        <v>100</v>
      </c>
      <c r="AA1361" s="85">
        <v>0.14000000000000001</v>
      </c>
      <c r="AB1361" s="91">
        <v>0.14000000000000001</v>
      </c>
      <c r="AC1361" s="86">
        <v>0.1</v>
      </c>
      <c r="AD1361" s="86">
        <v>0.1</v>
      </c>
      <c r="AE1361" s="86">
        <v>0.03</v>
      </c>
      <c r="AF1361" s="88">
        <v>0</v>
      </c>
      <c r="AG1361" s="150">
        <v>0.69074400515800005</v>
      </c>
      <c r="AH1361" s="86">
        <v>0.222575</v>
      </c>
      <c r="AI1361" s="88">
        <v>6.1320000213399999E-2</v>
      </c>
      <c r="AJ1361" s="151">
        <v>1</v>
      </c>
      <c r="AK1361" s="152">
        <v>0</v>
      </c>
    </row>
    <row r="1362" spans="1:37" x14ac:dyDescent="0.2">
      <c r="A1362" s="149" t="s">
        <v>2991</v>
      </c>
      <c r="B1362" s="66" t="s">
        <v>2992</v>
      </c>
      <c r="C1362" s="67">
        <v>54</v>
      </c>
      <c r="D1362" s="84" t="s">
        <v>340</v>
      </c>
      <c r="E1362" s="85">
        <v>13.659725299069599</v>
      </c>
      <c r="F1362" s="91">
        <v>13.659725299069599</v>
      </c>
      <c r="G1362" s="86">
        <v>10.2104563579973</v>
      </c>
      <c r="H1362" s="86">
        <v>10.2104563579973</v>
      </c>
      <c r="I1362" s="86">
        <v>5.22</v>
      </c>
      <c r="J1362" s="86">
        <v>13.37</v>
      </c>
      <c r="K1362" s="87">
        <v>0</v>
      </c>
      <c r="L1362" s="85">
        <v>45.560000047400003</v>
      </c>
      <c r="M1362" s="86">
        <v>0</v>
      </c>
      <c r="N1362" s="86">
        <v>12.618083670715199</v>
      </c>
      <c r="O1362" s="86">
        <v>12.6969788216401</v>
      </c>
      <c r="P1362" s="86">
        <v>0.39800000000000002</v>
      </c>
      <c r="Q1362" s="88">
        <v>0.19689999999999999</v>
      </c>
      <c r="R1362" s="85">
        <v>0</v>
      </c>
      <c r="S1362" s="86">
        <v>20.8</v>
      </c>
      <c r="T1362" s="86">
        <v>0.5</v>
      </c>
      <c r="U1362" s="88">
        <v>14.224634470536101</v>
      </c>
      <c r="V1362" s="89">
        <v>3.64</v>
      </c>
      <c r="W1362" s="85">
        <v>69.453787782845694</v>
      </c>
      <c r="X1362" s="88">
        <v>71.7</v>
      </c>
      <c r="Y1362" s="85">
        <v>-43.42</v>
      </c>
      <c r="Z1362" s="88"/>
      <c r="AA1362" s="85">
        <v>0.03</v>
      </c>
      <c r="AB1362" s="91">
        <v>0.03</v>
      </c>
      <c r="AC1362" s="86">
        <v>0</v>
      </c>
      <c r="AD1362" s="86">
        <v>0</v>
      </c>
      <c r="AE1362" s="86">
        <v>0.04</v>
      </c>
      <c r="AF1362" s="88">
        <v>0</v>
      </c>
      <c r="AG1362" s="150">
        <v>0.56958797297499997</v>
      </c>
      <c r="AH1362" s="86">
        <v>3.8674E-2</v>
      </c>
      <c r="AI1362" s="88">
        <v>1.22639994181E-2</v>
      </c>
      <c r="AJ1362" s="151">
        <v>1</v>
      </c>
      <c r="AK1362" s="152">
        <v>0</v>
      </c>
    </row>
    <row r="1363" spans="1:37" x14ac:dyDescent="0.2">
      <c r="A1363" s="149" t="s">
        <v>2993</v>
      </c>
      <c r="B1363" s="66" t="s">
        <v>2994</v>
      </c>
      <c r="C1363" s="67">
        <v>56</v>
      </c>
      <c r="D1363" s="84" t="s">
        <v>340</v>
      </c>
      <c r="E1363" s="85">
        <v>17.357220235529802</v>
      </c>
      <c r="F1363" s="91">
        <v>17.333923516872598</v>
      </c>
      <c r="G1363" s="86">
        <v>13.455019860452699</v>
      </c>
      <c r="H1363" s="86">
        <v>13.432887977728299</v>
      </c>
      <c r="I1363" s="86">
        <v>77.28</v>
      </c>
      <c r="J1363" s="86">
        <v>36.53</v>
      </c>
      <c r="K1363" s="87">
        <v>0</v>
      </c>
      <c r="L1363" s="85">
        <v>14.139999980400001</v>
      </c>
      <c r="M1363" s="86">
        <v>0</v>
      </c>
      <c r="N1363" s="86">
        <v>16.204757126503399</v>
      </c>
      <c r="O1363" s="86">
        <v>17.3857050869285</v>
      </c>
      <c r="P1363" s="86">
        <v>2.008</v>
      </c>
      <c r="Q1363" s="88">
        <v>9.06E-2</v>
      </c>
      <c r="R1363" s="85">
        <v>0</v>
      </c>
      <c r="S1363" s="86">
        <v>13.8</v>
      </c>
      <c r="T1363" s="86">
        <v>2.56</v>
      </c>
      <c r="U1363" s="88">
        <v>9.6133909538841493</v>
      </c>
      <c r="V1363" s="89">
        <v>2.92</v>
      </c>
      <c r="W1363" s="85"/>
      <c r="X1363" s="88">
        <v>35</v>
      </c>
      <c r="Y1363" s="85"/>
      <c r="Z1363" s="88">
        <v>100</v>
      </c>
      <c r="AA1363" s="85">
        <v>0</v>
      </c>
      <c r="AB1363" s="91">
        <v>0.05</v>
      </c>
      <c r="AC1363" s="86">
        <v>0</v>
      </c>
      <c r="AD1363" s="86">
        <v>0</v>
      </c>
      <c r="AE1363" s="86">
        <v>0.09</v>
      </c>
      <c r="AF1363" s="88">
        <v>0</v>
      </c>
      <c r="AG1363" s="150">
        <v>0.83151898106</v>
      </c>
      <c r="AH1363" s="86">
        <v>0.195992</v>
      </c>
      <c r="AI1363" s="88">
        <v>2.8272999356E-2</v>
      </c>
      <c r="AJ1363" s="151">
        <v>1</v>
      </c>
      <c r="AK1363" s="152">
        <v>0</v>
      </c>
    </row>
    <row r="1364" spans="1:37" x14ac:dyDescent="0.2">
      <c r="A1364" s="149" t="s">
        <v>2995</v>
      </c>
      <c r="B1364" s="66" t="s">
        <v>2996</v>
      </c>
      <c r="C1364" s="67">
        <v>56</v>
      </c>
      <c r="D1364" s="84" t="s">
        <v>340</v>
      </c>
      <c r="E1364" s="85">
        <v>22.643264613743</v>
      </c>
      <c r="F1364" s="91">
        <v>22.6022243806345</v>
      </c>
      <c r="G1364" s="86">
        <v>17.878493549843402</v>
      </c>
      <c r="H1364" s="86">
        <v>17.847029371126801</v>
      </c>
      <c r="I1364" s="86">
        <v>84.89</v>
      </c>
      <c r="J1364" s="86">
        <v>89.88</v>
      </c>
      <c r="K1364" s="87">
        <v>0</v>
      </c>
      <c r="L1364" s="85">
        <v>14.539996521999999</v>
      </c>
      <c r="M1364" s="86">
        <v>1.2028122073175799E-3</v>
      </c>
      <c r="N1364" s="86">
        <v>27.882094522780399</v>
      </c>
      <c r="O1364" s="86">
        <v>40.276839972991198</v>
      </c>
      <c r="P1364" s="86">
        <v>4.3449999999999998</v>
      </c>
      <c r="Q1364" s="88">
        <v>0.152</v>
      </c>
      <c r="R1364" s="85">
        <v>0.08</v>
      </c>
      <c r="S1364" s="86">
        <v>14.9</v>
      </c>
      <c r="T1364" s="86">
        <v>2.37</v>
      </c>
      <c r="U1364" s="88">
        <v>6.56096526628271</v>
      </c>
      <c r="V1364" s="89">
        <v>3.2</v>
      </c>
      <c r="W1364" s="85">
        <v>62.7601725142232</v>
      </c>
      <c r="X1364" s="88">
        <v>64.633333333300001</v>
      </c>
      <c r="Y1364" s="85"/>
      <c r="Z1364" s="88">
        <v>-100</v>
      </c>
      <c r="AA1364" s="85">
        <v>0.42</v>
      </c>
      <c r="AB1364" s="91">
        <v>0.44</v>
      </c>
      <c r="AC1364" s="86">
        <v>0.02</v>
      </c>
      <c r="AD1364" s="86">
        <v>0.02</v>
      </c>
      <c r="AE1364" s="86">
        <v>0.27</v>
      </c>
      <c r="AF1364" s="88">
        <v>5.89999880783E-3</v>
      </c>
      <c r="AG1364" s="150">
        <v>0.106521998058</v>
      </c>
      <c r="AH1364" s="86">
        <v>0.40540999999999999</v>
      </c>
      <c r="AI1364" s="88">
        <v>0.17528735861200001</v>
      </c>
      <c r="AJ1364" s="151">
        <v>1</v>
      </c>
      <c r="AK1364" s="152">
        <v>0</v>
      </c>
    </row>
    <row r="1365" spans="1:37" x14ac:dyDescent="0.2">
      <c r="A1365" s="149" t="s">
        <v>2997</v>
      </c>
      <c r="B1365" s="66" t="s">
        <v>2998</v>
      </c>
      <c r="C1365" s="67">
        <v>56</v>
      </c>
      <c r="D1365" s="84" t="s">
        <v>340</v>
      </c>
      <c r="E1365" s="85">
        <v>19.913282571911999</v>
      </c>
      <c r="F1365" s="91">
        <v>19.454314720812199</v>
      </c>
      <c r="G1365" s="86">
        <v>17.567681895093099</v>
      </c>
      <c r="H1365" s="86">
        <v>17.203891708967799</v>
      </c>
      <c r="I1365" s="86">
        <v>77.010000000000005</v>
      </c>
      <c r="J1365" s="86">
        <v>78.709999999999994</v>
      </c>
      <c r="K1365" s="87">
        <v>0</v>
      </c>
      <c r="L1365" s="85">
        <v>35.0100001729</v>
      </c>
      <c r="M1365" s="86">
        <v>0</v>
      </c>
      <c r="N1365" s="86">
        <v>26.259644414625999</v>
      </c>
      <c r="O1365" s="86">
        <v>18.068896985756901</v>
      </c>
      <c r="P1365" s="86">
        <v>5.0780000000000003</v>
      </c>
      <c r="Q1365" s="88">
        <v>0.28199999999999997</v>
      </c>
      <c r="R1365" s="85">
        <v>0</v>
      </c>
      <c r="S1365" s="86">
        <v>19.600000000000001</v>
      </c>
      <c r="T1365" s="86">
        <v>1.53</v>
      </c>
      <c r="U1365" s="88">
        <v>12.383671742808801</v>
      </c>
      <c r="V1365" s="89">
        <v>3.27</v>
      </c>
      <c r="W1365" s="85">
        <v>59.520904406089301</v>
      </c>
      <c r="X1365" s="88">
        <v>61.7</v>
      </c>
      <c r="Y1365" s="85">
        <v>-99.84</v>
      </c>
      <c r="Z1365" s="88"/>
      <c r="AA1365" s="85">
        <v>0.1</v>
      </c>
      <c r="AB1365" s="91">
        <v>0.59</v>
      </c>
      <c r="AC1365" s="86">
        <v>0.2</v>
      </c>
      <c r="AD1365" s="86">
        <v>0.2</v>
      </c>
      <c r="AE1365" s="86">
        <v>0.36</v>
      </c>
      <c r="AF1365" s="88">
        <v>0</v>
      </c>
      <c r="AG1365" s="150">
        <v>0.208896031624</v>
      </c>
      <c r="AH1365" s="86">
        <v>0.23266800000000001</v>
      </c>
      <c r="AI1365" s="88">
        <v>7.3584015476599998E-2</v>
      </c>
      <c r="AJ1365" s="151">
        <v>1</v>
      </c>
      <c r="AK1365" s="152">
        <v>0</v>
      </c>
    </row>
    <row r="1366" spans="1:37" x14ac:dyDescent="0.2">
      <c r="A1366" s="149" t="s">
        <v>2999</v>
      </c>
      <c r="B1366" s="66" t="s">
        <v>3000</v>
      </c>
      <c r="C1366" s="67">
        <v>56</v>
      </c>
      <c r="D1366" s="84" t="s">
        <v>340</v>
      </c>
      <c r="E1366" s="85">
        <v>16.579361881387602</v>
      </c>
      <c r="F1366" s="91">
        <v>16.579361881387602</v>
      </c>
      <c r="G1366" s="86">
        <v>10.542510714678199</v>
      </c>
      <c r="H1366" s="86">
        <v>10.542510714678199</v>
      </c>
      <c r="I1366" s="86">
        <v>24.84</v>
      </c>
      <c r="J1366" s="86">
        <v>66.27</v>
      </c>
      <c r="K1366" s="87">
        <v>0</v>
      </c>
      <c r="L1366" s="85">
        <v>53.930000104100003</v>
      </c>
      <c r="M1366" s="86">
        <v>0</v>
      </c>
      <c r="N1366" s="86">
        <v>21.3944451522487</v>
      </c>
      <c r="O1366" s="86">
        <v>3.43910317309519</v>
      </c>
      <c r="P1366" s="86">
        <v>2.3740000000000001</v>
      </c>
      <c r="Q1366" s="88">
        <v>0.79369999999999996</v>
      </c>
      <c r="R1366" s="85">
        <v>0</v>
      </c>
      <c r="S1366" s="86">
        <v>13.3</v>
      </c>
      <c r="T1366" s="86">
        <v>2.41</v>
      </c>
      <c r="U1366" s="88">
        <v>10.5388475768343</v>
      </c>
      <c r="V1366" s="89">
        <v>2.92</v>
      </c>
      <c r="W1366" s="85">
        <v>50.825359420862199</v>
      </c>
      <c r="X1366" s="88">
        <v>52.066666666700002</v>
      </c>
      <c r="Y1366" s="85">
        <v>99.68</v>
      </c>
      <c r="Z1366" s="88"/>
      <c r="AA1366" s="85">
        <v>0</v>
      </c>
      <c r="AB1366" s="91">
        <v>0</v>
      </c>
      <c r="AC1366" s="86">
        <v>0.01</v>
      </c>
      <c r="AD1366" s="86">
        <v>0.02</v>
      </c>
      <c r="AE1366" s="86">
        <v>0.11</v>
      </c>
      <c r="AF1366" s="88">
        <v>0</v>
      </c>
      <c r="AG1366" s="150">
        <v>1.02815198746</v>
      </c>
      <c r="AH1366" s="86">
        <v>0.231936</v>
      </c>
      <c r="AI1366" s="88">
        <v>6.13199992523E-2</v>
      </c>
      <c r="AJ1366" s="151">
        <v>1</v>
      </c>
      <c r="AK1366" s="152">
        <v>0</v>
      </c>
    </row>
    <row r="1367" spans="1:37" x14ac:dyDescent="0.2">
      <c r="A1367" s="149" t="s">
        <v>3001</v>
      </c>
      <c r="B1367" s="66" t="s">
        <v>3002</v>
      </c>
      <c r="C1367" s="67">
        <v>54</v>
      </c>
      <c r="D1367" s="84" t="s">
        <v>340</v>
      </c>
      <c r="E1367" s="85">
        <v>21.429170229532399</v>
      </c>
      <c r="F1367" s="91">
        <v>18.766661636738601</v>
      </c>
      <c r="G1367" s="86">
        <v>18.959475546166399</v>
      </c>
      <c r="H1367" s="86">
        <v>17.0883423033717</v>
      </c>
      <c r="I1367" s="86">
        <v>117.51</v>
      </c>
      <c r="J1367" s="86">
        <v>217.48</v>
      </c>
      <c r="K1367" s="87">
        <v>3.73E-2</v>
      </c>
      <c r="L1367" s="85">
        <v>39.999998777599998</v>
      </c>
      <c r="M1367" s="86">
        <v>0</v>
      </c>
      <c r="N1367" s="86">
        <v>22.694277809735102</v>
      </c>
      <c r="O1367" s="86">
        <v>10.9741060419236</v>
      </c>
      <c r="P1367" s="86">
        <v>8.8290000000000006</v>
      </c>
      <c r="Q1367" s="88">
        <v>1.8069999999999999</v>
      </c>
      <c r="R1367" s="85">
        <v>0</v>
      </c>
      <c r="S1367" s="86">
        <v>17.8</v>
      </c>
      <c r="T1367" s="86">
        <v>3.71</v>
      </c>
      <c r="U1367" s="88">
        <v>12.838053082507599</v>
      </c>
      <c r="V1367" s="89">
        <v>3.22</v>
      </c>
      <c r="W1367" s="85">
        <v>43.5208923438624</v>
      </c>
      <c r="X1367" s="88">
        <v>49.2</v>
      </c>
      <c r="Y1367" s="85"/>
      <c r="Z1367" s="88"/>
      <c r="AA1367" s="85">
        <v>0.23</v>
      </c>
      <c r="AB1367" s="91">
        <v>0.96</v>
      </c>
      <c r="AC1367" s="86">
        <v>0.3</v>
      </c>
      <c r="AD1367" s="86">
        <v>0.57999999999999996</v>
      </c>
      <c r="AE1367" s="86">
        <v>0.85</v>
      </c>
      <c r="AF1367" s="88">
        <v>1.3737484856300001E-9</v>
      </c>
      <c r="AG1367" s="150">
        <v>0.86240949640499998</v>
      </c>
      <c r="AH1367" s="86">
        <v>0.80444000000000004</v>
      </c>
      <c r="AI1367" s="88">
        <v>0.41697575089099997</v>
      </c>
      <c r="AJ1367" s="151">
        <v>1</v>
      </c>
      <c r="AK1367" s="152">
        <v>0</v>
      </c>
    </row>
    <row r="1368" spans="1:37" x14ac:dyDescent="0.2">
      <c r="A1368" s="149" t="s">
        <v>3003</v>
      </c>
      <c r="B1368" s="66" t="s">
        <v>3004</v>
      </c>
      <c r="C1368" s="67">
        <v>54</v>
      </c>
      <c r="D1368" s="84" t="s">
        <v>340</v>
      </c>
      <c r="E1368" s="85">
        <v>31.211277905299699</v>
      </c>
      <c r="F1368" s="91">
        <v>31.008145605232698</v>
      </c>
      <c r="G1368" s="86">
        <v>19.841963070547799</v>
      </c>
      <c r="H1368" s="86">
        <v>19.766804119523002</v>
      </c>
      <c r="I1368" s="86">
        <v>42.15</v>
      </c>
      <c r="J1368" s="86">
        <v>34.26</v>
      </c>
      <c r="K1368" s="87">
        <v>0</v>
      </c>
      <c r="L1368" s="85">
        <v>20.000003341599999</v>
      </c>
      <c r="M1368" s="86">
        <v>1.48577610667895E-3</v>
      </c>
      <c r="N1368" s="86">
        <v>35.2182815541343</v>
      </c>
      <c r="O1368" s="86">
        <v>32.663817663817703</v>
      </c>
      <c r="P1368" s="86">
        <v>0.82199999999999995</v>
      </c>
      <c r="Q1368" s="88">
        <v>0.316</v>
      </c>
      <c r="R1368" s="85">
        <v>3.8461538461538498E-2</v>
      </c>
      <c r="S1368" s="86">
        <v>18.3</v>
      </c>
      <c r="T1368" s="86">
        <v>1.91</v>
      </c>
      <c r="U1368" s="88">
        <v>8.4299904527818992</v>
      </c>
      <c r="V1368" s="89">
        <v>3.2</v>
      </c>
      <c r="W1368" s="85">
        <v>57.822204157744103</v>
      </c>
      <c r="X1368" s="88">
        <v>56.7</v>
      </c>
      <c r="Y1368" s="85">
        <v>-99.92</v>
      </c>
      <c r="Z1368" s="88"/>
      <c r="AA1368" s="85">
        <v>0</v>
      </c>
      <c r="AB1368" s="91">
        <v>0</v>
      </c>
      <c r="AC1368" s="86">
        <v>0</v>
      </c>
      <c r="AD1368" s="86">
        <v>0</v>
      </c>
      <c r="AE1368" s="86">
        <v>0.13</v>
      </c>
      <c r="AF1368" s="88">
        <v>3.9599991020200002E-2</v>
      </c>
      <c r="AG1368" s="150">
        <v>1.0698780756499999</v>
      </c>
      <c r="AH1368" s="86">
        <v>0.111792</v>
      </c>
      <c r="AI1368" s="88">
        <v>4.9056093554000001E-2</v>
      </c>
      <c r="AJ1368" s="151">
        <v>1</v>
      </c>
      <c r="AK1368" s="152">
        <v>0</v>
      </c>
    </row>
    <row r="1369" spans="1:37" x14ac:dyDescent="0.2">
      <c r="A1369" s="149" t="s">
        <v>3005</v>
      </c>
      <c r="B1369" s="66" t="s">
        <v>3006</v>
      </c>
      <c r="C1369" s="67">
        <v>56</v>
      </c>
      <c r="D1369" s="84" t="s">
        <v>340</v>
      </c>
      <c r="E1369" s="85">
        <v>30.4355108877722</v>
      </c>
      <c r="F1369" s="91">
        <v>30.374600274097801</v>
      </c>
      <c r="G1369" s="86">
        <v>17.027562052687699</v>
      </c>
      <c r="H1369" s="86">
        <v>17.000152276534202</v>
      </c>
      <c r="I1369" s="86">
        <v>23.05</v>
      </c>
      <c r="J1369" s="86">
        <v>44.4</v>
      </c>
      <c r="K1369" s="87">
        <v>0</v>
      </c>
      <c r="L1369" s="85">
        <v>1.1700004793500001</v>
      </c>
      <c r="M1369" s="86">
        <v>0</v>
      </c>
      <c r="N1369" s="86">
        <v>32.830234734144298</v>
      </c>
      <c r="O1369" s="86">
        <v>45.573997233748301</v>
      </c>
      <c r="P1369" s="86">
        <v>2.1659999999999999</v>
      </c>
      <c r="Q1369" s="88">
        <v>0</v>
      </c>
      <c r="R1369" s="85">
        <v>0</v>
      </c>
      <c r="S1369" s="86">
        <v>10.6</v>
      </c>
      <c r="T1369" s="86">
        <v>1.56</v>
      </c>
      <c r="U1369" s="88">
        <v>3.4932236942287198</v>
      </c>
      <c r="V1369" s="89">
        <v>2.75</v>
      </c>
      <c r="W1369" s="85"/>
      <c r="X1369" s="88"/>
      <c r="Y1369" s="85"/>
      <c r="Z1369" s="88"/>
      <c r="AA1369" s="85">
        <v>0</v>
      </c>
      <c r="AB1369" s="91">
        <v>0.05</v>
      </c>
      <c r="AC1369" s="86">
        <v>0</v>
      </c>
      <c r="AD1369" s="86">
        <v>0</v>
      </c>
      <c r="AE1369" s="86">
        <v>0</v>
      </c>
      <c r="AF1369" s="88">
        <v>0</v>
      </c>
      <c r="AG1369" s="150">
        <v>0.53813499777899998</v>
      </c>
      <c r="AH1369" s="86">
        <v>0.18785399999999999</v>
      </c>
      <c r="AI1369" s="88">
        <v>1.07800064478E-3</v>
      </c>
      <c r="AJ1369" s="151">
        <v>1.01</v>
      </c>
      <c r="AK1369" s="152">
        <v>0</v>
      </c>
    </row>
    <row r="1370" spans="1:37" x14ac:dyDescent="0.2">
      <c r="A1370" s="149" t="s">
        <v>3007</v>
      </c>
      <c r="B1370" s="66" t="s">
        <v>3008</v>
      </c>
      <c r="C1370" s="67">
        <v>56</v>
      </c>
      <c r="D1370" s="84" t="s">
        <v>340</v>
      </c>
      <c r="E1370" s="85">
        <v>26.936802669000201</v>
      </c>
      <c r="F1370" s="91">
        <v>26.9094563552833</v>
      </c>
      <c r="G1370" s="86">
        <v>18.327499453073699</v>
      </c>
      <c r="H1370" s="86">
        <v>18.311775322686501</v>
      </c>
      <c r="I1370" s="86">
        <v>53.81</v>
      </c>
      <c r="J1370" s="86">
        <v>39.200000000000003</v>
      </c>
      <c r="K1370" s="87">
        <v>0</v>
      </c>
      <c r="L1370" s="85">
        <v>11.3199999792</v>
      </c>
      <c r="M1370" s="86">
        <v>1.3442695699940599E-3</v>
      </c>
      <c r="N1370" s="86">
        <v>27.965691163479899</v>
      </c>
      <c r="O1370" s="86">
        <v>30.540499849442899</v>
      </c>
      <c r="P1370" s="86">
        <v>1.3779999999999999</v>
      </c>
      <c r="Q1370" s="88">
        <v>0.29630000000000001</v>
      </c>
      <c r="R1370" s="85">
        <v>1.7705382436260599E-2</v>
      </c>
      <c r="S1370" s="86">
        <v>2.1</v>
      </c>
      <c r="T1370" s="86">
        <v>1.65</v>
      </c>
      <c r="U1370" s="88">
        <v>9.9752515860861894</v>
      </c>
      <c r="V1370" s="89">
        <v>3.4</v>
      </c>
      <c r="W1370" s="85">
        <v>64.733333333299996</v>
      </c>
      <c r="X1370" s="88">
        <v>36.566666666700002</v>
      </c>
      <c r="Y1370" s="85">
        <v>-21.120000000000005</v>
      </c>
      <c r="Z1370" s="88">
        <v>-51.82</v>
      </c>
      <c r="AA1370" s="85">
        <v>0.02</v>
      </c>
      <c r="AB1370" s="91">
        <v>0.14000000000000001</v>
      </c>
      <c r="AC1370" s="86">
        <v>0.06</v>
      </c>
      <c r="AD1370" s="86">
        <v>0.09</v>
      </c>
      <c r="AE1370" s="86">
        <v>0</v>
      </c>
      <c r="AF1370" s="88">
        <v>0.14239999625700001</v>
      </c>
      <c r="AG1370" s="150">
        <v>0.84834699900300004</v>
      </c>
      <c r="AH1370" s="86">
        <v>0.34729100000000002</v>
      </c>
      <c r="AI1370" s="88">
        <v>1.23199999855E-3</v>
      </c>
      <c r="AJ1370" s="151">
        <v>1.05</v>
      </c>
      <c r="AK1370" s="152">
        <v>0</v>
      </c>
    </row>
    <row r="1371" spans="1:37" x14ac:dyDescent="0.2">
      <c r="A1371" s="149" t="s">
        <v>3009</v>
      </c>
      <c r="B1371" s="66" t="s">
        <v>3010</v>
      </c>
      <c r="C1371" s="67">
        <v>56</v>
      </c>
      <c r="D1371" s="84" t="s">
        <v>340</v>
      </c>
      <c r="E1371" s="85">
        <v>14.774387813842299</v>
      </c>
      <c r="F1371" s="91">
        <v>14.7500332108223</v>
      </c>
      <c r="G1371" s="86">
        <v>9.8935039631581301</v>
      </c>
      <c r="H1371" s="86">
        <v>9.8691493601381595</v>
      </c>
      <c r="I1371" s="86">
        <v>15.03</v>
      </c>
      <c r="J1371" s="86">
        <v>11.82</v>
      </c>
      <c r="K1371" s="87">
        <v>0</v>
      </c>
      <c r="L1371" s="85">
        <v>50.280000128300003</v>
      </c>
      <c r="M1371" s="86">
        <v>0</v>
      </c>
      <c r="N1371" s="86">
        <v>16.4148469125948</v>
      </c>
      <c r="O1371" s="86">
        <v>12.1750893806165</v>
      </c>
      <c r="P1371" s="86">
        <v>0.59</v>
      </c>
      <c r="Q1371" s="88">
        <v>0.41820000000000002</v>
      </c>
      <c r="R1371" s="85">
        <v>0</v>
      </c>
      <c r="S1371" s="86">
        <v>10.8</v>
      </c>
      <c r="T1371" s="86">
        <v>0.99</v>
      </c>
      <c r="U1371" s="88">
        <v>13.6308284993136</v>
      </c>
      <c r="V1371" s="89">
        <v>2.89</v>
      </c>
      <c r="W1371" s="85">
        <v>64.722337111624398</v>
      </c>
      <c r="X1371" s="88">
        <v>69.566666666700002</v>
      </c>
      <c r="Y1371" s="85">
        <v>37.180000000000007</v>
      </c>
      <c r="Z1371" s="88"/>
      <c r="AA1371" s="85">
        <v>0.57999999999999996</v>
      </c>
      <c r="AB1371" s="91">
        <v>0.61</v>
      </c>
      <c r="AC1371" s="86">
        <v>7.0000000000000007E-2</v>
      </c>
      <c r="AD1371" s="86">
        <v>0.08</v>
      </c>
      <c r="AE1371" s="86">
        <v>0.01</v>
      </c>
      <c r="AF1371" s="88">
        <v>0</v>
      </c>
      <c r="AG1371" s="150">
        <v>1.5988960024800001</v>
      </c>
      <c r="AH1371" s="86">
        <v>6.2709000000000001E-2</v>
      </c>
      <c r="AI1371" s="88">
        <v>1.54000000238E-4</v>
      </c>
      <c r="AJ1371" s="151">
        <v>1</v>
      </c>
      <c r="AK1371" s="152">
        <v>0</v>
      </c>
    </row>
    <row r="1372" spans="1:37" x14ac:dyDescent="0.2">
      <c r="A1372" s="149" t="s">
        <v>3011</v>
      </c>
      <c r="B1372" s="66" t="s">
        <v>3012</v>
      </c>
      <c r="C1372" s="67">
        <v>56</v>
      </c>
      <c r="D1372" s="84" t="s">
        <v>340</v>
      </c>
      <c r="E1372" s="85">
        <v>5.4876538112148001</v>
      </c>
      <c r="F1372" s="91">
        <v>5.4876538112148001</v>
      </c>
      <c r="G1372" s="86">
        <v>4.0651581468329301</v>
      </c>
      <c r="H1372" s="86">
        <v>4.0651581468329301</v>
      </c>
      <c r="I1372" s="86">
        <v>9.1300000000000008</v>
      </c>
      <c r="J1372" s="86">
        <v>20.6</v>
      </c>
      <c r="K1372" s="87">
        <v>0</v>
      </c>
      <c r="L1372" s="85">
        <v>36.259996464899999</v>
      </c>
      <c r="M1372" s="86">
        <v>0</v>
      </c>
      <c r="N1372" s="86">
        <v>5.0940291979923797</v>
      </c>
      <c r="O1372" s="86">
        <v>77.821625887924199</v>
      </c>
      <c r="P1372" s="86">
        <v>0.70299999999999996</v>
      </c>
      <c r="Q1372" s="88">
        <v>0</v>
      </c>
      <c r="R1372" s="85">
        <v>0</v>
      </c>
      <c r="S1372" s="86">
        <v>13.7</v>
      </c>
      <c r="T1372" s="86">
        <v>0.93</v>
      </c>
      <c r="U1372" s="88">
        <v>6.1173507308613404</v>
      </c>
      <c r="V1372" s="89">
        <v>2.2000000000000002</v>
      </c>
      <c r="W1372" s="85">
        <v>23.633333333300001</v>
      </c>
      <c r="X1372" s="88"/>
      <c r="Y1372" s="85">
        <v>100</v>
      </c>
      <c r="Z1372" s="88"/>
      <c r="AA1372" s="85">
        <v>0.08</v>
      </c>
      <c r="AB1372" s="91">
        <v>0.08</v>
      </c>
      <c r="AC1372" s="86">
        <v>0</v>
      </c>
      <c r="AD1372" s="86">
        <v>0</v>
      </c>
      <c r="AE1372" s="86">
        <v>7.0000000000000007E-2</v>
      </c>
      <c r="AF1372" s="88">
        <v>0</v>
      </c>
      <c r="AG1372" s="150">
        <v>0.67901392048599996</v>
      </c>
      <c r="AH1372" s="86">
        <v>6.5966999999999998E-2</v>
      </c>
      <c r="AI1372" s="88">
        <v>3.10259997781E-2</v>
      </c>
      <c r="AJ1372" s="151">
        <v>1</v>
      </c>
      <c r="AK1372" s="152">
        <v>0</v>
      </c>
    </row>
    <row r="1373" spans="1:37" x14ac:dyDescent="0.2">
      <c r="A1373" s="149" t="s">
        <v>3013</v>
      </c>
      <c r="B1373" s="66" t="s">
        <v>3014</v>
      </c>
      <c r="C1373" s="67">
        <v>56</v>
      </c>
      <c r="D1373" s="84" t="s">
        <v>340</v>
      </c>
      <c r="E1373" s="85">
        <v>8.0935302063440293</v>
      </c>
      <c r="F1373" s="91">
        <v>7.7944943872560399</v>
      </c>
      <c r="G1373" s="86">
        <v>7.11071777912339</v>
      </c>
      <c r="H1373" s="86">
        <v>7.0166286273231204</v>
      </c>
      <c r="I1373" s="86">
        <v>12.74</v>
      </c>
      <c r="J1373" s="86">
        <v>17.53</v>
      </c>
      <c r="K1373" s="87">
        <v>0</v>
      </c>
      <c r="L1373" s="85">
        <v>42.080000094200003</v>
      </c>
      <c r="M1373" s="86">
        <v>0</v>
      </c>
      <c r="N1373" s="86">
        <v>8.7848380672087707</v>
      </c>
      <c r="O1373" s="86">
        <v>56.388751850024697</v>
      </c>
      <c r="P1373" s="86">
        <v>1.2050000000000001</v>
      </c>
      <c r="Q1373" s="88">
        <v>0.49680000000000002</v>
      </c>
      <c r="R1373" s="85">
        <v>0</v>
      </c>
      <c r="S1373" s="86">
        <v>21.9</v>
      </c>
      <c r="T1373" s="86">
        <v>0.91</v>
      </c>
      <c r="U1373" s="88">
        <v>14.759886347757201</v>
      </c>
      <c r="V1373" s="89">
        <v>2.11</v>
      </c>
      <c r="W1373" s="85">
        <v>24.230786224721399</v>
      </c>
      <c r="X1373" s="88">
        <v>27.5333333333</v>
      </c>
      <c r="Y1373" s="85">
        <v>99.94</v>
      </c>
      <c r="Z1373" s="88"/>
      <c r="AA1373" s="85">
        <v>0.08</v>
      </c>
      <c r="AB1373" s="91">
        <v>0.03</v>
      </c>
      <c r="AC1373" s="86">
        <v>0</v>
      </c>
      <c r="AD1373" s="86">
        <v>0</v>
      </c>
      <c r="AE1373" s="86">
        <v>0.04</v>
      </c>
      <c r="AF1373" s="88">
        <v>0</v>
      </c>
      <c r="AG1373" s="150">
        <v>2.2989570014299998</v>
      </c>
      <c r="AH1373" s="86">
        <v>0.12679399999999999</v>
      </c>
      <c r="AI1373" s="88">
        <v>5.0902000031600003E-2</v>
      </c>
      <c r="AJ1373" s="151">
        <v>1</v>
      </c>
      <c r="AK1373" s="152">
        <v>0</v>
      </c>
    </row>
    <row r="1374" spans="1:37" x14ac:dyDescent="0.2">
      <c r="A1374" s="149" t="s">
        <v>3015</v>
      </c>
      <c r="B1374" s="66" t="s">
        <v>3016</v>
      </c>
      <c r="C1374" s="67">
        <v>56</v>
      </c>
      <c r="D1374" s="84" t="s">
        <v>340</v>
      </c>
      <c r="E1374" s="85">
        <v>9.6996414204377501</v>
      </c>
      <c r="F1374" s="91">
        <v>9.6996414204377501</v>
      </c>
      <c r="G1374" s="86">
        <v>6.3349055997532302</v>
      </c>
      <c r="H1374" s="86">
        <v>6.3349055997532302</v>
      </c>
      <c r="I1374" s="86">
        <v>57.29</v>
      </c>
      <c r="J1374" s="86">
        <v>99.96</v>
      </c>
      <c r="K1374" s="87">
        <v>0</v>
      </c>
      <c r="L1374" s="85">
        <v>31.659999995300002</v>
      </c>
      <c r="M1374" s="86">
        <v>0</v>
      </c>
      <c r="N1374" s="86">
        <v>9.4921965991148394</v>
      </c>
      <c r="O1374" s="86">
        <v>75.914205344585099</v>
      </c>
      <c r="P1374" s="86">
        <v>4.3</v>
      </c>
      <c r="Q1374" s="88">
        <v>0</v>
      </c>
      <c r="R1374" s="85">
        <v>0</v>
      </c>
      <c r="S1374" s="86">
        <v>6.4</v>
      </c>
      <c r="T1374" s="86">
        <v>0.8</v>
      </c>
      <c r="U1374" s="88">
        <v>2.4072384232781099</v>
      </c>
      <c r="V1374" s="89">
        <v>2</v>
      </c>
      <c r="W1374" s="85">
        <v>36.5333333333</v>
      </c>
      <c r="X1374" s="88"/>
      <c r="Y1374" s="85">
        <v>-96.48</v>
      </c>
      <c r="Z1374" s="88"/>
      <c r="AA1374" s="85">
        <v>0</v>
      </c>
      <c r="AB1374" s="91">
        <v>0</v>
      </c>
      <c r="AC1374" s="86">
        <v>0</v>
      </c>
      <c r="AD1374" s="86">
        <v>0</v>
      </c>
      <c r="AE1374" s="86">
        <v>0.19</v>
      </c>
      <c r="AF1374" s="88">
        <v>0</v>
      </c>
      <c r="AG1374" s="150">
        <v>1.8340160061699999</v>
      </c>
      <c r="AH1374" s="86">
        <v>0.52372200000000002</v>
      </c>
      <c r="AI1374" s="88">
        <v>0.136972000461</v>
      </c>
      <c r="AJ1374" s="151">
        <v>1</v>
      </c>
      <c r="AK1374" s="152">
        <v>0</v>
      </c>
    </row>
    <row r="1375" spans="1:37" x14ac:dyDescent="0.2">
      <c r="A1375" s="149" t="s">
        <v>3017</v>
      </c>
      <c r="B1375" s="66" t="s">
        <v>3018</v>
      </c>
      <c r="C1375" s="67">
        <v>56</v>
      </c>
      <c r="D1375" s="84" t="s">
        <v>340</v>
      </c>
      <c r="E1375" s="85">
        <v>18.155518138680499</v>
      </c>
      <c r="F1375" s="91">
        <v>18.155518138680499</v>
      </c>
      <c r="G1375" s="86">
        <v>11.036277361089899</v>
      </c>
      <c r="H1375" s="86">
        <v>11.036277361089899</v>
      </c>
      <c r="I1375" s="86">
        <v>27.83</v>
      </c>
      <c r="J1375" s="86">
        <v>57.59</v>
      </c>
      <c r="K1375" s="87">
        <v>0</v>
      </c>
      <c r="L1375" s="85">
        <v>21.139999691900002</v>
      </c>
      <c r="M1375" s="86">
        <v>0</v>
      </c>
      <c r="N1375" s="86">
        <v>17.187101301352399</v>
      </c>
      <c r="O1375" s="86">
        <v>48.926053451385499</v>
      </c>
      <c r="P1375" s="86">
        <v>1.903</v>
      </c>
      <c r="Q1375" s="88">
        <v>0.2041</v>
      </c>
      <c r="R1375" s="85">
        <v>0</v>
      </c>
      <c r="S1375" s="86">
        <v>15.6</v>
      </c>
      <c r="T1375" s="86">
        <v>1.18</v>
      </c>
      <c r="U1375" s="88">
        <v>7.6978417266187096</v>
      </c>
      <c r="V1375" s="89">
        <v>2</v>
      </c>
      <c r="W1375" s="85">
        <v>34.2370713276948</v>
      </c>
      <c r="X1375" s="88">
        <v>35.866666666699999</v>
      </c>
      <c r="Y1375" s="85"/>
      <c r="Z1375" s="88">
        <v>-100</v>
      </c>
      <c r="AA1375" s="85">
        <v>0.1</v>
      </c>
      <c r="AB1375" s="91">
        <v>0.1</v>
      </c>
      <c r="AC1375" s="86">
        <v>0.03</v>
      </c>
      <c r="AD1375" s="86">
        <v>0.03</v>
      </c>
      <c r="AE1375" s="86">
        <v>0.04</v>
      </c>
      <c r="AF1375" s="88">
        <v>2.3000005148800001E-2</v>
      </c>
      <c r="AG1375" s="150">
        <v>0.80394902421100001</v>
      </c>
      <c r="AH1375" s="86">
        <v>0.24415799999999999</v>
      </c>
      <c r="AI1375" s="88">
        <v>0.110375998534</v>
      </c>
      <c r="AJ1375" s="151">
        <v>1</v>
      </c>
      <c r="AK1375" s="152">
        <v>0</v>
      </c>
    </row>
    <row r="1376" spans="1:37" x14ac:dyDescent="0.2">
      <c r="A1376" s="149" t="s">
        <v>3019</v>
      </c>
      <c r="B1376" s="66" t="s">
        <v>3020</v>
      </c>
      <c r="C1376" s="67">
        <v>56</v>
      </c>
      <c r="D1376" s="84" t="s">
        <v>340</v>
      </c>
      <c r="E1376" s="85">
        <v>15.4136487474251</v>
      </c>
      <c r="F1376" s="91">
        <v>14.7969964781713</v>
      </c>
      <c r="G1376" s="86">
        <v>12.940394710612001</v>
      </c>
      <c r="H1376" s="86">
        <v>12.508472323742399</v>
      </c>
      <c r="I1376" s="86">
        <v>24.33</v>
      </c>
      <c r="J1376" s="86">
        <v>21.72</v>
      </c>
      <c r="K1376" s="87">
        <v>0</v>
      </c>
      <c r="L1376" s="85">
        <v>38.249999940800002</v>
      </c>
      <c r="M1376" s="86">
        <v>0</v>
      </c>
      <c r="N1376" s="86">
        <v>13.206083608056099</v>
      </c>
      <c r="O1376" s="86">
        <v>80.169654289372602</v>
      </c>
      <c r="P1376" s="86">
        <v>0.79400000000000004</v>
      </c>
      <c r="Q1376" s="88">
        <v>5.91E-2</v>
      </c>
      <c r="R1376" s="85">
        <v>0</v>
      </c>
      <c r="S1376" s="86">
        <v>15.6</v>
      </c>
      <c r="T1376" s="86">
        <v>1.37</v>
      </c>
      <c r="U1376" s="88">
        <v>12.3303874011562</v>
      </c>
      <c r="V1376" s="89">
        <v>2.0099999999999998</v>
      </c>
      <c r="W1376" s="85">
        <v>34.754336922079503</v>
      </c>
      <c r="X1376" s="88">
        <v>32.566666666700002</v>
      </c>
      <c r="Y1376" s="85">
        <v>-6.2800000000000011</v>
      </c>
      <c r="Z1376" s="88"/>
      <c r="AA1376" s="85">
        <v>0</v>
      </c>
      <c r="AB1376" s="91">
        <v>0.01</v>
      </c>
      <c r="AC1376" s="86">
        <v>0</v>
      </c>
      <c r="AD1376" s="86">
        <v>0.08</v>
      </c>
      <c r="AE1376" s="86">
        <v>0.06</v>
      </c>
      <c r="AF1376" s="88">
        <v>2.2551587463300001E-10</v>
      </c>
      <c r="AG1376" s="150">
        <v>1.2218160471999999</v>
      </c>
      <c r="AH1376" s="86">
        <v>0.106777</v>
      </c>
      <c r="AI1376" s="88">
        <v>4.9056001617600001E-2</v>
      </c>
      <c r="AJ1376" s="151">
        <v>1</v>
      </c>
      <c r="AK1376" s="152">
        <v>0</v>
      </c>
    </row>
    <row r="1377" spans="1:37" x14ac:dyDescent="0.2">
      <c r="A1377" s="149" t="s">
        <v>3021</v>
      </c>
      <c r="B1377" s="66" t="s">
        <v>3022</v>
      </c>
      <c r="C1377" s="67">
        <v>56</v>
      </c>
      <c r="D1377" s="84" t="s">
        <v>340</v>
      </c>
      <c r="E1377" s="85">
        <v>7.9215427082928302</v>
      </c>
      <c r="F1377" s="91">
        <v>7.9215427082928302</v>
      </c>
      <c r="G1377" s="86">
        <v>5.7443334240503896</v>
      </c>
      <c r="H1377" s="86">
        <v>5.7443334240503896</v>
      </c>
      <c r="I1377" s="86">
        <v>11.07</v>
      </c>
      <c r="J1377" s="86">
        <v>15.06</v>
      </c>
      <c r="K1377" s="87">
        <v>0</v>
      </c>
      <c r="L1377" s="85">
        <v>37.419999963599999</v>
      </c>
      <c r="M1377" s="86">
        <v>0</v>
      </c>
      <c r="N1377" s="86">
        <v>7.4337186255077796</v>
      </c>
      <c r="O1377" s="86">
        <v>67.644276253547801</v>
      </c>
      <c r="P1377" s="86">
        <v>0.26200000000000001</v>
      </c>
      <c r="Q1377" s="88">
        <v>0.1512</v>
      </c>
      <c r="R1377" s="85">
        <v>0</v>
      </c>
      <c r="S1377" s="86">
        <v>4.7</v>
      </c>
      <c r="T1377" s="86">
        <v>0.57999999999999996</v>
      </c>
      <c r="U1377" s="88">
        <v>7.9098790871272504</v>
      </c>
      <c r="V1377" s="89">
        <v>1.89</v>
      </c>
      <c r="W1377" s="85">
        <v>22.601466258076499</v>
      </c>
      <c r="X1377" s="88">
        <v>22.866666666699999</v>
      </c>
      <c r="Y1377" s="85">
        <v>51.300000000000011</v>
      </c>
      <c r="Z1377" s="88"/>
      <c r="AA1377" s="85">
        <v>0</v>
      </c>
      <c r="AB1377" s="91">
        <v>0</v>
      </c>
      <c r="AC1377" s="86">
        <v>0</v>
      </c>
      <c r="AD1377" s="86">
        <v>0</v>
      </c>
      <c r="AE1377" s="86">
        <v>0</v>
      </c>
      <c r="AF1377" s="88">
        <v>0</v>
      </c>
      <c r="AG1377" s="150">
        <v>1.03775099864</v>
      </c>
      <c r="AH1377" s="86">
        <v>5.1138000000000003E-2</v>
      </c>
      <c r="AI1377" s="88">
        <v>1.10509999855E-2</v>
      </c>
      <c r="AJ1377" s="151">
        <v>1</v>
      </c>
      <c r="AK1377" s="152">
        <v>0</v>
      </c>
    </row>
    <row r="1378" spans="1:37" x14ac:dyDescent="0.2">
      <c r="A1378" s="149" t="s">
        <v>3023</v>
      </c>
      <c r="B1378" s="66" t="s">
        <v>3024</v>
      </c>
      <c r="C1378" s="67">
        <v>56</v>
      </c>
      <c r="D1378" s="84" t="s">
        <v>340</v>
      </c>
      <c r="E1378" s="85">
        <v>4.57167079859728</v>
      </c>
      <c r="F1378" s="91">
        <v>4.57167079859728</v>
      </c>
      <c r="G1378" s="86">
        <v>3.5042197073822399</v>
      </c>
      <c r="H1378" s="86">
        <v>3.5042197073822399</v>
      </c>
      <c r="I1378" s="86">
        <v>17.46</v>
      </c>
      <c r="J1378" s="86">
        <v>22.78</v>
      </c>
      <c r="K1378" s="87">
        <v>0</v>
      </c>
      <c r="L1378" s="85">
        <v>47.5400001334</v>
      </c>
      <c r="M1378" s="86">
        <v>0</v>
      </c>
      <c r="N1378" s="86">
        <v>4.4188317528846399</v>
      </c>
      <c r="O1378" s="86">
        <v>67.505827505827497</v>
      </c>
      <c r="P1378" s="86">
        <v>0.44800000000000001</v>
      </c>
      <c r="Q1378" s="88">
        <v>0.24260000000000001</v>
      </c>
      <c r="R1378" s="85">
        <v>0</v>
      </c>
      <c r="S1378" s="86">
        <v>7.5</v>
      </c>
      <c r="T1378" s="86">
        <v>0.86</v>
      </c>
      <c r="U1378" s="88">
        <v>8.7566956544078902</v>
      </c>
      <c r="V1378" s="89">
        <v>1.75</v>
      </c>
      <c r="W1378" s="85">
        <v>24.604593949286201</v>
      </c>
      <c r="X1378" s="88">
        <v>23.4666666667</v>
      </c>
      <c r="Y1378" s="85">
        <v>100</v>
      </c>
      <c r="Z1378" s="88"/>
      <c r="AA1378" s="85">
        <v>0</v>
      </c>
      <c r="AB1378" s="91">
        <v>0</v>
      </c>
      <c r="AC1378" s="86">
        <v>0</v>
      </c>
      <c r="AD1378" s="86">
        <v>0</v>
      </c>
      <c r="AE1378" s="86">
        <v>0.01</v>
      </c>
      <c r="AF1378" s="88">
        <v>0</v>
      </c>
      <c r="AG1378" s="150">
        <v>2.2360793522</v>
      </c>
      <c r="AH1378" s="86">
        <v>0.121437</v>
      </c>
      <c r="AI1378" s="88">
        <v>6.8152005452600001E-2</v>
      </c>
      <c r="AJ1378" s="151">
        <v>1</v>
      </c>
      <c r="AK1378" s="152">
        <v>0</v>
      </c>
    </row>
    <row r="1379" spans="1:37" x14ac:dyDescent="0.2">
      <c r="A1379" s="149" t="s">
        <v>3025</v>
      </c>
      <c r="B1379" s="66" t="s">
        <v>3026</v>
      </c>
      <c r="C1379" s="67">
        <v>56</v>
      </c>
      <c r="D1379" s="84" t="s">
        <v>340</v>
      </c>
      <c r="E1379" s="85">
        <v>6.0997780926663596</v>
      </c>
      <c r="F1379" s="91">
        <v>6.07705264283614</v>
      </c>
      <c r="G1379" s="86">
        <v>4.9568216453225702</v>
      </c>
      <c r="H1379" s="86">
        <v>4.94345373365773</v>
      </c>
      <c r="I1379" s="86">
        <v>9.99</v>
      </c>
      <c r="J1379" s="86">
        <v>14.66</v>
      </c>
      <c r="K1379" s="87">
        <v>0</v>
      </c>
      <c r="L1379" s="85">
        <v>47.649999863799998</v>
      </c>
      <c r="M1379" s="86">
        <v>0</v>
      </c>
      <c r="N1379" s="86">
        <v>5.8436169927992099</v>
      </c>
      <c r="O1379" s="86">
        <v>43.621915516520303</v>
      </c>
      <c r="P1379" s="86">
        <v>0.45900000000000002</v>
      </c>
      <c r="Q1379" s="88">
        <v>0.104</v>
      </c>
      <c r="R1379" s="85">
        <v>0</v>
      </c>
      <c r="S1379" s="86">
        <v>8</v>
      </c>
      <c r="T1379" s="86">
        <v>0.9</v>
      </c>
      <c r="U1379" s="88">
        <v>7.3924551506563603</v>
      </c>
      <c r="V1379" s="89">
        <v>1.75</v>
      </c>
      <c r="W1379" s="85">
        <v>25.466081120155302</v>
      </c>
      <c r="X1379" s="88">
        <v>27.933333333299998</v>
      </c>
      <c r="Y1379" s="85">
        <v>100</v>
      </c>
      <c r="Z1379" s="88"/>
      <c r="AA1379" s="85">
        <v>0</v>
      </c>
      <c r="AB1379" s="91">
        <v>0.02</v>
      </c>
      <c r="AC1379" s="86">
        <v>0</v>
      </c>
      <c r="AD1379" s="86">
        <v>0</v>
      </c>
      <c r="AE1379" s="86">
        <v>0</v>
      </c>
      <c r="AF1379" s="88">
        <v>0</v>
      </c>
      <c r="AG1379" s="150">
        <v>1.1928066526200001</v>
      </c>
      <c r="AH1379" s="86">
        <v>7.2578000000000004E-2</v>
      </c>
      <c r="AI1379" s="88">
        <v>2.0280994570600001E-2</v>
      </c>
      <c r="AJ1379" s="151">
        <v>1</v>
      </c>
      <c r="AK1379" s="152">
        <v>0</v>
      </c>
    </row>
    <row r="1380" spans="1:37" x14ac:dyDescent="0.2">
      <c r="A1380" s="149" t="s">
        <v>3027</v>
      </c>
      <c r="B1380" s="66" t="s">
        <v>3028</v>
      </c>
      <c r="C1380" s="67">
        <v>56</v>
      </c>
      <c r="D1380" s="84" t="s">
        <v>340</v>
      </c>
      <c r="E1380" s="85">
        <v>10.317322521013599</v>
      </c>
      <c r="F1380" s="91">
        <v>10.317322521013599</v>
      </c>
      <c r="G1380" s="86">
        <v>8.55657573560201</v>
      </c>
      <c r="H1380" s="86">
        <v>8.55657573560201</v>
      </c>
      <c r="I1380" s="86">
        <v>66</v>
      </c>
      <c r="J1380" s="86">
        <v>48.13</v>
      </c>
      <c r="K1380" s="87">
        <v>0</v>
      </c>
      <c r="L1380" s="85">
        <v>36.5999998582</v>
      </c>
      <c r="M1380" s="86">
        <v>3.8666371665359702E-4</v>
      </c>
      <c r="N1380" s="86">
        <v>9.9358369503679906</v>
      </c>
      <c r="O1380" s="86">
        <v>55.345997286295798</v>
      </c>
      <c r="P1380" s="86">
        <v>1.8260000000000001</v>
      </c>
      <c r="Q1380" s="88">
        <v>0.15890000000000001</v>
      </c>
      <c r="R1380" s="85">
        <v>2.0725388601036301E-2</v>
      </c>
      <c r="S1380" s="86">
        <v>10.5</v>
      </c>
      <c r="T1380" s="86">
        <v>1.36</v>
      </c>
      <c r="U1380" s="88">
        <v>8.5964070143903299</v>
      </c>
      <c r="V1380" s="89">
        <v>2.0299999999999998</v>
      </c>
      <c r="W1380" s="85">
        <v>42.843435516113203</v>
      </c>
      <c r="X1380" s="88">
        <v>43.933333333299998</v>
      </c>
      <c r="Y1380" s="85">
        <v>-84.1</v>
      </c>
      <c r="Z1380" s="88">
        <v>-100</v>
      </c>
      <c r="AA1380" s="85">
        <v>0.01</v>
      </c>
      <c r="AB1380" s="91">
        <v>0.01</v>
      </c>
      <c r="AC1380" s="86">
        <v>0</v>
      </c>
      <c r="AD1380" s="86">
        <v>0</v>
      </c>
      <c r="AE1380" s="86">
        <v>0.05</v>
      </c>
      <c r="AF1380" s="88">
        <v>2.7999998986799998E-3</v>
      </c>
      <c r="AG1380" s="150">
        <v>1.12310094431</v>
      </c>
      <c r="AH1380" s="86">
        <v>0.30563099999999999</v>
      </c>
      <c r="AI1380" s="88">
        <v>4.0611998364999999E-2</v>
      </c>
      <c r="AJ1380" s="151">
        <v>1</v>
      </c>
      <c r="AK1380" s="152">
        <v>0</v>
      </c>
    </row>
    <row r="1381" spans="1:37" x14ac:dyDescent="0.2">
      <c r="A1381" s="149" t="s">
        <v>3029</v>
      </c>
      <c r="B1381" s="66" t="s">
        <v>3030</v>
      </c>
      <c r="C1381" s="67">
        <v>56</v>
      </c>
      <c r="D1381" s="84" t="s">
        <v>340</v>
      </c>
      <c r="E1381" s="85">
        <v>7.4647381328001696</v>
      </c>
      <c r="F1381" s="91">
        <v>7.46317614532731</v>
      </c>
      <c r="G1381" s="86">
        <v>5.8793208478467998</v>
      </c>
      <c r="H1381" s="86">
        <v>5.8777588603739401</v>
      </c>
      <c r="I1381" s="86">
        <v>24.39</v>
      </c>
      <c r="J1381" s="86">
        <v>15.43</v>
      </c>
      <c r="K1381" s="87">
        <v>0</v>
      </c>
      <c r="L1381" s="85">
        <v>27.159999922499999</v>
      </c>
      <c r="M1381" s="86">
        <v>0</v>
      </c>
      <c r="N1381" s="86">
        <v>7.2440294715447102</v>
      </c>
      <c r="O1381" s="86">
        <v>45.272825499729898</v>
      </c>
      <c r="P1381" s="86">
        <v>0.69399999999999995</v>
      </c>
      <c r="Q1381" s="88">
        <v>1.7399999999999999E-2</v>
      </c>
      <c r="R1381" s="85">
        <v>0</v>
      </c>
      <c r="S1381" s="86">
        <v>9.9</v>
      </c>
      <c r="T1381" s="86">
        <v>1.44</v>
      </c>
      <c r="U1381" s="88">
        <v>4.4391683978694498</v>
      </c>
      <c r="V1381" s="89">
        <v>1.76</v>
      </c>
      <c r="W1381" s="85">
        <v>42.514423167561503</v>
      </c>
      <c r="X1381" s="88">
        <v>42.366666666699999</v>
      </c>
      <c r="Y1381" s="85">
        <v>99.800000000000011</v>
      </c>
      <c r="Z1381" s="88"/>
      <c r="AA1381" s="85">
        <v>0</v>
      </c>
      <c r="AB1381" s="91">
        <v>0</v>
      </c>
      <c r="AC1381" s="86">
        <v>0</v>
      </c>
      <c r="AD1381" s="86">
        <v>0</v>
      </c>
      <c r="AE1381" s="86">
        <v>0</v>
      </c>
      <c r="AF1381" s="88">
        <v>0</v>
      </c>
      <c r="AG1381" s="150">
        <v>0.29408399393399998</v>
      </c>
      <c r="AH1381" s="86">
        <v>6.5387000000000001E-2</v>
      </c>
      <c r="AI1381" s="88">
        <v>1.8460000289E-3</v>
      </c>
      <c r="AJ1381" s="151">
        <v>1</v>
      </c>
      <c r="AK1381" s="152">
        <v>0</v>
      </c>
    </row>
    <row r="1382" spans="1:37" x14ac:dyDescent="0.2">
      <c r="A1382" s="149" t="s">
        <v>3031</v>
      </c>
      <c r="B1382" s="66" t="s">
        <v>3032</v>
      </c>
      <c r="C1382" s="67">
        <v>56</v>
      </c>
      <c r="D1382" s="84" t="s">
        <v>340</v>
      </c>
      <c r="E1382" s="85">
        <v>13.7467173005347</v>
      </c>
      <c r="F1382" s="91">
        <v>13.5313344291409</v>
      </c>
      <c r="G1382" s="86">
        <v>8.8288084037106298</v>
      </c>
      <c r="H1382" s="86">
        <v>8.7286742617468693</v>
      </c>
      <c r="I1382" s="86">
        <v>45.28</v>
      </c>
      <c r="J1382" s="86">
        <v>66.52</v>
      </c>
      <c r="K1382" s="87">
        <v>0</v>
      </c>
      <c r="L1382" s="85">
        <v>21.810000007700001</v>
      </c>
      <c r="M1382" s="86">
        <v>0</v>
      </c>
      <c r="N1382" s="86">
        <v>12.6318009278785</v>
      </c>
      <c r="O1382" s="86">
        <v>45.412282848054801</v>
      </c>
      <c r="P1382" s="86">
        <v>6.9429999999999996</v>
      </c>
      <c r="Q1382" s="88">
        <v>0.29389999999999999</v>
      </c>
      <c r="R1382" s="85">
        <v>0</v>
      </c>
      <c r="S1382" s="86">
        <v>8.1</v>
      </c>
      <c r="T1382" s="86">
        <v>2.1800000000000002</v>
      </c>
      <c r="U1382" s="88">
        <v>6.4671541121124498</v>
      </c>
      <c r="V1382" s="89">
        <v>3</v>
      </c>
      <c r="W1382" s="85">
        <v>32.780152399696199</v>
      </c>
      <c r="X1382" s="88">
        <v>34.9</v>
      </c>
      <c r="Y1382" s="85">
        <v>100</v>
      </c>
      <c r="Z1382" s="88"/>
      <c r="AA1382" s="85">
        <v>0.16</v>
      </c>
      <c r="AB1382" s="91">
        <v>0.16</v>
      </c>
      <c r="AC1382" s="86">
        <v>0.1</v>
      </c>
      <c r="AD1382" s="86">
        <v>0.1</v>
      </c>
      <c r="AE1382" s="86">
        <v>0.05</v>
      </c>
      <c r="AF1382" s="88">
        <v>0</v>
      </c>
      <c r="AG1382" s="150">
        <v>0.56183399936400003</v>
      </c>
      <c r="AH1382" s="86">
        <v>0.23081699999999999</v>
      </c>
      <c r="AI1382" s="88">
        <v>7.0147999920600002E-2</v>
      </c>
      <c r="AJ1382" s="151">
        <v>1</v>
      </c>
      <c r="AK1382" s="152">
        <v>0</v>
      </c>
    </row>
    <row r="1383" spans="1:37" x14ac:dyDescent="0.2">
      <c r="A1383" s="149" t="s">
        <v>3033</v>
      </c>
      <c r="B1383" s="66" t="s">
        <v>3034</v>
      </c>
      <c r="C1383" s="67">
        <v>56</v>
      </c>
      <c r="D1383" s="84" t="s">
        <v>340</v>
      </c>
      <c r="E1383" s="85">
        <v>14.002900068473799</v>
      </c>
      <c r="F1383" s="91">
        <v>13.845813026140901</v>
      </c>
      <c r="G1383" s="86">
        <v>11.8338905224151</v>
      </c>
      <c r="H1383" s="86">
        <v>11.721110081765801</v>
      </c>
      <c r="I1383" s="86">
        <v>19.190000000000001</v>
      </c>
      <c r="J1383" s="86">
        <v>32.99</v>
      </c>
      <c r="K1383" s="87">
        <v>2.24E-2</v>
      </c>
      <c r="L1383" s="85">
        <v>15.8700003045</v>
      </c>
      <c r="M1383" s="86">
        <v>0</v>
      </c>
      <c r="N1383" s="86">
        <v>13.742466683643199</v>
      </c>
      <c r="O1383" s="86">
        <v>61.658808401200197</v>
      </c>
      <c r="P1383" s="86">
        <v>1.8919999999999999</v>
      </c>
      <c r="Q1383" s="88">
        <v>0.49230000000000002</v>
      </c>
      <c r="R1383" s="85">
        <v>0</v>
      </c>
      <c r="S1383" s="86">
        <v>10</v>
      </c>
      <c r="T1383" s="86">
        <v>1.24</v>
      </c>
      <c r="U1383" s="88">
        <v>9.9931526161034405</v>
      </c>
      <c r="V1383" s="89">
        <v>2.2200000000000002</v>
      </c>
      <c r="W1383" s="85">
        <v>40.742762957631101</v>
      </c>
      <c r="X1383" s="88">
        <v>47.433333333299998</v>
      </c>
      <c r="Y1383" s="85">
        <v>-99.64</v>
      </c>
      <c r="Z1383" s="88"/>
      <c r="AA1383" s="85">
        <v>0.01</v>
      </c>
      <c r="AB1383" s="91">
        <v>0.01</v>
      </c>
      <c r="AC1383" s="86">
        <v>0.01</v>
      </c>
      <c r="AD1383" s="86">
        <v>0.01</v>
      </c>
      <c r="AE1383" s="86">
        <v>0.01</v>
      </c>
      <c r="AF1383" s="88">
        <v>0</v>
      </c>
      <c r="AG1383" s="150">
        <v>0.37837800377899999</v>
      </c>
      <c r="AH1383" s="86">
        <v>0.107029</v>
      </c>
      <c r="AI1383" s="88">
        <v>5.5380000082900002E-3</v>
      </c>
      <c r="AJ1383" s="151">
        <v>1</v>
      </c>
      <c r="AK1383" s="152">
        <v>0</v>
      </c>
    </row>
    <row r="1384" spans="1:37" x14ac:dyDescent="0.2">
      <c r="A1384" s="149" t="s">
        <v>3035</v>
      </c>
      <c r="B1384" s="66" t="s">
        <v>3036</v>
      </c>
      <c r="C1384" s="67">
        <v>56</v>
      </c>
      <c r="D1384" s="84" t="s">
        <v>340</v>
      </c>
      <c r="E1384" s="85">
        <v>37.187860768902297</v>
      </c>
      <c r="F1384" s="91">
        <v>37.119858301836103</v>
      </c>
      <c r="G1384" s="86">
        <v>31.298530830420798</v>
      </c>
      <c r="H1384" s="86">
        <v>31.252668701469201</v>
      </c>
      <c r="I1384" s="86">
        <v>6.34</v>
      </c>
      <c r="J1384" s="86">
        <v>26.32</v>
      </c>
      <c r="K1384" s="87">
        <v>0</v>
      </c>
      <c r="L1384" s="85">
        <v>21.100000036899999</v>
      </c>
      <c r="M1384" s="86">
        <v>0</v>
      </c>
      <c r="N1384" s="86">
        <v>44.832701936577699</v>
      </c>
      <c r="O1384" s="86">
        <v>94.407894736842096</v>
      </c>
      <c r="P1384" s="86">
        <v>0.77400000000000002</v>
      </c>
      <c r="Q1384" s="88">
        <v>1.7600000000000001E-2</v>
      </c>
      <c r="R1384" s="85">
        <v>0</v>
      </c>
      <c r="S1384" s="86">
        <v>2.8</v>
      </c>
      <c r="T1384" s="86">
        <v>1.31</v>
      </c>
      <c r="U1384" s="88">
        <v>6.3748359242800401</v>
      </c>
      <c r="V1384" s="89">
        <v>3.84</v>
      </c>
      <c r="W1384" s="85"/>
      <c r="X1384" s="88"/>
      <c r="Y1384" s="85"/>
      <c r="Z1384" s="88"/>
      <c r="AA1384" s="85">
        <v>0.06</v>
      </c>
      <c r="AB1384" s="91">
        <v>0.06</v>
      </c>
      <c r="AC1384" s="86">
        <v>0</v>
      </c>
      <c r="AD1384" s="86">
        <v>0</v>
      </c>
      <c r="AE1384" s="86">
        <v>0</v>
      </c>
      <c r="AF1384" s="88">
        <v>31.557100351199999</v>
      </c>
      <c r="AG1384" s="150">
        <v>0.636124000282</v>
      </c>
      <c r="AH1384" s="86">
        <v>9.7639000000000004E-2</v>
      </c>
      <c r="AI1384" s="88">
        <v>4.6200000020499998E-4</v>
      </c>
      <c r="AJ1384" s="151">
        <v>1.07</v>
      </c>
      <c r="AK1384" s="152">
        <v>0</v>
      </c>
    </row>
    <row r="1385" spans="1:37" x14ac:dyDescent="0.2">
      <c r="A1385" s="149" t="s">
        <v>3037</v>
      </c>
      <c r="B1385" s="66" t="s">
        <v>3038</v>
      </c>
      <c r="C1385" s="67">
        <v>56</v>
      </c>
      <c r="D1385" s="84" t="s">
        <v>340</v>
      </c>
      <c r="E1385" s="85">
        <v>16.020866078954</v>
      </c>
      <c r="F1385" s="91">
        <v>16.0026424292125</v>
      </c>
      <c r="G1385" s="86">
        <v>13.319210004783701</v>
      </c>
      <c r="H1385" s="86">
        <v>13.3055422674776</v>
      </c>
      <c r="I1385" s="86">
        <v>79.349999999999994</v>
      </c>
      <c r="J1385" s="86">
        <v>163.79</v>
      </c>
      <c r="K1385" s="87">
        <v>0</v>
      </c>
      <c r="L1385" s="85">
        <v>3.46000001133</v>
      </c>
      <c r="M1385" s="86">
        <v>0</v>
      </c>
      <c r="N1385" s="86">
        <v>14.937343358395999</v>
      </c>
      <c r="O1385" s="86">
        <v>31.086824529447501</v>
      </c>
      <c r="P1385" s="86">
        <v>4.8140000000000001</v>
      </c>
      <c r="Q1385" s="88">
        <v>0.55679999999999996</v>
      </c>
      <c r="R1385" s="85">
        <v>0</v>
      </c>
      <c r="S1385" s="86">
        <v>2.2999999999999998</v>
      </c>
      <c r="T1385" s="86">
        <v>2.34</v>
      </c>
      <c r="U1385" s="88">
        <v>9.7359848743707094</v>
      </c>
      <c r="V1385" s="89">
        <v>3.16</v>
      </c>
      <c r="W1385" s="85">
        <v>33.776492938457999</v>
      </c>
      <c r="X1385" s="88">
        <v>45.0333333333</v>
      </c>
      <c r="Y1385" s="85">
        <v>99.759999999999991</v>
      </c>
      <c r="Z1385" s="88"/>
      <c r="AA1385" s="85">
        <v>0.33</v>
      </c>
      <c r="AB1385" s="91">
        <v>0.33</v>
      </c>
      <c r="AC1385" s="86">
        <v>0.03</v>
      </c>
      <c r="AD1385" s="86">
        <v>0.03</v>
      </c>
      <c r="AE1385" s="86">
        <v>0</v>
      </c>
      <c r="AF1385" s="88">
        <v>2.2190001083599999</v>
      </c>
      <c r="AG1385" s="150">
        <v>0.44744500106500001</v>
      </c>
      <c r="AH1385" s="86">
        <v>0.44996700000000001</v>
      </c>
      <c r="AI1385" s="88">
        <v>9.24000002199E-4</v>
      </c>
      <c r="AJ1385" s="151">
        <v>1.0900000000000001</v>
      </c>
      <c r="AK1385" s="152">
        <v>0</v>
      </c>
    </row>
    <row r="1386" spans="1:37" x14ac:dyDescent="0.2">
      <c r="A1386" s="149" t="s">
        <v>3039</v>
      </c>
      <c r="B1386" s="66" t="s">
        <v>3040</v>
      </c>
      <c r="C1386" s="67">
        <v>56</v>
      </c>
      <c r="D1386" s="84" t="s">
        <v>340</v>
      </c>
      <c r="E1386" s="85">
        <v>25.277416461089899</v>
      </c>
      <c r="F1386" s="91">
        <v>25.248710473200301</v>
      </c>
      <c r="G1386" s="86">
        <v>18.3449203857367</v>
      </c>
      <c r="H1386" s="86">
        <v>18.3206997084548</v>
      </c>
      <c r="I1386" s="86">
        <v>147.86000000000001</v>
      </c>
      <c r="J1386" s="86">
        <v>273.39999999999998</v>
      </c>
      <c r="K1386" s="87">
        <v>0.01</v>
      </c>
      <c r="L1386" s="85">
        <v>5.96999999225</v>
      </c>
      <c r="M1386" s="86">
        <v>0</v>
      </c>
      <c r="N1386" s="86">
        <v>23.855388531526302</v>
      </c>
      <c r="O1386" s="86">
        <v>69.966682532127507</v>
      </c>
      <c r="P1386" s="86">
        <v>9.2270000000000003</v>
      </c>
      <c r="Q1386" s="88">
        <v>9.9699999999999997E-2</v>
      </c>
      <c r="R1386" s="85">
        <v>0</v>
      </c>
      <c r="S1386" s="86">
        <v>1.6</v>
      </c>
      <c r="T1386" s="86">
        <v>3.05</v>
      </c>
      <c r="U1386" s="88">
        <v>6.8966135904911399</v>
      </c>
      <c r="V1386" s="89">
        <v>2.72</v>
      </c>
      <c r="W1386" s="85">
        <v>50.934769662606001</v>
      </c>
      <c r="X1386" s="88">
        <v>47.733333333300003</v>
      </c>
      <c r="Y1386" s="85">
        <v>99.88</v>
      </c>
      <c r="Z1386" s="88">
        <v>62.800000000000011</v>
      </c>
      <c r="AA1386" s="85">
        <v>0.84</v>
      </c>
      <c r="AB1386" s="91">
        <v>0.85</v>
      </c>
      <c r="AC1386" s="86">
        <v>0.23</v>
      </c>
      <c r="AD1386" s="86">
        <v>0.23</v>
      </c>
      <c r="AE1386" s="86">
        <v>0</v>
      </c>
      <c r="AF1386" s="88">
        <v>2.0690000030400002</v>
      </c>
      <c r="AG1386" s="150">
        <v>0.36874699828899998</v>
      </c>
      <c r="AH1386" s="86">
        <v>1.8311519999999999</v>
      </c>
      <c r="AI1386" s="88">
        <v>1.53999999285E-2</v>
      </c>
      <c r="AJ1386" s="151">
        <v>1.1200000000000001</v>
      </c>
      <c r="AK1386" s="152">
        <v>0</v>
      </c>
    </row>
    <row r="1387" spans="1:37" x14ac:dyDescent="0.2">
      <c r="A1387" s="149" t="s">
        <v>3041</v>
      </c>
      <c r="B1387" s="66" t="s">
        <v>3042</v>
      </c>
      <c r="C1387" s="67">
        <v>56</v>
      </c>
      <c r="D1387" s="84" t="s">
        <v>340</v>
      </c>
      <c r="E1387" s="85">
        <v>7.8057699407534997</v>
      </c>
      <c r="F1387" s="91">
        <v>7.8057699407534997</v>
      </c>
      <c r="G1387" s="86">
        <v>5.38844253793006</v>
      </c>
      <c r="H1387" s="86">
        <v>5.38844253793006</v>
      </c>
      <c r="I1387" s="86">
        <v>58.13</v>
      </c>
      <c r="J1387" s="86">
        <v>42.39</v>
      </c>
      <c r="K1387" s="87">
        <v>1.95E-2</v>
      </c>
      <c r="L1387" s="85">
        <v>32.6799999331</v>
      </c>
      <c r="M1387" s="86">
        <v>0</v>
      </c>
      <c r="N1387" s="86">
        <v>10.779954785229799</v>
      </c>
      <c r="O1387" s="86">
        <v>16.524216524216499</v>
      </c>
      <c r="P1387" s="86">
        <v>1.85</v>
      </c>
      <c r="Q1387" s="88">
        <v>1.95E-2</v>
      </c>
      <c r="R1387" s="85">
        <v>0</v>
      </c>
      <c r="S1387" s="86">
        <v>4.0999999999999996</v>
      </c>
      <c r="T1387" s="86">
        <v>1.83</v>
      </c>
      <c r="U1387" s="88">
        <v>4.8733320440920496</v>
      </c>
      <c r="V1387" s="89">
        <v>3.5</v>
      </c>
      <c r="W1387" s="85"/>
      <c r="X1387" s="88"/>
      <c r="Y1387" s="85">
        <v>99.62</v>
      </c>
      <c r="Z1387" s="88"/>
      <c r="AA1387" s="85">
        <v>0</v>
      </c>
      <c r="AB1387" s="91">
        <v>0</v>
      </c>
      <c r="AC1387" s="86">
        <v>0</v>
      </c>
      <c r="AD1387" s="86">
        <v>0</v>
      </c>
      <c r="AE1387" s="86">
        <v>0</v>
      </c>
      <c r="AF1387" s="88">
        <v>1.0293999889300001</v>
      </c>
      <c r="AG1387" s="150">
        <v>0.86491500033099999</v>
      </c>
      <c r="AH1387" s="86">
        <v>0.16117200000000001</v>
      </c>
      <c r="AI1387" s="88">
        <v>4.6200000017700002E-4</v>
      </c>
      <c r="AJ1387" s="151">
        <v>1.04</v>
      </c>
      <c r="AK1387" s="152">
        <v>0</v>
      </c>
    </row>
    <row r="1388" spans="1:37" x14ac:dyDescent="0.2">
      <c r="A1388" s="149" t="s">
        <v>3043</v>
      </c>
      <c r="B1388" s="66" t="s">
        <v>3044</v>
      </c>
      <c r="C1388" s="67">
        <v>54</v>
      </c>
      <c r="D1388" s="84" t="s">
        <v>340</v>
      </c>
      <c r="E1388" s="85">
        <v>14.562642962619799</v>
      </c>
      <c r="F1388" s="91">
        <v>14.533688507977001</v>
      </c>
      <c r="G1388" s="86">
        <v>12.3461794597099</v>
      </c>
      <c r="H1388" s="86">
        <v>12.3201204505313</v>
      </c>
      <c r="I1388" s="86">
        <v>7</v>
      </c>
      <c r="J1388" s="86">
        <v>7.44</v>
      </c>
      <c r="K1388" s="87">
        <v>0</v>
      </c>
      <c r="L1388" s="85">
        <v>56.500000049500002</v>
      </c>
      <c r="M1388" s="86">
        <v>0</v>
      </c>
      <c r="N1388" s="86">
        <v>13.882768142046</v>
      </c>
      <c r="O1388" s="86">
        <v>25.5748738081884</v>
      </c>
      <c r="P1388" s="86">
        <v>1.141</v>
      </c>
      <c r="Q1388" s="88">
        <v>0.16089999999999999</v>
      </c>
      <c r="R1388" s="85">
        <v>0</v>
      </c>
      <c r="S1388" s="86">
        <v>9.5</v>
      </c>
      <c r="T1388" s="86">
        <v>1.28</v>
      </c>
      <c r="U1388" s="88">
        <v>10.7240061383444</v>
      </c>
      <c r="V1388" s="89">
        <v>3.66</v>
      </c>
      <c r="W1388" s="85">
        <v>70.209240122576006</v>
      </c>
      <c r="X1388" s="88">
        <v>68.933333333299998</v>
      </c>
      <c r="Y1388" s="85">
        <v>18.959999999999994</v>
      </c>
      <c r="Z1388" s="88"/>
      <c r="AA1388" s="85">
        <v>0.04</v>
      </c>
      <c r="AB1388" s="91">
        <v>0.05</v>
      </c>
      <c r="AC1388" s="86">
        <v>0</v>
      </c>
      <c r="AD1388" s="86">
        <v>0</v>
      </c>
      <c r="AE1388" s="86">
        <v>0</v>
      </c>
      <c r="AF1388" s="88">
        <v>8.3218002392300008</v>
      </c>
      <c r="AG1388" s="150">
        <v>3.10197999747</v>
      </c>
      <c r="AH1388" s="86">
        <v>6.3613000000000003E-2</v>
      </c>
      <c r="AI1388" s="88">
        <v>1.53999999874E-3</v>
      </c>
      <c r="AJ1388" s="151">
        <v>1.02</v>
      </c>
      <c r="AK1388" s="152">
        <v>0</v>
      </c>
    </row>
    <row r="1389" spans="1:37" x14ac:dyDescent="0.2">
      <c r="A1389" s="149" t="s">
        <v>1248</v>
      </c>
      <c r="B1389" s="66" t="s">
        <v>3045</v>
      </c>
      <c r="C1389" s="67">
        <v>56</v>
      </c>
      <c r="D1389" s="84" t="s">
        <v>340</v>
      </c>
      <c r="E1389" s="85">
        <v>19.365412350858801</v>
      </c>
      <c r="F1389" s="91">
        <v>19.346473784653899</v>
      </c>
      <c r="G1389" s="86">
        <v>14.495287210640599</v>
      </c>
      <c r="H1389" s="86">
        <v>14.480719082790699</v>
      </c>
      <c r="I1389" s="86">
        <v>24.67</v>
      </c>
      <c r="J1389" s="86">
        <v>21.98</v>
      </c>
      <c r="K1389" s="87">
        <v>0</v>
      </c>
      <c r="L1389" s="85">
        <v>8.2799996177599997</v>
      </c>
      <c r="M1389" s="86">
        <v>0</v>
      </c>
      <c r="N1389" s="86">
        <v>19.573573687300001</v>
      </c>
      <c r="O1389" s="86">
        <v>36.0287081339713</v>
      </c>
      <c r="P1389" s="86">
        <v>0.92300000000000004</v>
      </c>
      <c r="Q1389" s="88">
        <v>0.35610000000000003</v>
      </c>
      <c r="R1389" s="85">
        <v>0</v>
      </c>
      <c r="S1389" s="86">
        <v>2.5</v>
      </c>
      <c r="T1389" s="86">
        <v>1.44</v>
      </c>
      <c r="U1389" s="88">
        <v>10.1408737963084</v>
      </c>
      <c r="V1389" s="89">
        <v>2.9</v>
      </c>
      <c r="W1389" s="85">
        <v>29.418474095839201</v>
      </c>
      <c r="X1389" s="88">
        <v>32.9666666667</v>
      </c>
      <c r="Y1389" s="85">
        <v>100</v>
      </c>
      <c r="Z1389" s="88">
        <v>100</v>
      </c>
      <c r="AA1389" s="85">
        <v>0</v>
      </c>
      <c r="AB1389" s="91">
        <v>0</v>
      </c>
      <c r="AC1389" s="86">
        <v>0</v>
      </c>
      <c r="AD1389" s="86">
        <v>0</v>
      </c>
      <c r="AE1389" s="86">
        <v>0</v>
      </c>
      <c r="AF1389" s="88">
        <v>1.31932418058E-7</v>
      </c>
      <c r="AG1389" s="150">
        <v>1.99393699696</v>
      </c>
      <c r="AH1389" s="86">
        <v>9.6004000000000006E-2</v>
      </c>
      <c r="AI1389" s="88">
        <v>9.24142968433E-4</v>
      </c>
      <c r="AJ1389" s="151">
        <v>1.1000000000000001</v>
      </c>
      <c r="AK1389" s="152">
        <v>0</v>
      </c>
    </row>
    <row r="1390" spans="1:37" x14ac:dyDescent="0.2">
      <c r="A1390" s="149" t="s">
        <v>3046</v>
      </c>
      <c r="B1390" s="66" t="s">
        <v>3047</v>
      </c>
      <c r="C1390" s="67">
        <v>56</v>
      </c>
      <c r="D1390" s="84" t="s">
        <v>340</v>
      </c>
      <c r="E1390" s="85">
        <v>11.332984840564601</v>
      </c>
      <c r="F1390" s="91">
        <v>11.177905558459701</v>
      </c>
      <c r="G1390" s="86">
        <v>8.7541383516291997</v>
      </c>
      <c r="H1390" s="86">
        <v>8.6025439972120594</v>
      </c>
      <c r="I1390" s="86">
        <v>29.19</v>
      </c>
      <c r="J1390" s="86">
        <v>26.33</v>
      </c>
      <c r="K1390" s="87">
        <v>0</v>
      </c>
      <c r="L1390" s="85">
        <v>20.950000014800001</v>
      </c>
      <c r="M1390" s="86">
        <v>1.4095428895259401E-3</v>
      </c>
      <c r="N1390" s="86">
        <v>14.326523545706401</v>
      </c>
      <c r="O1390" s="86">
        <v>21.9298245614035</v>
      </c>
      <c r="P1390" s="86">
        <v>1.4510000000000001</v>
      </c>
      <c r="Q1390" s="88">
        <v>0.71630000000000005</v>
      </c>
      <c r="R1390" s="85">
        <v>3.0422878004259201E-2</v>
      </c>
      <c r="S1390" s="86">
        <v>4</v>
      </c>
      <c r="T1390" s="86">
        <v>1.23</v>
      </c>
      <c r="U1390" s="88">
        <v>9.0085380728349893</v>
      </c>
      <c r="V1390" s="89">
        <v>2.5</v>
      </c>
      <c r="W1390" s="85">
        <v>64.482900672327204</v>
      </c>
      <c r="X1390" s="88">
        <v>67.666666666699996</v>
      </c>
      <c r="Y1390" s="85">
        <v>57.34</v>
      </c>
      <c r="Z1390" s="88">
        <v>100</v>
      </c>
      <c r="AA1390" s="85">
        <v>0</v>
      </c>
      <c r="AB1390" s="91">
        <v>0.01</v>
      </c>
      <c r="AC1390" s="86">
        <v>0</v>
      </c>
      <c r="AD1390" s="86">
        <v>0.01</v>
      </c>
      <c r="AE1390" s="86">
        <v>0</v>
      </c>
      <c r="AF1390" s="88">
        <v>0</v>
      </c>
      <c r="AG1390" s="150">
        <v>0.72463200226699997</v>
      </c>
      <c r="AH1390" s="86">
        <v>9.8140000000000005E-2</v>
      </c>
      <c r="AI1390" s="88">
        <v>9.2400000289099996E-4</v>
      </c>
      <c r="AJ1390" s="151">
        <v>1.1000000000000001</v>
      </c>
      <c r="AK1390" s="152">
        <v>0</v>
      </c>
    </row>
    <row r="1391" spans="1:37" x14ac:dyDescent="0.2">
      <c r="A1391" s="149" t="s">
        <v>3048</v>
      </c>
      <c r="B1391" s="66" t="s">
        <v>3049</v>
      </c>
      <c r="C1391" s="67">
        <v>54</v>
      </c>
      <c r="D1391" s="84" t="s">
        <v>340</v>
      </c>
      <c r="E1391" s="85">
        <v>10.258411183697101</v>
      </c>
      <c r="F1391" s="91">
        <v>10.258411183697101</v>
      </c>
      <c r="G1391" s="86">
        <v>8.4724978261354291</v>
      </c>
      <c r="H1391" s="86">
        <v>8.4724978261354291</v>
      </c>
      <c r="I1391" s="86">
        <v>7.12</v>
      </c>
      <c r="J1391" s="86">
        <v>6.16</v>
      </c>
      <c r="K1391" s="87">
        <v>2.4799999999999999E-2</v>
      </c>
      <c r="L1391" s="85">
        <v>58.679998253000001</v>
      </c>
      <c r="M1391" s="86">
        <v>0</v>
      </c>
      <c r="N1391" s="86">
        <v>14.069448386791599</v>
      </c>
      <c r="O1391" s="86">
        <v>39.232613908872899</v>
      </c>
      <c r="P1391" s="86">
        <v>1.5469999999999999</v>
      </c>
      <c r="Q1391" s="88">
        <v>0.1239</v>
      </c>
      <c r="R1391" s="85">
        <v>0</v>
      </c>
      <c r="S1391" s="86">
        <v>26.4</v>
      </c>
      <c r="T1391" s="86">
        <v>1.34</v>
      </c>
      <c r="U1391" s="88">
        <v>11.1212681991483</v>
      </c>
      <c r="V1391" s="89">
        <v>2.79</v>
      </c>
      <c r="W1391" s="85">
        <v>71.721719453164198</v>
      </c>
      <c r="X1391" s="88">
        <v>73.900000000000006</v>
      </c>
      <c r="Y1391" s="85">
        <v>67.5</v>
      </c>
      <c r="Z1391" s="88"/>
      <c r="AA1391" s="85">
        <v>0</v>
      </c>
      <c r="AB1391" s="91">
        <v>0</v>
      </c>
      <c r="AC1391" s="86">
        <v>0</v>
      </c>
      <c r="AD1391" s="86">
        <v>0</v>
      </c>
      <c r="AE1391" s="86">
        <v>0</v>
      </c>
      <c r="AF1391" s="88">
        <v>3.2299992118900001E-2</v>
      </c>
      <c r="AG1391" s="150">
        <v>1.0760161182900001</v>
      </c>
      <c r="AH1391" s="86">
        <v>1.6885000000000001E-2</v>
      </c>
      <c r="AI1391" s="88">
        <v>2.13457707122E-8</v>
      </c>
      <c r="AJ1391" s="151">
        <v>1.04</v>
      </c>
      <c r="AK1391" s="152">
        <v>0</v>
      </c>
    </row>
    <row r="1392" spans="1:37" x14ac:dyDescent="0.2">
      <c r="A1392" s="149" t="s">
        <v>3050</v>
      </c>
      <c r="B1392" s="66" t="s">
        <v>3051</v>
      </c>
      <c r="C1392" s="67">
        <v>56</v>
      </c>
      <c r="D1392" s="84" t="s">
        <v>340</v>
      </c>
      <c r="E1392" s="85">
        <v>7.6104403300174797</v>
      </c>
      <c r="F1392" s="91">
        <v>7.6104403300174797</v>
      </c>
      <c r="G1392" s="86">
        <v>5.6628464519031203</v>
      </c>
      <c r="H1392" s="86">
        <v>5.6628464519031203</v>
      </c>
      <c r="I1392" s="86">
        <v>13.52</v>
      </c>
      <c r="J1392" s="86">
        <v>32.299999999999997</v>
      </c>
      <c r="K1392" s="87">
        <v>0</v>
      </c>
      <c r="L1392" s="85">
        <v>26.5799999995</v>
      </c>
      <c r="M1392" s="86">
        <v>0</v>
      </c>
      <c r="N1392" s="86">
        <v>6.9195033540269204</v>
      </c>
      <c r="O1392" s="86">
        <v>42.449637389202302</v>
      </c>
      <c r="P1392" s="86">
        <v>1.6559999999999999</v>
      </c>
      <c r="Q1392" s="88">
        <v>9.0899999999999995E-2</v>
      </c>
      <c r="R1392" s="85">
        <v>0</v>
      </c>
      <c r="S1392" s="86">
        <v>9.6999999999999993</v>
      </c>
      <c r="T1392" s="86">
        <v>1.04</v>
      </c>
      <c r="U1392" s="88">
        <v>7.9570200280126402</v>
      </c>
      <c r="V1392" s="89">
        <v>2.1800000000000002</v>
      </c>
      <c r="W1392" s="85">
        <v>30.7109449263722</v>
      </c>
      <c r="X1392" s="88">
        <v>36</v>
      </c>
      <c r="Y1392" s="85">
        <v>100</v>
      </c>
      <c r="Z1392" s="88"/>
      <c r="AA1392" s="85">
        <v>0</v>
      </c>
      <c r="AB1392" s="91">
        <v>0</v>
      </c>
      <c r="AC1392" s="86">
        <v>0</v>
      </c>
      <c r="AD1392" s="86">
        <v>0</v>
      </c>
      <c r="AE1392" s="86">
        <v>0</v>
      </c>
      <c r="AF1392" s="88">
        <v>0</v>
      </c>
      <c r="AG1392" s="150">
        <v>0.23272199646899999</v>
      </c>
      <c r="AH1392" s="86">
        <v>0.21240600000000001</v>
      </c>
      <c r="AI1392" s="88">
        <v>2.7689999579899999E-2</v>
      </c>
      <c r="AJ1392" s="151">
        <v>1</v>
      </c>
      <c r="AK1392" s="152">
        <v>0</v>
      </c>
    </row>
    <row r="1393" spans="1:37" x14ac:dyDescent="0.2">
      <c r="A1393" s="149" t="s">
        <v>3052</v>
      </c>
      <c r="B1393" s="66" t="s">
        <v>3053</v>
      </c>
      <c r="C1393" s="67">
        <v>56</v>
      </c>
      <c r="D1393" s="84" t="s">
        <v>340</v>
      </c>
      <c r="E1393" s="85">
        <v>18.7643476068524</v>
      </c>
      <c r="F1393" s="91">
        <v>17.125568928225501</v>
      </c>
      <c r="G1393" s="86">
        <v>12.077865208795</v>
      </c>
      <c r="H1393" s="86">
        <v>11.448892663313901</v>
      </c>
      <c r="I1393" s="86">
        <v>174.18</v>
      </c>
      <c r="J1393" s="86">
        <v>200.72</v>
      </c>
      <c r="K1393" s="87">
        <v>1.47E-2</v>
      </c>
      <c r="L1393" s="85">
        <v>6.0399999772199999</v>
      </c>
      <c r="M1393" s="86">
        <v>0</v>
      </c>
      <c r="N1393" s="86">
        <v>15.940449212587099</v>
      </c>
      <c r="O1393" s="86">
        <v>47.8914728682171</v>
      </c>
      <c r="P1393" s="86">
        <v>5.94</v>
      </c>
      <c r="Q1393" s="88">
        <v>0.33910000000000001</v>
      </c>
      <c r="R1393" s="85">
        <v>0</v>
      </c>
      <c r="S1393" s="86">
        <v>9</v>
      </c>
      <c r="T1393" s="86">
        <v>2.46</v>
      </c>
      <c r="U1393" s="88">
        <v>4.8712198617322002</v>
      </c>
      <c r="V1393" s="89">
        <v>2.83</v>
      </c>
      <c r="W1393" s="85">
        <v>45.832884858993403</v>
      </c>
      <c r="X1393" s="88">
        <v>47.266666666699997</v>
      </c>
      <c r="Y1393" s="85">
        <v>99.759999999999991</v>
      </c>
      <c r="Z1393" s="88">
        <v>55.099999999999994</v>
      </c>
      <c r="AA1393" s="85">
        <v>0</v>
      </c>
      <c r="AB1393" s="91">
        <v>0</v>
      </c>
      <c r="AC1393" s="86">
        <v>0</v>
      </c>
      <c r="AD1393" s="86">
        <v>0.02</v>
      </c>
      <c r="AE1393" s="86">
        <v>0</v>
      </c>
      <c r="AF1393" s="88">
        <v>0</v>
      </c>
      <c r="AG1393" s="150">
        <v>0.30403799982800001</v>
      </c>
      <c r="AH1393" s="86">
        <v>0.98253400000000002</v>
      </c>
      <c r="AI1393" s="88">
        <v>6.83019999613E-2</v>
      </c>
      <c r="AJ1393" s="151">
        <v>1</v>
      </c>
      <c r="AK1393" s="152">
        <v>0</v>
      </c>
    </row>
    <row r="1394" spans="1:37" x14ac:dyDescent="0.2">
      <c r="A1394" s="149" t="s">
        <v>3054</v>
      </c>
      <c r="B1394" s="66" t="s">
        <v>3055</v>
      </c>
      <c r="C1394" s="67">
        <v>56</v>
      </c>
      <c r="D1394" s="84" t="s">
        <v>340</v>
      </c>
      <c r="E1394" s="85">
        <v>23.1963419805668</v>
      </c>
      <c r="F1394" s="91">
        <v>23.1963419805668</v>
      </c>
      <c r="G1394" s="86">
        <v>17.661375076055101</v>
      </c>
      <c r="H1394" s="86">
        <v>17.661375076055101</v>
      </c>
      <c r="I1394" s="86">
        <v>19.809999999999999</v>
      </c>
      <c r="J1394" s="86">
        <v>20.67</v>
      </c>
      <c r="K1394" s="87">
        <v>0</v>
      </c>
      <c r="L1394" s="85">
        <v>19.189999821400001</v>
      </c>
      <c r="M1394" s="86">
        <v>0</v>
      </c>
      <c r="N1394" s="86">
        <v>22.299698941439299</v>
      </c>
      <c r="O1394" s="86">
        <v>68.520289657057006</v>
      </c>
      <c r="P1394" s="86">
        <v>0.41599999999999998</v>
      </c>
      <c r="Q1394" s="88">
        <v>0.26629999999999998</v>
      </c>
      <c r="R1394" s="85">
        <v>0</v>
      </c>
      <c r="S1394" s="86">
        <v>9.8000000000000007</v>
      </c>
      <c r="T1394" s="86">
        <v>1.1100000000000001</v>
      </c>
      <c r="U1394" s="88">
        <v>12.7477552224496</v>
      </c>
      <c r="V1394" s="89">
        <v>2.38</v>
      </c>
      <c r="W1394" s="85"/>
      <c r="X1394" s="88">
        <v>46.7</v>
      </c>
      <c r="Y1394" s="85">
        <v>-100</v>
      </c>
      <c r="Z1394" s="88">
        <v>-100</v>
      </c>
      <c r="AA1394" s="85">
        <v>0</v>
      </c>
      <c r="AB1394" s="91">
        <v>0</v>
      </c>
      <c r="AC1394" s="86">
        <v>0</v>
      </c>
      <c r="AD1394" s="86">
        <v>0</v>
      </c>
      <c r="AE1394" s="86">
        <v>0</v>
      </c>
      <c r="AF1394" s="88">
        <v>9.3212611283799998E-8</v>
      </c>
      <c r="AG1394" s="150">
        <v>4.88249992001E-2</v>
      </c>
      <c r="AH1394" s="86">
        <v>7.3195999999999997E-2</v>
      </c>
      <c r="AI1394" s="88">
        <v>5.5380028863499997E-3</v>
      </c>
      <c r="AJ1394" s="151">
        <v>1</v>
      </c>
      <c r="AK1394" s="152">
        <v>0</v>
      </c>
    </row>
    <row r="1395" spans="1:37" x14ac:dyDescent="0.2">
      <c r="A1395" s="149" t="s">
        <v>3056</v>
      </c>
      <c r="B1395" s="66" t="s">
        <v>3057</v>
      </c>
      <c r="C1395" s="67">
        <v>54</v>
      </c>
      <c r="D1395" s="84" t="s">
        <v>340</v>
      </c>
      <c r="E1395" s="85">
        <v>41.710093692472498</v>
      </c>
      <c r="F1395" s="91">
        <v>41.710093692472498</v>
      </c>
      <c r="G1395" s="86">
        <v>27.634242171687099</v>
      </c>
      <c r="H1395" s="86">
        <v>27.634242171687099</v>
      </c>
      <c r="I1395" s="86">
        <v>73.760000000000005</v>
      </c>
      <c r="J1395" s="86">
        <v>41.03</v>
      </c>
      <c r="K1395" s="87">
        <v>0</v>
      </c>
      <c r="L1395" s="85">
        <v>13.7700000099</v>
      </c>
      <c r="M1395" s="86">
        <v>5.9723048548751503E-2</v>
      </c>
      <c r="N1395" s="86">
        <v>41.427749217157199</v>
      </c>
      <c r="O1395" s="86">
        <v>51.460905349794203</v>
      </c>
      <c r="P1395" s="86">
        <v>0.497</v>
      </c>
      <c r="Q1395" s="88">
        <v>0.62070000000000003</v>
      </c>
      <c r="R1395" s="85">
        <v>6.2695924764890304E-2</v>
      </c>
      <c r="S1395" s="86">
        <v>24.4</v>
      </c>
      <c r="T1395" s="86">
        <v>2.02</v>
      </c>
      <c r="U1395" s="88">
        <v>6.6546383727000498</v>
      </c>
      <c r="V1395" s="89">
        <v>3.91</v>
      </c>
      <c r="W1395" s="85">
        <v>58.942738678696998</v>
      </c>
      <c r="X1395" s="88">
        <v>57.866666666699999</v>
      </c>
      <c r="Y1395" s="85">
        <v>72.66</v>
      </c>
      <c r="Z1395" s="88">
        <v>-79.36</v>
      </c>
      <c r="AA1395" s="85">
        <v>0.02</v>
      </c>
      <c r="AB1395" s="91">
        <v>0.02</v>
      </c>
      <c r="AC1395" s="86">
        <v>0</v>
      </c>
      <c r="AD1395" s="86">
        <v>0</v>
      </c>
      <c r="AE1395" s="86">
        <v>0</v>
      </c>
      <c r="AF1395" s="88">
        <v>9.6000004628899998E-3</v>
      </c>
      <c r="AG1395" s="150">
        <v>2.3939999820700001E-2</v>
      </c>
      <c r="AH1395" s="86">
        <v>0.27479700000000001</v>
      </c>
      <c r="AI1395" s="88">
        <v>5.3823999596899999E-2</v>
      </c>
      <c r="AJ1395" s="151">
        <v>1</v>
      </c>
      <c r="AK1395" s="152">
        <v>0</v>
      </c>
    </row>
    <row r="1396" spans="1:37" x14ac:dyDescent="0.2">
      <c r="A1396" s="149" t="s">
        <v>3058</v>
      </c>
      <c r="B1396" s="66" t="s">
        <v>3059</v>
      </c>
      <c r="C1396" s="67">
        <v>54</v>
      </c>
      <c r="D1396" s="84" t="s">
        <v>340</v>
      </c>
      <c r="E1396" s="85">
        <v>35.280766781509698</v>
      </c>
      <c r="F1396" s="91">
        <v>35.279133941838303</v>
      </c>
      <c r="G1396" s="86">
        <v>24.907336348643899</v>
      </c>
      <c r="H1396" s="86">
        <v>24.907336348643899</v>
      </c>
      <c r="I1396" s="86">
        <v>22.41</v>
      </c>
      <c r="J1396" s="86">
        <v>33.590000000000003</v>
      </c>
      <c r="K1396" s="87">
        <v>0</v>
      </c>
      <c r="L1396" s="85">
        <v>9.8600001067799994</v>
      </c>
      <c r="M1396" s="86">
        <v>0</v>
      </c>
      <c r="N1396" s="86">
        <v>35.159424960166099</v>
      </c>
      <c r="O1396" s="86">
        <v>59.570264262780903</v>
      </c>
      <c r="P1396" s="86">
        <v>0.66</v>
      </c>
      <c r="Q1396" s="88">
        <v>0.30840000000000001</v>
      </c>
      <c r="R1396" s="85">
        <v>0</v>
      </c>
      <c r="S1396" s="86">
        <v>42.6</v>
      </c>
      <c r="T1396" s="86">
        <v>1.0900000000000001</v>
      </c>
      <c r="U1396" s="88">
        <v>8.9561255980275298</v>
      </c>
      <c r="V1396" s="89">
        <v>3.76</v>
      </c>
      <c r="W1396" s="85">
        <v>75.365618251572897</v>
      </c>
      <c r="X1396" s="88">
        <v>79.633333333300001</v>
      </c>
      <c r="Y1396" s="85">
        <v>-99.96</v>
      </c>
      <c r="Z1396" s="88"/>
      <c r="AA1396" s="85">
        <v>0</v>
      </c>
      <c r="AB1396" s="91">
        <v>0</v>
      </c>
      <c r="AC1396" s="86">
        <v>0</v>
      </c>
      <c r="AD1396" s="86">
        <v>0</v>
      </c>
      <c r="AE1396" s="86">
        <v>0</v>
      </c>
      <c r="AF1396" s="88">
        <v>0.68540001707499998</v>
      </c>
      <c r="AG1396" s="150">
        <v>2.6965995397600001E-2</v>
      </c>
      <c r="AH1396" s="86">
        <v>0.12943299999999999</v>
      </c>
      <c r="AI1396" s="88">
        <v>8.7907984198200007E-2</v>
      </c>
      <c r="AJ1396" s="151">
        <v>1</v>
      </c>
      <c r="AK1396" s="152">
        <v>0</v>
      </c>
    </row>
    <row r="1397" spans="1:37" x14ac:dyDescent="0.2">
      <c r="A1397" s="149" t="s">
        <v>3060</v>
      </c>
      <c r="B1397" s="66" t="s">
        <v>3061</v>
      </c>
      <c r="C1397" s="67">
        <v>54</v>
      </c>
      <c r="D1397" s="84" t="s">
        <v>340</v>
      </c>
      <c r="E1397" s="85">
        <v>38.326830596134698</v>
      </c>
      <c r="F1397" s="91">
        <v>38.326830596134698</v>
      </c>
      <c r="G1397" s="86">
        <v>31.049813991470799</v>
      </c>
      <c r="H1397" s="86">
        <v>31.049813991470799</v>
      </c>
      <c r="I1397" s="86">
        <v>86.07</v>
      </c>
      <c r="J1397" s="86">
        <v>242.52</v>
      </c>
      <c r="K1397" s="87">
        <v>0</v>
      </c>
      <c r="L1397" s="85">
        <v>16.340015634</v>
      </c>
      <c r="M1397" s="86">
        <v>0</v>
      </c>
      <c r="N1397" s="86">
        <v>40.6692645512464</v>
      </c>
      <c r="O1397" s="86">
        <v>74.489003880983205</v>
      </c>
      <c r="P1397" s="86">
        <v>9.6489999999999991</v>
      </c>
      <c r="Q1397" s="88">
        <v>12.6526</v>
      </c>
      <c r="R1397" s="85">
        <v>0</v>
      </c>
      <c r="S1397" s="86">
        <v>41.2</v>
      </c>
      <c r="T1397" s="86">
        <v>3.53</v>
      </c>
      <c r="U1397" s="88">
        <v>4.26912258415752</v>
      </c>
      <c r="V1397" s="89">
        <v>3.58</v>
      </c>
      <c r="W1397" s="85">
        <v>62.024654413548099</v>
      </c>
      <c r="X1397" s="88">
        <v>63.933333333299998</v>
      </c>
      <c r="Y1397" s="85">
        <v>-100</v>
      </c>
      <c r="Z1397" s="88"/>
      <c r="AA1397" s="85">
        <v>0.05</v>
      </c>
      <c r="AB1397" s="91">
        <v>0.05</v>
      </c>
      <c r="AC1397" s="86">
        <v>0</v>
      </c>
      <c r="AD1397" s="86">
        <v>0</v>
      </c>
      <c r="AE1397" s="86">
        <v>0</v>
      </c>
      <c r="AF1397" s="88">
        <v>12.2302976832</v>
      </c>
      <c r="AG1397" s="150">
        <v>4.3991157385899999E-8</v>
      </c>
      <c r="AH1397" s="86">
        <v>0.30474499999999999</v>
      </c>
      <c r="AI1397" s="88">
        <v>0.96817547855399999</v>
      </c>
      <c r="AJ1397" s="151">
        <v>1</v>
      </c>
      <c r="AK1397" s="152">
        <v>0</v>
      </c>
    </row>
    <row r="1398" spans="1:37" x14ac:dyDescent="0.2">
      <c r="A1398" s="149" t="s">
        <v>3062</v>
      </c>
      <c r="B1398" s="66" t="s">
        <v>3063</v>
      </c>
      <c r="C1398" s="67">
        <v>54</v>
      </c>
      <c r="D1398" s="84" t="s">
        <v>340</v>
      </c>
      <c r="E1398" s="85">
        <v>24.316453227588902</v>
      </c>
      <c r="F1398" s="91">
        <v>24.316453227588902</v>
      </c>
      <c r="G1398" s="86">
        <v>13.4161086914126</v>
      </c>
      <c r="H1398" s="86">
        <v>13.4161086914126</v>
      </c>
      <c r="I1398" s="86">
        <v>8.31</v>
      </c>
      <c r="J1398" s="86">
        <v>12.27</v>
      </c>
      <c r="K1398" s="87">
        <v>0</v>
      </c>
      <c r="L1398" s="85">
        <v>39.819996644500002</v>
      </c>
      <c r="M1398" s="86">
        <v>0</v>
      </c>
      <c r="N1398" s="86">
        <v>30.3276823301855</v>
      </c>
      <c r="O1398" s="86"/>
      <c r="P1398" s="86">
        <v>0.78800000000000003</v>
      </c>
      <c r="Q1398" s="88">
        <v>0.28889999999999999</v>
      </c>
      <c r="R1398" s="85">
        <v>0</v>
      </c>
      <c r="S1398" s="86">
        <v>42.4</v>
      </c>
      <c r="T1398" s="86">
        <v>1.27</v>
      </c>
      <c r="U1398" s="88">
        <v>3.2178378729766601</v>
      </c>
      <c r="V1398" s="89">
        <v>2.75</v>
      </c>
      <c r="W1398" s="85">
        <v>49.249303437229798</v>
      </c>
      <c r="X1398" s="88">
        <v>63.366666666699999</v>
      </c>
      <c r="Y1398" s="85">
        <v>96.44</v>
      </c>
      <c r="Z1398" s="88"/>
      <c r="AA1398" s="85">
        <v>0.03</v>
      </c>
      <c r="AB1398" s="91">
        <v>0.03</v>
      </c>
      <c r="AC1398" s="86">
        <v>0</v>
      </c>
      <c r="AD1398" s="86">
        <v>0</v>
      </c>
      <c r="AE1398" s="86">
        <v>0</v>
      </c>
      <c r="AF1398" s="88">
        <v>0.96570110335000003</v>
      </c>
      <c r="AG1398" s="150">
        <v>7.4496020896099996E-2</v>
      </c>
      <c r="AH1398" s="86">
        <v>6.3566999999999999E-2</v>
      </c>
      <c r="AI1398" s="88">
        <v>4.1543212319200003E-2</v>
      </c>
      <c r="AJ1398" s="151">
        <v>1.01</v>
      </c>
      <c r="AK1398" s="152">
        <v>0</v>
      </c>
    </row>
    <row r="1399" spans="1:37" x14ac:dyDescent="0.2">
      <c r="A1399" s="149" t="s">
        <v>3064</v>
      </c>
      <c r="B1399" s="66" t="s">
        <v>3065</v>
      </c>
      <c r="C1399" s="67">
        <v>54</v>
      </c>
      <c r="D1399" s="84" t="s">
        <v>340</v>
      </c>
      <c r="E1399" s="85">
        <v>30.690148711862001</v>
      </c>
      <c r="F1399" s="91">
        <v>30.669203379180299</v>
      </c>
      <c r="G1399" s="86">
        <v>18.5121832018432</v>
      </c>
      <c r="H1399" s="86">
        <v>18.510437757453001</v>
      </c>
      <c r="I1399" s="86">
        <v>85.16</v>
      </c>
      <c r="J1399" s="86">
        <v>38.26</v>
      </c>
      <c r="K1399" s="87">
        <v>1.9400000000000001E-2</v>
      </c>
      <c r="L1399" s="85">
        <v>24.7700011043</v>
      </c>
      <c r="M1399" s="86">
        <v>2.8307121492392902E-3</v>
      </c>
      <c r="N1399" s="86">
        <v>39.676970203285997</v>
      </c>
      <c r="O1399" s="86">
        <v>100</v>
      </c>
      <c r="P1399" s="86">
        <v>2.2269999999999999</v>
      </c>
      <c r="Q1399" s="88">
        <v>0.17449999999999999</v>
      </c>
      <c r="R1399" s="85">
        <v>2.2711787417669799E-2</v>
      </c>
      <c r="S1399" s="86">
        <v>49.3</v>
      </c>
      <c r="T1399" s="86">
        <v>2.35</v>
      </c>
      <c r="U1399" s="88">
        <v>4.1663757592683099</v>
      </c>
      <c r="V1399" s="89">
        <v>2.75</v>
      </c>
      <c r="W1399" s="85">
        <v>49.159896139900397</v>
      </c>
      <c r="X1399" s="88">
        <v>49.333333333299997</v>
      </c>
      <c r="Y1399" s="85">
        <v>100</v>
      </c>
      <c r="Z1399" s="88">
        <v>-100</v>
      </c>
      <c r="AA1399" s="85">
        <v>0</v>
      </c>
      <c r="AB1399" s="91">
        <v>0</v>
      </c>
      <c r="AC1399" s="86">
        <v>0</v>
      </c>
      <c r="AD1399" s="86">
        <v>0</v>
      </c>
      <c r="AE1399" s="86">
        <v>0</v>
      </c>
      <c r="AF1399" s="88">
        <v>0.160100365547</v>
      </c>
      <c r="AG1399" s="150">
        <v>3.1525001153900001E-2</v>
      </c>
      <c r="AH1399" s="86">
        <v>0.12975600000000001</v>
      </c>
      <c r="AI1399" s="88">
        <v>3.9130010628100002E-2</v>
      </c>
      <c r="AJ1399" s="151">
        <v>1.01</v>
      </c>
      <c r="AK1399" s="152">
        <v>0</v>
      </c>
    </row>
    <row r="1400" spans="1:37" x14ac:dyDescent="0.2">
      <c r="A1400" s="149" t="s">
        <v>3066</v>
      </c>
      <c r="B1400" s="66" t="s">
        <v>3067</v>
      </c>
      <c r="C1400" s="67">
        <v>54</v>
      </c>
      <c r="D1400" s="84" t="s">
        <v>340</v>
      </c>
      <c r="E1400" s="85">
        <v>28.921841081409902</v>
      </c>
      <c r="F1400" s="91">
        <v>28.856822257411601</v>
      </c>
      <c r="G1400" s="86">
        <v>16.581897500970001</v>
      </c>
      <c r="H1400" s="86">
        <v>16.5420472540034</v>
      </c>
      <c r="I1400" s="86">
        <v>13.67</v>
      </c>
      <c r="J1400" s="86">
        <v>30.78</v>
      </c>
      <c r="K1400" s="87">
        <v>0</v>
      </c>
      <c r="L1400" s="85">
        <v>40.3499982027</v>
      </c>
      <c r="M1400" s="86">
        <v>0</v>
      </c>
      <c r="N1400" s="86">
        <v>33.3019912343226</v>
      </c>
      <c r="O1400" s="86">
        <v>91.356439880188304</v>
      </c>
      <c r="P1400" s="86">
        <v>1.514</v>
      </c>
      <c r="Q1400" s="88">
        <v>0.66420000000000001</v>
      </c>
      <c r="R1400" s="85">
        <v>0</v>
      </c>
      <c r="S1400" s="86">
        <v>48.2</v>
      </c>
      <c r="T1400" s="86">
        <v>1.48</v>
      </c>
      <c r="U1400" s="88">
        <v>6.5931184915632803</v>
      </c>
      <c r="V1400" s="89">
        <v>2.76</v>
      </c>
      <c r="W1400" s="85">
        <v>55.8199042151372</v>
      </c>
      <c r="X1400" s="88">
        <v>59.733333333300003</v>
      </c>
      <c r="Y1400" s="85">
        <v>100</v>
      </c>
      <c r="Z1400" s="88"/>
      <c r="AA1400" s="85">
        <v>0.03</v>
      </c>
      <c r="AB1400" s="91">
        <v>0.09</v>
      </c>
      <c r="AC1400" s="86">
        <v>0</v>
      </c>
      <c r="AD1400" s="86">
        <v>0</v>
      </c>
      <c r="AE1400" s="86">
        <v>0</v>
      </c>
      <c r="AF1400" s="88">
        <v>5.4047997343800001</v>
      </c>
      <c r="AG1400" s="150">
        <v>0.14229899778499999</v>
      </c>
      <c r="AH1400" s="86">
        <v>0.19311400000000001</v>
      </c>
      <c r="AI1400" s="88">
        <v>0.39382610121799999</v>
      </c>
      <c r="AJ1400" s="151">
        <v>1</v>
      </c>
      <c r="AK1400" s="152">
        <v>0</v>
      </c>
    </row>
    <row r="1401" spans="1:37" x14ac:dyDescent="0.2">
      <c r="A1401" s="149" t="s">
        <v>3068</v>
      </c>
      <c r="B1401" s="66" t="s">
        <v>3069</v>
      </c>
      <c r="C1401" s="67">
        <v>54</v>
      </c>
      <c r="D1401" s="84" t="s">
        <v>340</v>
      </c>
      <c r="E1401" s="85">
        <v>33.144123412596898</v>
      </c>
      <c r="F1401" s="91">
        <v>33.144123412596898</v>
      </c>
      <c r="G1401" s="86">
        <v>14.8521264808659</v>
      </c>
      <c r="H1401" s="86">
        <v>14.8521264808659</v>
      </c>
      <c r="I1401" s="86">
        <v>24.12</v>
      </c>
      <c r="J1401" s="86">
        <v>70.72</v>
      </c>
      <c r="K1401" s="87">
        <v>0</v>
      </c>
      <c r="L1401" s="85">
        <v>30.410001255800001</v>
      </c>
      <c r="M1401" s="86">
        <v>0</v>
      </c>
      <c r="N1401" s="86">
        <v>31.7354965585054</v>
      </c>
      <c r="O1401" s="86">
        <v>100</v>
      </c>
      <c r="P1401" s="86">
        <v>3.2290000000000001</v>
      </c>
      <c r="Q1401" s="88">
        <v>0.32200000000000001</v>
      </c>
      <c r="R1401" s="85">
        <v>0</v>
      </c>
      <c r="S1401" s="86">
        <v>41.4</v>
      </c>
      <c r="T1401" s="86">
        <v>1.59</v>
      </c>
      <c r="U1401" s="88">
        <v>5.5450438932924202</v>
      </c>
      <c r="V1401" s="89">
        <v>2.75</v>
      </c>
      <c r="W1401" s="85">
        <v>58.010194451021199</v>
      </c>
      <c r="X1401" s="88">
        <v>59.233333333300003</v>
      </c>
      <c r="Y1401" s="85">
        <v>100</v>
      </c>
      <c r="Z1401" s="88"/>
      <c r="AA1401" s="85">
        <v>0</v>
      </c>
      <c r="AB1401" s="91">
        <v>0</v>
      </c>
      <c r="AC1401" s="86">
        <v>0</v>
      </c>
      <c r="AD1401" s="86">
        <v>0</v>
      </c>
      <c r="AE1401" s="86">
        <v>0</v>
      </c>
      <c r="AF1401" s="88">
        <v>1.9336000660199999</v>
      </c>
      <c r="AG1401" s="150">
        <v>7.1876986033899998E-2</v>
      </c>
      <c r="AH1401" s="86">
        <v>0.27754200000000001</v>
      </c>
      <c r="AI1401" s="88">
        <v>0.54498779974099998</v>
      </c>
      <c r="AJ1401" s="151">
        <v>1.03</v>
      </c>
      <c r="AK1401" s="152">
        <v>0</v>
      </c>
    </row>
    <row r="1402" spans="1:37" x14ac:dyDescent="0.2">
      <c r="A1402" s="149" t="s">
        <v>3070</v>
      </c>
      <c r="B1402" s="66" t="s">
        <v>3071</v>
      </c>
      <c r="C1402" s="67">
        <v>54</v>
      </c>
      <c r="D1402" s="84" t="s">
        <v>340</v>
      </c>
      <c r="E1402" s="85">
        <v>29.615643640561899</v>
      </c>
      <c r="F1402" s="91">
        <v>29.615643640561899</v>
      </c>
      <c r="G1402" s="86">
        <v>16.427746776986702</v>
      </c>
      <c r="H1402" s="86">
        <v>16.427746776986702</v>
      </c>
      <c r="I1402" s="86">
        <v>23.94</v>
      </c>
      <c r="J1402" s="86">
        <v>26.68</v>
      </c>
      <c r="K1402" s="87">
        <v>0</v>
      </c>
      <c r="L1402" s="85">
        <v>24.240002248300001</v>
      </c>
      <c r="M1402" s="86">
        <v>0</v>
      </c>
      <c r="N1402" s="86">
        <v>29.005245797884601</v>
      </c>
      <c r="O1402" s="86">
        <v>27.869757174392898</v>
      </c>
      <c r="P1402" s="86">
        <v>1.3080000000000001</v>
      </c>
      <c r="Q1402" s="88">
        <v>0.37409999999999999</v>
      </c>
      <c r="R1402" s="85">
        <v>0</v>
      </c>
      <c r="S1402" s="86">
        <v>40.9</v>
      </c>
      <c r="T1402" s="86">
        <v>1.68</v>
      </c>
      <c r="U1402" s="88">
        <v>6.2030979411198803</v>
      </c>
      <c r="V1402" s="89">
        <v>2.25</v>
      </c>
      <c r="W1402" s="85">
        <v>50.378685786138398</v>
      </c>
      <c r="X1402" s="88">
        <v>53</v>
      </c>
      <c r="Y1402" s="85">
        <v>100</v>
      </c>
      <c r="Z1402" s="88"/>
      <c r="AA1402" s="85">
        <v>0.18</v>
      </c>
      <c r="AB1402" s="91">
        <v>0.18</v>
      </c>
      <c r="AC1402" s="86">
        <v>0.05</v>
      </c>
      <c r="AD1402" s="86">
        <v>0.05</v>
      </c>
      <c r="AE1402" s="86">
        <v>0</v>
      </c>
      <c r="AF1402" s="88">
        <v>3.6656806039099999E-9</v>
      </c>
      <c r="AG1402" s="150">
        <v>0.60981003923300003</v>
      </c>
      <c r="AH1402" s="86">
        <v>0.14793999999999999</v>
      </c>
      <c r="AI1402" s="88">
        <v>0.232423993084</v>
      </c>
      <c r="AJ1402" s="151">
        <v>1</v>
      </c>
      <c r="AK1402" s="152">
        <v>0</v>
      </c>
    </row>
    <row r="1403" spans="1:37" x14ac:dyDescent="0.2">
      <c r="A1403" s="149" t="s">
        <v>3072</v>
      </c>
      <c r="B1403" s="66" t="s">
        <v>3073</v>
      </c>
      <c r="C1403" s="67">
        <v>54</v>
      </c>
      <c r="D1403" s="84" t="s">
        <v>340</v>
      </c>
      <c r="E1403" s="85">
        <v>21.6088364034288</v>
      </c>
      <c r="F1403" s="91">
        <v>21.2452124749225</v>
      </c>
      <c r="G1403" s="86">
        <v>11.9608334853183</v>
      </c>
      <c r="H1403" s="86">
        <v>11.8206273937625</v>
      </c>
      <c r="I1403" s="86">
        <v>79.88</v>
      </c>
      <c r="J1403" s="86">
        <v>35.76</v>
      </c>
      <c r="K1403" s="87">
        <v>0</v>
      </c>
      <c r="L1403" s="85">
        <v>40.3299973739</v>
      </c>
      <c r="M1403" s="86">
        <v>0</v>
      </c>
      <c r="N1403" s="86">
        <v>20.8256968081308</v>
      </c>
      <c r="O1403" s="86">
        <v>22.147753236862101</v>
      </c>
      <c r="P1403" s="86">
        <v>0.79100000000000004</v>
      </c>
      <c r="Q1403" s="88">
        <v>1.2919</v>
      </c>
      <c r="R1403" s="85">
        <v>0</v>
      </c>
      <c r="S1403" s="86">
        <v>40</v>
      </c>
      <c r="T1403" s="86">
        <v>2.74</v>
      </c>
      <c r="U1403" s="88">
        <v>6.8142440269925197</v>
      </c>
      <c r="V1403" s="89">
        <v>2.25</v>
      </c>
      <c r="W1403" s="85">
        <v>55.575715702138901</v>
      </c>
      <c r="X1403" s="88">
        <v>47.433333333299998</v>
      </c>
      <c r="Y1403" s="85">
        <v>100</v>
      </c>
      <c r="Z1403" s="88">
        <v>-100</v>
      </c>
      <c r="AA1403" s="85">
        <v>0.02</v>
      </c>
      <c r="AB1403" s="91">
        <v>0.02</v>
      </c>
      <c r="AC1403" s="86">
        <v>0</v>
      </c>
      <c r="AD1403" s="86">
        <v>0</v>
      </c>
      <c r="AE1403" s="86">
        <v>0.1</v>
      </c>
      <c r="AF1403" s="88">
        <v>2.6199995564199999E-2</v>
      </c>
      <c r="AG1403" s="150">
        <v>0.76328503613700005</v>
      </c>
      <c r="AH1403" s="86">
        <v>0.206099</v>
      </c>
      <c r="AI1403" s="88">
        <v>0.12600703026400001</v>
      </c>
      <c r="AJ1403" s="151">
        <v>1</v>
      </c>
      <c r="AK1403" s="152">
        <v>0</v>
      </c>
    </row>
    <row r="1404" spans="1:37" x14ac:dyDescent="0.2">
      <c r="A1404" s="149" t="s">
        <v>3074</v>
      </c>
      <c r="B1404" s="66" t="s">
        <v>3075</v>
      </c>
      <c r="C1404" s="67">
        <v>54</v>
      </c>
      <c r="D1404" s="84" t="s">
        <v>340</v>
      </c>
      <c r="E1404" s="85">
        <v>11.3019636304988</v>
      </c>
      <c r="F1404" s="91">
        <v>11.3019636304988</v>
      </c>
      <c r="G1404" s="86">
        <v>8.3934787575769807</v>
      </c>
      <c r="H1404" s="86">
        <v>8.3934787575769807</v>
      </c>
      <c r="I1404" s="86">
        <v>6.26</v>
      </c>
      <c r="J1404" s="86">
        <v>20.69</v>
      </c>
      <c r="K1404" s="87">
        <v>0</v>
      </c>
      <c r="L1404" s="85">
        <v>50.340001005600001</v>
      </c>
      <c r="M1404" s="86">
        <v>0</v>
      </c>
      <c r="N1404" s="86">
        <v>9.9472901743478808</v>
      </c>
      <c r="O1404" s="86">
        <v>8.2205870717620098</v>
      </c>
      <c r="P1404" s="86">
        <v>1.254</v>
      </c>
      <c r="Q1404" s="88">
        <v>0.25390000000000001</v>
      </c>
      <c r="R1404" s="85">
        <v>0</v>
      </c>
      <c r="S1404" s="86">
        <v>40.6</v>
      </c>
      <c r="T1404" s="86">
        <v>1.57</v>
      </c>
      <c r="U1404" s="88">
        <v>8.6999180140585697</v>
      </c>
      <c r="V1404" s="89">
        <v>2.27</v>
      </c>
      <c r="W1404" s="85">
        <v>60.986822086934303</v>
      </c>
      <c r="X1404" s="88">
        <v>63.4</v>
      </c>
      <c r="Y1404" s="85">
        <v>100</v>
      </c>
      <c r="Z1404" s="88"/>
      <c r="AA1404" s="85">
        <v>0.22</v>
      </c>
      <c r="AB1404" s="91">
        <v>0.22</v>
      </c>
      <c r="AC1404" s="86">
        <v>0.01</v>
      </c>
      <c r="AD1404" s="86">
        <v>0.01</v>
      </c>
      <c r="AE1404" s="86">
        <v>0</v>
      </c>
      <c r="AF1404" s="88">
        <v>5.8154786972500003E-10</v>
      </c>
      <c r="AG1404" s="150">
        <v>1.1330569645599999</v>
      </c>
      <c r="AH1404" s="86">
        <v>0.101426</v>
      </c>
      <c r="AI1404" s="88">
        <v>0.161707036203</v>
      </c>
      <c r="AJ1404" s="151">
        <v>1</v>
      </c>
      <c r="AK1404" s="152">
        <v>0</v>
      </c>
    </row>
    <row r="1405" spans="1:37" x14ac:dyDescent="0.2">
      <c r="A1405" s="149" t="s">
        <v>3076</v>
      </c>
      <c r="B1405" s="66" t="s">
        <v>3077</v>
      </c>
      <c r="C1405" s="67">
        <v>54</v>
      </c>
      <c r="D1405" s="84" t="s">
        <v>340</v>
      </c>
      <c r="E1405" s="85">
        <v>13.7792417078397</v>
      </c>
      <c r="F1405" s="91">
        <v>13.7792417078397</v>
      </c>
      <c r="G1405" s="86">
        <v>9.1023393366271801</v>
      </c>
      <c r="H1405" s="86">
        <v>9.1023393366271801</v>
      </c>
      <c r="I1405" s="86">
        <v>3.21</v>
      </c>
      <c r="J1405" s="86">
        <v>12.01</v>
      </c>
      <c r="K1405" s="87">
        <v>0</v>
      </c>
      <c r="L1405" s="85">
        <v>54.549998616300002</v>
      </c>
      <c r="M1405" s="86">
        <v>0</v>
      </c>
      <c r="N1405" s="86">
        <v>13.297209428339199</v>
      </c>
      <c r="O1405" s="86">
        <v>9.3805943430003609</v>
      </c>
      <c r="P1405" s="86">
        <v>0.32900000000000001</v>
      </c>
      <c r="Q1405" s="88">
        <v>7.8700000000000006E-2</v>
      </c>
      <c r="R1405" s="85">
        <v>0</v>
      </c>
      <c r="S1405" s="86">
        <v>49.7</v>
      </c>
      <c r="T1405" s="86">
        <v>0.88</v>
      </c>
      <c r="U1405" s="88">
        <v>3.82510758115072</v>
      </c>
      <c r="V1405" s="89">
        <v>3.03</v>
      </c>
      <c r="W1405" s="85">
        <v>50.314268140375098</v>
      </c>
      <c r="X1405" s="88">
        <v>51.566666666700002</v>
      </c>
      <c r="Y1405" s="85">
        <v>100</v>
      </c>
      <c r="Z1405" s="88"/>
      <c r="AA1405" s="85">
        <v>0</v>
      </c>
      <c r="AB1405" s="91">
        <v>0</v>
      </c>
      <c r="AC1405" s="86">
        <v>0</v>
      </c>
      <c r="AD1405" s="86">
        <v>0</v>
      </c>
      <c r="AE1405" s="86">
        <v>0</v>
      </c>
      <c r="AF1405" s="88">
        <v>1.52997267804E-6</v>
      </c>
      <c r="AG1405" s="150">
        <v>0.37597194468900003</v>
      </c>
      <c r="AH1405" s="86">
        <v>4.7475999999999997E-2</v>
      </c>
      <c r="AI1405" s="88">
        <v>0.21971494785599999</v>
      </c>
      <c r="AJ1405" s="151">
        <v>1</v>
      </c>
      <c r="AK1405" s="152">
        <v>0</v>
      </c>
    </row>
    <row r="1406" spans="1:37" x14ac:dyDescent="0.2">
      <c r="A1406" s="149" t="s">
        <v>3078</v>
      </c>
      <c r="B1406" s="66" t="s">
        <v>3079</v>
      </c>
      <c r="C1406" s="67">
        <v>54</v>
      </c>
      <c r="D1406" s="84" t="s">
        <v>340</v>
      </c>
      <c r="E1406" s="85">
        <v>27.6895624288818</v>
      </c>
      <c r="F1406" s="91">
        <v>27.6895624288818</v>
      </c>
      <c r="G1406" s="86">
        <v>25.718940726181899</v>
      </c>
      <c r="H1406" s="86">
        <v>25.718940726181899</v>
      </c>
      <c r="I1406" s="86">
        <v>5.68</v>
      </c>
      <c r="J1406" s="86">
        <v>11.02</v>
      </c>
      <c r="K1406" s="87">
        <v>0</v>
      </c>
      <c r="L1406" s="85">
        <v>43.1999930761</v>
      </c>
      <c r="M1406" s="86">
        <v>0</v>
      </c>
      <c r="N1406" s="86">
        <v>27.806235375956501</v>
      </c>
      <c r="O1406" s="86">
        <v>96.831771530566698</v>
      </c>
      <c r="P1406" s="86">
        <v>0.92800000000000005</v>
      </c>
      <c r="Q1406" s="88">
        <v>0.40229999999999999</v>
      </c>
      <c r="R1406" s="85">
        <v>0</v>
      </c>
      <c r="S1406" s="86">
        <v>36.9</v>
      </c>
      <c r="T1406" s="86">
        <v>2.13</v>
      </c>
      <c r="U1406" s="88">
        <v>7.4454329161063404</v>
      </c>
      <c r="V1406" s="89">
        <v>3.45</v>
      </c>
      <c r="W1406" s="85">
        <v>73.756352028692007</v>
      </c>
      <c r="X1406" s="88">
        <v>73.7</v>
      </c>
      <c r="Y1406" s="85">
        <v>60.039999999999992</v>
      </c>
      <c r="Z1406" s="88"/>
      <c r="AA1406" s="85">
        <v>0</v>
      </c>
      <c r="AB1406" s="91">
        <v>0</v>
      </c>
      <c r="AC1406" s="86">
        <v>0</v>
      </c>
      <c r="AD1406" s="86">
        <v>0</v>
      </c>
      <c r="AE1406" s="86">
        <v>0</v>
      </c>
      <c r="AF1406" s="88">
        <v>13.294799465500001</v>
      </c>
      <c r="AG1406" s="150">
        <v>0.15897394075599999</v>
      </c>
      <c r="AH1406" s="86">
        <v>2.3341000000000001E-2</v>
      </c>
      <c r="AI1406" s="88">
        <v>3.6734423901799998E-2</v>
      </c>
      <c r="AJ1406" s="151">
        <v>1</v>
      </c>
      <c r="AK1406" s="152">
        <v>0</v>
      </c>
    </row>
    <row r="1407" spans="1:37" x14ac:dyDescent="0.2">
      <c r="A1407" s="149" t="s">
        <v>3080</v>
      </c>
      <c r="B1407" s="66" t="s">
        <v>3081</v>
      </c>
      <c r="C1407" s="67">
        <v>56</v>
      </c>
      <c r="D1407" s="84" t="s">
        <v>340</v>
      </c>
      <c r="E1407" s="85">
        <v>13.705341351255701</v>
      </c>
      <c r="F1407" s="91">
        <v>13.6947293951185</v>
      </c>
      <c r="G1407" s="86">
        <v>9.5843650512911207</v>
      </c>
      <c r="H1407" s="86">
        <v>9.5843650512911207</v>
      </c>
      <c r="I1407" s="86">
        <v>13.45</v>
      </c>
      <c r="J1407" s="86">
        <v>16.149999999999999</v>
      </c>
      <c r="K1407" s="87">
        <v>0</v>
      </c>
      <c r="L1407" s="85">
        <v>25.259999924700001</v>
      </c>
      <c r="M1407" s="86">
        <v>0</v>
      </c>
      <c r="N1407" s="86">
        <v>16.729057061918301</v>
      </c>
      <c r="O1407" s="86"/>
      <c r="P1407" s="86">
        <v>1.121</v>
      </c>
      <c r="Q1407" s="88">
        <v>1.1988000000000001</v>
      </c>
      <c r="R1407" s="85">
        <v>0</v>
      </c>
      <c r="S1407" s="86">
        <v>33.700000000000003</v>
      </c>
      <c r="T1407" s="86">
        <v>1.31</v>
      </c>
      <c r="U1407" s="88">
        <v>17.9023700035373</v>
      </c>
      <c r="V1407" s="89">
        <v>2.27</v>
      </c>
      <c r="W1407" s="85"/>
      <c r="X1407" s="88">
        <v>27.833333333300001</v>
      </c>
      <c r="Y1407" s="85">
        <v>100</v>
      </c>
      <c r="Z1407" s="88"/>
      <c r="AA1407" s="85">
        <v>0</v>
      </c>
      <c r="AB1407" s="91">
        <v>0</v>
      </c>
      <c r="AC1407" s="86">
        <v>0</v>
      </c>
      <c r="AD1407" s="86">
        <v>0</v>
      </c>
      <c r="AE1407" s="86">
        <v>0</v>
      </c>
      <c r="AF1407" s="88">
        <v>0</v>
      </c>
      <c r="AG1407" s="150">
        <v>0.78719799580600003</v>
      </c>
      <c r="AH1407" s="86">
        <v>5.9390999999999999E-2</v>
      </c>
      <c r="AI1407" s="88">
        <v>7.6999999589700001E-4</v>
      </c>
      <c r="AJ1407" s="151">
        <v>1.0900000000000001</v>
      </c>
      <c r="AK1407" s="152">
        <v>0</v>
      </c>
    </row>
    <row r="1408" spans="1:37" x14ac:dyDescent="0.2">
      <c r="A1408" s="149" t="s">
        <v>3082</v>
      </c>
      <c r="B1408" s="66" t="s">
        <v>3083</v>
      </c>
      <c r="C1408" s="67">
        <v>54</v>
      </c>
      <c r="D1408" s="84" t="s">
        <v>340</v>
      </c>
      <c r="E1408" s="85">
        <v>7.6477203910372902</v>
      </c>
      <c r="F1408" s="91">
        <v>7.6477203910372902</v>
      </c>
      <c r="G1408" s="86">
        <v>6.3707933212215604</v>
      </c>
      <c r="H1408" s="86">
        <v>6.3707933212215604</v>
      </c>
      <c r="I1408" s="86">
        <v>6.6</v>
      </c>
      <c r="J1408" s="86">
        <v>4.83</v>
      </c>
      <c r="K1408" s="87">
        <v>0</v>
      </c>
      <c r="L1408" s="85">
        <v>81.319999122599995</v>
      </c>
      <c r="M1408" s="86">
        <v>0</v>
      </c>
      <c r="N1408" s="86">
        <v>30.687390137848102</v>
      </c>
      <c r="O1408" s="86">
        <v>61.277602523659297</v>
      </c>
      <c r="P1408" s="86">
        <v>0.88400000000000001</v>
      </c>
      <c r="Q1408" s="88">
        <v>0.74980000000000002</v>
      </c>
      <c r="R1408" s="85">
        <v>0</v>
      </c>
      <c r="S1408" s="86">
        <v>18.8</v>
      </c>
      <c r="T1408" s="86">
        <v>1.65</v>
      </c>
      <c r="U1408" s="88">
        <v>8.1460333938922105</v>
      </c>
      <c r="V1408" s="89">
        <v>3.35</v>
      </c>
      <c r="W1408" s="85">
        <v>64.647776497619901</v>
      </c>
      <c r="X1408" s="88">
        <v>70.599999999999994</v>
      </c>
      <c r="Y1408" s="85">
        <v>89.259999999999991</v>
      </c>
      <c r="Z1408" s="88"/>
      <c r="AA1408" s="85">
        <v>0</v>
      </c>
      <c r="AB1408" s="91">
        <v>0</v>
      </c>
      <c r="AC1408" s="86">
        <v>0</v>
      </c>
      <c r="AD1408" s="86">
        <v>0</v>
      </c>
      <c r="AE1408" s="86">
        <v>0</v>
      </c>
      <c r="AF1408" s="88">
        <v>4.3776001599600001</v>
      </c>
      <c r="AG1408" s="150">
        <v>1.10774300084</v>
      </c>
      <c r="AH1408" s="86">
        <v>1.7707000000000001E-2</v>
      </c>
      <c r="AI1408" s="88">
        <v>2.4675771661299998E-9</v>
      </c>
      <c r="AJ1408" s="151">
        <v>1.01</v>
      </c>
      <c r="AK1408" s="152">
        <v>0</v>
      </c>
    </row>
    <row r="1409" spans="1:37" x14ac:dyDescent="0.2">
      <c r="A1409" s="149" t="s">
        <v>3084</v>
      </c>
      <c r="B1409" s="66" t="s">
        <v>3085</v>
      </c>
      <c r="C1409" s="67">
        <v>56</v>
      </c>
      <c r="D1409" s="84" t="s">
        <v>340</v>
      </c>
      <c r="E1409" s="85">
        <v>4.4424044719112201</v>
      </c>
      <c r="F1409" s="91">
        <v>4.4342081536973597</v>
      </c>
      <c r="G1409" s="86">
        <v>4.00308181564841</v>
      </c>
      <c r="H1409" s="86">
        <v>3.99488549743455</v>
      </c>
      <c r="I1409" s="86">
        <v>6.31</v>
      </c>
      <c r="J1409" s="86">
        <v>21.97</v>
      </c>
      <c r="K1409" s="87">
        <v>0</v>
      </c>
      <c r="L1409" s="85">
        <v>34.840000115099997</v>
      </c>
      <c r="M1409" s="86">
        <v>0</v>
      </c>
      <c r="N1409" s="86">
        <v>5.0320659092546798</v>
      </c>
      <c r="O1409" s="86"/>
      <c r="P1409" s="86">
        <v>2.0059999999999998</v>
      </c>
      <c r="Q1409" s="88">
        <v>0.47360000000000002</v>
      </c>
      <c r="R1409" s="85">
        <v>0</v>
      </c>
      <c r="S1409" s="86">
        <v>3.7</v>
      </c>
      <c r="T1409" s="86">
        <v>1.25</v>
      </c>
      <c r="U1409" s="88">
        <v>12.9288723505401</v>
      </c>
      <c r="V1409" s="89">
        <v>3</v>
      </c>
      <c r="W1409" s="85">
        <v>34.157433594779597</v>
      </c>
      <c r="X1409" s="88">
        <v>24.433333333299998</v>
      </c>
      <c r="Y1409" s="85"/>
      <c r="Z1409" s="88"/>
      <c r="AA1409" s="85">
        <v>0.01</v>
      </c>
      <c r="AB1409" s="91">
        <v>0.01</v>
      </c>
      <c r="AC1409" s="86">
        <v>0</v>
      </c>
      <c r="AD1409" s="86">
        <v>0</v>
      </c>
      <c r="AE1409" s="86">
        <v>0</v>
      </c>
      <c r="AF1409" s="88">
        <v>0</v>
      </c>
      <c r="AG1409" s="150">
        <v>1.19899961753</v>
      </c>
      <c r="AH1409" s="86">
        <v>8.9427999999999994E-2</v>
      </c>
      <c r="AI1409" s="88">
        <v>3.0799990217600002E-4</v>
      </c>
      <c r="AJ1409" s="151">
        <v>1.06</v>
      </c>
      <c r="AK1409" s="152">
        <v>0</v>
      </c>
    </row>
    <row r="1410" spans="1:37" x14ac:dyDescent="0.2">
      <c r="A1410" s="149" t="s">
        <v>3086</v>
      </c>
      <c r="B1410" s="66" t="s">
        <v>3087</v>
      </c>
      <c r="C1410" s="67">
        <v>56</v>
      </c>
      <c r="D1410" s="84" t="s">
        <v>340</v>
      </c>
      <c r="E1410" s="85">
        <v>7.2922260479514804</v>
      </c>
      <c r="F1410" s="91">
        <v>7.2843289004011798</v>
      </c>
      <c r="G1410" s="86">
        <v>5.8328331806551503</v>
      </c>
      <c r="H1410" s="86">
        <v>5.8328331806551503</v>
      </c>
      <c r="I1410" s="86">
        <v>9.1199999999999992</v>
      </c>
      <c r="J1410" s="86">
        <v>16.510000000000002</v>
      </c>
      <c r="K1410" s="87">
        <v>0</v>
      </c>
      <c r="L1410" s="85">
        <v>47.239996179000002</v>
      </c>
      <c r="M1410" s="86">
        <v>0</v>
      </c>
      <c r="N1410" s="86">
        <v>11.1150008751969</v>
      </c>
      <c r="O1410" s="86"/>
      <c r="P1410" s="86">
        <v>1.4259999999999999</v>
      </c>
      <c r="Q1410" s="88">
        <v>0.52649999999999997</v>
      </c>
      <c r="R1410" s="85">
        <v>0</v>
      </c>
      <c r="S1410" s="86">
        <v>4.7</v>
      </c>
      <c r="T1410" s="86">
        <v>1.0900000000000001</v>
      </c>
      <c r="U1410" s="88">
        <v>11.986290551852701</v>
      </c>
      <c r="V1410" s="89">
        <v>3</v>
      </c>
      <c r="W1410" s="85">
        <v>41.209332928137002</v>
      </c>
      <c r="X1410" s="88">
        <v>34.866666666699999</v>
      </c>
      <c r="Y1410" s="85"/>
      <c r="Z1410" s="88"/>
      <c r="AA1410" s="85">
        <v>0</v>
      </c>
      <c r="AB1410" s="91">
        <v>0</v>
      </c>
      <c r="AC1410" s="86">
        <v>0</v>
      </c>
      <c r="AD1410" s="86">
        <v>0</v>
      </c>
      <c r="AE1410" s="86">
        <v>0</v>
      </c>
      <c r="AF1410" s="88">
        <v>0</v>
      </c>
      <c r="AG1410" s="150">
        <v>1.1031893774699999</v>
      </c>
      <c r="AH1410" s="86">
        <v>7.0189000000000001E-2</v>
      </c>
      <c r="AI1410" s="88">
        <v>3.0800009656599999E-4</v>
      </c>
      <c r="AJ1410" s="151">
        <v>1.05</v>
      </c>
      <c r="AK1410" s="152">
        <v>0</v>
      </c>
    </row>
    <row r="1411" spans="1:37" x14ac:dyDescent="0.2">
      <c r="A1411" s="149" t="s">
        <v>3088</v>
      </c>
      <c r="B1411" s="66" t="s">
        <v>3089</v>
      </c>
      <c r="C1411" s="67">
        <v>54</v>
      </c>
      <c r="D1411" s="84" t="s">
        <v>340</v>
      </c>
      <c r="E1411" s="85">
        <v>2.7648248256509702</v>
      </c>
      <c r="F1411" s="91">
        <v>2.7359385961292499</v>
      </c>
      <c r="G1411" s="86">
        <v>2.3604176123467999</v>
      </c>
      <c r="H1411" s="86">
        <v>2.3562910081294102</v>
      </c>
      <c r="I1411" s="86">
        <v>3.97</v>
      </c>
      <c r="J1411" s="86">
        <v>8.7899999999999991</v>
      </c>
      <c r="K1411" s="87">
        <v>0</v>
      </c>
      <c r="L1411" s="85">
        <v>76.7800002834</v>
      </c>
      <c r="M1411" s="86">
        <v>0</v>
      </c>
      <c r="N1411" s="86">
        <v>10.110466204830599</v>
      </c>
      <c r="O1411" s="86"/>
      <c r="P1411" s="86">
        <v>1.1599999999999999</v>
      </c>
      <c r="Q1411" s="88">
        <v>0.25219999999999998</v>
      </c>
      <c r="R1411" s="85">
        <v>0</v>
      </c>
      <c r="S1411" s="86">
        <v>3.6</v>
      </c>
      <c r="T1411" s="86">
        <v>0.82</v>
      </c>
      <c r="U1411" s="88">
        <v>7.1741014319316596</v>
      </c>
      <c r="V1411" s="89">
        <v>3.02</v>
      </c>
      <c r="W1411" s="85">
        <v>44.666221919543503</v>
      </c>
      <c r="X1411" s="88">
        <v>54.066666666700002</v>
      </c>
      <c r="Y1411" s="85">
        <v>100</v>
      </c>
      <c r="Z1411" s="88"/>
      <c r="AA1411" s="85">
        <v>0</v>
      </c>
      <c r="AB1411" s="91">
        <v>0</v>
      </c>
      <c r="AC1411" s="86">
        <v>0</v>
      </c>
      <c r="AD1411" s="86">
        <v>0</v>
      </c>
      <c r="AE1411" s="86">
        <v>0</v>
      </c>
      <c r="AF1411" s="88">
        <v>0</v>
      </c>
      <c r="AG1411" s="150">
        <v>0.40635200278599998</v>
      </c>
      <c r="AH1411" s="86">
        <v>2.8497000000000001E-2</v>
      </c>
      <c r="AI1411" s="88">
        <v>3.0800000211199998E-4</v>
      </c>
      <c r="AJ1411" s="151">
        <v>1.02</v>
      </c>
      <c r="AK1411" s="152">
        <v>0</v>
      </c>
    </row>
    <row r="1412" spans="1:37" x14ac:dyDescent="0.2">
      <c r="A1412" s="149" t="s">
        <v>3090</v>
      </c>
      <c r="B1412" s="66" t="s">
        <v>3091</v>
      </c>
      <c r="C1412" s="67">
        <v>54</v>
      </c>
      <c r="D1412" s="84" t="s">
        <v>340</v>
      </c>
      <c r="E1412" s="85">
        <v>25.561258754677201</v>
      </c>
      <c r="F1412" s="91">
        <v>25.515686462630701</v>
      </c>
      <c r="G1412" s="86">
        <v>17.943490357862402</v>
      </c>
      <c r="H1412" s="86">
        <v>17.917106399309201</v>
      </c>
      <c r="I1412" s="86">
        <v>9.93</v>
      </c>
      <c r="J1412" s="86">
        <v>15.48</v>
      </c>
      <c r="K1412" s="87">
        <v>0</v>
      </c>
      <c r="L1412" s="85">
        <v>36.8899998248</v>
      </c>
      <c r="M1412" s="86">
        <v>0</v>
      </c>
      <c r="N1412" s="86">
        <v>39.713006123754703</v>
      </c>
      <c r="O1412" s="86">
        <v>100</v>
      </c>
      <c r="P1412" s="86">
        <v>0.95799999999999996</v>
      </c>
      <c r="Q1412" s="88">
        <v>0.69289999999999996</v>
      </c>
      <c r="R1412" s="85">
        <v>0</v>
      </c>
      <c r="S1412" s="86">
        <v>37.5</v>
      </c>
      <c r="T1412" s="86">
        <v>1.05</v>
      </c>
      <c r="U1412" s="88">
        <v>7.2915667274297196</v>
      </c>
      <c r="V1412" s="89">
        <v>3.76</v>
      </c>
      <c r="W1412" s="85">
        <v>70.570312117516593</v>
      </c>
      <c r="X1412" s="88">
        <v>78.733333333299996</v>
      </c>
      <c r="Y1412" s="85">
        <v>-89.34</v>
      </c>
      <c r="Z1412" s="88"/>
      <c r="AA1412" s="85">
        <v>0.05</v>
      </c>
      <c r="AB1412" s="91">
        <v>0.05</v>
      </c>
      <c r="AC1412" s="86">
        <v>0</v>
      </c>
      <c r="AD1412" s="86">
        <v>0</v>
      </c>
      <c r="AE1412" s="86">
        <v>0</v>
      </c>
      <c r="AF1412" s="88">
        <v>2.80220005839</v>
      </c>
      <c r="AG1412" s="150">
        <v>7.0477973578499997E-2</v>
      </c>
      <c r="AH1412" s="86">
        <v>4.0651E-2</v>
      </c>
      <c r="AI1412" s="88">
        <v>0.102525967607</v>
      </c>
      <c r="AJ1412" s="151">
        <v>1</v>
      </c>
      <c r="AK1412" s="152">
        <v>0</v>
      </c>
    </row>
    <row r="1413" spans="1:37" x14ac:dyDescent="0.2">
      <c r="A1413" s="149" t="s">
        <v>3092</v>
      </c>
      <c r="B1413" s="66" t="s">
        <v>3093</v>
      </c>
      <c r="C1413" s="67">
        <v>54</v>
      </c>
      <c r="D1413" s="84" t="s">
        <v>340</v>
      </c>
      <c r="E1413" s="85">
        <v>22.690322197828301</v>
      </c>
      <c r="F1413" s="91">
        <v>22.674894677505499</v>
      </c>
      <c r="G1413" s="86">
        <v>14.490001780098501</v>
      </c>
      <c r="H1413" s="86">
        <v>14.478134456773301</v>
      </c>
      <c r="I1413" s="86">
        <v>11.55</v>
      </c>
      <c r="J1413" s="86">
        <v>12.6</v>
      </c>
      <c r="K1413" s="87">
        <v>0</v>
      </c>
      <c r="L1413" s="85">
        <v>38.880005740400001</v>
      </c>
      <c r="M1413" s="86">
        <v>0</v>
      </c>
      <c r="N1413" s="86">
        <v>40.658109209453997</v>
      </c>
      <c r="O1413" s="86">
        <v>100</v>
      </c>
      <c r="P1413" s="86">
        <v>1.2430000000000001</v>
      </c>
      <c r="Q1413" s="88">
        <v>0.14499999999999999</v>
      </c>
      <c r="R1413" s="85">
        <v>0</v>
      </c>
      <c r="S1413" s="86">
        <v>48.7</v>
      </c>
      <c r="T1413" s="86">
        <v>1.1399999999999999</v>
      </c>
      <c r="U1413" s="88">
        <v>5.2263691924286499</v>
      </c>
      <c r="V1413" s="89">
        <v>3.73</v>
      </c>
      <c r="W1413" s="85">
        <v>79.134292631784504</v>
      </c>
      <c r="X1413" s="88">
        <v>80.2</v>
      </c>
      <c r="Y1413" s="85">
        <v>83.97999999999999</v>
      </c>
      <c r="Z1413" s="88">
        <v>100</v>
      </c>
      <c r="AA1413" s="85">
        <v>0</v>
      </c>
      <c r="AB1413" s="91">
        <v>0</v>
      </c>
      <c r="AC1413" s="86">
        <v>0</v>
      </c>
      <c r="AD1413" s="86">
        <v>0</v>
      </c>
      <c r="AE1413" s="86">
        <v>0</v>
      </c>
      <c r="AF1413" s="88">
        <v>0.37999989780900001</v>
      </c>
      <c r="AG1413" s="150">
        <v>3.5696010160300003E-2</v>
      </c>
      <c r="AH1413" s="86">
        <v>6.7081000000000002E-2</v>
      </c>
      <c r="AI1413" s="88">
        <v>0.311299995725</v>
      </c>
      <c r="AJ1413" s="151">
        <v>1</v>
      </c>
      <c r="AK1413" s="152">
        <v>0</v>
      </c>
    </row>
    <row r="1414" spans="1:37" x14ac:dyDescent="0.2">
      <c r="A1414" s="149" t="s">
        <v>3094</v>
      </c>
      <c r="B1414" s="66" t="s">
        <v>3095</v>
      </c>
      <c r="C1414" s="67">
        <v>54</v>
      </c>
      <c r="D1414" s="84" t="s">
        <v>340</v>
      </c>
      <c r="E1414" s="85">
        <v>5.2928647497337602</v>
      </c>
      <c r="F1414" s="91">
        <v>5.2928647497337602</v>
      </c>
      <c r="G1414" s="86">
        <v>4.4675186368477098</v>
      </c>
      <c r="H1414" s="86">
        <v>4.4675186368477098</v>
      </c>
      <c r="I1414" s="86">
        <v>18.98</v>
      </c>
      <c r="J1414" s="86">
        <v>13.38</v>
      </c>
      <c r="K1414" s="87">
        <v>0</v>
      </c>
      <c r="L1414" s="85">
        <v>68.529999229699996</v>
      </c>
      <c r="M1414" s="86">
        <v>0</v>
      </c>
      <c r="N1414" s="86">
        <v>11.4832535885167</v>
      </c>
      <c r="O1414" s="86"/>
      <c r="P1414" s="86">
        <v>1.2350000000000001</v>
      </c>
      <c r="Q1414" s="88">
        <v>5.9200000000000003E-2</v>
      </c>
      <c r="R1414" s="85">
        <v>0</v>
      </c>
      <c r="S1414" s="86">
        <v>7</v>
      </c>
      <c r="T1414" s="86">
        <v>2.48</v>
      </c>
      <c r="U1414" s="88">
        <v>5.6642705005324796</v>
      </c>
      <c r="V1414" s="89">
        <v>2.7</v>
      </c>
      <c r="W1414" s="85">
        <v>33.837283227168797</v>
      </c>
      <c r="X1414" s="88">
        <v>52.1</v>
      </c>
      <c r="Y1414" s="85"/>
      <c r="Z1414" s="88"/>
      <c r="AA1414" s="85">
        <v>0</v>
      </c>
      <c r="AB1414" s="91">
        <v>0</v>
      </c>
      <c r="AC1414" s="86">
        <v>0</v>
      </c>
      <c r="AD1414" s="86">
        <v>0</v>
      </c>
      <c r="AE1414" s="86">
        <v>0</v>
      </c>
      <c r="AF1414" s="88">
        <v>1.9847274613699999E-7</v>
      </c>
      <c r="AG1414" s="150">
        <v>0.47692668082700002</v>
      </c>
      <c r="AH1414" s="86">
        <v>6.5959000000000004E-2</v>
      </c>
      <c r="AI1414" s="88">
        <v>1.5399996128899999E-4</v>
      </c>
      <c r="AJ1414" s="151">
        <v>1.04</v>
      </c>
      <c r="AK1414" s="152">
        <v>0</v>
      </c>
    </row>
    <row r="1415" spans="1:37" x14ac:dyDescent="0.2">
      <c r="A1415" s="149" t="s">
        <v>3096</v>
      </c>
      <c r="B1415" s="66" t="s">
        <v>3097</v>
      </c>
      <c r="C1415" s="67">
        <v>54</v>
      </c>
      <c r="D1415" s="84" t="s">
        <v>340</v>
      </c>
      <c r="E1415" s="85">
        <v>30.664845827643202</v>
      </c>
      <c r="F1415" s="91">
        <v>30.598720621001899</v>
      </c>
      <c r="G1415" s="86">
        <v>18.1901818443183</v>
      </c>
      <c r="H1415" s="86">
        <v>18.142744196075601</v>
      </c>
      <c r="I1415" s="86">
        <v>9.14</v>
      </c>
      <c r="J1415" s="86">
        <v>8.7100000000000009</v>
      </c>
      <c r="K1415" s="87">
        <v>0</v>
      </c>
      <c r="L1415" s="85">
        <v>40.760018705500002</v>
      </c>
      <c r="M1415" s="86">
        <v>0</v>
      </c>
      <c r="N1415" s="86">
        <v>57.379719209094802</v>
      </c>
      <c r="O1415" s="86">
        <v>100</v>
      </c>
      <c r="P1415" s="86">
        <v>2.8250000000000002</v>
      </c>
      <c r="Q1415" s="88">
        <v>3.1899999999999998E-2</v>
      </c>
      <c r="R1415" s="85">
        <v>0</v>
      </c>
      <c r="S1415" s="86">
        <v>27.3</v>
      </c>
      <c r="T1415" s="86">
        <v>2.52</v>
      </c>
      <c r="U1415" s="88">
        <v>5.1678286494645302</v>
      </c>
      <c r="V1415" s="89">
        <v>3.52</v>
      </c>
      <c r="W1415" s="85">
        <v>77.686708673384302</v>
      </c>
      <c r="X1415" s="88">
        <v>75.366666666699999</v>
      </c>
      <c r="Y1415" s="85">
        <v>-88.039999999999992</v>
      </c>
      <c r="Z1415" s="88"/>
      <c r="AA1415" s="85">
        <v>0.03</v>
      </c>
      <c r="AB1415" s="91">
        <v>0.06</v>
      </c>
      <c r="AC1415" s="86">
        <v>0</v>
      </c>
      <c r="AD1415" s="86">
        <v>0</v>
      </c>
      <c r="AE1415" s="86">
        <v>0</v>
      </c>
      <c r="AF1415" s="88">
        <v>8.7390920844399993</v>
      </c>
      <c r="AG1415" s="150">
        <v>0.101135514164</v>
      </c>
      <c r="AH1415" s="86">
        <v>3.857E-2</v>
      </c>
      <c r="AI1415" s="88">
        <v>2.6560765423300002E-3</v>
      </c>
      <c r="AJ1415" s="151">
        <v>1.01</v>
      </c>
      <c r="AK1415" s="152">
        <v>0</v>
      </c>
    </row>
    <row r="1416" spans="1:37" x14ac:dyDescent="0.2">
      <c r="A1416" s="149" t="s">
        <v>3098</v>
      </c>
      <c r="B1416" s="66" t="s">
        <v>3099</v>
      </c>
      <c r="C1416" s="67">
        <v>54</v>
      </c>
      <c r="D1416" s="84" t="s">
        <v>340</v>
      </c>
      <c r="E1416" s="85">
        <v>30.531801949618799</v>
      </c>
      <c r="F1416" s="91">
        <v>30.471962165814102</v>
      </c>
      <c r="G1416" s="86">
        <v>13.606794710935199</v>
      </c>
      <c r="H1416" s="86">
        <v>13.5720490300164</v>
      </c>
      <c r="I1416" s="86">
        <v>44.59</v>
      </c>
      <c r="J1416" s="86">
        <v>47.98</v>
      </c>
      <c r="K1416" s="87">
        <v>0</v>
      </c>
      <c r="L1416" s="85">
        <v>34.440001063099999</v>
      </c>
      <c r="M1416" s="86">
        <v>0</v>
      </c>
      <c r="N1416" s="86">
        <v>54.439480097481699</v>
      </c>
      <c r="O1416" s="86"/>
      <c r="P1416" s="86">
        <v>1.5860000000000001</v>
      </c>
      <c r="Q1416" s="88">
        <v>0.94369999999999998</v>
      </c>
      <c r="R1416" s="85">
        <v>0</v>
      </c>
      <c r="S1416" s="86">
        <v>38</v>
      </c>
      <c r="T1416" s="86">
        <v>1.55</v>
      </c>
      <c r="U1416" s="88">
        <v>12.226619052215</v>
      </c>
      <c r="V1416" s="89">
        <v>3.48</v>
      </c>
      <c r="W1416" s="85">
        <v>44.7921342090292</v>
      </c>
      <c r="X1416" s="88">
        <v>55.666666666700003</v>
      </c>
      <c r="Y1416" s="85">
        <v>-88.98</v>
      </c>
      <c r="Z1416" s="88"/>
      <c r="AA1416" s="85">
        <v>0</v>
      </c>
      <c r="AB1416" s="91">
        <v>0</v>
      </c>
      <c r="AC1416" s="86">
        <v>0</v>
      </c>
      <c r="AD1416" s="86">
        <v>0</v>
      </c>
      <c r="AE1416" s="86">
        <v>0</v>
      </c>
      <c r="AF1416" s="88">
        <v>3.1800994678499999</v>
      </c>
      <c r="AG1416" s="150">
        <v>0.64773594101900001</v>
      </c>
      <c r="AH1416" s="86">
        <v>0.165266</v>
      </c>
      <c r="AI1416" s="88">
        <v>7.96800101403E-3</v>
      </c>
      <c r="AJ1416" s="151">
        <v>1.01</v>
      </c>
      <c r="AK1416" s="152">
        <v>0</v>
      </c>
    </row>
    <row r="1417" spans="1:37" x14ac:dyDescent="0.2">
      <c r="A1417" s="149" t="s">
        <v>3100</v>
      </c>
      <c r="B1417" s="66" t="s">
        <v>3101</v>
      </c>
      <c r="C1417" s="67">
        <v>54</v>
      </c>
      <c r="D1417" s="84" t="s">
        <v>340</v>
      </c>
      <c r="E1417" s="85">
        <v>14.3914156468072</v>
      </c>
      <c r="F1417" s="91">
        <v>14.3914156468072</v>
      </c>
      <c r="G1417" s="86">
        <v>7.18168110250026</v>
      </c>
      <c r="H1417" s="86">
        <v>7.18168110250026</v>
      </c>
      <c r="I1417" s="86">
        <v>20.91</v>
      </c>
      <c r="J1417" s="86">
        <v>32.78</v>
      </c>
      <c r="K1417" s="87">
        <v>0</v>
      </c>
      <c r="L1417" s="85">
        <v>39.229999743</v>
      </c>
      <c r="M1417" s="86">
        <v>0</v>
      </c>
      <c r="N1417" s="86">
        <v>41.313957008779902</v>
      </c>
      <c r="O1417" s="86"/>
      <c r="P1417" s="86">
        <v>1.4910000000000001</v>
      </c>
      <c r="Q1417" s="88">
        <v>0.23380000000000001</v>
      </c>
      <c r="R1417" s="85">
        <v>0</v>
      </c>
      <c r="S1417" s="86">
        <v>47.3</v>
      </c>
      <c r="T1417" s="86">
        <v>1.23</v>
      </c>
      <c r="U1417" s="88">
        <v>6.1244170144124599</v>
      </c>
      <c r="V1417" s="89">
        <v>2.77</v>
      </c>
      <c r="W1417" s="85">
        <v>54.642893135299303</v>
      </c>
      <c r="X1417" s="88">
        <v>54.5333333333</v>
      </c>
      <c r="Y1417" s="85">
        <v>-100</v>
      </c>
      <c r="Z1417" s="88"/>
      <c r="AA1417" s="85">
        <v>0.05</v>
      </c>
      <c r="AB1417" s="91">
        <v>0.05</v>
      </c>
      <c r="AC1417" s="86">
        <v>0</v>
      </c>
      <c r="AD1417" s="86">
        <v>0</v>
      </c>
      <c r="AE1417" s="86">
        <v>0</v>
      </c>
      <c r="AF1417" s="88">
        <v>5.7042787635199998E-8</v>
      </c>
      <c r="AG1417" s="150">
        <v>0.68851486648600002</v>
      </c>
      <c r="AH1417" s="86">
        <v>0.12778400000000001</v>
      </c>
      <c r="AI1417" s="88">
        <v>1.8591996206200001E-2</v>
      </c>
      <c r="AJ1417" s="151">
        <v>1.01</v>
      </c>
      <c r="AK1417" s="152">
        <v>0</v>
      </c>
    </row>
    <row r="1418" spans="1:37" x14ac:dyDescent="0.2">
      <c r="A1418" s="149" t="s">
        <v>3102</v>
      </c>
      <c r="B1418" s="66" t="s">
        <v>3103</v>
      </c>
      <c r="C1418" s="67">
        <v>54</v>
      </c>
      <c r="D1418" s="84" t="s">
        <v>340</v>
      </c>
      <c r="E1418" s="85">
        <v>19.299885371660299</v>
      </c>
      <c r="F1418" s="91">
        <v>19.276959703729801</v>
      </c>
      <c r="G1418" s="86">
        <v>9.7680980513182298</v>
      </c>
      <c r="H1418" s="86">
        <v>9.7451723833877093</v>
      </c>
      <c r="I1418" s="86">
        <v>7.13</v>
      </c>
      <c r="J1418" s="86">
        <v>50.35</v>
      </c>
      <c r="K1418" s="87">
        <v>0</v>
      </c>
      <c r="L1418" s="85">
        <v>41.630002553899999</v>
      </c>
      <c r="M1418" s="86">
        <v>0</v>
      </c>
      <c r="N1418" s="86">
        <v>55.9701492537313</v>
      </c>
      <c r="O1418" s="86"/>
      <c r="P1418" s="86">
        <v>2.113</v>
      </c>
      <c r="Q1418" s="88">
        <v>5.8799999999999998E-2</v>
      </c>
      <c r="R1418" s="85">
        <v>0</v>
      </c>
      <c r="S1418" s="86">
        <v>43.5</v>
      </c>
      <c r="T1418" s="86">
        <v>0.74</v>
      </c>
      <c r="U1418" s="88">
        <v>2.6946477382946799</v>
      </c>
      <c r="V1418" s="89">
        <v>3.56</v>
      </c>
      <c r="W1418" s="85">
        <v>59.777009353613103</v>
      </c>
      <c r="X1418" s="88">
        <v>50.1</v>
      </c>
      <c r="Y1418" s="85">
        <v>80.919999999999987</v>
      </c>
      <c r="Z1418" s="88"/>
      <c r="AA1418" s="85">
        <v>0</v>
      </c>
      <c r="AB1418" s="91">
        <v>0</v>
      </c>
      <c r="AC1418" s="86">
        <v>0</v>
      </c>
      <c r="AD1418" s="86">
        <v>0</v>
      </c>
      <c r="AE1418" s="86">
        <v>0</v>
      </c>
      <c r="AF1418" s="88">
        <v>0.62699993872699999</v>
      </c>
      <c r="AG1418" s="150">
        <v>0.20428896623500001</v>
      </c>
      <c r="AH1418" s="86">
        <v>0.19103200000000001</v>
      </c>
      <c r="AI1418" s="88">
        <v>2.6560435947400002E-3</v>
      </c>
      <c r="AJ1418" s="151">
        <v>1</v>
      </c>
      <c r="AK1418" s="152">
        <v>0</v>
      </c>
    </row>
    <row r="1419" spans="1:37" x14ac:dyDescent="0.2">
      <c r="A1419" s="149" t="s">
        <v>3104</v>
      </c>
      <c r="B1419" s="66" t="s">
        <v>3105</v>
      </c>
      <c r="C1419" s="67">
        <v>54</v>
      </c>
      <c r="D1419" s="84" t="s">
        <v>340</v>
      </c>
      <c r="E1419" s="85">
        <v>12.1428385382752</v>
      </c>
      <c r="F1419" s="91">
        <v>12.119396765035299</v>
      </c>
      <c r="G1419" s="86">
        <v>6.5623941864402404</v>
      </c>
      <c r="H1419" s="86">
        <v>6.5532779412913804</v>
      </c>
      <c r="I1419" s="86">
        <v>29.27</v>
      </c>
      <c r="J1419" s="86">
        <v>27.45</v>
      </c>
      <c r="K1419" s="87">
        <v>0</v>
      </c>
      <c r="L1419" s="85">
        <v>59.529998100999997</v>
      </c>
      <c r="M1419" s="86">
        <v>0</v>
      </c>
      <c r="N1419" s="86">
        <v>52.743728620296501</v>
      </c>
      <c r="O1419" s="86">
        <v>100</v>
      </c>
      <c r="P1419" s="86">
        <v>1.7370000000000001</v>
      </c>
      <c r="Q1419" s="88">
        <v>4.3400000000000001E-2</v>
      </c>
      <c r="R1419" s="85">
        <v>0</v>
      </c>
      <c r="S1419" s="86">
        <v>46.4</v>
      </c>
      <c r="T1419" s="86">
        <v>1.58</v>
      </c>
      <c r="U1419" s="88">
        <v>4.8902143619930696</v>
      </c>
      <c r="V1419" s="89">
        <v>3.68</v>
      </c>
      <c r="W1419" s="85">
        <v>66.736970952396007</v>
      </c>
      <c r="X1419" s="88">
        <v>69.233333333299996</v>
      </c>
      <c r="Y1419" s="85">
        <v>100</v>
      </c>
      <c r="Z1419" s="88"/>
      <c r="AA1419" s="85">
        <v>0.16</v>
      </c>
      <c r="AB1419" s="91">
        <v>0.16</v>
      </c>
      <c r="AC1419" s="86">
        <v>0</v>
      </c>
      <c r="AD1419" s="86">
        <v>0</v>
      </c>
      <c r="AE1419" s="86">
        <v>0</v>
      </c>
      <c r="AF1419" s="88">
        <v>6.28467884768E-8</v>
      </c>
      <c r="AG1419" s="150">
        <v>1.06380265369E-2</v>
      </c>
      <c r="AH1419" s="86">
        <v>0.14105699999999999</v>
      </c>
      <c r="AI1419" s="88">
        <v>3.6046308917199999E-10</v>
      </c>
      <c r="AJ1419" s="151">
        <v>1.02</v>
      </c>
      <c r="AK1419" s="152">
        <v>0</v>
      </c>
    </row>
    <row r="1420" spans="1:37" x14ac:dyDescent="0.2">
      <c r="A1420" s="149" t="s">
        <v>3106</v>
      </c>
      <c r="B1420" s="66" t="s">
        <v>3107</v>
      </c>
      <c r="C1420" s="67">
        <v>56</v>
      </c>
      <c r="D1420" s="84" t="s">
        <v>340</v>
      </c>
      <c r="E1420" s="85">
        <v>4.97581669323678</v>
      </c>
      <c r="F1420" s="91">
        <v>4.9204247615444903</v>
      </c>
      <c r="G1420" s="86">
        <v>4.3016563538598698</v>
      </c>
      <c r="H1420" s="86">
        <v>4.24626442216758</v>
      </c>
      <c r="I1420" s="86">
        <v>26.2</v>
      </c>
      <c r="J1420" s="86">
        <v>21.94</v>
      </c>
      <c r="K1420" s="87">
        <v>0</v>
      </c>
      <c r="L1420" s="85">
        <v>15.580000053399999</v>
      </c>
      <c r="M1420" s="86">
        <v>0</v>
      </c>
      <c r="N1420" s="86">
        <v>5.8441825972313799</v>
      </c>
      <c r="O1420" s="86">
        <v>5.5410691003911303</v>
      </c>
      <c r="P1420" s="86">
        <v>1.601</v>
      </c>
      <c r="Q1420" s="88">
        <v>0.6905</v>
      </c>
      <c r="R1420" s="85">
        <v>0</v>
      </c>
      <c r="S1420" s="86">
        <v>4.4000000000000004</v>
      </c>
      <c r="T1420" s="86">
        <v>1.1599999999999999</v>
      </c>
      <c r="U1420" s="88">
        <v>13.2075981518009</v>
      </c>
      <c r="V1420" s="89">
        <v>2.4900000000000002</v>
      </c>
      <c r="W1420" s="85">
        <v>24.7988549729805</v>
      </c>
      <c r="X1420" s="88">
        <v>29.5</v>
      </c>
      <c r="Y1420" s="85">
        <v>100</v>
      </c>
      <c r="Z1420" s="88"/>
      <c r="AA1420" s="85">
        <v>0</v>
      </c>
      <c r="AB1420" s="91">
        <v>0</v>
      </c>
      <c r="AC1420" s="86">
        <v>0</v>
      </c>
      <c r="AD1420" s="86">
        <v>0</v>
      </c>
      <c r="AE1420" s="86">
        <v>0</v>
      </c>
      <c r="AF1420" s="88">
        <v>0</v>
      </c>
      <c r="AG1420" s="150">
        <v>0.92136597828</v>
      </c>
      <c r="AH1420" s="86">
        <v>0.107914</v>
      </c>
      <c r="AI1420" s="88">
        <v>9.2399997821799998E-4</v>
      </c>
      <c r="AJ1420" s="151">
        <v>1.0900000000000001</v>
      </c>
      <c r="AK1420" s="152">
        <v>0</v>
      </c>
    </row>
    <row r="1421" spans="1:37" x14ac:dyDescent="0.2">
      <c r="A1421" s="149" t="s">
        <v>3108</v>
      </c>
      <c r="B1421" s="66" t="s">
        <v>3109</v>
      </c>
      <c r="C1421" s="67">
        <v>56</v>
      </c>
      <c r="D1421" s="84" t="s">
        <v>340</v>
      </c>
      <c r="E1421" s="85">
        <v>20.1411262876072</v>
      </c>
      <c r="F1421" s="91">
        <v>20.1411262876072</v>
      </c>
      <c r="G1421" s="86">
        <v>11.9980033579888</v>
      </c>
      <c r="H1421" s="86">
        <v>11.9980033579888</v>
      </c>
      <c r="I1421" s="86">
        <v>192.94</v>
      </c>
      <c r="J1421" s="86">
        <v>160.44</v>
      </c>
      <c r="K1421" s="87">
        <v>0</v>
      </c>
      <c r="L1421" s="85">
        <v>17.2099965136</v>
      </c>
      <c r="M1421" s="86">
        <v>0</v>
      </c>
      <c r="N1421" s="86">
        <v>16.674000330014898</v>
      </c>
      <c r="O1421" s="86">
        <v>19.116632160110399</v>
      </c>
      <c r="P1421" s="86">
        <v>4.6479999999999997</v>
      </c>
      <c r="Q1421" s="88">
        <v>0.83189999999999997</v>
      </c>
      <c r="R1421" s="85">
        <v>0</v>
      </c>
      <c r="S1421" s="86">
        <v>3.6</v>
      </c>
      <c r="T1421" s="86">
        <v>3.21</v>
      </c>
      <c r="U1421" s="88">
        <v>9.9832100558152206</v>
      </c>
      <c r="V1421" s="89">
        <v>3.46</v>
      </c>
      <c r="W1421" s="85">
        <v>54.676832508124697</v>
      </c>
      <c r="X1421" s="88">
        <v>54.733333333300003</v>
      </c>
      <c r="Y1421" s="85">
        <v>38.78</v>
      </c>
      <c r="Z1421" s="88">
        <v>-100</v>
      </c>
      <c r="AA1421" s="85">
        <v>0.93</v>
      </c>
      <c r="AB1421" s="91">
        <v>0.91</v>
      </c>
      <c r="AC1421" s="86">
        <v>0.28000000000000003</v>
      </c>
      <c r="AD1421" s="86">
        <v>0.28000000000000003</v>
      </c>
      <c r="AE1421" s="86">
        <v>1.1000000000000001</v>
      </c>
      <c r="AF1421" s="88">
        <v>5.1003127357500001E-3</v>
      </c>
      <c r="AG1421" s="150">
        <v>0.15568499354000001</v>
      </c>
      <c r="AH1421" s="86">
        <v>0.44669700000000001</v>
      </c>
      <c r="AI1421" s="88">
        <v>17.7956276657</v>
      </c>
      <c r="AJ1421" s="151">
        <v>1.55</v>
      </c>
      <c r="AK1421" s="152">
        <v>0</v>
      </c>
    </row>
    <row r="1422" spans="1:37" x14ac:dyDescent="0.2">
      <c r="A1422" s="149" t="s">
        <v>1108</v>
      </c>
      <c r="B1422" s="66" t="s">
        <v>3110</v>
      </c>
      <c r="C1422" s="67">
        <v>56</v>
      </c>
      <c r="D1422" s="84" t="s">
        <v>340</v>
      </c>
      <c r="E1422" s="85">
        <v>16.380519951441801</v>
      </c>
      <c r="F1422" s="91">
        <v>16.312727616705299</v>
      </c>
      <c r="G1422" s="86">
        <v>9.9355184537041392</v>
      </c>
      <c r="H1422" s="86">
        <v>9.8897980419051201</v>
      </c>
      <c r="I1422" s="86">
        <v>41.33</v>
      </c>
      <c r="J1422" s="86">
        <v>145.54</v>
      </c>
      <c r="K1422" s="87">
        <v>0</v>
      </c>
      <c r="L1422" s="85">
        <v>23.399993631800001</v>
      </c>
      <c r="M1422" s="86">
        <v>0</v>
      </c>
      <c r="N1422" s="86">
        <v>18.690490184553902</v>
      </c>
      <c r="O1422" s="86">
        <v>12.5941422594142</v>
      </c>
      <c r="P1422" s="86">
        <v>3.6469999999999998</v>
      </c>
      <c r="Q1422" s="88">
        <v>0.2452</v>
      </c>
      <c r="R1422" s="85">
        <v>0</v>
      </c>
      <c r="S1422" s="86">
        <v>3.4</v>
      </c>
      <c r="T1422" s="86">
        <v>1.41</v>
      </c>
      <c r="U1422" s="88">
        <v>9.0636774976745595</v>
      </c>
      <c r="V1422" s="89">
        <v>3.17</v>
      </c>
      <c r="W1422" s="85">
        <v>47.0462795947507</v>
      </c>
      <c r="X1422" s="88">
        <v>46.866666666699999</v>
      </c>
      <c r="Y1422" s="85">
        <v>33.120000000000005</v>
      </c>
      <c r="Z1422" s="88">
        <v>100</v>
      </c>
      <c r="AA1422" s="85">
        <v>0.04</v>
      </c>
      <c r="AB1422" s="91">
        <v>0.06</v>
      </c>
      <c r="AC1422" s="86">
        <v>0.02</v>
      </c>
      <c r="AD1422" s="86">
        <v>0.02</v>
      </c>
      <c r="AE1422" s="86">
        <v>0.04</v>
      </c>
      <c r="AF1422" s="88">
        <v>1.3072345527400001E-6</v>
      </c>
      <c r="AG1422" s="150">
        <v>0.54810695165599999</v>
      </c>
      <c r="AH1422" s="86">
        <v>0.60077199999999997</v>
      </c>
      <c r="AI1422" s="88">
        <v>1.0930551829500001E-3</v>
      </c>
      <c r="AJ1422" s="151">
        <v>1.4</v>
      </c>
      <c r="AK1422" s="152">
        <v>0</v>
      </c>
    </row>
    <row r="1423" spans="1:37" x14ac:dyDescent="0.2">
      <c r="A1423" s="149" t="s">
        <v>3111</v>
      </c>
      <c r="B1423" s="66" t="s">
        <v>3112</v>
      </c>
      <c r="C1423" s="67">
        <v>56</v>
      </c>
      <c r="D1423" s="84" t="s">
        <v>340</v>
      </c>
      <c r="E1423" s="85">
        <v>6.2916906859919299</v>
      </c>
      <c r="F1423" s="91">
        <v>6.2807104230146296</v>
      </c>
      <c r="G1423" s="86">
        <v>4.5142606165417698</v>
      </c>
      <c r="H1423" s="86">
        <v>4.5087704850531196</v>
      </c>
      <c r="I1423" s="86">
        <v>72.55</v>
      </c>
      <c r="J1423" s="86">
        <v>113</v>
      </c>
      <c r="K1423" s="87">
        <v>0</v>
      </c>
      <c r="L1423" s="85">
        <v>36.649999985299999</v>
      </c>
      <c r="M1423" s="86">
        <v>0</v>
      </c>
      <c r="N1423" s="86">
        <v>6.34106799067788</v>
      </c>
      <c r="O1423" s="86">
        <v>5.93350383631714</v>
      </c>
      <c r="P1423" s="86">
        <v>5.9279999999999999</v>
      </c>
      <c r="Q1423" s="88">
        <v>0.53380000000000005</v>
      </c>
      <c r="R1423" s="85">
        <v>0</v>
      </c>
      <c r="S1423" s="86">
        <v>5</v>
      </c>
      <c r="T1423" s="86">
        <v>1.9</v>
      </c>
      <c r="U1423" s="88">
        <v>11.3343764583162</v>
      </c>
      <c r="V1423" s="89">
        <v>3.27</v>
      </c>
      <c r="W1423" s="85">
        <v>59.693830614376601</v>
      </c>
      <c r="X1423" s="88">
        <v>64.733333333299996</v>
      </c>
      <c r="Y1423" s="85">
        <v>31.319999999999993</v>
      </c>
      <c r="Z1423" s="88"/>
      <c r="AA1423" s="85">
        <v>0.82</v>
      </c>
      <c r="AB1423" s="91">
        <v>0.82</v>
      </c>
      <c r="AC1423" s="86">
        <v>0.12</v>
      </c>
      <c r="AD1423" s="86">
        <v>0.12</v>
      </c>
      <c r="AE1423" s="86">
        <v>0.42</v>
      </c>
      <c r="AF1423" s="88">
        <v>0</v>
      </c>
      <c r="AG1423" s="150">
        <v>0.60644400196399995</v>
      </c>
      <c r="AH1423" s="86">
        <v>0.54556099999999996</v>
      </c>
      <c r="AI1423" s="88">
        <v>38.133450123499998</v>
      </c>
      <c r="AJ1423" s="151">
        <v>1.18</v>
      </c>
      <c r="AK1423" s="152">
        <v>0</v>
      </c>
    </row>
    <row r="1424" spans="1:37" x14ac:dyDescent="0.2">
      <c r="A1424" s="149" t="s">
        <v>3113</v>
      </c>
      <c r="B1424" s="66" t="s">
        <v>3114</v>
      </c>
      <c r="C1424" s="67">
        <v>56</v>
      </c>
      <c r="D1424" s="84" t="s">
        <v>340</v>
      </c>
      <c r="E1424" s="85">
        <v>4.3093603875419202</v>
      </c>
      <c r="F1424" s="91">
        <v>4.3093603875419202</v>
      </c>
      <c r="G1424" s="86">
        <v>3.67948455962784</v>
      </c>
      <c r="H1424" s="86">
        <v>3.67948455962784</v>
      </c>
      <c r="I1424" s="86">
        <v>15.37</v>
      </c>
      <c r="J1424" s="86">
        <v>7.33</v>
      </c>
      <c r="K1424" s="87">
        <v>0</v>
      </c>
      <c r="L1424" s="85">
        <v>48.730000039799997</v>
      </c>
      <c r="M1424" s="86">
        <v>0</v>
      </c>
      <c r="N1424" s="86">
        <v>5.4713870790485899</v>
      </c>
      <c r="O1424" s="86">
        <v>100</v>
      </c>
      <c r="P1424" s="86">
        <v>0.81699999999999995</v>
      </c>
      <c r="Q1424" s="88">
        <v>0.4541</v>
      </c>
      <c r="R1424" s="85">
        <v>0</v>
      </c>
      <c r="S1424" s="86">
        <v>4.8</v>
      </c>
      <c r="T1424" s="86">
        <v>1.69</v>
      </c>
      <c r="U1424" s="88">
        <v>11.359401858374101</v>
      </c>
      <c r="V1424" s="89">
        <v>2.17</v>
      </c>
      <c r="W1424" s="85">
        <v>43.267029718914401</v>
      </c>
      <c r="X1424" s="88">
        <v>52.5333333333</v>
      </c>
      <c r="Y1424" s="85">
        <v>100</v>
      </c>
      <c r="Z1424" s="88"/>
      <c r="AA1424" s="85">
        <v>0</v>
      </c>
      <c r="AB1424" s="91">
        <v>0</v>
      </c>
      <c r="AC1424" s="86">
        <v>0</v>
      </c>
      <c r="AD1424" s="86">
        <v>0</v>
      </c>
      <c r="AE1424" s="86">
        <v>0.01</v>
      </c>
      <c r="AF1424" s="88">
        <v>0</v>
      </c>
      <c r="AG1424" s="150">
        <v>0.71670098556200001</v>
      </c>
      <c r="AH1424" s="86">
        <v>4.1064000000000003E-2</v>
      </c>
      <c r="AI1424" s="88">
        <v>1.2711149743900001</v>
      </c>
      <c r="AJ1424" s="151">
        <v>1.05</v>
      </c>
      <c r="AK1424" s="152">
        <v>0</v>
      </c>
    </row>
    <row r="1425" spans="1:37" x14ac:dyDescent="0.2">
      <c r="A1425" s="149" t="s">
        <v>3115</v>
      </c>
      <c r="B1425" s="66" t="s">
        <v>3116</v>
      </c>
      <c r="C1425" s="67">
        <v>54</v>
      </c>
      <c r="D1425" s="84" t="s">
        <v>340</v>
      </c>
      <c r="E1425" s="85">
        <v>4.1233548721716797</v>
      </c>
      <c r="F1425" s="91">
        <v>4.1233548721716797</v>
      </c>
      <c r="G1425" s="86">
        <v>3.76677544140211</v>
      </c>
      <c r="H1425" s="86">
        <v>3.76677544140211</v>
      </c>
      <c r="I1425" s="86">
        <v>9.1300000000000008</v>
      </c>
      <c r="J1425" s="86">
        <v>10.91</v>
      </c>
      <c r="K1425" s="87">
        <v>0</v>
      </c>
      <c r="L1425" s="85">
        <v>54.789999915499997</v>
      </c>
      <c r="M1425" s="86">
        <v>0</v>
      </c>
      <c r="N1425" s="86">
        <v>6.8079936319075003</v>
      </c>
      <c r="O1425" s="86"/>
      <c r="P1425" s="86">
        <v>0.96499999999999997</v>
      </c>
      <c r="Q1425" s="88">
        <v>0.31219999999999998</v>
      </c>
      <c r="R1425" s="85">
        <v>0</v>
      </c>
      <c r="S1425" s="86">
        <v>5.2</v>
      </c>
      <c r="T1425" s="86">
        <v>1.26</v>
      </c>
      <c r="U1425" s="88">
        <v>8.9274522939943406</v>
      </c>
      <c r="V1425" s="89">
        <v>2.93</v>
      </c>
      <c r="W1425" s="85">
        <v>61.936543737404499</v>
      </c>
      <c r="X1425" s="88">
        <v>63.933333333299998</v>
      </c>
      <c r="Y1425" s="85">
        <v>-3.3400000000000034</v>
      </c>
      <c r="Z1425" s="88"/>
      <c r="AA1425" s="85">
        <v>0</v>
      </c>
      <c r="AB1425" s="91">
        <v>0</v>
      </c>
      <c r="AC1425" s="86">
        <v>0</v>
      </c>
      <c r="AD1425" s="86">
        <v>0</v>
      </c>
      <c r="AE1425" s="86">
        <v>0.04</v>
      </c>
      <c r="AF1425" s="88">
        <v>0</v>
      </c>
      <c r="AG1425" s="150">
        <v>0.59228201404900005</v>
      </c>
      <c r="AH1425" s="86">
        <v>3.3097000000000001E-2</v>
      </c>
      <c r="AI1425" s="88">
        <v>1.27111502447</v>
      </c>
      <c r="AJ1425" s="151">
        <v>1.06</v>
      </c>
      <c r="AK1425" s="152">
        <v>0</v>
      </c>
    </row>
    <row r="1426" spans="1:37" x14ac:dyDescent="0.2">
      <c r="A1426" s="149" t="s">
        <v>3117</v>
      </c>
      <c r="B1426" s="66" t="s">
        <v>3118</v>
      </c>
      <c r="C1426" s="67">
        <v>54</v>
      </c>
      <c r="D1426" s="84" t="s">
        <v>340</v>
      </c>
      <c r="E1426" s="85">
        <v>21.229233340251</v>
      </c>
      <c r="F1426" s="91">
        <v>21.178989219359298</v>
      </c>
      <c r="G1426" s="86">
        <v>13.218572848514</v>
      </c>
      <c r="H1426" s="86">
        <v>13.1956353150634</v>
      </c>
      <c r="I1426" s="86">
        <v>63.98</v>
      </c>
      <c r="J1426" s="86">
        <v>57.9</v>
      </c>
      <c r="K1426" s="87">
        <v>0</v>
      </c>
      <c r="L1426" s="85">
        <v>23.8699986162</v>
      </c>
      <c r="M1426" s="86">
        <v>1.79363723859883E-3</v>
      </c>
      <c r="N1426" s="86">
        <v>21.416506494262901</v>
      </c>
      <c r="O1426" s="86">
        <v>10.402767482085499</v>
      </c>
      <c r="P1426" s="86">
        <v>1.4350000000000001</v>
      </c>
      <c r="Q1426" s="88">
        <v>0.9466</v>
      </c>
      <c r="R1426" s="85">
        <v>1.49097957357984E-2</v>
      </c>
      <c r="S1426" s="86">
        <v>4.3</v>
      </c>
      <c r="T1426" s="86">
        <v>1.7</v>
      </c>
      <c r="U1426" s="88">
        <v>10.5479885967691</v>
      </c>
      <c r="V1426" s="89">
        <v>3.55</v>
      </c>
      <c r="W1426" s="85">
        <v>46.692878135604602</v>
      </c>
      <c r="X1426" s="88">
        <v>46.866666666699999</v>
      </c>
      <c r="Y1426" s="85">
        <v>38.419999999999987</v>
      </c>
      <c r="Z1426" s="88">
        <v>100</v>
      </c>
      <c r="AA1426" s="85">
        <v>0.02</v>
      </c>
      <c r="AB1426" s="91">
        <v>0.1</v>
      </c>
      <c r="AC1426" s="86">
        <v>0.02</v>
      </c>
      <c r="AD1426" s="86">
        <v>0.03</v>
      </c>
      <c r="AE1426" s="86">
        <v>0.42</v>
      </c>
      <c r="AF1426" s="88">
        <v>0</v>
      </c>
      <c r="AG1426" s="150">
        <v>0.29740200863900002</v>
      </c>
      <c r="AH1426" s="86">
        <v>0.34357700000000002</v>
      </c>
      <c r="AI1426" s="88">
        <v>3.81334862817</v>
      </c>
      <c r="AJ1426" s="151">
        <v>1.33</v>
      </c>
      <c r="AK1426" s="152">
        <v>0</v>
      </c>
    </row>
    <row r="1427" spans="1:37" x14ac:dyDescent="0.2">
      <c r="A1427" s="149" t="s">
        <v>3119</v>
      </c>
      <c r="B1427" s="66" t="s">
        <v>3120</v>
      </c>
      <c r="C1427" s="67">
        <v>56</v>
      </c>
      <c r="D1427" s="84" t="s">
        <v>340</v>
      </c>
      <c r="E1427" s="85">
        <v>6.2762881177707701</v>
      </c>
      <c r="F1427" s="91">
        <v>6.2680730809674001</v>
      </c>
      <c r="G1427" s="86">
        <v>4.8222266035751797</v>
      </c>
      <c r="H1427" s="86">
        <v>4.8189405888538399</v>
      </c>
      <c r="I1427" s="86">
        <v>37.33</v>
      </c>
      <c r="J1427" s="86">
        <v>43.48</v>
      </c>
      <c r="K1427" s="87">
        <v>0</v>
      </c>
      <c r="L1427" s="85">
        <v>42.989998276199998</v>
      </c>
      <c r="M1427" s="86">
        <v>0</v>
      </c>
      <c r="N1427" s="86">
        <v>6.7526105453139103</v>
      </c>
      <c r="O1427" s="86">
        <v>25.430809399477798</v>
      </c>
      <c r="P1427" s="86">
        <v>1.4830000000000001</v>
      </c>
      <c r="Q1427" s="88">
        <v>0.18260000000000001</v>
      </c>
      <c r="R1427" s="85">
        <v>0</v>
      </c>
      <c r="S1427" s="86">
        <v>6.3</v>
      </c>
      <c r="T1427" s="86">
        <v>1.28</v>
      </c>
      <c r="U1427" s="88">
        <v>5.0029574132492103</v>
      </c>
      <c r="V1427" s="89">
        <v>3.5</v>
      </c>
      <c r="W1427" s="85">
        <v>87.3</v>
      </c>
      <c r="X1427" s="88">
        <v>34.933333333299998</v>
      </c>
      <c r="Y1427" s="85"/>
      <c r="Z1427" s="88"/>
      <c r="AA1427" s="85">
        <v>0.01</v>
      </c>
      <c r="AB1427" s="91">
        <v>0.04</v>
      </c>
      <c r="AC1427" s="86">
        <v>0.01</v>
      </c>
      <c r="AD1427" s="86">
        <v>0.01</v>
      </c>
      <c r="AE1427" s="86">
        <v>0.23</v>
      </c>
      <c r="AF1427" s="88">
        <v>0</v>
      </c>
      <c r="AG1427" s="150">
        <v>0.35424401360800001</v>
      </c>
      <c r="AH1427" s="86">
        <v>0.17247699999999999</v>
      </c>
      <c r="AI1427" s="88">
        <v>3.8133469709100001</v>
      </c>
      <c r="AJ1427" s="151">
        <v>1.0900000000000001</v>
      </c>
      <c r="AK1427" s="152">
        <v>0</v>
      </c>
    </row>
    <row r="1428" spans="1:37" x14ac:dyDescent="0.2">
      <c r="A1428" s="149" t="s">
        <v>3121</v>
      </c>
      <c r="B1428" s="66" t="s">
        <v>3122</v>
      </c>
      <c r="C1428" s="67">
        <v>54</v>
      </c>
      <c r="D1428" s="84" t="s">
        <v>340</v>
      </c>
      <c r="E1428" s="85">
        <v>10.0625928283471</v>
      </c>
      <c r="F1428" s="91">
        <v>10.0608246693543</v>
      </c>
      <c r="G1428" s="86">
        <v>6.9824598627908596</v>
      </c>
      <c r="H1428" s="86">
        <v>6.9824598627908596</v>
      </c>
      <c r="I1428" s="86">
        <v>42.76</v>
      </c>
      <c r="J1428" s="86">
        <v>34.15</v>
      </c>
      <c r="K1428" s="87">
        <v>0</v>
      </c>
      <c r="L1428" s="85">
        <v>23.3200004903</v>
      </c>
      <c r="M1428" s="86">
        <v>0</v>
      </c>
      <c r="N1428" s="86">
        <v>11.6826615483045</v>
      </c>
      <c r="O1428" s="86">
        <v>35.714285714285701</v>
      </c>
      <c r="P1428" s="86">
        <v>1.22</v>
      </c>
      <c r="Q1428" s="88">
        <v>0.66800000000000004</v>
      </c>
      <c r="R1428" s="85">
        <v>0</v>
      </c>
      <c r="S1428" s="86">
        <v>5.2</v>
      </c>
      <c r="T1428" s="86">
        <v>1.51</v>
      </c>
      <c r="U1428" s="88">
        <v>12.3930263809322</v>
      </c>
      <c r="V1428" s="89">
        <v>2.95</v>
      </c>
      <c r="W1428" s="85">
        <v>41.764696668301802</v>
      </c>
      <c r="X1428" s="88">
        <v>51.7</v>
      </c>
      <c r="Y1428" s="85">
        <v>100</v>
      </c>
      <c r="Z1428" s="88"/>
      <c r="AA1428" s="85">
        <v>0</v>
      </c>
      <c r="AB1428" s="91">
        <v>0</v>
      </c>
      <c r="AC1428" s="86">
        <v>0</v>
      </c>
      <c r="AD1428" s="86">
        <v>0</v>
      </c>
      <c r="AE1428" s="86">
        <v>0.18</v>
      </c>
      <c r="AF1428" s="88">
        <v>0</v>
      </c>
      <c r="AG1428" s="150">
        <v>0.25607993406399998</v>
      </c>
      <c r="AH1428" s="86">
        <v>0.12796299999999999</v>
      </c>
      <c r="AI1428" s="88">
        <v>1.27111519847</v>
      </c>
      <c r="AJ1428" s="151">
        <v>1.1200000000000001</v>
      </c>
      <c r="AK1428" s="152">
        <v>0</v>
      </c>
    </row>
    <row r="1429" spans="1:37" x14ac:dyDescent="0.2">
      <c r="A1429" s="149" t="s">
        <v>3123</v>
      </c>
      <c r="B1429" s="66" t="s">
        <v>3124</v>
      </c>
      <c r="C1429" s="67">
        <v>54</v>
      </c>
      <c r="D1429" s="84" t="s">
        <v>340</v>
      </c>
      <c r="E1429" s="85">
        <v>12.449323386215999</v>
      </c>
      <c r="F1429" s="91">
        <v>12.391010570354901</v>
      </c>
      <c r="G1429" s="86">
        <v>10.2417667857606</v>
      </c>
      <c r="H1429" s="86">
        <v>10.2028915751865</v>
      </c>
      <c r="I1429" s="86">
        <v>47.22</v>
      </c>
      <c r="J1429" s="86">
        <v>94.5</v>
      </c>
      <c r="K1429" s="87">
        <v>0</v>
      </c>
      <c r="L1429" s="85">
        <v>30.209998972299999</v>
      </c>
      <c r="M1429" s="86">
        <v>0</v>
      </c>
      <c r="N1429" s="86">
        <v>16.769518301713799</v>
      </c>
      <c r="O1429" s="86">
        <v>100</v>
      </c>
      <c r="P1429" s="86">
        <v>2.8439999999999999</v>
      </c>
      <c r="Q1429" s="88">
        <v>0.4834</v>
      </c>
      <c r="R1429" s="85">
        <v>0</v>
      </c>
      <c r="S1429" s="86">
        <v>7.5</v>
      </c>
      <c r="T1429" s="86">
        <v>1.36</v>
      </c>
      <c r="U1429" s="88">
        <v>10.108480349506699</v>
      </c>
      <c r="V1429" s="89">
        <v>3.3</v>
      </c>
      <c r="W1429" s="85">
        <v>50.176274400788003</v>
      </c>
      <c r="X1429" s="88">
        <v>53.9666666667</v>
      </c>
      <c r="Y1429" s="85">
        <v>-82.84</v>
      </c>
      <c r="Z1429" s="88"/>
      <c r="AA1429" s="85">
        <v>0.12</v>
      </c>
      <c r="AB1429" s="91">
        <v>0.16</v>
      </c>
      <c r="AC1429" s="86">
        <v>0</v>
      </c>
      <c r="AD1429" s="86">
        <v>0</v>
      </c>
      <c r="AE1429" s="86">
        <v>0.75</v>
      </c>
      <c r="AF1429" s="88">
        <v>0</v>
      </c>
      <c r="AG1429" s="150">
        <v>0.15064106537700001</v>
      </c>
      <c r="AH1429" s="86">
        <v>0.64776199999999995</v>
      </c>
      <c r="AI1429" s="88">
        <v>13.9822647</v>
      </c>
      <c r="AJ1429" s="151">
        <v>1.05</v>
      </c>
      <c r="AK1429" s="152">
        <v>0</v>
      </c>
    </row>
    <row r="1430" spans="1:37" x14ac:dyDescent="0.2">
      <c r="A1430" s="149" t="s">
        <v>3125</v>
      </c>
      <c r="B1430" s="66" t="s">
        <v>3126</v>
      </c>
      <c r="C1430" s="67">
        <v>54</v>
      </c>
      <c r="D1430" s="84" t="s">
        <v>340</v>
      </c>
      <c r="E1430" s="85">
        <v>26.118216186875699</v>
      </c>
      <c r="F1430" s="91">
        <v>26.0791726581025</v>
      </c>
      <c r="G1430" s="86">
        <v>13.1595737589395</v>
      </c>
      <c r="H1430" s="86">
        <v>13.129100760872699</v>
      </c>
      <c r="I1430" s="86">
        <v>22.8</v>
      </c>
      <c r="J1430" s="86">
        <v>117.63</v>
      </c>
      <c r="K1430" s="87">
        <v>0</v>
      </c>
      <c r="L1430" s="85">
        <v>32.830001512800003</v>
      </c>
      <c r="M1430" s="86">
        <v>0</v>
      </c>
      <c r="N1430" s="86">
        <v>46.8802280190842</v>
      </c>
      <c r="O1430" s="86">
        <v>30.2015503875969</v>
      </c>
      <c r="P1430" s="86">
        <v>4.0949999999999998</v>
      </c>
      <c r="Q1430" s="88">
        <v>7.4099999999999999E-2</v>
      </c>
      <c r="R1430" s="85">
        <v>0</v>
      </c>
      <c r="S1430" s="86">
        <v>30.9</v>
      </c>
      <c r="T1430" s="86">
        <v>2.57</v>
      </c>
      <c r="U1430" s="88">
        <v>2.2759520431192901</v>
      </c>
      <c r="V1430" s="89">
        <v>2.75</v>
      </c>
      <c r="W1430" s="85">
        <v>50.801703365015598</v>
      </c>
      <c r="X1430" s="88">
        <v>56.5333333333</v>
      </c>
      <c r="Y1430" s="85">
        <v>100</v>
      </c>
      <c r="Z1430" s="88"/>
      <c r="AA1430" s="85">
        <v>0.06</v>
      </c>
      <c r="AB1430" s="91">
        <v>0.06</v>
      </c>
      <c r="AC1430" s="86">
        <v>0</v>
      </c>
      <c r="AD1430" s="86">
        <v>0</v>
      </c>
      <c r="AE1430" s="86">
        <v>0</v>
      </c>
      <c r="AF1430" s="88">
        <v>7.28772124962E-9</v>
      </c>
      <c r="AG1430" s="150">
        <v>0.54961099437600003</v>
      </c>
      <c r="AH1430" s="86">
        <v>0.82879899999999995</v>
      </c>
      <c r="AI1430" s="88">
        <v>0.464339981018</v>
      </c>
      <c r="AJ1430" s="151">
        <v>1</v>
      </c>
      <c r="AK1430" s="152">
        <v>0</v>
      </c>
    </row>
    <row r="1431" spans="1:37" x14ac:dyDescent="0.2">
      <c r="A1431" s="149" t="s">
        <v>3127</v>
      </c>
      <c r="B1431" s="66" t="s">
        <v>3128</v>
      </c>
      <c r="C1431" s="67">
        <v>54</v>
      </c>
      <c r="D1431" s="84" t="s">
        <v>340</v>
      </c>
      <c r="E1431" s="85">
        <v>17.321249517932898</v>
      </c>
      <c r="F1431" s="91">
        <v>17.3035094485152</v>
      </c>
      <c r="G1431" s="86">
        <v>9.4415734670266094</v>
      </c>
      <c r="H1431" s="86">
        <v>9.4408021596606204</v>
      </c>
      <c r="I1431" s="86">
        <v>18.23</v>
      </c>
      <c r="J1431" s="86">
        <v>13.84</v>
      </c>
      <c r="K1431" s="87">
        <v>0</v>
      </c>
      <c r="L1431" s="85">
        <v>54.729997937900002</v>
      </c>
      <c r="M1431" s="86">
        <v>0</v>
      </c>
      <c r="N1431" s="86">
        <v>52.2735763462668</v>
      </c>
      <c r="O1431" s="86"/>
      <c r="P1431" s="86">
        <v>1.498</v>
      </c>
      <c r="Q1431" s="88">
        <v>0</v>
      </c>
      <c r="R1431" s="85">
        <v>0</v>
      </c>
      <c r="S1431" s="86">
        <v>35.1</v>
      </c>
      <c r="T1431" s="86">
        <v>1.21</v>
      </c>
      <c r="U1431" s="88">
        <v>0.61858850752024697</v>
      </c>
      <c r="V1431" s="89">
        <v>2.5299999999999998</v>
      </c>
      <c r="W1431" s="85"/>
      <c r="X1431" s="88"/>
      <c r="Y1431" s="85"/>
      <c r="Z1431" s="88"/>
      <c r="AA1431" s="85">
        <v>0</v>
      </c>
      <c r="AB1431" s="91">
        <v>0</v>
      </c>
      <c r="AC1431" s="86">
        <v>0</v>
      </c>
      <c r="AD1431" s="86">
        <v>0</v>
      </c>
      <c r="AE1431" s="86">
        <v>0</v>
      </c>
      <c r="AF1431" s="88">
        <v>8.8099992208399994E-2</v>
      </c>
      <c r="AG1431" s="150">
        <v>0.36591203555899998</v>
      </c>
      <c r="AH1431" s="86">
        <v>0.121751</v>
      </c>
      <c r="AI1431" s="88">
        <v>5.3120493413600003E-3</v>
      </c>
      <c r="AJ1431" s="151">
        <v>1</v>
      </c>
      <c r="AK1431" s="152">
        <v>0</v>
      </c>
    </row>
    <row r="1432" spans="1:37" x14ac:dyDescent="0.2">
      <c r="A1432" s="149" t="s">
        <v>3129</v>
      </c>
      <c r="B1432" s="66" t="s">
        <v>3130</v>
      </c>
      <c r="C1432" s="67">
        <v>54</v>
      </c>
      <c r="D1432" s="84" t="s">
        <v>340</v>
      </c>
      <c r="E1432" s="85">
        <v>34.263994471319997</v>
      </c>
      <c r="F1432" s="91">
        <v>34.241377143934201</v>
      </c>
      <c r="G1432" s="86">
        <v>26.9736759439593</v>
      </c>
      <c r="H1432" s="86">
        <v>26.959854243890199</v>
      </c>
      <c r="I1432" s="86">
        <v>57.11</v>
      </c>
      <c r="J1432" s="86">
        <v>46.64</v>
      </c>
      <c r="K1432" s="87">
        <v>0</v>
      </c>
      <c r="L1432" s="85">
        <v>41.670002202600003</v>
      </c>
      <c r="M1432" s="86">
        <v>0</v>
      </c>
      <c r="N1432" s="86">
        <v>74.686912406428505</v>
      </c>
      <c r="O1432" s="86">
        <v>100</v>
      </c>
      <c r="P1432" s="86">
        <v>1.9630000000000001</v>
      </c>
      <c r="Q1432" s="88">
        <v>9.7699999999999995E-2</v>
      </c>
      <c r="R1432" s="85">
        <v>0</v>
      </c>
      <c r="S1432" s="86">
        <v>23.2</v>
      </c>
      <c r="T1432" s="86">
        <v>1.27</v>
      </c>
      <c r="U1432" s="88">
        <v>4.9896337249481704</v>
      </c>
      <c r="V1432" s="89">
        <v>3.54</v>
      </c>
      <c r="W1432" s="85">
        <v>79.585440202016898</v>
      </c>
      <c r="X1432" s="88">
        <v>74.933333333299998</v>
      </c>
      <c r="Y1432" s="85">
        <v>-84.78</v>
      </c>
      <c r="Z1432" s="88"/>
      <c r="AA1432" s="85">
        <v>0</v>
      </c>
      <c r="AB1432" s="91">
        <v>0</v>
      </c>
      <c r="AC1432" s="86">
        <v>0</v>
      </c>
      <c r="AD1432" s="86">
        <v>0</v>
      </c>
      <c r="AE1432" s="86">
        <v>0</v>
      </c>
      <c r="AF1432" s="88">
        <v>9.3900001319099993E-2</v>
      </c>
      <c r="AG1432" s="150">
        <v>0.433437000515</v>
      </c>
      <c r="AH1432" s="86">
        <v>0.20147599999999999</v>
      </c>
      <c r="AI1432" s="88">
        <v>0.40568496751100003</v>
      </c>
      <c r="AJ1432" s="151">
        <v>1</v>
      </c>
      <c r="AK1432" s="152">
        <v>0</v>
      </c>
    </row>
    <row r="1433" spans="1:37" x14ac:dyDescent="0.2">
      <c r="A1433" s="149" t="s">
        <v>3131</v>
      </c>
      <c r="B1433" s="66" t="s">
        <v>3132</v>
      </c>
      <c r="C1433" s="67">
        <v>54</v>
      </c>
      <c r="D1433" s="84" t="s">
        <v>340</v>
      </c>
      <c r="E1433" s="85">
        <v>11.0471829987237</v>
      </c>
      <c r="F1433" s="91">
        <v>11.020846417212001</v>
      </c>
      <c r="G1433" s="86">
        <v>4.2118271509896497</v>
      </c>
      <c r="H1433" s="86">
        <v>4.1854905694779303</v>
      </c>
      <c r="I1433" s="86">
        <v>1.04</v>
      </c>
      <c r="J1433" s="86">
        <v>4.16</v>
      </c>
      <c r="K1433" s="87">
        <v>0</v>
      </c>
      <c r="L1433" s="85">
        <v>60.689998805199998</v>
      </c>
      <c r="M1433" s="86">
        <v>0</v>
      </c>
      <c r="N1433" s="86">
        <v>22.627492331288298</v>
      </c>
      <c r="O1433" s="86"/>
      <c r="P1433" s="86">
        <v>2.1949999999999998</v>
      </c>
      <c r="Q1433" s="88">
        <v>0</v>
      </c>
      <c r="R1433" s="85">
        <v>0</v>
      </c>
      <c r="S1433" s="86">
        <v>33.799999999999997</v>
      </c>
      <c r="T1433" s="86">
        <v>0.38</v>
      </c>
      <c r="U1433" s="88">
        <v>1.6531269625817999</v>
      </c>
      <c r="V1433" s="89">
        <v>2.54</v>
      </c>
      <c r="W1433" s="85">
        <v>43.432410057636503</v>
      </c>
      <c r="X1433" s="88"/>
      <c r="Y1433" s="85"/>
      <c r="Z1433" s="88"/>
      <c r="AA1433" s="85">
        <v>0.1</v>
      </c>
      <c r="AB1433" s="91">
        <v>0.1</v>
      </c>
      <c r="AC1433" s="86">
        <v>0</v>
      </c>
      <c r="AD1433" s="86">
        <v>0</v>
      </c>
      <c r="AE1433" s="86">
        <v>0</v>
      </c>
      <c r="AF1433" s="88">
        <v>3.72678140663E-6</v>
      </c>
      <c r="AG1433" s="150">
        <v>0.48117289673899999</v>
      </c>
      <c r="AH1433" s="86">
        <v>1.3823999999999999E-2</v>
      </c>
      <c r="AI1433" s="88">
        <v>9.2410639586900001E-9</v>
      </c>
      <c r="AJ1433" s="151">
        <v>1</v>
      </c>
      <c r="AK1433" s="152">
        <v>0</v>
      </c>
    </row>
    <row r="1434" spans="1:37" x14ac:dyDescent="0.2">
      <c r="A1434" s="149" t="s">
        <v>3133</v>
      </c>
      <c r="B1434" s="66" t="s">
        <v>3134</v>
      </c>
      <c r="C1434" s="67">
        <v>54</v>
      </c>
      <c r="D1434" s="84" t="s">
        <v>340</v>
      </c>
      <c r="E1434" s="85">
        <v>10.7909865856076</v>
      </c>
      <c r="F1434" s="91">
        <v>10.768959668715199</v>
      </c>
      <c r="G1434" s="86">
        <v>7.37461177558977</v>
      </c>
      <c r="H1434" s="86">
        <v>7.3525848586973304</v>
      </c>
      <c r="I1434" s="86">
        <v>4.78</v>
      </c>
      <c r="J1434" s="86">
        <v>2.59</v>
      </c>
      <c r="K1434" s="87">
        <v>0</v>
      </c>
      <c r="L1434" s="85">
        <v>58.819998398899997</v>
      </c>
      <c r="M1434" s="86">
        <v>0</v>
      </c>
      <c r="N1434" s="86">
        <v>15.8727848331575</v>
      </c>
      <c r="O1434" s="86"/>
      <c r="P1434" s="86">
        <v>1.294</v>
      </c>
      <c r="Q1434" s="88">
        <v>4.8899999999999999E-2</v>
      </c>
      <c r="R1434" s="85">
        <v>0</v>
      </c>
      <c r="S1434" s="86">
        <v>33.5</v>
      </c>
      <c r="T1434" s="86">
        <v>0.86</v>
      </c>
      <c r="U1434" s="88">
        <v>2.4956496839137401</v>
      </c>
      <c r="V1434" s="89">
        <v>2.52</v>
      </c>
      <c r="W1434" s="85">
        <v>44.498960926648898</v>
      </c>
      <c r="X1434" s="88">
        <v>54.766666666699997</v>
      </c>
      <c r="Y1434" s="85"/>
      <c r="Z1434" s="88"/>
      <c r="AA1434" s="85">
        <v>0.11</v>
      </c>
      <c r="AB1434" s="91">
        <v>0.11</v>
      </c>
      <c r="AC1434" s="86">
        <v>0.1</v>
      </c>
      <c r="AD1434" s="86">
        <v>0.1</v>
      </c>
      <c r="AE1434" s="86">
        <v>0</v>
      </c>
      <c r="AF1434" s="88">
        <v>27.858192225300002</v>
      </c>
      <c r="AG1434" s="150">
        <v>0.145761047945</v>
      </c>
      <c r="AH1434" s="86">
        <v>8.1530000000000005E-3</v>
      </c>
      <c r="AI1434" s="88">
        <v>5.8397992265600003E-2</v>
      </c>
      <c r="AJ1434" s="151">
        <v>1.1200000000000001</v>
      </c>
      <c r="AK1434" s="152">
        <v>0</v>
      </c>
    </row>
    <row r="1435" spans="1:37" x14ac:dyDescent="0.2">
      <c r="A1435" s="149" t="s">
        <v>3135</v>
      </c>
      <c r="B1435" s="66" t="s">
        <v>3136</v>
      </c>
      <c r="C1435" s="67">
        <v>54</v>
      </c>
      <c r="D1435" s="84" t="s">
        <v>340</v>
      </c>
      <c r="E1435" s="85">
        <v>16.486069188076399</v>
      </c>
      <c r="F1435" s="91">
        <v>16.486069188076399</v>
      </c>
      <c r="G1435" s="86">
        <v>9.4531999833080604</v>
      </c>
      <c r="H1435" s="86">
        <v>9.4531999833080604</v>
      </c>
      <c r="I1435" s="86">
        <v>2.6</v>
      </c>
      <c r="J1435" s="86">
        <v>6.5</v>
      </c>
      <c r="K1435" s="87">
        <v>0</v>
      </c>
      <c r="L1435" s="85">
        <v>59.4899982409</v>
      </c>
      <c r="M1435" s="86">
        <v>0</v>
      </c>
      <c r="N1435" s="86">
        <v>31.470835217363199</v>
      </c>
      <c r="O1435" s="86"/>
      <c r="P1435" s="86">
        <v>1.593</v>
      </c>
      <c r="Q1435" s="88">
        <v>0.1391</v>
      </c>
      <c r="R1435" s="85">
        <v>0</v>
      </c>
      <c r="S1435" s="86">
        <v>33.200000000000003</v>
      </c>
      <c r="T1435" s="86">
        <v>1.88</v>
      </c>
      <c r="U1435" s="88">
        <v>2.4759705665521401</v>
      </c>
      <c r="V1435" s="89">
        <v>2.69</v>
      </c>
      <c r="W1435" s="85">
        <v>46.077348275180697</v>
      </c>
      <c r="X1435" s="88">
        <v>57.8</v>
      </c>
      <c r="Y1435" s="85">
        <v>100</v>
      </c>
      <c r="Z1435" s="88"/>
      <c r="AA1435" s="85">
        <v>0</v>
      </c>
      <c r="AB1435" s="91">
        <v>0</v>
      </c>
      <c r="AC1435" s="86">
        <v>0</v>
      </c>
      <c r="AD1435" s="86">
        <v>0</v>
      </c>
      <c r="AE1435" s="86">
        <v>0</v>
      </c>
      <c r="AF1435" s="88">
        <v>30.581998937600002</v>
      </c>
      <c r="AG1435" s="150">
        <v>0.17740800882300001</v>
      </c>
      <c r="AH1435" s="86">
        <v>3.1765000000000002E-2</v>
      </c>
      <c r="AI1435" s="88">
        <v>1.5427825408399999E-9</v>
      </c>
      <c r="AJ1435" s="151">
        <v>1.1399999999999999</v>
      </c>
      <c r="AK1435" s="152">
        <v>0</v>
      </c>
    </row>
    <row r="1436" spans="1:37" x14ac:dyDescent="0.2">
      <c r="A1436" s="149" t="s">
        <v>3137</v>
      </c>
      <c r="B1436" s="66" t="s">
        <v>3138</v>
      </c>
      <c r="C1436" s="67">
        <v>54</v>
      </c>
      <c r="D1436" s="84" t="s">
        <v>340</v>
      </c>
      <c r="E1436" s="85">
        <v>13.0930559699902</v>
      </c>
      <c r="F1436" s="91">
        <v>13.0930559699902</v>
      </c>
      <c r="G1436" s="86">
        <v>9.8064708640606995</v>
      </c>
      <c r="H1436" s="86">
        <v>9.8064708640606995</v>
      </c>
      <c r="I1436" s="86">
        <v>25.83</v>
      </c>
      <c r="J1436" s="86">
        <v>25.97</v>
      </c>
      <c r="K1436" s="87">
        <v>0</v>
      </c>
      <c r="L1436" s="85">
        <v>68.749997374900005</v>
      </c>
      <c r="M1436" s="86">
        <v>0</v>
      </c>
      <c r="N1436" s="86">
        <v>55.735358872743298</v>
      </c>
      <c r="O1436" s="86"/>
      <c r="P1436" s="86">
        <v>2.008</v>
      </c>
      <c r="Q1436" s="88">
        <v>2.1551</v>
      </c>
      <c r="R1436" s="85">
        <v>0</v>
      </c>
      <c r="S1436" s="86">
        <v>21.1</v>
      </c>
      <c r="T1436" s="86">
        <v>3.3</v>
      </c>
      <c r="U1436" s="88">
        <v>5.8463702630120604</v>
      </c>
      <c r="V1436" s="89">
        <v>3.52</v>
      </c>
      <c r="W1436" s="85">
        <v>78.665465981149197</v>
      </c>
      <c r="X1436" s="88"/>
      <c r="Y1436" s="85">
        <v>72.360000000000014</v>
      </c>
      <c r="Z1436" s="88"/>
      <c r="AA1436" s="85">
        <v>0</v>
      </c>
      <c r="AB1436" s="91">
        <v>0</v>
      </c>
      <c r="AC1436" s="86">
        <v>0</v>
      </c>
      <c r="AD1436" s="86">
        <v>0</v>
      </c>
      <c r="AE1436" s="86">
        <v>0</v>
      </c>
      <c r="AF1436" s="88">
        <v>3.2908995933399998</v>
      </c>
      <c r="AG1436" s="150">
        <v>0.30024598792899998</v>
      </c>
      <c r="AH1436" s="86">
        <v>8.0306000000000002E-2</v>
      </c>
      <c r="AI1436" s="88">
        <v>3.9800878399799999</v>
      </c>
      <c r="AJ1436" s="151">
        <v>1</v>
      </c>
      <c r="AK1436" s="152">
        <v>0</v>
      </c>
    </row>
    <row r="1437" spans="1:37" x14ac:dyDescent="0.2">
      <c r="A1437" s="149" t="s">
        <v>3139</v>
      </c>
      <c r="B1437" s="66" t="s">
        <v>3140</v>
      </c>
      <c r="C1437" s="67">
        <v>54</v>
      </c>
      <c r="D1437" s="84" t="s">
        <v>340</v>
      </c>
      <c r="E1437" s="85">
        <v>39.957079715191199</v>
      </c>
      <c r="F1437" s="91">
        <v>39.935761692935202</v>
      </c>
      <c r="G1437" s="86">
        <v>33.766326052044398</v>
      </c>
      <c r="H1437" s="86">
        <v>33.754956440174503</v>
      </c>
      <c r="I1437" s="86">
        <v>69.95</v>
      </c>
      <c r="J1437" s="86">
        <v>36.270000000000003</v>
      </c>
      <c r="K1437" s="87">
        <v>0</v>
      </c>
      <c r="L1437" s="85">
        <v>28.9900011595</v>
      </c>
      <c r="M1437" s="86">
        <v>0</v>
      </c>
      <c r="N1437" s="86">
        <v>100</v>
      </c>
      <c r="O1437" s="86">
        <v>100</v>
      </c>
      <c r="P1437" s="86">
        <v>2.1819999999999999</v>
      </c>
      <c r="Q1437" s="88">
        <v>0.2369</v>
      </c>
      <c r="R1437" s="85">
        <v>0</v>
      </c>
      <c r="S1437" s="86">
        <v>21.2</v>
      </c>
      <c r="T1437" s="86">
        <v>1.49</v>
      </c>
      <c r="U1437" s="88">
        <v>2.3165584184869901</v>
      </c>
      <c r="V1437" s="89">
        <v>3.7</v>
      </c>
      <c r="W1437" s="85">
        <v>80.371570879132193</v>
      </c>
      <c r="X1437" s="88">
        <v>79.599999999999994</v>
      </c>
      <c r="Y1437" s="85">
        <v>60.84</v>
      </c>
      <c r="Z1437" s="88"/>
      <c r="AA1437" s="85">
        <v>0.34</v>
      </c>
      <c r="AB1437" s="91">
        <v>0.34</v>
      </c>
      <c r="AC1437" s="86">
        <v>0</v>
      </c>
      <c r="AD1437" s="86">
        <v>0</v>
      </c>
      <c r="AE1437" s="86">
        <v>0</v>
      </c>
      <c r="AF1437" s="88">
        <v>22.2778964679</v>
      </c>
      <c r="AG1437" s="150">
        <v>0.13005300125700001</v>
      </c>
      <c r="AH1437" s="86">
        <v>0.13778899999999999</v>
      </c>
      <c r="AI1437" s="88">
        <v>0.181818980548</v>
      </c>
      <c r="AJ1437" s="151">
        <v>1</v>
      </c>
      <c r="AK1437" s="152">
        <v>0</v>
      </c>
    </row>
    <row r="1438" spans="1:37" x14ac:dyDescent="0.2">
      <c r="A1438" s="149" t="s">
        <v>3141</v>
      </c>
      <c r="B1438" s="66" t="s">
        <v>3142</v>
      </c>
      <c r="C1438" s="67">
        <v>54</v>
      </c>
      <c r="D1438" s="84" t="s">
        <v>340</v>
      </c>
      <c r="E1438" s="85">
        <v>24.690137130801698</v>
      </c>
      <c r="F1438" s="91">
        <v>24.606627988748201</v>
      </c>
      <c r="G1438" s="86">
        <v>16.844672995780599</v>
      </c>
      <c r="H1438" s="86">
        <v>16.765559071729999</v>
      </c>
      <c r="I1438" s="86">
        <v>177.39</v>
      </c>
      <c r="J1438" s="86">
        <v>217.86</v>
      </c>
      <c r="K1438" s="87">
        <v>0</v>
      </c>
      <c r="L1438" s="85">
        <v>18.419999995400001</v>
      </c>
      <c r="M1438" s="86">
        <v>0.163606907952981</v>
      </c>
      <c r="N1438" s="86">
        <v>30.185990700464998</v>
      </c>
      <c r="O1438" s="86">
        <v>16.183745583038899</v>
      </c>
      <c r="P1438" s="86">
        <v>4.9569999999999999</v>
      </c>
      <c r="Q1438" s="88">
        <v>0.85460000000000003</v>
      </c>
      <c r="R1438" s="85">
        <v>7.7639751552794997E-2</v>
      </c>
      <c r="S1438" s="86">
        <v>13.1</v>
      </c>
      <c r="T1438" s="86">
        <v>2.12</v>
      </c>
      <c r="U1438" s="88">
        <v>12.0648734177215</v>
      </c>
      <c r="V1438" s="89">
        <v>3.51</v>
      </c>
      <c r="W1438" s="85">
        <v>44.724421593925896</v>
      </c>
      <c r="X1438" s="88">
        <v>46.3</v>
      </c>
      <c r="Y1438" s="85">
        <v>-15.260000000000005</v>
      </c>
      <c r="Z1438" s="88"/>
      <c r="AA1438" s="85">
        <v>1.95</v>
      </c>
      <c r="AB1438" s="91">
        <v>2.04</v>
      </c>
      <c r="AC1438" s="86">
        <v>0.71</v>
      </c>
      <c r="AD1438" s="86">
        <v>0.79</v>
      </c>
      <c r="AE1438" s="86">
        <v>0.68</v>
      </c>
      <c r="AF1438" s="88">
        <v>1.61070001085</v>
      </c>
      <c r="AG1438" s="150">
        <v>0.63057796227999996</v>
      </c>
      <c r="AH1438" s="86">
        <v>0.62011899999999998</v>
      </c>
      <c r="AI1438" s="88">
        <v>6.52231760985</v>
      </c>
      <c r="AJ1438" s="151">
        <v>1.29</v>
      </c>
      <c r="AK1438" s="152">
        <v>0</v>
      </c>
    </row>
    <row r="1439" spans="1:37" x14ac:dyDescent="0.2">
      <c r="A1439" s="149" t="s">
        <v>3143</v>
      </c>
      <c r="B1439" s="66" t="s">
        <v>3144</v>
      </c>
      <c r="C1439" s="67">
        <v>54</v>
      </c>
      <c r="D1439" s="84" t="s">
        <v>340</v>
      </c>
      <c r="E1439" s="85">
        <v>12.648026003155399</v>
      </c>
      <c r="F1439" s="91">
        <v>12.648026003155399</v>
      </c>
      <c r="G1439" s="86">
        <v>7.2135946320971698</v>
      </c>
      <c r="H1439" s="86">
        <v>7.2135946320971698</v>
      </c>
      <c r="I1439" s="86">
        <v>16.899999999999999</v>
      </c>
      <c r="J1439" s="86">
        <v>18.27</v>
      </c>
      <c r="K1439" s="87">
        <v>0</v>
      </c>
      <c r="L1439" s="85">
        <v>27.569999730500001</v>
      </c>
      <c r="M1439" s="86">
        <v>0</v>
      </c>
      <c r="N1439" s="86">
        <v>15.4710697932566</v>
      </c>
      <c r="O1439" s="86">
        <v>6.7545304777594701</v>
      </c>
      <c r="P1439" s="86">
        <v>1.2769999999999999</v>
      </c>
      <c r="Q1439" s="88">
        <v>0.69699999999999995</v>
      </c>
      <c r="R1439" s="85">
        <v>0</v>
      </c>
      <c r="S1439" s="86">
        <v>21.8</v>
      </c>
      <c r="T1439" s="86">
        <v>1.4</v>
      </c>
      <c r="U1439" s="88">
        <v>13.9957041570834</v>
      </c>
      <c r="V1439" s="89">
        <v>3.17</v>
      </c>
      <c r="W1439" s="85">
        <v>46.357170909677102</v>
      </c>
      <c r="X1439" s="88">
        <v>62.8</v>
      </c>
      <c r="Y1439" s="85">
        <v>62.16</v>
      </c>
      <c r="Z1439" s="88"/>
      <c r="AA1439" s="85">
        <v>0.02</v>
      </c>
      <c r="AB1439" s="91">
        <v>0.04</v>
      </c>
      <c r="AC1439" s="86">
        <v>0</v>
      </c>
      <c r="AD1439" s="86">
        <v>0</v>
      </c>
      <c r="AE1439" s="86">
        <v>0.09</v>
      </c>
      <c r="AF1439" s="88">
        <v>0</v>
      </c>
      <c r="AG1439" s="150">
        <v>1.79472200862</v>
      </c>
      <c r="AH1439" s="86">
        <v>6.4843999999999999E-2</v>
      </c>
      <c r="AI1439" s="88">
        <v>3.9800898716500002</v>
      </c>
      <c r="AJ1439" s="151">
        <v>1.04</v>
      </c>
      <c r="AK1439" s="152">
        <v>0</v>
      </c>
    </row>
    <row r="1440" spans="1:37" x14ac:dyDescent="0.2">
      <c r="A1440" s="149" t="s">
        <v>3145</v>
      </c>
      <c r="B1440" s="66" t="s">
        <v>3146</v>
      </c>
      <c r="C1440" s="67">
        <v>54</v>
      </c>
      <c r="D1440" s="84" t="s">
        <v>340</v>
      </c>
      <c r="E1440" s="85">
        <v>14.064076346284899</v>
      </c>
      <c r="F1440" s="91">
        <v>14.0449897750511</v>
      </c>
      <c r="G1440" s="86">
        <v>9.0361281526925694</v>
      </c>
      <c r="H1440" s="86">
        <v>9.0361281526925694</v>
      </c>
      <c r="I1440" s="86">
        <v>54.35</v>
      </c>
      <c r="J1440" s="86">
        <v>77.900000000000006</v>
      </c>
      <c r="K1440" s="87">
        <v>0</v>
      </c>
      <c r="L1440" s="85">
        <v>21.2599998357</v>
      </c>
      <c r="M1440" s="86">
        <v>0</v>
      </c>
      <c r="N1440" s="86">
        <v>12.8506444275967</v>
      </c>
      <c r="O1440" s="86">
        <v>14.032757857459099</v>
      </c>
      <c r="P1440" s="86">
        <v>3.8490000000000002</v>
      </c>
      <c r="Q1440" s="88">
        <v>0.39379999999999998</v>
      </c>
      <c r="R1440" s="85">
        <v>0</v>
      </c>
      <c r="S1440" s="86">
        <v>20.7</v>
      </c>
      <c r="T1440" s="86">
        <v>1.32</v>
      </c>
      <c r="U1440" s="88">
        <v>13.6523517382413</v>
      </c>
      <c r="V1440" s="89">
        <v>2.99</v>
      </c>
      <c r="W1440" s="85">
        <v>40.285900941261303</v>
      </c>
      <c r="X1440" s="88">
        <v>37.9</v>
      </c>
      <c r="Y1440" s="85"/>
      <c r="Z1440" s="88"/>
      <c r="AA1440" s="85">
        <v>0.25</v>
      </c>
      <c r="AB1440" s="91">
        <v>0.25</v>
      </c>
      <c r="AC1440" s="86">
        <v>0.08</v>
      </c>
      <c r="AD1440" s="86">
        <v>0.08</v>
      </c>
      <c r="AE1440" s="86">
        <v>0.41</v>
      </c>
      <c r="AF1440" s="88">
        <v>3.6076103251999999E-8</v>
      </c>
      <c r="AG1440" s="150">
        <v>3.0700021784799999E-3</v>
      </c>
      <c r="AH1440" s="86">
        <v>0.18296000000000001</v>
      </c>
      <c r="AI1440" s="88">
        <v>7.9601752796399996</v>
      </c>
      <c r="AJ1440" s="151">
        <v>1.06</v>
      </c>
      <c r="AK1440" s="152">
        <v>0</v>
      </c>
    </row>
    <row r="1441" spans="1:37" x14ac:dyDescent="0.2">
      <c r="A1441" s="149" t="s">
        <v>3147</v>
      </c>
      <c r="B1441" s="66" t="s">
        <v>3148</v>
      </c>
      <c r="C1441" s="67">
        <v>54</v>
      </c>
      <c r="D1441" s="84" t="s">
        <v>340</v>
      </c>
      <c r="E1441" s="85">
        <v>4.1131482451545303</v>
      </c>
      <c r="F1441" s="91">
        <v>4.0670508119434299</v>
      </c>
      <c r="G1441" s="86">
        <v>2.4222105814562598</v>
      </c>
      <c r="H1441" s="86">
        <v>2.4054478784704001</v>
      </c>
      <c r="I1441" s="86">
        <v>6.04</v>
      </c>
      <c r="J1441" s="86">
        <v>26.61</v>
      </c>
      <c r="K1441" s="87">
        <v>2.3300000000000001E-2</v>
      </c>
      <c r="L1441" s="85">
        <v>47.189999965299997</v>
      </c>
      <c r="M1441" s="86">
        <v>0</v>
      </c>
      <c r="N1441" s="86">
        <v>4.3550394027374502</v>
      </c>
      <c r="O1441" s="86">
        <v>9.6544157981349397</v>
      </c>
      <c r="P1441" s="86">
        <v>1.345</v>
      </c>
      <c r="Q1441" s="88">
        <v>0.55879999999999996</v>
      </c>
      <c r="R1441" s="85">
        <v>0</v>
      </c>
      <c r="S1441" s="86">
        <v>25.8</v>
      </c>
      <c r="T1441" s="86">
        <v>0.84</v>
      </c>
      <c r="U1441" s="88">
        <v>14.5395495023573</v>
      </c>
      <c r="V1441" s="89">
        <v>3.1</v>
      </c>
      <c r="W1441" s="85">
        <v>36.722147883789297</v>
      </c>
      <c r="X1441" s="88">
        <v>49.366666666699999</v>
      </c>
      <c r="Y1441" s="85">
        <v>100</v>
      </c>
      <c r="Z1441" s="88"/>
      <c r="AA1441" s="85">
        <v>0</v>
      </c>
      <c r="AB1441" s="91">
        <v>0</v>
      </c>
      <c r="AC1441" s="86">
        <v>0</v>
      </c>
      <c r="AD1441" s="86">
        <v>0</v>
      </c>
      <c r="AE1441" s="86">
        <v>0.05</v>
      </c>
      <c r="AF1441" s="88">
        <v>0</v>
      </c>
      <c r="AG1441" s="150">
        <v>0.206917999405</v>
      </c>
      <c r="AH1441" s="86">
        <v>8.3321999999999993E-2</v>
      </c>
      <c r="AI1441" s="88">
        <v>3.9800879885499998</v>
      </c>
      <c r="AJ1441" s="151">
        <v>1</v>
      </c>
      <c r="AK1441" s="152">
        <v>0</v>
      </c>
    </row>
    <row r="1442" spans="1:37" x14ac:dyDescent="0.2">
      <c r="A1442" s="149" t="s">
        <v>3149</v>
      </c>
      <c r="B1442" s="66" t="s">
        <v>3150</v>
      </c>
      <c r="C1442" s="67">
        <v>54</v>
      </c>
      <c r="D1442" s="84" t="s">
        <v>340</v>
      </c>
      <c r="E1442" s="85">
        <v>4.3555371632107098</v>
      </c>
      <c r="F1442" s="91">
        <v>4.3422355566722297</v>
      </c>
      <c r="G1442" s="86">
        <v>2.7741239414138099</v>
      </c>
      <c r="H1442" s="86">
        <v>2.76673416000355</v>
      </c>
      <c r="I1442" s="86">
        <v>26.98</v>
      </c>
      <c r="J1442" s="86">
        <v>16.77</v>
      </c>
      <c r="K1442" s="87">
        <v>0</v>
      </c>
      <c r="L1442" s="85">
        <v>60.610000502600002</v>
      </c>
      <c r="M1442" s="86">
        <v>0</v>
      </c>
      <c r="N1442" s="86">
        <v>6.4895212190954403</v>
      </c>
      <c r="O1442" s="86">
        <v>10.476190476190499</v>
      </c>
      <c r="P1442" s="86">
        <v>2.0939999999999999</v>
      </c>
      <c r="Q1442" s="88">
        <v>0.73899999999999999</v>
      </c>
      <c r="R1442" s="85">
        <v>0</v>
      </c>
      <c r="S1442" s="86">
        <v>25.6</v>
      </c>
      <c r="T1442" s="86">
        <v>1.24</v>
      </c>
      <c r="U1442" s="88">
        <v>14.024327160402599</v>
      </c>
      <c r="V1442" s="89">
        <v>3.2</v>
      </c>
      <c r="W1442" s="85">
        <v>49.400394371145502</v>
      </c>
      <c r="X1442" s="88">
        <v>53.866666666699999</v>
      </c>
      <c r="Y1442" s="85">
        <v>-99.9</v>
      </c>
      <c r="Z1442" s="88">
        <v>-100</v>
      </c>
      <c r="AA1442" s="85">
        <v>0.04</v>
      </c>
      <c r="AB1442" s="91">
        <v>0.04</v>
      </c>
      <c r="AC1442" s="86">
        <v>0</v>
      </c>
      <c r="AD1442" s="86">
        <v>0</v>
      </c>
      <c r="AE1442" s="86">
        <v>0.01</v>
      </c>
      <c r="AF1442" s="88">
        <v>0</v>
      </c>
      <c r="AG1442" s="150">
        <v>1.05853603587</v>
      </c>
      <c r="AH1442" s="86">
        <v>7.4436000000000002E-2</v>
      </c>
      <c r="AI1442" s="88">
        <v>6.6334800124799997</v>
      </c>
      <c r="AJ1442" s="151">
        <v>1.01</v>
      </c>
      <c r="AK1442" s="152">
        <v>0</v>
      </c>
    </row>
    <row r="1443" spans="1:37" x14ac:dyDescent="0.2">
      <c r="A1443" s="149" t="s">
        <v>3151</v>
      </c>
      <c r="B1443" s="66" t="s">
        <v>3152</v>
      </c>
      <c r="C1443" s="67">
        <v>54</v>
      </c>
      <c r="D1443" s="84" t="s">
        <v>340</v>
      </c>
      <c r="E1443" s="85">
        <v>28.669063151821799</v>
      </c>
      <c r="F1443" s="91">
        <v>28.6102605068122</v>
      </c>
      <c r="G1443" s="86">
        <v>18.8401455642835</v>
      </c>
      <c r="H1443" s="86">
        <v>18.797985177295502</v>
      </c>
      <c r="I1443" s="86">
        <v>275.8</v>
      </c>
      <c r="J1443" s="86">
        <v>297.89</v>
      </c>
      <c r="K1443" s="87">
        <v>0</v>
      </c>
      <c r="L1443" s="85">
        <v>11.460000490700001</v>
      </c>
      <c r="M1443" s="86">
        <v>0.15772140850923699</v>
      </c>
      <c r="N1443" s="86">
        <v>29.795171646877399</v>
      </c>
      <c r="O1443" s="86">
        <v>25.086079685194299</v>
      </c>
      <c r="P1443" s="86">
        <v>8.9510000000000005</v>
      </c>
      <c r="Q1443" s="88">
        <v>1.0108999999999999</v>
      </c>
      <c r="R1443" s="85">
        <v>9.1996320147194097E-2</v>
      </c>
      <c r="S1443" s="86">
        <v>12.4</v>
      </c>
      <c r="T1443" s="86">
        <v>2.76</v>
      </c>
      <c r="U1443" s="88">
        <v>5.7970532108463102</v>
      </c>
      <c r="V1443" s="89">
        <v>3.28</v>
      </c>
      <c r="W1443" s="85">
        <v>47.053463956747898</v>
      </c>
      <c r="X1443" s="88">
        <v>49.266666666699997</v>
      </c>
      <c r="Y1443" s="85">
        <v>-7.6800000000000068</v>
      </c>
      <c r="Z1443" s="88">
        <v>-96.16</v>
      </c>
      <c r="AA1443" s="85">
        <v>2.35</v>
      </c>
      <c r="AB1443" s="91">
        <v>2.21</v>
      </c>
      <c r="AC1443" s="86">
        <v>0.55000000000000004</v>
      </c>
      <c r="AD1443" s="86">
        <v>0.54</v>
      </c>
      <c r="AE1443" s="86">
        <v>1.57</v>
      </c>
      <c r="AF1443" s="88">
        <v>1.4822998509</v>
      </c>
      <c r="AG1443" s="150">
        <v>0.25726599780999998</v>
      </c>
      <c r="AH1443" s="86">
        <v>1.5981300000000001</v>
      </c>
      <c r="AI1443" s="88">
        <v>23.880528732799998</v>
      </c>
      <c r="AJ1443" s="151">
        <v>1.08</v>
      </c>
      <c r="AK1443" s="152">
        <v>0</v>
      </c>
    </row>
    <row r="1444" spans="1:37" x14ac:dyDescent="0.2">
      <c r="A1444" s="149" t="s">
        <v>1434</v>
      </c>
      <c r="B1444" s="66" t="s">
        <v>3153</v>
      </c>
      <c r="C1444" s="67">
        <v>54</v>
      </c>
      <c r="D1444" s="84" t="s">
        <v>340</v>
      </c>
      <c r="E1444" s="85">
        <v>3.3668227337755199</v>
      </c>
      <c r="F1444" s="91">
        <v>3.3668227337755199</v>
      </c>
      <c r="G1444" s="86">
        <v>2.1719339315905799</v>
      </c>
      <c r="H1444" s="86">
        <v>2.1719339315905799</v>
      </c>
      <c r="I1444" s="86">
        <v>1.72</v>
      </c>
      <c r="J1444" s="86">
        <v>3.91</v>
      </c>
      <c r="K1444" s="87">
        <v>0</v>
      </c>
      <c r="L1444" s="85">
        <v>83.9799974867</v>
      </c>
      <c r="M1444" s="86">
        <v>0</v>
      </c>
      <c r="N1444" s="86">
        <v>14.892619337897401</v>
      </c>
      <c r="O1444" s="86"/>
      <c r="P1444" s="86">
        <v>1.2689999999999999</v>
      </c>
      <c r="Q1444" s="88">
        <v>0.46960000000000002</v>
      </c>
      <c r="R1444" s="85">
        <v>0</v>
      </c>
      <c r="S1444" s="86">
        <v>28</v>
      </c>
      <c r="T1444" s="86">
        <v>1.19</v>
      </c>
      <c r="U1444" s="88">
        <v>8.7104955130706205</v>
      </c>
      <c r="V1444" s="89">
        <v>3.23</v>
      </c>
      <c r="W1444" s="85">
        <v>34.050932032100697</v>
      </c>
      <c r="X1444" s="88">
        <v>38.5333333333</v>
      </c>
      <c r="Y1444" s="85">
        <v>70.5</v>
      </c>
      <c r="Z1444" s="88"/>
      <c r="AA1444" s="85">
        <v>0</v>
      </c>
      <c r="AB1444" s="91">
        <v>0</v>
      </c>
      <c r="AC1444" s="86">
        <v>0</v>
      </c>
      <c r="AD1444" s="86">
        <v>0</v>
      </c>
      <c r="AE1444" s="86">
        <v>0</v>
      </c>
      <c r="AF1444" s="88">
        <v>0</v>
      </c>
      <c r="AG1444" s="150">
        <v>1.59210133006</v>
      </c>
      <c r="AH1444" s="86">
        <v>1.5970999999999999E-2</v>
      </c>
      <c r="AI1444" s="88">
        <v>5.2780055208200003E-7</v>
      </c>
      <c r="AJ1444" s="151">
        <v>1</v>
      </c>
      <c r="AK1444" s="152">
        <v>0</v>
      </c>
    </row>
    <row r="1445" spans="1:37" x14ac:dyDescent="0.2">
      <c r="A1445" s="149" t="s">
        <v>3154</v>
      </c>
      <c r="B1445" s="66" t="s">
        <v>3155</v>
      </c>
      <c r="C1445" s="67">
        <v>54</v>
      </c>
      <c r="D1445" s="84" t="s">
        <v>340</v>
      </c>
      <c r="E1445" s="85">
        <v>21.556673762982999</v>
      </c>
      <c r="F1445" s="91">
        <v>21.537320172892102</v>
      </c>
      <c r="G1445" s="86">
        <v>14.4361654086833</v>
      </c>
      <c r="H1445" s="86">
        <v>14.432939810334799</v>
      </c>
      <c r="I1445" s="86">
        <v>174.92</v>
      </c>
      <c r="J1445" s="86">
        <v>248.93</v>
      </c>
      <c r="K1445" s="87">
        <v>0</v>
      </c>
      <c r="L1445" s="85">
        <v>13.0799996397</v>
      </c>
      <c r="M1445" s="86">
        <v>0</v>
      </c>
      <c r="N1445" s="86">
        <v>22.3715031905441</v>
      </c>
      <c r="O1445" s="86">
        <v>15.6334841628959</v>
      </c>
      <c r="P1445" s="86">
        <v>11.962999999999999</v>
      </c>
      <c r="Q1445" s="88">
        <v>1.4874000000000001</v>
      </c>
      <c r="R1445" s="85">
        <v>0</v>
      </c>
      <c r="S1445" s="86">
        <v>13.1</v>
      </c>
      <c r="T1445" s="86">
        <v>2.4300000000000002</v>
      </c>
      <c r="U1445" s="88">
        <v>7.2301786981485101</v>
      </c>
      <c r="V1445" s="89">
        <v>2.77</v>
      </c>
      <c r="W1445" s="85">
        <v>37.006947949811902</v>
      </c>
      <c r="X1445" s="88">
        <v>45.266666666699997</v>
      </c>
      <c r="Y1445" s="85">
        <v>-99.36</v>
      </c>
      <c r="Z1445" s="88">
        <v>-13.040000000000006</v>
      </c>
      <c r="AA1445" s="85">
        <v>7.15</v>
      </c>
      <c r="AB1445" s="91">
        <v>5.32</v>
      </c>
      <c r="AC1445" s="86">
        <v>1.91</v>
      </c>
      <c r="AD1445" s="86">
        <v>1.66</v>
      </c>
      <c r="AE1445" s="86">
        <v>0.86</v>
      </c>
      <c r="AF1445" s="88">
        <v>1.11196569489E-11</v>
      </c>
      <c r="AG1445" s="150">
        <v>0.60267991711500002</v>
      </c>
      <c r="AH1445" s="86">
        <v>0.98792899999999995</v>
      </c>
      <c r="AI1445" s="88">
        <v>26.533917075600002</v>
      </c>
      <c r="AJ1445" s="151">
        <v>1.06</v>
      </c>
      <c r="AK1445" s="152">
        <v>0</v>
      </c>
    </row>
    <row r="1446" spans="1:37" x14ac:dyDescent="0.2">
      <c r="A1446" s="149" t="s">
        <v>3156</v>
      </c>
      <c r="B1446" s="66" t="s">
        <v>3157</v>
      </c>
      <c r="C1446" s="67">
        <v>54</v>
      </c>
      <c r="D1446" s="84" t="s">
        <v>340</v>
      </c>
      <c r="E1446" s="85">
        <v>22.418867556768301</v>
      </c>
      <c r="F1446" s="91">
        <v>22.4032745346457</v>
      </c>
      <c r="G1446" s="86">
        <v>13.355423448007</v>
      </c>
      <c r="H1446" s="86">
        <v>13.3534743202417</v>
      </c>
      <c r="I1446" s="86">
        <v>39.770000000000003</v>
      </c>
      <c r="J1446" s="86">
        <v>52.33</v>
      </c>
      <c r="K1446" s="87">
        <v>0</v>
      </c>
      <c r="L1446" s="85">
        <v>21.9099999498</v>
      </c>
      <c r="M1446" s="86">
        <v>0</v>
      </c>
      <c r="N1446" s="86">
        <v>22.798696385962899</v>
      </c>
      <c r="O1446" s="86">
        <v>17.494571118349601</v>
      </c>
      <c r="P1446" s="86">
        <v>2.4769999999999999</v>
      </c>
      <c r="Q1446" s="88">
        <v>0.45479999999999998</v>
      </c>
      <c r="R1446" s="85">
        <v>0</v>
      </c>
      <c r="S1446" s="86">
        <v>14.1</v>
      </c>
      <c r="T1446" s="86">
        <v>1.23</v>
      </c>
      <c r="U1446" s="88">
        <v>10.1666504239353</v>
      </c>
      <c r="V1446" s="89">
        <v>3.46</v>
      </c>
      <c r="W1446" s="85">
        <v>48.960478554839199</v>
      </c>
      <c r="X1446" s="88">
        <v>57.233333333300003</v>
      </c>
      <c r="Y1446" s="85">
        <v>-34.760000000000005</v>
      </c>
      <c r="Z1446" s="88"/>
      <c r="AA1446" s="85">
        <v>0</v>
      </c>
      <c r="AB1446" s="91">
        <v>0</v>
      </c>
      <c r="AC1446" s="86">
        <v>0</v>
      </c>
      <c r="AD1446" s="86">
        <v>0</v>
      </c>
      <c r="AE1446" s="86">
        <v>0.16</v>
      </c>
      <c r="AF1446" s="88">
        <v>2.38999982727E-2</v>
      </c>
      <c r="AG1446" s="150">
        <v>1.9551601152999999E-8</v>
      </c>
      <c r="AH1446" s="86">
        <v>0.17457400000000001</v>
      </c>
      <c r="AI1446" s="88">
        <v>6.6479656919899996</v>
      </c>
      <c r="AJ1446" s="151">
        <v>1.06</v>
      </c>
      <c r="AK1446" s="152">
        <v>0</v>
      </c>
    </row>
    <row r="1447" spans="1:37" x14ac:dyDescent="0.2">
      <c r="A1447" s="149" t="s">
        <v>3158</v>
      </c>
      <c r="B1447" s="66" t="s">
        <v>3159</v>
      </c>
      <c r="C1447" s="67">
        <v>54</v>
      </c>
      <c r="D1447" s="84" t="s">
        <v>340</v>
      </c>
      <c r="E1447" s="85">
        <v>18.462591436026901</v>
      </c>
      <c r="F1447" s="91">
        <v>18.436925182872098</v>
      </c>
      <c r="G1447" s="86">
        <v>9.2398511357316995</v>
      </c>
      <c r="H1447" s="86">
        <v>9.2141848825768893</v>
      </c>
      <c r="I1447" s="86">
        <v>20.79</v>
      </c>
      <c r="J1447" s="86">
        <v>22.06</v>
      </c>
      <c r="K1447" s="87">
        <v>0</v>
      </c>
      <c r="L1447" s="85">
        <v>22.2800000893</v>
      </c>
      <c r="M1447" s="86">
        <v>0</v>
      </c>
      <c r="N1447" s="86">
        <v>19.823816265534099</v>
      </c>
      <c r="O1447" s="86">
        <v>8.9006389072482897</v>
      </c>
      <c r="P1447" s="86">
        <v>0.98699999999999999</v>
      </c>
      <c r="Q1447" s="88">
        <v>0.66539999999999999</v>
      </c>
      <c r="R1447" s="85">
        <v>0</v>
      </c>
      <c r="S1447" s="86">
        <v>18.5</v>
      </c>
      <c r="T1447" s="86">
        <v>0.82</v>
      </c>
      <c r="U1447" s="88">
        <v>13.0641228557984</v>
      </c>
      <c r="V1447" s="89">
        <v>3.51</v>
      </c>
      <c r="W1447" s="85">
        <v>54.309379655353602</v>
      </c>
      <c r="X1447" s="88">
        <v>62.4666666667</v>
      </c>
      <c r="Y1447" s="85">
        <v>-17.939999999999998</v>
      </c>
      <c r="Z1447" s="88"/>
      <c r="AA1447" s="85">
        <v>0</v>
      </c>
      <c r="AB1447" s="91">
        <v>0</v>
      </c>
      <c r="AC1447" s="86">
        <v>0</v>
      </c>
      <c r="AD1447" s="86">
        <v>0.01</v>
      </c>
      <c r="AE1447" s="86">
        <v>0.02</v>
      </c>
      <c r="AF1447" s="88">
        <v>1.92275110852E-10</v>
      </c>
      <c r="AG1447" s="150">
        <v>0.20016398216699999</v>
      </c>
      <c r="AH1447" s="86">
        <v>6.9944000000000006E-2</v>
      </c>
      <c r="AI1447" s="88">
        <v>1.3266959305399999</v>
      </c>
      <c r="AJ1447" s="151">
        <v>1</v>
      </c>
      <c r="AK1447" s="152">
        <v>0</v>
      </c>
    </row>
    <row r="1448" spans="1:37" x14ac:dyDescent="0.2">
      <c r="A1448" s="149" t="s">
        <v>3160</v>
      </c>
      <c r="B1448" s="66" t="s">
        <v>3161</v>
      </c>
      <c r="C1448" s="67">
        <v>54</v>
      </c>
      <c r="D1448" s="84" t="s">
        <v>340</v>
      </c>
      <c r="E1448" s="85">
        <v>6.8351901868107099</v>
      </c>
      <c r="F1448" s="91">
        <v>6.0868219671393202</v>
      </c>
      <c r="G1448" s="86">
        <v>3.3353027233850998</v>
      </c>
      <c r="H1448" s="86">
        <v>2.93861129867207</v>
      </c>
      <c r="I1448" s="86">
        <v>19.829999999999998</v>
      </c>
      <c r="J1448" s="86">
        <v>42.78</v>
      </c>
      <c r="K1448" s="87">
        <v>0</v>
      </c>
      <c r="L1448" s="85">
        <v>45.610013817700001</v>
      </c>
      <c r="M1448" s="86">
        <v>0</v>
      </c>
      <c r="N1448" s="86">
        <v>8.2107926954380694</v>
      </c>
      <c r="O1448" s="86">
        <v>11.9617224880383</v>
      </c>
      <c r="P1448" s="86">
        <v>2.7930000000000001</v>
      </c>
      <c r="Q1448" s="88">
        <v>0.73460000000000003</v>
      </c>
      <c r="R1448" s="85">
        <v>0</v>
      </c>
      <c r="S1448" s="86">
        <v>25.2</v>
      </c>
      <c r="T1448" s="86">
        <v>1.49</v>
      </c>
      <c r="U1448" s="88">
        <v>7.7734638757596199</v>
      </c>
      <c r="V1448" s="89">
        <v>3.16</v>
      </c>
      <c r="W1448" s="85">
        <v>62.946408988715099</v>
      </c>
      <c r="X1448" s="88">
        <v>73.933333333299998</v>
      </c>
      <c r="Y1448" s="85">
        <v>22.019999999999996</v>
      </c>
      <c r="Z1448" s="88">
        <v>100</v>
      </c>
      <c r="AA1448" s="85">
        <v>0.01</v>
      </c>
      <c r="AB1448" s="91">
        <v>0.09</v>
      </c>
      <c r="AC1448" s="86">
        <v>0</v>
      </c>
      <c r="AD1448" s="86">
        <v>0.02</v>
      </c>
      <c r="AE1448" s="86">
        <v>0.22</v>
      </c>
      <c r="AF1448" s="88">
        <v>0</v>
      </c>
      <c r="AG1448" s="150">
        <v>0.43839664423800001</v>
      </c>
      <c r="AH1448" s="86">
        <v>0.204487</v>
      </c>
      <c r="AI1448" s="88">
        <v>10.6135674575</v>
      </c>
      <c r="AJ1448" s="151">
        <v>1</v>
      </c>
      <c r="AK1448" s="152">
        <v>0</v>
      </c>
    </row>
    <row r="1449" spans="1:37" x14ac:dyDescent="0.2">
      <c r="A1449" s="149" t="s">
        <v>3162</v>
      </c>
      <c r="B1449" s="66" t="s">
        <v>3163</v>
      </c>
      <c r="C1449" s="67">
        <v>54</v>
      </c>
      <c r="D1449" s="84" t="s">
        <v>340</v>
      </c>
      <c r="E1449" s="85">
        <v>43.075517263886198</v>
      </c>
      <c r="F1449" s="91">
        <v>43.0572416944064</v>
      </c>
      <c r="G1449" s="86">
        <v>32.321650022844501</v>
      </c>
      <c r="H1449" s="86">
        <v>32.317733829384501</v>
      </c>
      <c r="I1449" s="86">
        <v>5.3</v>
      </c>
      <c r="J1449" s="86">
        <v>6.51</v>
      </c>
      <c r="K1449" s="87">
        <v>0</v>
      </c>
      <c r="L1449" s="85">
        <v>23.380002001600001</v>
      </c>
      <c r="M1449" s="86">
        <v>0</v>
      </c>
      <c r="N1449" s="86">
        <v>83.366313917806707</v>
      </c>
      <c r="O1449" s="86">
        <v>100</v>
      </c>
      <c r="P1449" s="86">
        <v>0.7</v>
      </c>
      <c r="Q1449" s="88">
        <v>2.3932000000000002</v>
      </c>
      <c r="R1449" s="85">
        <v>0</v>
      </c>
      <c r="S1449" s="86">
        <v>31.2</v>
      </c>
      <c r="T1449" s="86">
        <v>1.48</v>
      </c>
      <c r="U1449" s="88">
        <v>14.223614646563499</v>
      </c>
      <c r="V1449" s="89">
        <v>3.74</v>
      </c>
      <c r="W1449" s="85">
        <v>45.180747742071198</v>
      </c>
      <c r="X1449" s="88">
        <v>46.9</v>
      </c>
      <c r="Y1449" s="85"/>
      <c r="Z1449" s="88"/>
      <c r="AA1449" s="85">
        <v>0</v>
      </c>
      <c r="AB1449" s="91">
        <v>0</v>
      </c>
      <c r="AC1449" s="86">
        <v>0</v>
      </c>
      <c r="AD1449" s="86">
        <v>0</v>
      </c>
      <c r="AE1449" s="86">
        <v>0</v>
      </c>
      <c r="AF1449" s="88">
        <v>36.581296081300003</v>
      </c>
      <c r="AG1449" s="150">
        <v>2.5610693191499998E-3</v>
      </c>
      <c r="AH1449" s="86">
        <v>3.0404E-2</v>
      </c>
      <c r="AI1449" s="88">
        <v>3.7965821549800002E-11</v>
      </c>
      <c r="AJ1449" s="151">
        <v>1</v>
      </c>
      <c r="AK1449" s="152">
        <v>0</v>
      </c>
    </row>
    <row r="1450" spans="1:37" x14ac:dyDescent="0.2">
      <c r="A1450" s="149" t="s">
        <v>3164</v>
      </c>
      <c r="B1450" s="66" t="s">
        <v>3165</v>
      </c>
      <c r="C1450" s="67">
        <v>54</v>
      </c>
      <c r="D1450" s="84" t="s">
        <v>340</v>
      </c>
      <c r="E1450" s="85">
        <v>16.475383021645499</v>
      </c>
      <c r="F1450" s="91">
        <v>16.475383021645499</v>
      </c>
      <c r="G1450" s="86">
        <v>8.2410991767079196</v>
      </c>
      <c r="H1450" s="86">
        <v>8.2410991767079196</v>
      </c>
      <c r="I1450" s="86">
        <v>14.19</v>
      </c>
      <c r="J1450" s="86">
        <v>13.45</v>
      </c>
      <c r="K1450" s="87">
        <v>0</v>
      </c>
      <c r="L1450" s="85">
        <v>31.330000065899998</v>
      </c>
      <c r="M1450" s="86">
        <v>0</v>
      </c>
      <c r="N1450" s="86">
        <v>36.5246284733633</v>
      </c>
      <c r="O1450" s="86">
        <v>4.2136624813790204</v>
      </c>
      <c r="P1450" s="86">
        <v>1.2470000000000001</v>
      </c>
      <c r="Q1450" s="88">
        <v>1.6508</v>
      </c>
      <c r="R1450" s="85">
        <v>0</v>
      </c>
      <c r="S1450" s="86">
        <v>47.1</v>
      </c>
      <c r="T1450" s="86">
        <v>1.44</v>
      </c>
      <c r="U1450" s="88">
        <v>18.307344201515701</v>
      </c>
      <c r="V1450" s="89">
        <v>3.26</v>
      </c>
      <c r="W1450" s="85">
        <v>40.367267900097502</v>
      </c>
      <c r="X1450" s="88">
        <v>47.666666666700003</v>
      </c>
      <c r="Y1450" s="85">
        <v>100</v>
      </c>
      <c r="Z1450" s="88"/>
      <c r="AA1450" s="85">
        <v>0</v>
      </c>
      <c r="AB1450" s="91">
        <v>0</v>
      </c>
      <c r="AC1450" s="86">
        <v>0</v>
      </c>
      <c r="AD1450" s="86">
        <v>0</v>
      </c>
      <c r="AE1450" s="86">
        <v>0</v>
      </c>
      <c r="AF1450" s="88">
        <v>0</v>
      </c>
      <c r="AG1450" s="150">
        <v>0.30751700010900002</v>
      </c>
      <c r="AH1450" s="86">
        <v>6.4833000000000002E-2</v>
      </c>
      <c r="AI1450" s="88">
        <v>0</v>
      </c>
      <c r="AJ1450" s="151">
        <v>1</v>
      </c>
      <c r="AK1450" s="152">
        <v>0</v>
      </c>
    </row>
    <row r="1451" spans="1:37" x14ac:dyDescent="0.2">
      <c r="A1451" s="149" t="s">
        <v>3166</v>
      </c>
      <c r="B1451" s="66" t="s">
        <v>3167</v>
      </c>
      <c r="C1451" s="67">
        <v>54</v>
      </c>
      <c r="D1451" s="84" t="s">
        <v>340</v>
      </c>
      <c r="E1451" s="85">
        <v>8.5240563225244195</v>
      </c>
      <c r="F1451" s="91">
        <v>8.3956336283997608</v>
      </c>
      <c r="G1451" s="86">
        <v>4.8238774480576101</v>
      </c>
      <c r="H1451" s="86">
        <v>4.7481997890198597</v>
      </c>
      <c r="I1451" s="86">
        <v>10.07</v>
      </c>
      <c r="J1451" s="86">
        <v>7.5</v>
      </c>
      <c r="K1451" s="87">
        <v>0</v>
      </c>
      <c r="L1451" s="85">
        <v>41.540000063500003</v>
      </c>
      <c r="M1451" s="86">
        <v>0</v>
      </c>
      <c r="N1451" s="86">
        <v>15.5291358765304</v>
      </c>
      <c r="O1451" s="86">
        <v>9.2977250247279901</v>
      </c>
      <c r="P1451" s="86">
        <v>1.391</v>
      </c>
      <c r="Q1451" s="88">
        <v>1.0192000000000001</v>
      </c>
      <c r="R1451" s="85">
        <v>0</v>
      </c>
      <c r="S1451" s="86">
        <v>51.3</v>
      </c>
      <c r="T1451" s="86">
        <v>1.6</v>
      </c>
      <c r="U1451" s="88">
        <v>14.296197770949</v>
      </c>
      <c r="V1451" s="89">
        <v>3.19</v>
      </c>
      <c r="W1451" s="85">
        <v>43.511362537900602</v>
      </c>
      <c r="X1451" s="88">
        <v>70.033333333300007</v>
      </c>
      <c r="Y1451" s="85">
        <v>100</v>
      </c>
      <c r="Z1451" s="88"/>
      <c r="AA1451" s="85">
        <v>0</v>
      </c>
      <c r="AB1451" s="91">
        <v>0</v>
      </c>
      <c r="AC1451" s="86">
        <v>0</v>
      </c>
      <c r="AD1451" s="86">
        <v>0</v>
      </c>
      <c r="AE1451" s="86">
        <v>0</v>
      </c>
      <c r="AF1451" s="88">
        <v>0</v>
      </c>
      <c r="AG1451" s="150">
        <v>0.51279099300599995</v>
      </c>
      <c r="AH1451" s="86">
        <v>4.3409000000000003E-2</v>
      </c>
      <c r="AI1451" s="88">
        <v>0</v>
      </c>
      <c r="AJ1451" s="151">
        <v>1</v>
      </c>
      <c r="AK1451" s="152">
        <v>0</v>
      </c>
    </row>
    <row r="1452" spans="1:37" x14ac:dyDescent="0.2">
      <c r="A1452" s="149" t="s">
        <v>3168</v>
      </c>
      <c r="B1452" s="66" t="s">
        <v>3169</v>
      </c>
      <c r="C1452" s="67">
        <v>54</v>
      </c>
      <c r="D1452" s="84" t="s">
        <v>340</v>
      </c>
      <c r="E1452" s="85">
        <v>10.511694413236601</v>
      </c>
      <c r="F1452" s="91">
        <v>10.511694413236601</v>
      </c>
      <c r="G1452" s="86">
        <v>5.1618833622714702</v>
      </c>
      <c r="H1452" s="86">
        <v>5.1618833622714702</v>
      </c>
      <c r="I1452" s="86">
        <v>1.97</v>
      </c>
      <c r="J1452" s="86">
        <v>4.08</v>
      </c>
      <c r="K1452" s="87">
        <v>0</v>
      </c>
      <c r="L1452" s="85">
        <v>54.880000504199998</v>
      </c>
      <c r="M1452" s="86">
        <v>0</v>
      </c>
      <c r="N1452" s="86">
        <v>27.7246011754828</v>
      </c>
      <c r="O1452" s="86">
        <v>0.37878787878787901</v>
      </c>
      <c r="P1452" s="86">
        <v>1.137</v>
      </c>
      <c r="Q1452" s="88">
        <v>0.31780000000000003</v>
      </c>
      <c r="R1452" s="85">
        <v>0</v>
      </c>
      <c r="S1452" s="86">
        <v>32.4</v>
      </c>
      <c r="T1452" s="86">
        <v>0.75</v>
      </c>
      <c r="U1452" s="88">
        <v>7.4476560106219996</v>
      </c>
      <c r="V1452" s="89">
        <v>3.13</v>
      </c>
      <c r="W1452" s="85">
        <v>38.373664700792503</v>
      </c>
      <c r="X1452" s="88">
        <v>37.366666666699999</v>
      </c>
      <c r="Y1452" s="85">
        <v>99.9</v>
      </c>
      <c r="Z1452" s="88"/>
      <c r="AA1452" s="85">
        <v>0</v>
      </c>
      <c r="AB1452" s="91">
        <v>0</v>
      </c>
      <c r="AC1452" s="86">
        <v>0</v>
      </c>
      <c r="AD1452" s="86">
        <v>0</v>
      </c>
      <c r="AE1452" s="86">
        <v>0</v>
      </c>
      <c r="AF1452" s="88">
        <v>0</v>
      </c>
      <c r="AG1452" s="150">
        <v>3.7184004724100002E-2</v>
      </c>
      <c r="AH1452" s="86">
        <v>1.3658E-2</v>
      </c>
      <c r="AI1452" s="88">
        <v>0</v>
      </c>
      <c r="AJ1452" s="151">
        <v>1</v>
      </c>
      <c r="AK1452" s="152">
        <v>0</v>
      </c>
    </row>
    <row r="1453" spans="1:37" x14ac:dyDescent="0.2">
      <c r="A1453" s="149" t="s">
        <v>3170</v>
      </c>
      <c r="B1453" s="66" t="s">
        <v>3171</v>
      </c>
      <c r="C1453" s="67">
        <v>54</v>
      </c>
      <c r="D1453" s="84" t="s">
        <v>340</v>
      </c>
      <c r="E1453" s="85">
        <v>9.2873924922658198</v>
      </c>
      <c r="F1453" s="91">
        <v>9.2820769059034909</v>
      </c>
      <c r="G1453" s="86">
        <v>4.8871501015277001</v>
      </c>
      <c r="H1453" s="86">
        <v>4.8839607497103001</v>
      </c>
      <c r="I1453" s="86">
        <v>5.22</v>
      </c>
      <c r="J1453" s="86">
        <v>5.14</v>
      </c>
      <c r="K1453" s="87">
        <v>0</v>
      </c>
      <c r="L1453" s="85">
        <v>50.519999687199999</v>
      </c>
      <c r="M1453" s="86">
        <v>0</v>
      </c>
      <c r="N1453" s="86">
        <v>31.059996166379101</v>
      </c>
      <c r="O1453" s="86">
        <v>0.55615843733043901</v>
      </c>
      <c r="P1453" s="86">
        <v>1.3160000000000001</v>
      </c>
      <c r="Q1453" s="88">
        <v>0.8387</v>
      </c>
      <c r="R1453" s="85">
        <v>0</v>
      </c>
      <c r="S1453" s="86">
        <v>42.9</v>
      </c>
      <c r="T1453" s="86">
        <v>1.38</v>
      </c>
      <c r="U1453" s="88">
        <v>14.716732402751299</v>
      </c>
      <c r="V1453" s="89">
        <v>3.09</v>
      </c>
      <c r="W1453" s="85">
        <v>33.829322463452101</v>
      </c>
      <c r="X1453" s="88">
        <v>45.633333333300001</v>
      </c>
      <c r="Y1453" s="85">
        <v>100</v>
      </c>
      <c r="Z1453" s="88"/>
      <c r="AA1453" s="85">
        <v>0</v>
      </c>
      <c r="AB1453" s="91">
        <v>0</v>
      </c>
      <c r="AC1453" s="86">
        <v>0</v>
      </c>
      <c r="AD1453" s="86">
        <v>0</v>
      </c>
      <c r="AE1453" s="86">
        <v>0</v>
      </c>
      <c r="AF1453" s="88">
        <v>0</v>
      </c>
      <c r="AG1453" s="150">
        <v>1.7696011118399999E-2</v>
      </c>
      <c r="AH1453" s="86">
        <v>3.2236000000000001E-2</v>
      </c>
      <c r="AI1453" s="88">
        <v>0</v>
      </c>
      <c r="AJ1453" s="151">
        <v>1</v>
      </c>
      <c r="AK1453" s="152">
        <v>0</v>
      </c>
    </row>
    <row r="1454" spans="1:37" x14ac:dyDescent="0.2">
      <c r="A1454" s="149" t="s">
        <v>3172</v>
      </c>
      <c r="B1454" s="66" t="s">
        <v>3173</v>
      </c>
      <c r="C1454" s="67">
        <v>54</v>
      </c>
      <c r="D1454" s="84" t="s">
        <v>340</v>
      </c>
      <c r="E1454" s="85">
        <v>5.6248806264722697</v>
      </c>
      <c r="F1454" s="91">
        <v>5.5914560387088601</v>
      </c>
      <c r="G1454" s="86">
        <v>2.50684408225632</v>
      </c>
      <c r="H1454" s="86">
        <v>2.4797860826383098</v>
      </c>
      <c r="I1454" s="86">
        <v>6.41</v>
      </c>
      <c r="J1454" s="86">
        <v>5.15</v>
      </c>
      <c r="K1454" s="87">
        <v>0</v>
      </c>
      <c r="L1454" s="85">
        <v>40.7999999261</v>
      </c>
      <c r="M1454" s="86">
        <v>0</v>
      </c>
      <c r="N1454" s="86">
        <v>21.5880893300248</v>
      </c>
      <c r="O1454" s="86">
        <v>0.14854426619132499</v>
      </c>
      <c r="P1454" s="86">
        <v>2.8039999999999998</v>
      </c>
      <c r="Q1454" s="88">
        <v>0.8135</v>
      </c>
      <c r="R1454" s="85">
        <v>0</v>
      </c>
      <c r="S1454" s="86">
        <v>48.3</v>
      </c>
      <c r="T1454" s="86">
        <v>2.15</v>
      </c>
      <c r="U1454" s="88">
        <v>11.015789138600599</v>
      </c>
      <c r="V1454" s="89">
        <v>2.95</v>
      </c>
      <c r="W1454" s="85">
        <v>43.551475857382499</v>
      </c>
      <c r="X1454" s="88">
        <v>48.333333333299997</v>
      </c>
      <c r="Y1454" s="85">
        <v>99.860000000000014</v>
      </c>
      <c r="Z1454" s="88"/>
      <c r="AA1454" s="85">
        <v>0</v>
      </c>
      <c r="AB1454" s="91">
        <v>0</v>
      </c>
      <c r="AC1454" s="86">
        <v>0</v>
      </c>
      <c r="AD1454" s="86">
        <v>0</v>
      </c>
      <c r="AE1454" s="86">
        <v>0</v>
      </c>
      <c r="AF1454" s="88">
        <v>0</v>
      </c>
      <c r="AG1454" s="150">
        <v>0.154447999896</v>
      </c>
      <c r="AH1454" s="86">
        <v>2.1687000000000001E-2</v>
      </c>
      <c r="AI1454" s="88">
        <v>0</v>
      </c>
      <c r="AJ1454" s="151">
        <v>1</v>
      </c>
      <c r="AK1454" s="152">
        <v>0</v>
      </c>
    </row>
    <row r="1455" spans="1:37" x14ac:dyDescent="0.2">
      <c r="A1455" s="149" t="s">
        <v>3174</v>
      </c>
      <c r="B1455" s="66" t="s">
        <v>3175</v>
      </c>
      <c r="C1455" s="67">
        <v>54</v>
      </c>
      <c r="D1455" s="84" t="s">
        <v>340</v>
      </c>
      <c r="E1455" s="85">
        <v>0.84213953763727301</v>
      </c>
      <c r="F1455" s="91">
        <v>0.84213953763727301</v>
      </c>
      <c r="G1455" s="86">
        <v>0.79625847319657805</v>
      </c>
      <c r="H1455" s="86">
        <v>0.79625847319657805</v>
      </c>
      <c r="I1455" s="86">
        <v>41.45</v>
      </c>
      <c r="J1455" s="86">
        <v>26.57</v>
      </c>
      <c r="K1455" s="87">
        <v>0</v>
      </c>
      <c r="L1455" s="85">
        <v>42.7199999949</v>
      </c>
      <c r="M1455" s="86">
        <v>0</v>
      </c>
      <c r="N1455" s="86"/>
      <c r="O1455" s="86">
        <v>0.70806100217864898</v>
      </c>
      <c r="P1455" s="86">
        <v>2.7469999999999999</v>
      </c>
      <c r="Q1455" s="88">
        <v>0.80579999999999996</v>
      </c>
      <c r="R1455" s="85">
        <v>0</v>
      </c>
      <c r="S1455" s="86">
        <v>21.3</v>
      </c>
      <c r="T1455" s="86">
        <v>2.2000000000000002</v>
      </c>
      <c r="U1455" s="88">
        <v>11.0277358434716</v>
      </c>
      <c r="V1455" s="89">
        <v>3.04</v>
      </c>
      <c r="W1455" s="85">
        <v>25.660544115222301</v>
      </c>
      <c r="X1455" s="88">
        <v>44.7</v>
      </c>
      <c r="Y1455" s="85">
        <v>31.180000000000007</v>
      </c>
      <c r="Z1455" s="88"/>
      <c r="AA1455" s="85">
        <v>0.03</v>
      </c>
      <c r="AB1455" s="91">
        <v>0.03</v>
      </c>
      <c r="AC1455" s="86">
        <v>0.03</v>
      </c>
      <c r="AD1455" s="86">
        <v>0.03</v>
      </c>
      <c r="AE1455" s="86">
        <v>0</v>
      </c>
      <c r="AF1455" s="88">
        <v>0</v>
      </c>
      <c r="AG1455" s="150">
        <v>0.63100200025099995</v>
      </c>
      <c r="AH1455" s="86">
        <v>0.12012299999999999</v>
      </c>
      <c r="AI1455" s="88">
        <v>1.8592000007400002E-2</v>
      </c>
      <c r="AJ1455" s="151">
        <v>1</v>
      </c>
      <c r="AK1455" s="152">
        <v>0</v>
      </c>
    </row>
    <row r="1456" spans="1:37" x14ac:dyDescent="0.2">
      <c r="A1456" s="149" t="s">
        <v>3176</v>
      </c>
      <c r="B1456" s="66" t="s">
        <v>3177</v>
      </c>
      <c r="C1456" s="67">
        <v>54</v>
      </c>
      <c r="D1456" s="84" t="s">
        <v>340</v>
      </c>
      <c r="E1456" s="85">
        <v>4.7410177944010004</v>
      </c>
      <c r="F1456" s="91">
        <v>4.7308171823642802</v>
      </c>
      <c r="G1456" s="86">
        <v>3.4432732630624501</v>
      </c>
      <c r="H1456" s="86">
        <v>3.43987305905021</v>
      </c>
      <c r="I1456" s="86">
        <v>4.8600000000000003</v>
      </c>
      <c r="J1456" s="86">
        <v>4.1900000000000004</v>
      </c>
      <c r="K1456" s="87">
        <v>0</v>
      </c>
      <c r="L1456" s="85">
        <v>38.549999991100002</v>
      </c>
      <c r="M1456" s="86">
        <v>0</v>
      </c>
      <c r="N1456" s="86">
        <v>29.1807464143576</v>
      </c>
      <c r="O1456" s="86">
        <v>1.71901404347066</v>
      </c>
      <c r="P1456" s="86">
        <v>1.944</v>
      </c>
      <c r="Q1456" s="88">
        <v>0.90669999999999995</v>
      </c>
      <c r="R1456" s="85">
        <v>0</v>
      </c>
      <c r="S1456" s="86">
        <v>50.9</v>
      </c>
      <c r="T1456" s="86">
        <v>1.56</v>
      </c>
      <c r="U1456" s="88">
        <v>14.369262155729301</v>
      </c>
      <c r="V1456" s="89">
        <v>3.1</v>
      </c>
      <c r="W1456" s="85">
        <v>43.054931548437999</v>
      </c>
      <c r="X1456" s="88">
        <v>54.9</v>
      </c>
      <c r="Y1456" s="85">
        <v>-91.52</v>
      </c>
      <c r="Z1456" s="88"/>
      <c r="AA1456" s="85">
        <v>0</v>
      </c>
      <c r="AB1456" s="91">
        <v>0</v>
      </c>
      <c r="AC1456" s="86">
        <v>0</v>
      </c>
      <c r="AD1456" s="86">
        <v>0</v>
      </c>
      <c r="AE1456" s="86">
        <v>0</v>
      </c>
      <c r="AF1456" s="88">
        <v>0</v>
      </c>
      <c r="AG1456" s="150">
        <v>0.17041700013700001</v>
      </c>
      <c r="AH1456" s="86">
        <v>2.4428999999999999E-2</v>
      </c>
      <c r="AI1456" s="88">
        <v>2.6560000021399999E-3</v>
      </c>
      <c r="AJ1456" s="151">
        <v>1</v>
      </c>
      <c r="AK1456" s="152">
        <v>0</v>
      </c>
    </row>
    <row r="1457" spans="1:37" x14ac:dyDescent="0.2">
      <c r="A1457" s="149" t="s">
        <v>3178</v>
      </c>
      <c r="B1457" s="66" t="s">
        <v>3179</v>
      </c>
      <c r="C1457" s="67">
        <v>54</v>
      </c>
      <c r="D1457" s="84" t="s">
        <v>340</v>
      </c>
      <c r="E1457" s="85">
        <v>11.0670601621391</v>
      </c>
      <c r="F1457" s="91">
        <v>11.0670601621391</v>
      </c>
      <c r="G1457" s="86">
        <v>6.9158014507182504</v>
      </c>
      <c r="H1457" s="86">
        <v>6.9158014507182504</v>
      </c>
      <c r="I1457" s="86">
        <v>27.87</v>
      </c>
      <c r="J1457" s="86">
        <v>25.43</v>
      </c>
      <c r="K1457" s="87">
        <v>0</v>
      </c>
      <c r="L1457" s="85">
        <v>38.590000031800002</v>
      </c>
      <c r="M1457" s="86">
        <v>0</v>
      </c>
      <c r="N1457" s="86">
        <v>41.123829344432899</v>
      </c>
      <c r="O1457" s="86">
        <v>4.6542910949690599</v>
      </c>
      <c r="P1457" s="86">
        <v>1.8540000000000001</v>
      </c>
      <c r="Q1457" s="88">
        <v>1.0865</v>
      </c>
      <c r="R1457" s="85">
        <v>0</v>
      </c>
      <c r="S1457" s="86">
        <v>48.4</v>
      </c>
      <c r="T1457" s="86">
        <v>1.52</v>
      </c>
      <c r="U1457" s="88">
        <v>14.994310908832301</v>
      </c>
      <c r="V1457" s="89">
        <v>3.16</v>
      </c>
      <c r="W1457" s="85">
        <v>51.6223514034996</v>
      </c>
      <c r="X1457" s="88">
        <v>61.5</v>
      </c>
      <c r="Y1457" s="85">
        <v>-100</v>
      </c>
      <c r="Z1457" s="88"/>
      <c r="AA1457" s="85">
        <v>0</v>
      </c>
      <c r="AB1457" s="91">
        <v>0</v>
      </c>
      <c r="AC1457" s="86">
        <v>0</v>
      </c>
      <c r="AD1457" s="86">
        <v>0</v>
      </c>
      <c r="AE1457" s="86">
        <v>0</v>
      </c>
      <c r="AF1457" s="88">
        <v>0</v>
      </c>
      <c r="AG1457" s="150">
        <v>0.246250000341</v>
      </c>
      <c r="AH1457" s="86">
        <v>9.3882999999999994E-2</v>
      </c>
      <c r="AI1457" s="88">
        <v>2.65600000367E-3</v>
      </c>
      <c r="AJ1457" s="151">
        <v>1</v>
      </c>
      <c r="AK1457" s="152">
        <v>0</v>
      </c>
    </row>
    <row r="1458" spans="1:37" x14ac:dyDescent="0.2">
      <c r="A1458" s="149" t="s">
        <v>3180</v>
      </c>
      <c r="B1458" s="66" t="s">
        <v>3181</v>
      </c>
      <c r="C1458" s="67">
        <v>54</v>
      </c>
      <c r="D1458" s="84" t="s">
        <v>340</v>
      </c>
      <c r="E1458" s="85">
        <v>9.3436241610738193</v>
      </c>
      <c r="F1458" s="91">
        <v>9.2751677852349008</v>
      </c>
      <c r="G1458" s="86">
        <v>4.3355704697986601</v>
      </c>
      <c r="H1458" s="86">
        <v>4.2845637583892602</v>
      </c>
      <c r="I1458" s="86">
        <v>3.48</v>
      </c>
      <c r="J1458" s="86">
        <v>5.85</v>
      </c>
      <c r="K1458" s="87">
        <v>0</v>
      </c>
      <c r="L1458" s="85">
        <v>36.810000039000002</v>
      </c>
      <c r="M1458" s="86">
        <v>0</v>
      </c>
      <c r="N1458" s="86">
        <v>25.997824449836799</v>
      </c>
      <c r="O1458" s="86">
        <v>1.48331273176761</v>
      </c>
      <c r="P1458" s="86">
        <v>1.895</v>
      </c>
      <c r="Q1458" s="88">
        <v>0.38779999999999998</v>
      </c>
      <c r="R1458" s="85">
        <v>0</v>
      </c>
      <c r="S1458" s="86">
        <v>46.7</v>
      </c>
      <c r="T1458" s="86">
        <v>0.85</v>
      </c>
      <c r="U1458" s="88">
        <v>10.496644295302</v>
      </c>
      <c r="V1458" s="89">
        <v>3.01</v>
      </c>
      <c r="W1458" s="85">
        <v>43.275840041071703</v>
      </c>
      <c r="X1458" s="88">
        <v>47.5</v>
      </c>
      <c r="Y1458" s="85">
        <v>76.28</v>
      </c>
      <c r="Z1458" s="88"/>
      <c r="AA1458" s="85">
        <v>0</v>
      </c>
      <c r="AB1458" s="91">
        <v>0</v>
      </c>
      <c r="AC1458" s="86">
        <v>0</v>
      </c>
      <c r="AD1458" s="86">
        <v>0</v>
      </c>
      <c r="AE1458" s="86">
        <v>0</v>
      </c>
      <c r="AF1458" s="88">
        <v>0</v>
      </c>
      <c r="AG1458" s="150">
        <v>9.1604999879599996E-2</v>
      </c>
      <c r="AH1458" s="86">
        <v>2.9385000000000001E-2</v>
      </c>
      <c r="AI1458" s="88">
        <v>0</v>
      </c>
      <c r="AJ1458" s="151">
        <v>1</v>
      </c>
      <c r="AK1458" s="152">
        <v>0</v>
      </c>
    </row>
    <row r="1459" spans="1:37" x14ac:dyDescent="0.2">
      <c r="A1459" s="149" t="s">
        <v>3182</v>
      </c>
      <c r="B1459" s="66" t="s">
        <v>3183</v>
      </c>
      <c r="C1459" s="67">
        <v>54</v>
      </c>
      <c r="D1459" s="84" t="s">
        <v>340</v>
      </c>
      <c r="E1459" s="85">
        <v>5.5793527464360499</v>
      </c>
      <c r="F1459" s="91">
        <v>5.4982771434362503</v>
      </c>
      <c r="G1459" s="86">
        <v>3.5970542530910099</v>
      </c>
      <c r="H1459" s="86">
        <v>3.5470576312411302</v>
      </c>
      <c r="I1459" s="86">
        <v>7.54</v>
      </c>
      <c r="J1459" s="86">
        <v>6.82</v>
      </c>
      <c r="K1459" s="87">
        <v>0</v>
      </c>
      <c r="L1459" s="85">
        <v>51.199999573200003</v>
      </c>
      <c r="M1459" s="86">
        <v>0</v>
      </c>
      <c r="N1459" s="86">
        <v>12.5905226700252</v>
      </c>
      <c r="O1459" s="86">
        <v>4.0100250626566396</v>
      </c>
      <c r="P1459" s="86">
        <v>0.94499999999999995</v>
      </c>
      <c r="Q1459" s="88">
        <v>0.97589999999999999</v>
      </c>
      <c r="R1459" s="85">
        <v>0</v>
      </c>
      <c r="S1459" s="86">
        <v>54.3</v>
      </c>
      <c r="T1459" s="86">
        <v>1.24</v>
      </c>
      <c r="U1459" s="88">
        <v>16.635362475508401</v>
      </c>
      <c r="V1459" s="89">
        <v>3.16</v>
      </c>
      <c r="W1459" s="85">
        <v>27.119862587045699</v>
      </c>
      <c r="X1459" s="88">
        <v>31.833333333300001</v>
      </c>
      <c r="Y1459" s="85">
        <v>100</v>
      </c>
      <c r="Z1459" s="88"/>
      <c r="AA1459" s="85">
        <v>0</v>
      </c>
      <c r="AB1459" s="91">
        <v>0</v>
      </c>
      <c r="AC1459" s="86">
        <v>0</v>
      </c>
      <c r="AD1459" s="86">
        <v>0</v>
      </c>
      <c r="AE1459" s="86">
        <v>0</v>
      </c>
      <c r="AF1459" s="88">
        <v>5.6056279438100001E-8</v>
      </c>
      <c r="AG1459" s="150">
        <v>1.0175048261399999</v>
      </c>
      <c r="AH1459" s="86">
        <v>3.3762E-2</v>
      </c>
      <c r="AI1459" s="88">
        <v>3.82376983273E-10</v>
      </c>
      <c r="AJ1459" s="151">
        <v>1</v>
      </c>
      <c r="AK1459" s="152">
        <v>0</v>
      </c>
    </row>
    <row r="1460" spans="1:37" x14ac:dyDescent="0.2">
      <c r="A1460" s="149" t="s">
        <v>3184</v>
      </c>
      <c r="B1460" s="66" t="s">
        <v>3185</v>
      </c>
      <c r="C1460" s="67">
        <v>54</v>
      </c>
      <c r="D1460" s="84" t="s">
        <v>340</v>
      </c>
      <c r="E1460" s="85">
        <v>10.285252545981599</v>
      </c>
      <c r="F1460" s="91">
        <v>10.218556806813201</v>
      </c>
      <c r="G1460" s="86">
        <v>5.6370725700946602</v>
      </c>
      <c r="H1460" s="86">
        <v>5.5806377138752801</v>
      </c>
      <c r="I1460" s="86">
        <v>15.39</v>
      </c>
      <c r="J1460" s="86">
        <v>10.94</v>
      </c>
      <c r="K1460" s="87">
        <v>1.43E-2</v>
      </c>
      <c r="L1460" s="85">
        <v>38.270000003</v>
      </c>
      <c r="M1460" s="86">
        <v>0</v>
      </c>
      <c r="N1460" s="86">
        <v>27.443685867298999</v>
      </c>
      <c r="O1460" s="86">
        <v>1.98983911939035</v>
      </c>
      <c r="P1460" s="86">
        <v>1.4</v>
      </c>
      <c r="Q1460" s="88">
        <v>0.75529999999999997</v>
      </c>
      <c r="R1460" s="85">
        <v>0</v>
      </c>
      <c r="S1460" s="86">
        <v>48.9</v>
      </c>
      <c r="T1460" s="86">
        <v>1.25</v>
      </c>
      <c r="U1460" s="88">
        <v>12.8389297899084</v>
      </c>
      <c r="V1460" s="89">
        <v>3.07</v>
      </c>
      <c r="W1460" s="85">
        <v>44.656080476881399</v>
      </c>
      <c r="X1460" s="88">
        <v>61.2</v>
      </c>
      <c r="Y1460" s="85">
        <v>-52.88</v>
      </c>
      <c r="Z1460" s="88">
        <v>100</v>
      </c>
      <c r="AA1460" s="85">
        <v>0</v>
      </c>
      <c r="AB1460" s="91">
        <v>0</v>
      </c>
      <c r="AC1460" s="86">
        <v>0</v>
      </c>
      <c r="AD1460" s="86">
        <v>0</v>
      </c>
      <c r="AE1460" s="86">
        <v>0</v>
      </c>
      <c r="AF1460" s="88">
        <v>6.2294522536E-10</v>
      </c>
      <c r="AG1460" s="150">
        <v>0.29727298160600002</v>
      </c>
      <c r="AH1460" s="86">
        <v>5.5896000000000001E-2</v>
      </c>
      <c r="AI1460" s="88">
        <v>2.2583365505399999E-11</v>
      </c>
      <c r="AJ1460" s="151">
        <v>1</v>
      </c>
      <c r="AK1460" s="152">
        <v>0</v>
      </c>
    </row>
    <row r="1461" spans="1:37" x14ac:dyDescent="0.2">
      <c r="A1461" s="149" t="s">
        <v>3186</v>
      </c>
      <c r="B1461" s="66" t="s">
        <v>3187</v>
      </c>
      <c r="C1461" s="67">
        <v>54</v>
      </c>
      <c r="D1461" s="84" t="s">
        <v>340</v>
      </c>
      <c r="E1461" s="85">
        <v>1.92141783134906</v>
      </c>
      <c r="F1461" s="91">
        <v>1.8992334048164901</v>
      </c>
      <c r="G1461" s="86">
        <v>1.2620473760753299</v>
      </c>
      <c r="H1461" s="86">
        <v>1.24972269466834</v>
      </c>
      <c r="I1461" s="86">
        <v>2.57</v>
      </c>
      <c r="J1461" s="86">
        <v>2.42</v>
      </c>
      <c r="K1461" s="87">
        <v>0</v>
      </c>
      <c r="L1461" s="85">
        <v>54.239999840599999</v>
      </c>
      <c r="M1461" s="86">
        <v>0</v>
      </c>
      <c r="N1461" s="86">
        <v>24.155934563174402</v>
      </c>
      <c r="O1461" s="86">
        <v>0.316390398239219</v>
      </c>
      <c r="P1461" s="86">
        <v>1.004</v>
      </c>
      <c r="Q1461" s="88">
        <v>0.42449999999999999</v>
      </c>
      <c r="R1461" s="85">
        <v>0</v>
      </c>
      <c r="S1461" s="86">
        <v>56.1</v>
      </c>
      <c r="T1461" s="86">
        <v>0.93</v>
      </c>
      <c r="U1461" s="88">
        <v>10.1074712218689</v>
      </c>
      <c r="V1461" s="89">
        <v>3.27</v>
      </c>
      <c r="W1461" s="85">
        <v>27.170065594836998</v>
      </c>
      <c r="X1461" s="88">
        <v>32.566666666700002</v>
      </c>
      <c r="Y1461" s="85">
        <v>28.080000000000013</v>
      </c>
      <c r="Z1461" s="88"/>
      <c r="AA1461" s="85">
        <v>0</v>
      </c>
      <c r="AB1461" s="91">
        <v>0</v>
      </c>
      <c r="AC1461" s="86">
        <v>0</v>
      </c>
      <c r="AD1461" s="86">
        <v>0</v>
      </c>
      <c r="AE1461" s="86">
        <v>0</v>
      </c>
      <c r="AF1461" s="88">
        <v>0</v>
      </c>
      <c r="AG1461" s="150">
        <v>6.9440064296499999E-9</v>
      </c>
      <c r="AH1461" s="86">
        <v>1.3365E-2</v>
      </c>
      <c r="AI1461" s="88">
        <v>0</v>
      </c>
      <c r="AJ1461" s="151">
        <v>1</v>
      </c>
      <c r="AK1461" s="152">
        <v>0</v>
      </c>
    </row>
    <row r="1462" spans="1:37" x14ac:dyDescent="0.2">
      <c r="A1462" s="149" t="s">
        <v>3188</v>
      </c>
      <c r="B1462" s="66" t="s">
        <v>3189</v>
      </c>
      <c r="C1462" s="67">
        <v>54</v>
      </c>
      <c r="D1462" s="84" t="s">
        <v>340</v>
      </c>
      <c r="E1462" s="85">
        <v>5.7883437062768399</v>
      </c>
      <c r="F1462" s="91">
        <v>5.6761711776909296</v>
      </c>
      <c r="G1462" s="86">
        <v>4.3783470835142602</v>
      </c>
      <c r="H1462" s="86">
        <v>4.3626670526366604</v>
      </c>
      <c r="I1462" s="86">
        <v>96.4</v>
      </c>
      <c r="J1462" s="86">
        <v>88.76</v>
      </c>
      <c r="K1462" s="87">
        <v>1.34E-2</v>
      </c>
      <c r="L1462" s="85">
        <v>36.180000036499997</v>
      </c>
      <c r="M1462" s="86">
        <v>0</v>
      </c>
      <c r="N1462" s="86">
        <v>31.878725439693898</v>
      </c>
      <c r="O1462" s="86">
        <v>3.2019931715419401</v>
      </c>
      <c r="P1462" s="86">
        <v>4.99</v>
      </c>
      <c r="Q1462" s="88">
        <v>0.5897</v>
      </c>
      <c r="R1462" s="85">
        <v>0</v>
      </c>
      <c r="S1462" s="86">
        <v>48.8</v>
      </c>
      <c r="T1462" s="86">
        <v>2.02</v>
      </c>
      <c r="U1462" s="88">
        <v>6.3733294736334196</v>
      </c>
      <c r="V1462" s="89">
        <v>3.23</v>
      </c>
      <c r="W1462" s="85">
        <v>63.033711670495499</v>
      </c>
      <c r="X1462" s="88">
        <v>72.599999999999994</v>
      </c>
      <c r="Y1462" s="85">
        <v>-8.019999999999996</v>
      </c>
      <c r="Z1462" s="88"/>
      <c r="AA1462" s="85">
        <v>0.13</v>
      </c>
      <c r="AB1462" s="91">
        <v>0</v>
      </c>
      <c r="AC1462" s="86">
        <v>0</v>
      </c>
      <c r="AD1462" s="86">
        <v>0</v>
      </c>
      <c r="AE1462" s="86">
        <v>0</v>
      </c>
      <c r="AF1462" s="88">
        <v>0</v>
      </c>
      <c r="AG1462" s="150">
        <v>0.25452399977700002</v>
      </c>
      <c r="AH1462" s="86">
        <v>0.49265199999999998</v>
      </c>
      <c r="AI1462" s="88">
        <v>5.0463999955799997E-2</v>
      </c>
      <c r="AJ1462" s="151">
        <v>1</v>
      </c>
      <c r="AK1462" s="152">
        <v>0</v>
      </c>
    </row>
    <row r="1463" spans="1:37" x14ac:dyDescent="0.2">
      <c r="A1463" s="149" t="s">
        <v>3190</v>
      </c>
      <c r="B1463" s="66" t="s">
        <v>3191</v>
      </c>
      <c r="C1463" s="67">
        <v>54</v>
      </c>
      <c r="D1463" s="84" t="s">
        <v>340</v>
      </c>
      <c r="E1463" s="85">
        <v>9.8259354398318592</v>
      </c>
      <c r="F1463" s="91">
        <v>9.7684528193428992</v>
      </c>
      <c r="G1463" s="86">
        <v>4.5581921715856204</v>
      </c>
      <c r="H1463" s="86">
        <v>4.5213673678348796</v>
      </c>
      <c r="I1463" s="86">
        <v>6.55</v>
      </c>
      <c r="J1463" s="86">
        <v>9.4499999999999993</v>
      </c>
      <c r="K1463" s="87">
        <v>0</v>
      </c>
      <c r="L1463" s="85">
        <v>38.970001335200003</v>
      </c>
      <c r="M1463" s="86">
        <v>0</v>
      </c>
      <c r="N1463" s="86">
        <v>27.187372431623398</v>
      </c>
      <c r="O1463" s="86">
        <v>0.71620411817367902</v>
      </c>
      <c r="P1463" s="86">
        <v>2.4780000000000002</v>
      </c>
      <c r="Q1463" s="88">
        <v>0.54890000000000005</v>
      </c>
      <c r="R1463" s="85">
        <v>0</v>
      </c>
      <c r="S1463" s="86">
        <v>37.5</v>
      </c>
      <c r="T1463" s="86">
        <v>1.19</v>
      </c>
      <c r="U1463" s="88">
        <v>11.562988377732699</v>
      </c>
      <c r="V1463" s="89">
        <v>3.06</v>
      </c>
      <c r="W1463" s="85">
        <v>39.0369392898291</v>
      </c>
      <c r="X1463" s="88">
        <v>50.9666666667</v>
      </c>
      <c r="Y1463" s="85">
        <v>78.900000000000006</v>
      </c>
      <c r="Z1463" s="88"/>
      <c r="AA1463" s="85">
        <v>0</v>
      </c>
      <c r="AB1463" s="91">
        <v>0</v>
      </c>
      <c r="AC1463" s="86">
        <v>0</v>
      </c>
      <c r="AD1463" s="86">
        <v>0</v>
      </c>
      <c r="AE1463" s="86">
        <v>0</v>
      </c>
      <c r="AF1463" s="88">
        <v>3.9120729882299999E-7</v>
      </c>
      <c r="AG1463" s="150">
        <v>0.17627405245300001</v>
      </c>
      <c r="AH1463" s="86">
        <v>7.0021E-2</v>
      </c>
      <c r="AI1463" s="88">
        <v>4.2856999958799998E-2</v>
      </c>
      <c r="AJ1463" s="151">
        <v>1</v>
      </c>
      <c r="AK1463" s="152">
        <v>0</v>
      </c>
    </row>
    <row r="1464" spans="1:37" x14ac:dyDescent="0.2">
      <c r="A1464" s="149" t="s">
        <v>3192</v>
      </c>
      <c r="B1464" s="66" t="s">
        <v>3193</v>
      </c>
      <c r="C1464" s="67">
        <v>54</v>
      </c>
      <c r="D1464" s="84" t="s">
        <v>340</v>
      </c>
      <c r="E1464" s="85">
        <v>6.2586992281412099</v>
      </c>
      <c r="F1464" s="91">
        <v>6.21599392635708</v>
      </c>
      <c r="G1464" s="86">
        <v>5.3650512463621398</v>
      </c>
      <c r="H1464" s="86">
        <v>5.3555611792990003</v>
      </c>
      <c r="I1464" s="86">
        <v>3.46</v>
      </c>
      <c r="J1464" s="86">
        <v>3.14</v>
      </c>
      <c r="K1464" s="87">
        <v>0</v>
      </c>
      <c r="L1464" s="85">
        <v>33.1200000057</v>
      </c>
      <c r="M1464" s="86">
        <v>0</v>
      </c>
      <c r="N1464" s="86">
        <v>100</v>
      </c>
      <c r="O1464" s="86">
        <v>10.0039154267815</v>
      </c>
      <c r="P1464" s="86">
        <v>1.4430000000000001</v>
      </c>
      <c r="Q1464" s="88">
        <v>0.45689999999999997</v>
      </c>
      <c r="R1464" s="85">
        <v>0</v>
      </c>
      <c r="S1464" s="86">
        <v>42</v>
      </c>
      <c r="T1464" s="86">
        <v>1.36</v>
      </c>
      <c r="U1464" s="88">
        <v>6.7996330507402298</v>
      </c>
      <c r="V1464" s="89">
        <v>3.21</v>
      </c>
      <c r="W1464" s="85">
        <v>55.614341364067698</v>
      </c>
      <c r="X1464" s="88">
        <v>72.733333333299996</v>
      </c>
      <c r="Y1464" s="85">
        <v>12</v>
      </c>
      <c r="Z1464" s="88"/>
      <c r="AA1464" s="85">
        <v>0</v>
      </c>
      <c r="AB1464" s="91">
        <v>0</v>
      </c>
      <c r="AC1464" s="86">
        <v>0</v>
      </c>
      <c r="AD1464" s="86">
        <v>0</v>
      </c>
      <c r="AE1464" s="86">
        <v>0</v>
      </c>
      <c r="AF1464" s="88">
        <v>0</v>
      </c>
      <c r="AG1464" s="150">
        <v>1.5168999993100001E-2</v>
      </c>
      <c r="AH1464" s="86">
        <v>1.3212E-2</v>
      </c>
      <c r="AI1464" s="88">
        <v>0</v>
      </c>
      <c r="AJ1464" s="151">
        <v>1</v>
      </c>
      <c r="AK1464" s="152">
        <v>0</v>
      </c>
    </row>
    <row r="1465" spans="1:37" x14ac:dyDescent="0.2">
      <c r="A1465" s="149" t="s">
        <v>3194</v>
      </c>
      <c r="B1465" s="66" t="s">
        <v>3195</v>
      </c>
      <c r="C1465" s="67">
        <v>54</v>
      </c>
      <c r="D1465" s="84" t="s">
        <v>340</v>
      </c>
      <c r="E1465" s="85">
        <v>0.31905715355439401</v>
      </c>
      <c r="F1465" s="91">
        <v>0.31091794045351701</v>
      </c>
      <c r="G1465" s="86">
        <v>0.29952304211228897</v>
      </c>
      <c r="H1465" s="86">
        <v>0.29301167163158698</v>
      </c>
      <c r="I1465" s="86">
        <v>6.92</v>
      </c>
      <c r="J1465" s="86">
        <v>12.46</v>
      </c>
      <c r="K1465" s="87">
        <v>0</v>
      </c>
      <c r="L1465" s="85">
        <v>37.930000021200001</v>
      </c>
      <c r="M1465" s="86">
        <v>0</v>
      </c>
      <c r="N1465" s="86"/>
      <c r="O1465" s="86">
        <v>3.3503643521232897E-2</v>
      </c>
      <c r="P1465" s="86">
        <v>1.5629999999999999</v>
      </c>
      <c r="Q1465" s="88">
        <v>0.65110000000000001</v>
      </c>
      <c r="R1465" s="85">
        <v>0</v>
      </c>
      <c r="S1465" s="86">
        <v>42.1</v>
      </c>
      <c r="T1465" s="86">
        <v>1.26</v>
      </c>
      <c r="U1465" s="88">
        <v>11.0318894369292</v>
      </c>
      <c r="V1465" s="89">
        <v>3.05</v>
      </c>
      <c r="W1465" s="85">
        <v>25.141071987527798</v>
      </c>
      <c r="X1465" s="88">
        <v>37.633333333300001</v>
      </c>
      <c r="Y1465" s="85">
        <v>88.240000000000009</v>
      </c>
      <c r="Z1465" s="88"/>
      <c r="AA1465" s="85">
        <v>0</v>
      </c>
      <c r="AB1465" s="91">
        <v>0</v>
      </c>
      <c r="AC1465" s="86">
        <v>0</v>
      </c>
      <c r="AD1465" s="86">
        <v>0</v>
      </c>
      <c r="AE1465" s="86">
        <v>0</v>
      </c>
      <c r="AF1465" s="88">
        <v>0</v>
      </c>
      <c r="AG1465" s="150">
        <v>0.15129600001599999</v>
      </c>
      <c r="AH1465" s="86">
        <v>0.102467</v>
      </c>
      <c r="AI1465" s="88">
        <v>0.42022800004499999</v>
      </c>
      <c r="AJ1465" s="151">
        <v>1</v>
      </c>
      <c r="AK1465" s="152">
        <v>0</v>
      </c>
    </row>
    <row r="1466" spans="1:37" x14ac:dyDescent="0.2">
      <c r="A1466" s="149" t="s">
        <v>3196</v>
      </c>
      <c r="B1466" s="66" t="s">
        <v>3197</v>
      </c>
      <c r="C1466" s="67">
        <v>54</v>
      </c>
      <c r="D1466" s="84" t="s">
        <v>340</v>
      </c>
      <c r="E1466" s="85">
        <v>1.2622265514022499</v>
      </c>
      <c r="F1466" s="91">
        <v>1.2338163074800099</v>
      </c>
      <c r="G1466" s="86">
        <v>1.1445269694386899</v>
      </c>
      <c r="H1466" s="86">
        <v>1.1242339380656701</v>
      </c>
      <c r="I1466" s="86">
        <v>1.86</v>
      </c>
      <c r="J1466" s="86">
        <v>1.58</v>
      </c>
      <c r="K1466" s="87">
        <v>0</v>
      </c>
      <c r="L1466" s="85">
        <v>39.1699999306</v>
      </c>
      <c r="M1466" s="86">
        <v>0</v>
      </c>
      <c r="N1466" s="86"/>
      <c r="O1466" s="86">
        <v>0.25411061285500702</v>
      </c>
      <c r="P1466" s="86">
        <v>1.2430000000000001</v>
      </c>
      <c r="Q1466" s="88">
        <v>0.58620000000000005</v>
      </c>
      <c r="R1466" s="85">
        <v>0</v>
      </c>
      <c r="S1466" s="86">
        <v>34.9</v>
      </c>
      <c r="T1466" s="86">
        <v>1.28</v>
      </c>
      <c r="U1466" s="88">
        <v>9.6006331425788396</v>
      </c>
      <c r="V1466" s="89">
        <v>3</v>
      </c>
      <c r="W1466" s="85">
        <v>24.314273062519199</v>
      </c>
      <c r="X1466" s="88">
        <v>65.233333333299996</v>
      </c>
      <c r="Y1466" s="85">
        <v>100</v>
      </c>
      <c r="Z1466" s="88"/>
      <c r="AA1466" s="85">
        <v>0</v>
      </c>
      <c r="AB1466" s="91">
        <v>0</v>
      </c>
      <c r="AC1466" s="86">
        <v>0</v>
      </c>
      <c r="AD1466" s="86">
        <v>0</v>
      </c>
      <c r="AE1466" s="86">
        <v>0</v>
      </c>
      <c r="AF1466" s="88">
        <v>0.70670002573599999</v>
      </c>
      <c r="AG1466" s="150">
        <v>9.1706999916399995E-2</v>
      </c>
      <c r="AH1466" s="86">
        <v>5.1599999999999997E-3</v>
      </c>
      <c r="AI1466" s="88">
        <v>0</v>
      </c>
      <c r="AJ1466" s="151">
        <v>1</v>
      </c>
      <c r="AK1466" s="152">
        <v>0</v>
      </c>
    </row>
    <row r="1467" spans="1:37" x14ac:dyDescent="0.2">
      <c r="A1467" s="149" t="s">
        <v>3198</v>
      </c>
      <c r="B1467" s="66" t="s">
        <v>3199</v>
      </c>
      <c r="C1467" s="67">
        <v>54</v>
      </c>
      <c r="D1467" s="84" t="s">
        <v>340</v>
      </c>
      <c r="E1467" s="85">
        <v>4.2242755144897099</v>
      </c>
      <c r="F1467" s="91">
        <v>3.8849223015539698</v>
      </c>
      <c r="G1467" s="86">
        <v>3.59344813103738</v>
      </c>
      <c r="H1467" s="86">
        <v>3.4985300293994102</v>
      </c>
      <c r="I1467" s="86">
        <v>16.579999999999998</v>
      </c>
      <c r="J1467" s="86">
        <v>13.24</v>
      </c>
      <c r="K1467" s="87">
        <v>0</v>
      </c>
      <c r="L1467" s="85">
        <v>38.050000013099996</v>
      </c>
      <c r="M1467" s="86">
        <v>0</v>
      </c>
      <c r="N1467" s="86">
        <v>74.5973389355742</v>
      </c>
      <c r="O1467" s="86">
        <v>6.6040448576631796</v>
      </c>
      <c r="P1467" s="86">
        <v>1.4710000000000001</v>
      </c>
      <c r="Q1467" s="88">
        <v>0.73729999999999996</v>
      </c>
      <c r="R1467" s="85">
        <v>0</v>
      </c>
      <c r="S1467" s="86">
        <v>37.5</v>
      </c>
      <c r="T1467" s="86">
        <v>1.54</v>
      </c>
      <c r="U1467" s="88">
        <v>11.0617387652247</v>
      </c>
      <c r="V1467" s="89">
        <v>3.15</v>
      </c>
      <c r="W1467" s="85">
        <v>35.646021105825</v>
      </c>
      <c r="X1467" s="88">
        <v>80.466666666699993</v>
      </c>
      <c r="Y1467" s="85">
        <v>16.14</v>
      </c>
      <c r="Z1467" s="88">
        <v>100</v>
      </c>
      <c r="AA1467" s="85">
        <v>0</v>
      </c>
      <c r="AB1467" s="91">
        <v>0</v>
      </c>
      <c r="AC1467" s="86">
        <v>0</v>
      </c>
      <c r="AD1467" s="86">
        <v>0</v>
      </c>
      <c r="AE1467" s="86">
        <v>0</v>
      </c>
      <c r="AF1467" s="88">
        <v>0</v>
      </c>
      <c r="AG1467" s="150">
        <v>9.2399999892200005E-2</v>
      </c>
      <c r="AH1467" s="86">
        <v>0.104393</v>
      </c>
      <c r="AI1467" s="88">
        <v>0.25778699969899999</v>
      </c>
      <c r="AJ1467" s="151">
        <v>1</v>
      </c>
      <c r="AK1467" s="152">
        <v>0</v>
      </c>
    </row>
    <row r="1468" spans="1:37" x14ac:dyDescent="0.2">
      <c r="A1468" s="149" t="s">
        <v>3200</v>
      </c>
      <c r="B1468" s="66" t="s">
        <v>3201</v>
      </c>
      <c r="C1468" s="67">
        <v>54</v>
      </c>
      <c r="D1468" s="84" t="s">
        <v>340</v>
      </c>
      <c r="E1468" s="85">
        <v>2.1556246164809298</v>
      </c>
      <c r="F1468" s="91">
        <v>2.1437478968309001</v>
      </c>
      <c r="G1468" s="86">
        <v>0.81949365585225398</v>
      </c>
      <c r="H1468" s="86">
        <v>0.81949365585225398</v>
      </c>
      <c r="I1468" s="86">
        <v>2.82</v>
      </c>
      <c r="J1468" s="86">
        <v>2.02</v>
      </c>
      <c r="K1468" s="87">
        <v>0</v>
      </c>
      <c r="L1468" s="85">
        <v>30.4400000977</v>
      </c>
      <c r="M1468" s="86">
        <v>0</v>
      </c>
      <c r="N1468" s="86">
        <v>22.553284036537601</v>
      </c>
      <c r="O1468" s="86">
        <v>0.44481512371420601</v>
      </c>
      <c r="P1468" s="86">
        <v>1.258</v>
      </c>
      <c r="Q1468" s="88">
        <v>0.28589999999999999</v>
      </c>
      <c r="R1468" s="85">
        <v>0</v>
      </c>
      <c r="S1468" s="86">
        <v>34.700000000000003</v>
      </c>
      <c r="T1468" s="86">
        <v>1.54</v>
      </c>
      <c r="U1468" s="88">
        <v>6.6648191769433298</v>
      </c>
      <c r="V1468" s="89">
        <v>3.04</v>
      </c>
      <c r="W1468" s="85">
        <v>20.924314594368699</v>
      </c>
      <c r="X1468" s="88">
        <v>19.4666666667</v>
      </c>
      <c r="Y1468" s="85">
        <v>-100</v>
      </c>
      <c r="Z1468" s="88"/>
      <c r="AA1468" s="85">
        <v>0</v>
      </c>
      <c r="AB1468" s="91">
        <v>0</v>
      </c>
      <c r="AC1468" s="86">
        <v>0</v>
      </c>
      <c r="AD1468" s="86">
        <v>0</v>
      </c>
      <c r="AE1468" s="86">
        <v>0</v>
      </c>
      <c r="AF1468" s="88">
        <v>2.4521246712099999E-7</v>
      </c>
      <c r="AG1468" s="150">
        <v>0.10464298282499999</v>
      </c>
      <c r="AH1468" s="86">
        <v>7.0759999999999998E-3</v>
      </c>
      <c r="AI1468" s="88">
        <v>1.01260876974E-9</v>
      </c>
      <c r="AJ1468" s="151">
        <v>1</v>
      </c>
      <c r="AK1468" s="152">
        <v>0</v>
      </c>
    </row>
    <row r="1469" spans="1:37" x14ac:dyDescent="0.2">
      <c r="A1469" s="149" t="s">
        <v>3202</v>
      </c>
      <c r="B1469" s="66" t="s">
        <v>3203</v>
      </c>
      <c r="C1469" s="67">
        <v>54</v>
      </c>
      <c r="D1469" s="84" t="s">
        <v>340</v>
      </c>
      <c r="E1469" s="85">
        <v>1.8634548582930199</v>
      </c>
      <c r="F1469" s="91">
        <v>1.8602084212576699</v>
      </c>
      <c r="G1469" s="86">
        <v>1.55017368438139</v>
      </c>
      <c r="H1469" s="86">
        <v>1.54692724734604</v>
      </c>
      <c r="I1469" s="86">
        <v>2.36</v>
      </c>
      <c r="J1469" s="86">
        <v>2.59</v>
      </c>
      <c r="K1469" s="87">
        <v>0</v>
      </c>
      <c r="L1469" s="85">
        <v>40.159999919900002</v>
      </c>
      <c r="M1469" s="86">
        <v>0</v>
      </c>
      <c r="N1469" s="86">
        <v>36.161187698833501</v>
      </c>
      <c r="O1469" s="86">
        <v>0.25157232704402499</v>
      </c>
      <c r="P1469" s="86">
        <v>0.97899999999999998</v>
      </c>
      <c r="Q1469" s="88">
        <v>0.46889999999999998</v>
      </c>
      <c r="R1469" s="85">
        <v>0</v>
      </c>
      <c r="S1469" s="86">
        <v>30.3</v>
      </c>
      <c r="T1469" s="86">
        <v>1.38</v>
      </c>
      <c r="U1469" s="88">
        <v>7.6567217478816998</v>
      </c>
      <c r="V1469" s="89">
        <v>3.02</v>
      </c>
      <c r="W1469" s="85">
        <v>26.749016532183902</v>
      </c>
      <c r="X1469" s="88">
        <v>53.166666666700003</v>
      </c>
      <c r="Y1469" s="85">
        <v>3.5799999999999983</v>
      </c>
      <c r="Z1469" s="88"/>
      <c r="AA1469" s="85">
        <v>0</v>
      </c>
      <c r="AB1469" s="91">
        <v>0</v>
      </c>
      <c r="AC1469" s="86">
        <v>0</v>
      </c>
      <c r="AD1469" s="86">
        <v>0</v>
      </c>
      <c r="AE1469" s="86">
        <v>0</v>
      </c>
      <c r="AF1469" s="88">
        <v>0</v>
      </c>
      <c r="AG1469" s="150">
        <v>0.13536599962000001</v>
      </c>
      <c r="AH1469" s="86">
        <v>1.0685999999999999E-2</v>
      </c>
      <c r="AI1469" s="88">
        <v>3.9022999890599999E-2</v>
      </c>
      <c r="AJ1469" s="151">
        <v>1</v>
      </c>
      <c r="AK1469" s="152">
        <v>0</v>
      </c>
    </row>
    <row r="1470" spans="1:37" x14ac:dyDescent="0.2">
      <c r="A1470" s="149" t="s">
        <v>3204</v>
      </c>
      <c r="B1470" s="66" t="s">
        <v>3205</v>
      </c>
      <c r="C1470" s="67">
        <v>54</v>
      </c>
      <c r="D1470" s="84" t="s">
        <v>340</v>
      </c>
      <c r="E1470" s="85">
        <v>7.9396381719969096</v>
      </c>
      <c r="F1470" s="91">
        <v>7.9276343993826597</v>
      </c>
      <c r="G1470" s="86">
        <v>6.62608248306611</v>
      </c>
      <c r="H1470" s="86">
        <v>6.6226528337477504</v>
      </c>
      <c r="I1470" s="86">
        <v>4.5199999999999996</v>
      </c>
      <c r="J1470" s="86">
        <v>3.41</v>
      </c>
      <c r="K1470" s="87">
        <v>0</v>
      </c>
      <c r="L1470" s="85">
        <v>33.349999995600001</v>
      </c>
      <c r="M1470" s="86">
        <v>0</v>
      </c>
      <c r="N1470" s="86">
        <v>89.240896934787102</v>
      </c>
      <c r="O1470" s="86">
        <v>19.0650779101742</v>
      </c>
      <c r="P1470" s="86">
        <v>1.222</v>
      </c>
      <c r="Q1470" s="88">
        <v>0.45729999999999998</v>
      </c>
      <c r="R1470" s="85">
        <v>0</v>
      </c>
      <c r="S1470" s="86">
        <v>32.4</v>
      </c>
      <c r="T1470" s="86">
        <v>0.97</v>
      </c>
      <c r="U1470" s="88">
        <v>7.10966303695447</v>
      </c>
      <c r="V1470" s="89">
        <v>3.23</v>
      </c>
      <c r="W1470" s="85">
        <v>49.269767456615</v>
      </c>
      <c r="X1470" s="88">
        <v>70.666666666699996</v>
      </c>
      <c r="Y1470" s="85">
        <v>-100</v>
      </c>
      <c r="Z1470" s="88"/>
      <c r="AA1470" s="85">
        <v>0</v>
      </c>
      <c r="AB1470" s="91">
        <v>0</v>
      </c>
      <c r="AC1470" s="86">
        <v>0</v>
      </c>
      <c r="AD1470" s="86">
        <v>0</v>
      </c>
      <c r="AE1470" s="86">
        <v>0</v>
      </c>
      <c r="AF1470" s="88">
        <v>0</v>
      </c>
      <c r="AG1470" s="150">
        <v>0.222453000475</v>
      </c>
      <c r="AH1470" s="86">
        <v>1.345E-2</v>
      </c>
      <c r="AI1470" s="88">
        <v>0</v>
      </c>
      <c r="AJ1470" s="151">
        <v>1</v>
      </c>
      <c r="AK1470" s="152">
        <v>0</v>
      </c>
    </row>
    <row r="1471" spans="1:37" x14ac:dyDescent="0.2">
      <c r="A1471" s="149" t="s">
        <v>3206</v>
      </c>
      <c r="B1471" s="66" t="s">
        <v>3207</v>
      </c>
      <c r="C1471" s="67">
        <v>54</v>
      </c>
      <c r="D1471" s="84" t="s">
        <v>340</v>
      </c>
      <c r="E1471" s="85">
        <v>0.50709540469358105</v>
      </c>
      <c r="F1471" s="91">
        <v>6.0930068005817802E-2</v>
      </c>
      <c r="G1471" s="86">
        <v>0.23192735563504899</v>
      </c>
      <c r="H1471" s="86">
        <v>3.9309721294075999E-2</v>
      </c>
      <c r="I1471" s="86">
        <v>2.9</v>
      </c>
      <c r="J1471" s="86">
        <v>2.2200000000000002</v>
      </c>
      <c r="K1471" s="87">
        <v>0</v>
      </c>
      <c r="L1471" s="85">
        <v>36.6399999526</v>
      </c>
      <c r="M1471" s="86">
        <v>0</v>
      </c>
      <c r="N1471" s="86">
        <v>0.259643916913947</v>
      </c>
      <c r="O1471" s="86">
        <v>0</v>
      </c>
      <c r="P1471" s="86">
        <v>0.85799999999999998</v>
      </c>
      <c r="Q1471" s="88">
        <v>0.67700000000000005</v>
      </c>
      <c r="R1471" s="85">
        <v>0</v>
      </c>
      <c r="S1471" s="86">
        <v>16.8</v>
      </c>
      <c r="T1471" s="86">
        <v>1.2</v>
      </c>
      <c r="U1471" s="88">
        <v>15.057588741695801</v>
      </c>
      <c r="V1471" s="89">
        <v>3.02</v>
      </c>
      <c r="W1471" s="85">
        <v>23.9279872936721</v>
      </c>
      <c r="X1471" s="88">
        <v>27.066666666700002</v>
      </c>
      <c r="Y1471" s="85">
        <v>53.56</v>
      </c>
      <c r="Z1471" s="88"/>
      <c r="AA1471" s="85">
        <v>0</v>
      </c>
      <c r="AB1471" s="91">
        <v>0</v>
      </c>
      <c r="AC1471" s="86">
        <v>0</v>
      </c>
      <c r="AD1471" s="86">
        <v>0</v>
      </c>
      <c r="AE1471" s="86">
        <v>0</v>
      </c>
      <c r="AF1471" s="88">
        <v>0.70719998983499999</v>
      </c>
      <c r="AG1471" s="150">
        <v>1.9679999963899998E-3</v>
      </c>
      <c r="AH1471" s="86">
        <v>7.6920000000000001E-3</v>
      </c>
      <c r="AI1471" s="88">
        <v>8.5209999843699993E-2</v>
      </c>
      <c r="AJ1471" s="151">
        <v>1</v>
      </c>
      <c r="AK1471" s="152">
        <v>0</v>
      </c>
    </row>
    <row r="1472" spans="1:37" x14ac:dyDescent="0.2">
      <c r="A1472" s="149" t="s">
        <v>3208</v>
      </c>
      <c r="B1472" s="66" t="s">
        <v>3209</v>
      </c>
      <c r="C1472" s="67">
        <v>54</v>
      </c>
      <c r="D1472" s="84" t="s">
        <v>340</v>
      </c>
      <c r="E1472" s="85">
        <v>0.595540066612259</v>
      </c>
      <c r="F1472" s="91">
        <v>0.29556432935571397</v>
      </c>
      <c r="G1472" s="86">
        <v>0.43231797428149199</v>
      </c>
      <c r="H1472" s="86">
        <v>0.263581622074685</v>
      </c>
      <c r="I1472" s="86">
        <v>34.770000000000003</v>
      </c>
      <c r="J1472" s="86">
        <v>25.47</v>
      </c>
      <c r="K1472" s="87">
        <v>1.23E-2</v>
      </c>
      <c r="L1472" s="85">
        <v>33.619999997500003</v>
      </c>
      <c r="M1472" s="86">
        <v>0</v>
      </c>
      <c r="N1472" s="86"/>
      <c r="O1472" s="86">
        <v>6.0246148549789102E-2</v>
      </c>
      <c r="P1472" s="86">
        <v>2.6429999999999998</v>
      </c>
      <c r="Q1472" s="88">
        <v>1.3847</v>
      </c>
      <c r="R1472" s="85">
        <v>0</v>
      </c>
      <c r="S1472" s="86">
        <v>28.5</v>
      </c>
      <c r="T1472" s="86">
        <v>2.59</v>
      </c>
      <c r="U1472" s="88">
        <v>10.621567373227199</v>
      </c>
      <c r="V1472" s="89">
        <v>2.94</v>
      </c>
      <c r="W1472" s="85">
        <v>34.813431102878901</v>
      </c>
      <c r="X1472" s="88">
        <v>57.4666666667</v>
      </c>
      <c r="Y1472" s="85">
        <v>-22.340000000000003</v>
      </c>
      <c r="Z1472" s="88"/>
      <c r="AA1472" s="85">
        <v>0</v>
      </c>
      <c r="AB1472" s="91">
        <v>0</v>
      </c>
      <c r="AC1472" s="86">
        <v>0</v>
      </c>
      <c r="AD1472" s="86">
        <v>0</v>
      </c>
      <c r="AE1472" s="86">
        <v>0.04</v>
      </c>
      <c r="AF1472" s="88">
        <v>0</v>
      </c>
      <c r="AG1472" s="150">
        <v>7.2836999933799995E-2</v>
      </c>
      <c r="AH1472" s="86">
        <v>0.15460199999999999</v>
      </c>
      <c r="AI1472" s="88">
        <v>0.43230499960699997</v>
      </c>
      <c r="AJ1472" s="151">
        <v>1</v>
      </c>
      <c r="AK1472" s="152">
        <v>0</v>
      </c>
    </row>
    <row r="1473" spans="1:37" x14ac:dyDescent="0.2">
      <c r="A1473" s="149" t="s">
        <v>3210</v>
      </c>
      <c r="B1473" s="66" t="s">
        <v>3211</v>
      </c>
      <c r="C1473" s="67">
        <v>54</v>
      </c>
      <c r="D1473" s="84" t="s">
        <v>340</v>
      </c>
      <c r="E1473" s="85">
        <v>1.8519008439376701</v>
      </c>
      <c r="F1473" s="91">
        <v>1.8439641260350801</v>
      </c>
      <c r="G1473" s="86">
        <v>1.5331093415169701</v>
      </c>
      <c r="H1473" s="86">
        <v>1.53046376888277</v>
      </c>
      <c r="I1473" s="86">
        <v>2.52</v>
      </c>
      <c r="J1473" s="86">
        <v>3.4</v>
      </c>
      <c r="K1473" s="87">
        <v>0</v>
      </c>
      <c r="L1473" s="85">
        <v>35.520000036299997</v>
      </c>
      <c r="M1473" s="86">
        <v>0</v>
      </c>
      <c r="N1473" s="86"/>
      <c r="O1473" s="86">
        <v>0.51903114186851196</v>
      </c>
      <c r="P1473" s="86">
        <v>1.044</v>
      </c>
      <c r="Q1473" s="88">
        <v>0.51439999999999997</v>
      </c>
      <c r="R1473" s="85">
        <v>0</v>
      </c>
      <c r="S1473" s="86">
        <v>15.5</v>
      </c>
      <c r="T1473" s="86">
        <v>1.45</v>
      </c>
      <c r="U1473" s="88">
        <v>8.4433450620386807</v>
      </c>
      <c r="V1473" s="89">
        <v>2.82</v>
      </c>
      <c r="W1473" s="85">
        <v>28.1575650864172</v>
      </c>
      <c r="X1473" s="88">
        <v>63.233333333300003</v>
      </c>
      <c r="Y1473" s="85">
        <v>99.740000000000009</v>
      </c>
      <c r="Z1473" s="88"/>
      <c r="AA1473" s="85">
        <v>0</v>
      </c>
      <c r="AB1473" s="91">
        <v>0</v>
      </c>
      <c r="AC1473" s="86">
        <v>0</v>
      </c>
      <c r="AD1473" s="86">
        <v>0</v>
      </c>
      <c r="AE1473" s="86">
        <v>0</v>
      </c>
      <c r="AF1473" s="88">
        <v>0.23880000436900001</v>
      </c>
      <c r="AG1473" s="150">
        <v>9.4941000171500006E-2</v>
      </c>
      <c r="AH1473" s="86">
        <v>1.8197999999999999E-2</v>
      </c>
      <c r="AI1473" s="88">
        <v>0</v>
      </c>
      <c r="AJ1473" s="151">
        <v>1</v>
      </c>
      <c r="AK1473" s="152">
        <v>0</v>
      </c>
    </row>
    <row r="1474" spans="1:37" x14ac:dyDescent="0.2">
      <c r="A1474" s="149" t="s">
        <v>3212</v>
      </c>
      <c r="B1474" s="66" t="s">
        <v>3213</v>
      </c>
      <c r="C1474" s="67">
        <v>54</v>
      </c>
      <c r="D1474" s="84" t="s">
        <v>340</v>
      </c>
      <c r="E1474" s="85">
        <v>0.217129824890264</v>
      </c>
      <c r="F1474" s="91">
        <v>0.21088148460565201</v>
      </c>
      <c r="G1474" s="86">
        <v>0.15620850711529699</v>
      </c>
      <c r="H1474" s="86">
        <v>0.149960166830686</v>
      </c>
      <c r="I1474" s="86">
        <v>2.48</v>
      </c>
      <c r="J1474" s="86">
        <v>5.48</v>
      </c>
      <c r="K1474" s="87">
        <v>0</v>
      </c>
      <c r="L1474" s="85">
        <v>46.2300001292</v>
      </c>
      <c r="M1474" s="86">
        <v>0</v>
      </c>
      <c r="N1474" s="86">
        <v>2.0432984675261499</v>
      </c>
      <c r="O1474" s="86">
        <v>5.1993067590987901E-2</v>
      </c>
      <c r="P1474" s="86">
        <v>1.073</v>
      </c>
      <c r="Q1474" s="88">
        <v>0.31240000000000001</v>
      </c>
      <c r="R1474" s="85">
        <v>0</v>
      </c>
      <c r="S1474" s="86">
        <v>5.4</v>
      </c>
      <c r="T1474" s="86">
        <v>1.28</v>
      </c>
      <c r="U1474" s="88">
        <v>7.4667666401112198</v>
      </c>
      <c r="V1474" s="89">
        <v>3.05</v>
      </c>
      <c r="W1474" s="85">
        <v>20.166451147318099</v>
      </c>
      <c r="X1474" s="88">
        <v>21.4666666667</v>
      </c>
      <c r="Y1474" s="85"/>
      <c r="Z1474" s="88"/>
      <c r="AA1474" s="85">
        <v>0</v>
      </c>
      <c r="AB1474" s="91">
        <v>0</v>
      </c>
      <c r="AC1474" s="86">
        <v>0</v>
      </c>
      <c r="AD1474" s="86">
        <v>0</v>
      </c>
      <c r="AE1474" s="86">
        <v>0</v>
      </c>
      <c r="AF1474" s="88">
        <v>0.391200007101</v>
      </c>
      <c r="AG1474" s="150">
        <v>7.3260000129700001E-3</v>
      </c>
      <c r="AH1474" s="86">
        <v>2.3025E-2</v>
      </c>
      <c r="AI1474" s="88">
        <v>0</v>
      </c>
      <c r="AJ1474" s="151">
        <v>1</v>
      </c>
      <c r="AK1474" s="152">
        <v>0</v>
      </c>
    </row>
    <row r="1475" spans="1:37" x14ac:dyDescent="0.2">
      <c r="A1475" s="149" t="s">
        <v>3214</v>
      </c>
      <c r="B1475" s="66" t="s">
        <v>3215</v>
      </c>
      <c r="C1475" s="67">
        <v>54</v>
      </c>
      <c r="D1475" s="84" t="s">
        <v>340</v>
      </c>
      <c r="E1475" s="85">
        <v>0.53793476302036403</v>
      </c>
      <c r="F1475" s="91">
        <v>0.51540818165435198</v>
      </c>
      <c r="G1475" s="86">
        <v>0.282032798702469</v>
      </c>
      <c r="H1475" s="86">
        <v>0.26941791313750202</v>
      </c>
      <c r="I1475" s="86">
        <v>2.2799999999999998</v>
      </c>
      <c r="J1475" s="86">
        <v>9.99</v>
      </c>
      <c r="K1475" s="87">
        <v>0</v>
      </c>
      <c r="L1475" s="85">
        <v>38.040000003199999</v>
      </c>
      <c r="M1475" s="86">
        <v>0</v>
      </c>
      <c r="N1475" s="86"/>
      <c r="O1475" s="86">
        <v>0.32548823234852298</v>
      </c>
      <c r="P1475" s="86">
        <v>1.696</v>
      </c>
      <c r="Q1475" s="88">
        <v>0.84099999999999997</v>
      </c>
      <c r="R1475" s="85">
        <v>0</v>
      </c>
      <c r="S1475" s="86">
        <v>5.0999999999999996</v>
      </c>
      <c r="T1475" s="86">
        <v>1.37</v>
      </c>
      <c r="U1475" s="88">
        <v>13.618670030636199</v>
      </c>
      <c r="V1475" s="89">
        <v>3.05</v>
      </c>
      <c r="W1475" s="85">
        <v>25.531642314697599</v>
      </c>
      <c r="X1475" s="88">
        <v>38.200000000000003</v>
      </c>
      <c r="Y1475" s="85">
        <v>100</v>
      </c>
      <c r="Z1475" s="88"/>
      <c r="AA1475" s="85">
        <v>0</v>
      </c>
      <c r="AB1475" s="91">
        <v>0</v>
      </c>
      <c r="AC1475" s="86">
        <v>0</v>
      </c>
      <c r="AD1475" s="86">
        <v>0</v>
      </c>
      <c r="AE1475" s="86">
        <v>0.03</v>
      </c>
      <c r="AF1475" s="88">
        <v>0.57679998879500005</v>
      </c>
      <c r="AG1475" s="150">
        <v>6.19199985694E-3</v>
      </c>
      <c r="AH1475" s="86">
        <v>7.3018E-2</v>
      </c>
      <c r="AI1475" s="88">
        <v>7.1929998338100001E-2</v>
      </c>
      <c r="AJ1475" s="151">
        <v>1</v>
      </c>
      <c r="AK1475" s="152">
        <v>0</v>
      </c>
    </row>
    <row r="1476" spans="1:37" x14ac:dyDescent="0.2">
      <c r="A1476" s="149" t="s">
        <v>3216</v>
      </c>
      <c r="B1476" s="66" t="s">
        <v>3217</v>
      </c>
      <c r="C1476" s="67">
        <v>54</v>
      </c>
      <c r="D1476" s="84" t="s">
        <v>340</v>
      </c>
      <c r="E1476" s="85">
        <v>0.590098494381047</v>
      </c>
      <c r="F1476" s="91">
        <v>0.590098494381047</v>
      </c>
      <c r="G1476" s="86">
        <v>0.19091421877033901</v>
      </c>
      <c r="H1476" s="86">
        <v>0.19091421877033901</v>
      </c>
      <c r="I1476" s="86">
        <v>3.21</v>
      </c>
      <c r="J1476" s="86">
        <v>2.94</v>
      </c>
      <c r="K1476" s="87">
        <v>0</v>
      </c>
      <c r="L1476" s="85">
        <v>42.650000044400002</v>
      </c>
      <c r="M1476" s="86">
        <v>0</v>
      </c>
      <c r="N1476" s="86"/>
      <c r="O1476" s="86">
        <v>0</v>
      </c>
      <c r="P1476" s="86">
        <v>0.89200000000000002</v>
      </c>
      <c r="Q1476" s="88">
        <v>1.0606</v>
      </c>
      <c r="R1476" s="85">
        <v>0</v>
      </c>
      <c r="S1476" s="86">
        <v>5.0999999999999996</v>
      </c>
      <c r="T1476" s="86">
        <v>1.26</v>
      </c>
      <c r="U1476" s="88">
        <v>20.432160367943801</v>
      </c>
      <c r="V1476" s="89">
        <v>3.01</v>
      </c>
      <c r="W1476" s="85">
        <v>17.139563204532401</v>
      </c>
      <c r="X1476" s="88">
        <v>17</v>
      </c>
      <c r="Y1476" s="85">
        <v>100</v>
      </c>
      <c r="Z1476" s="88"/>
      <c r="AA1476" s="85">
        <v>0</v>
      </c>
      <c r="AB1476" s="91">
        <v>0</v>
      </c>
      <c r="AC1476" s="86">
        <v>0</v>
      </c>
      <c r="AD1476" s="86">
        <v>0</v>
      </c>
      <c r="AE1476" s="86">
        <v>0</v>
      </c>
      <c r="AF1476" s="88">
        <v>1.07959997766</v>
      </c>
      <c r="AG1476" s="150">
        <v>0</v>
      </c>
      <c r="AH1476" s="86">
        <v>8.1609999999999999E-3</v>
      </c>
      <c r="AI1476" s="88">
        <v>2.91940000092E-2</v>
      </c>
      <c r="AJ1476" s="151">
        <v>1</v>
      </c>
      <c r="AK1476" s="152">
        <v>0</v>
      </c>
    </row>
    <row r="1477" spans="1:37" x14ac:dyDescent="0.2">
      <c r="A1477" s="149" t="s">
        <v>3218</v>
      </c>
      <c r="B1477" s="66" t="s">
        <v>3219</v>
      </c>
      <c r="C1477" s="67">
        <v>54</v>
      </c>
      <c r="D1477" s="84" t="s">
        <v>340</v>
      </c>
      <c r="E1477" s="85">
        <v>0.58678823715272299</v>
      </c>
      <c r="F1477" s="91">
        <v>0.58678823715272299</v>
      </c>
      <c r="G1477" s="86">
        <v>0.54616443611907295</v>
      </c>
      <c r="H1477" s="86">
        <v>0.54616443611907295</v>
      </c>
      <c r="I1477" s="86">
        <v>1.84</v>
      </c>
      <c r="J1477" s="86">
        <v>2.34</v>
      </c>
      <c r="K1477" s="87">
        <v>0</v>
      </c>
      <c r="L1477" s="85">
        <v>41.420000053400003</v>
      </c>
      <c r="M1477" s="86">
        <v>0</v>
      </c>
      <c r="N1477" s="86"/>
      <c r="O1477" s="86">
        <v>6.9185000691850004E-2</v>
      </c>
      <c r="P1477" s="86">
        <v>0.748</v>
      </c>
      <c r="Q1477" s="88">
        <v>0.6018</v>
      </c>
      <c r="R1477" s="85">
        <v>0</v>
      </c>
      <c r="S1477" s="86">
        <v>3.5</v>
      </c>
      <c r="T1477" s="86">
        <v>1.23</v>
      </c>
      <c r="U1477" s="88">
        <v>14.902164345844</v>
      </c>
      <c r="V1477" s="89">
        <v>3.04</v>
      </c>
      <c r="W1477" s="85">
        <v>19.626816790082099</v>
      </c>
      <c r="X1477" s="88">
        <v>33.433333333299998</v>
      </c>
      <c r="Y1477" s="85">
        <v>51.97999999999999</v>
      </c>
      <c r="Z1477" s="88"/>
      <c r="AA1477" s="85">
        <v>0</v>
      </c>
      <c r="AB1477" s="91">
        <v>0</v>
      </c>
      <c r="AC1477" s="86">
        <v>0</v>
      </c>
      <c r="AD1477" s="86">
        <v>0</v>
      </c>
      <c r="AE1477" s="86">
        <v>0</v>
      </c>
      <c r="AF1477" s="88">
        <v>0</v>
      </c>
      <c r="AG1477" s="150">
        <v>7.3800000240600004E-4</v>
      </c>
      <c r="AH1477" s="86">
        <v>7.2259999999999998E-3</v>
      </c>
      <c r="AI1477" s="88">
        <v>0</v>
      </c>
      <c r="AJ1477" s="151">
        <v>1</v>
      </c>
      <c r="AK1477" s="152">
        <v>0</v>
      </c>
    </row>
    <row r="1478" spans="1:37" x14ac:dyDescent="0.2">
      <c r="A1478" s="149" t="s">
        <v>3220</v>
      </c>
      <c r="B1478" s="66" t="s">
        <v>3221</v>
      </c>
      <c r="C1478" s="67">
        <v>54</v>
      </c>
      <c r="D1478" s="84" t="s">
        <v>340</v>
      </c>
      <c r="E1478" s="85">
        <v>1.45106180528524</v>
      </c>
      <c r="F1478" s="91">
        <v>1.45106180528524</v>
      </c>
      <c r="G1478" s="86">
        <v>1.25643354526188</v>
      </c>
      <c r="H1478" s="86">
        <v>1.25643354526188</v>
      </c>
      <c r="I1478" s="86">
        <v>1.46</v>
      </c>
      <c r="J1478" s="86">
        <v>4.92</v>
      </c>
      <c r="K1478" s="87">
        <v>0</v>
      </c>
      <c r="L1478" s="85">
        <v>34.540000052700002</v>
      </c>
      <c r="M1478" s="86">
        <v>0</v>
      </c>
      <c r="N1478" s="86">
        <v>16.114674695640801</v>
      </c>
      <c r="O1478" s="86">
        <v>1.1459838942803999</v>
      </c>
      <c r="P1478" s="86">
        <v>0.95899999999999996</v>
      </c>
      <c r="Q1478" s="88">
        <v>0.4325</v>
      </c>
      <c r="R1478" s="85">
        <v>0</v>
      </c>
      <c r="S1478" s="86">
        <v>4.2</v>
      </c>
      <c r="T1478" s="86">
        <v>0.64</v>
      </c>
      <c r="U1478" s="88">
        <v>12.856277842653901</v>
      </c>
      <c r="V1478" s="89">
        <v>3.17</v>
      </c>
      <c r="W1478" s="85">
        <v>37.995130289643299</v>
      </c>
      <c r="X1478" s="88">
        <v>51.9666666667</v>
      </c>
      <c r="Y1478" s="85">
        <v>-42.08</v>
      </c>
      <c r="Z1478" s="88"/>
      <c r="AA1478" s="85">
        <v>0</v>
      </c>
      <c r="AB1478" s="91">
        <v>0</v>
      </c>
      <c r="AC1478" s="86">
        <v>0</v>
      </c>
      <c r="AD1478" s="86">
        <v>0</v>
      </c>
      <c r="AE1478" s="86">
        <v>0</v>
      </c>
      <c r="AF1478" s="88">
        <v>0.99159997852899995</v>
      </c>
      <c r="AG1478" s="150">
        <v>5.1900000057499996E-3</v>
      </c>
      <c r="AH1478" s="86">
        <v>3.0228999999999999E-2</v>
      </c>
      <c r="AI1478" s="88">
        <v>3.1886000035299997E-2</v>
      </c>
      <c r="AJ1478" s="151">
        <v>1</v>
      </c>
      <c r="AK1478" s="152">
        <v>0</v>
      </c>
    </row>
    <row r="1479" spans="1:37" x14ac:dyDescent="0.2">
      <c r="A1479" s="149" t="s">
        <v>3222</v>
      </c>
      <c r="B1479" s="66" t="s">
        <v>3223</v>
      </c>
      <c r="C1479" s="67">
        <v>54</v>
      </c>
      <c r="D1479" s="84" t="s">
        <v>340</v>
      </c>
      <c r="E1479" s="85">
        <v>7.9238400933761302</v>
      </c>
      <c r="F1479" s="91">
        <v>7.8946600525240704</v>
      </c>
      <c r="G1479" s="86">
        <v>3.9889115844762202</v>
      </c>
      <c r="H1479" s="86">
        <v>3.9874525824336202</v>
      </c>
      <c r="I1479" s="86">
        <v>2.74</v>
      </c>
      <c r="J1479" s="86">
        <v>3.21</v>
      </c>
      <c r="K1479" s="87">
        <v>0</v>
      </c>
      <c r="L1479" s="85">
        <v>57.880000178099998</v>
      </c>
      <c r="M1479" s="86">
        <v>0</v>
      </c>
      <c r="N1479" s="86">
        <v>23.8327073770112</v>
      </c>
      <c r="O1479" s="86">
        <v>0.18640084285598499</v>
      </c>
      <c r="P1479" s="86">
        <v>1.17</v>
      </c>
      <c r="Q1479" s="88">
        <v>0.51880000000000004</v>
      </c>
      <c r="R1479" s="85">
        <v>0</v>
      </c>
      <c r="S1479" s="86">
        <v>30.3</v>
      </c>
      <c r="T1479" s="86">
        <v>0.86</v>
      </c>
      <c r="U1479" s="88">
        <v>15.307849430989201</v>
      </c>
      <c r="V1479" s="89">
        <v>3.2</v>
      </c>
      <c r="W1479" s="85">
        <v>28.242766738239499</v>
      </c>
      <c r="X1479" s="88">
        <v>30.7</v>
      </c>
      <c r="Y1479" s="85">
        <v>99.960000000000008</v>
      </c>
      <c r="Z1479" s="88"/>
      <c r="AA1479" s="85">
        <v>0</v>
      </c>
      <c r="AB1479" s="91">
        <v>0</v>
      </c>
      <c r="AC1479" s="86">
        <v>0</v>
      </c>
      <c r="AD1479" s="86">
        <v>0</v>
      </c>
      <c r="AE1479" s="86">
        <v>0</v>
      </c>
      <c r="AF1479" s="88">
        <v>3.9999999112600001E-4</v>
      </c>
      <c r="AG1479" s="150">
        <v>0.24578398485299999</v>
      </c>
      <c r="AH1479" s="86">
        <v>1.4494999999999999E-2</v>
      </c>
      <c r="AI1479" s="88">
        <v>3.7107997713099999E-2</v>
      </c>
      <c r="AJ1479" s="151">
        <v>1</v>
      </c>
      <c r="AK1479" s="152">
        <v>0</v>
      </c>
    </row>
    <row r="1480" spans="1:37" x14ac:dyDescent="0.2">
      <c r="A1480" s="149" t="s">
        <v>3224</v>
      </c>
      <c r="B1480" s="66" t="s">
        <v>3225</v>
      </c>
      <c r="C1480" s="67">
        <v>54</v>
      </c>
      <c r="D1480" s="84" t="s">
        <v>340</v>
      </c>
      <c r="E1480" s="85">
        <v>5.5092100106377</v>
      </c>
      <c r="F1480" s="91">
        <v>5.4812160573316202</v>
      </c>
      <c r="G1480" s="86">
        <v>2.5213220611014702</v>
      </c>
      <c r="H1480" s="86">
        <v>2.5045256891178198</v>
      </c>
      <c r="I1480" s="86">
        <v>3.92</v>
      </c>
      <c r="J1480" s="86">
        <v>17.54</v>
      </c>
      <c r="K1480" s="87">
        <v>0</v>
      </c>
      <c r="L1480" s="85">
        <v>29.520000695</v>
      </c>
      <c r="M1480" s="86">
        <v>0</v>
      </c>
      <c r="N1480" s="86">
        <v>27.125885785744099</v>
      </c>
      <c r="O1480" s="86">
        <v>0.12548625925461199</v>
      </c>
      <c r="P1480" s="86">
        <v>1.978</v>
      </c>
      <c r="Q1480" s="88">
        <v>0.37330000000000002</v>
      </c>
      <c r="R1480" s="85">
        <v>0</v>
      </c>
      <c r="S1480" s="86">
        <v>32.200000000000003</v>
      </c>
      <c r="T1480" s="86">
        <v>0.9</v>
      </c>
      <c r="U1480" s="88">
        <v>8.9506000037325304</v>
      </c>
      <c r="V1480" s="89">
        <v>3.06</v>
      </c>
      <c r="W1480" s="85">
        <v>37.418616835025098</v>
      </c>
      <c r="X1480" s="88">
        <v>57.3</v>
      </c>
      <c r="Y1480" s="85">
        <v>-31.560000000000002</v>
      </c>
      <c r="Z1480" s="88"/>
      <c r="AA1480" s="85">
        <v>0</v>
      </c>
      <c r="AB1480" s="91">
        <v>0</v>
      </c>
      <c r="AC1480" s="86">
        <v>0</v>
      </c>
      <c r="AD1480" s="86">
        <v>0</v>
      </c>
      <c r="AE1480" s="86">
        <v>0</v>
      </c>
      <c r="AF1480" s="88">
        <v>9.8723795506799999E-12</v>
      </c>
      <c r="AG1480" s="150">
        <v>4.7404730950000001E-9</v>
      </c>
      <c r="AH1480" s="86">
        <v>6.3141000000000003E-2</v>
      </c>
      <c r="AI1480" s="88">
        <v>0.124222000666</v>
      </c>
      <c r="AJ1480" s="151">
        <v>1</v>
      </c>
      <c r="AK1480" s="152">
        <v>0</v>
      </c>
    </row>
    <row r="1481" spans="1:37" x14ac:dyDescent="0.2">
      <c r="A1481" s="149" t="s">
        <v>3226</v>
      </c>
      <c r="B1481" s="66" t="s">
        <v>3227</v>
      </c>
      <c r="C1481" s="67">
        <v>54</v>
      </c>
      <c r="D1481" s="84" t="s">
        <v>340</v>
      </c>
      <c r="E1481" s="85">
        <v>17.263026996670501</v>
      </c>
      <c r="F1481" s="91">
        <v>17.263026996670501</v>
      </c>
      <c r="G1481" s="86">
        <v>10.247101769024001</v>
      </c>
      <c r="H1481" s="86">
        <v>10.247101769024001</v>
      </c>
      <c r="I1481" s="86">
        <v>5.01</v>
      </c>
      <c r="J1481" s="86">
        <v>17.37</v>
      </c>
      <c r="K1481" s="87">
        <v>0</v>
      </c>
      <c r="L1481" s="85">
        <v>35.9299988924</v>
      </c>
      <c r="M1481" s="86">
        <v>0</v>
      </c>
      <c r="N1481" s="86">
        <v>46.672978090343499</v>
      </c>
      <c r="O1481" s="86">
        <v>1.0245901639344299</v>
      </c>
      <c r="P1481" s="86">
        <v>1.577</v>
      </c>
      <c r="Q1481" s="88">
        <v>0.37890000000000001</v>
      </c>
      <c r="R1481" s="85">
        <v>0</v>
      </c>
      <c r="S1481" s="86">
        <v>29.1</v>
      </c>
      <c r="T1481" s="86">
        <v>1.23</v>
      </c>
      <c r="U1481" s="88">
        <v>13.2034979341329</v>
      </c>
      <c r="V1481" s="89">
        <v>3.4</v>
      </c>
      <c r="W1481" s="85">
        <v>46.846968282725001</v>
      </c>
      <c r="X1481" s="88">
        <v>63.766666666699997</v>
      </c>
      <c r="Y1481" s="85">
        <v>58.539999999999992</v>
      </c>
      <c r="Z1481" s="88"/>
      <c r="AA1481" s="85">
        <v>0</v>
      </c>
      <c r="AB1481" s="91">
        <v>0</v>
      </c>
      <c r="AC1481" s="86">
        <v>0</v>
      </c>
      <c r="AD1481" s="86">
        <v>0</v>
      </c>
      <c r="AE1481" s="86">
        <v>0</v>
      </c>
      <c r="AF1481" s="88">
        <v>16.320597442899999</v>
      </c>
      <c r="AG1481" s="150">
        <v>0.102333017772</v>
      </c>
      <c r="AH1481" s="86">
        <v>5.7829999999999999E-2</v>
      </c>
      <c r="AI1481" s="88">
        <v>6.6510999106500004E-2</v>
      </c>
      <c r="AJ1481" s="151">
        <v>1.01</v>
      </c>
      <c r="AK1481" s="152">
        <v>0</v>
      </c>
    </row>
    <row r="1482" spans="1:37" x14ac:dyDescent="0.2">
      <c r="A1482" s="149" t="s">
        <v>3228</v>
      </c>
      <c r="B1482" s="66" t="s">
        <v>3229</v>
      </c>
      <c r="C1482" s="67">
        <v>54</v>
      </c>
      <c r="D1482" s="84" t="s">
        <v>340</v>
      </c>
      <c r="E1482" s="85">
        <v>50.079757411121797</v>
      </c>
      <c r="F1482" s="91">
        <v>50.071860637743399</v>
      </c>
      <c r="G1482" s="86">
        <v>36.814757490089498</v>
      </c>
      <c r="H1482" s="86">
        <v>36.808440071386798</v>
      </c>
      <c r="I1482" s="86">
        <v>5.23</v>
      </c>
      <c r="J1482" s="86">
        <v>3.3</v>
      </c>
      <c r="K1482" s="87">
        <v>0</v>
      </c>
      <c r="L1482" s="85">
        <v>24.299999957899999</v>
      </c>
      <c r="M1482" s="86">
        <v>0.21557953260176199</v>
      </c>
      <c r="N1482" s="86">
        <v>82.771091308876294</v>
      </c>
      <c r="O1482" s="86">
        <v>93.173431734317305</v>
      </c>
      <c r="P1482" s="86">
        <v>0.60299999999999998</v>
      </c>
      <c r="Q1482" s="88">
        <v>1.2986</v>
      </c>
      <c r="R1482" s="85">
        <v>2.11550666384599E-2</v>
      </c>
      <c r="S1482" s="86">
        <v>5.8</v>
      </c>
      <c r="T1482" s="86">
        <v>1.1499999999999999</v>
      </c>
      <c r="U1482" s="88">
        <v>10.0810208948624</v>
      </c>
      <c r="V1482" s="89">
        <v>3.97</v>
      </c>
      <c r="W1482" s="85">
        <v>45.141434506179699</v>
      </c>
      <c r="X1482" s="88"/>
      <c r="Y1482" s="85"/>
      <c r="Z1482" s="88"/>
      <c r="AA1482" s="85">
        <v>0</v>
      </c>
      <c r="AB1482" s="91">
        <v>0</v>
      </c>
      <c r="AC1482" s="86">
        <v>0</v>
      </c>
      <c r="AD1482" s="86">
        <v>0</v>
      </c>
      <c r="AE1482" s="86">
        <v>0</v>
      </c>
      <c r="AF1482" s="88">
        <v>59.061900990200002</v>
      </c>
      <c r="AG1482" s="150">
        <v>6.2600999935399998E-2</v>
      </c>
      <c r="AH1482" s="86">
        <v>1.2435E-2</v>
      </c>
      <c r="AI1482" s="88">
        <v>2.6299999972800002E-4</v>
      </c>
      <c r="AJ1482" s="151">
        <v>1</v>
      </c>
      <c r="AK1482" s="152">
        <v>0</v>
      </c>
    </row>
    <row r="1483" spans="1:37" x14ac:dyDescent="0.2">
      <c r="A1483" s="149" t="s">
        <v>3230</v>
      </c>
      <c r="B1483" s="66" t="s">
        <v>3231</v>
      </c>
      <c r="C1483" s="67">
        <v>54</v>
      </c>
      <c r="D1483" s="84" t="s">
        <v>340</v>
      </c>
      <c r="E1483" s="85">
        <v>15.617330871973101</v>
      </c>
      <c r="F1483" s="91">
        <v>15.617330871973101</v>
      </c>
      <c r="G1483" s="86">
        <v>15.274188294060201</v>
      </c>
      <c r="H1483" s="86">
        <v>15.274188294060201</v>
      </c>
      <c r="I1483" s="86">
        <v>577.57000000000005</v>
      </c>
      <c r="J1483" s="86">
        <v>1071.07</v>
      </c>
      <c r="K1483" s="87">
        <v>0</v>
      </c>
      <c r="L1483" s="85">
        <v>0.200000276762</v>
      </c>
      <c r="M1483" s="86">
        <v>0</v>
      </c>
      <c r="N1483" s="86">
        <v>31.337521266849901</v>
      </c>
      <c r="O1483" s="86">
        <v>15.3716216216216</v>
      </c>
      <c r="P1483" s="86">
        <v>31.629000000000001</v>
      </c>
      <c r="Q1483" s="88">
        <v>4.1746999999999996</v>
      </c>
      <c r="R1483" s="85">
        <v>0</v>
      </c>
      <c r="S1483" s="86">
        <v>1.5</v>
      </c>
      <c r="T1483" s="86">
        <v>4.34</v>
      </c>
      <c r="U1483" s="88">
        <v>4.0569008578564496</v>
      </c>
      <c r="V1483" s="89">
        <v>1.52</v>
      </c>
      <c r="W1483" s="85">
        <v>28.8759601579068</v>
      </c>
      <c r="X1483" s="88">
        <v>26.733333333299999</v>
      </c>
      <c r="Y1483" s="85">
        <v>-5.5400000000000063</v>
      </c>
      <c r="Z1483" s="88"/>
      <c r="AA1483" s="85">
        <v>2.48</v>
      </c>
      <c r="AB1483" s="91">
        <v>2.48</v>
      </c>
      <c r="AC1483" s="86">
        <v>1.49</v>
      </c>
      <c r="AD1483" s="86">
        <v>1.49</v>
      </c>
      <c r="AE1483" s="86">
        <v>3.24</v>
      </c>
      <c r="AF1483" s="88">
        <v>6.1079990066500001</v>
      </c>
      <c r="AG1483" s="150">
        <v>1.6195016389900001E-8</v>
      </c>
      <c r="AH1483" s="86">
        <v>2.98265</v>
      </c>
      <c r="AI1483" s="88">
        <v>75.621653380599994</v>
      </c>
      <c r="AJ1483" s="151">
        <v>1.41</v>
      </c>
      <c r="AK1483" s="152">
        <v>0</v>
      </c>
    </row>
    <row r="1484" spans="1:37" x14ac:dyDescent="0.2">
      <c r="A1484" s="149" t="s">
        <v>3232</v>
      </c>
      <c r="B1484" s="66" t="s">
        <v>3233</v>
      </c>
      <c r="C1484" s="67">
        <v>54</v>
      </c>
      <c r="D1484" s="84" t="s">
        <v>340</v>
      </c>
      <c r="E1484" s="85">
        <v>6.33842561058675</v>
      </c>
      <c r="F1484" s="91">
        <v>6.2002529921183198</v>
      </c>
      <c r="G1484" s="86">
        <v>5.0520579935778898</v>
      </c>
      <c r="H1484" s="86">
        <v>4.9469689598131703</v>
      </c>
      <c r="I1484" s="86">
        <v>773.9</v>
      </c>
      <c r="J1484" s="86">
        <v>979.12</v>
      </c>
      <c r="K1484" s="87">
        <v>0</v>
      </c>
      <c r="L1484" s="85">
        <v>3.6099995103800002</v>
      </c>
      <c r="M1484" s="86">
        <v>0</v>
      </c>
      <c r="N1484" s="86">
        <v>12.638382727085199</v>
      </c>
      <c r="O1484" s="86">
        <v>3.2851511169513801</v>
      </c>
      <c r="P1484" s="86">
        <v>35.347000000000001</v>
      </c>
      <c r="Q1484" s="88">
        <v>2.6164000000000001</v>
      </c>
      <c r="R1484" s="85">
        <v>0</v>
      </c>
      <c r="S1484" s="86">
        <v>4.5999999999999996</v>
      </c>
      <c r="T1484" s="86">
        <v>5.93</v>
      </c>
      <c r="U1484" s="88">
        <v>3.07871947066264</v>
      </c>
      <c r="V1484" s="89">
        <v>1.46</v>
      </c>
      <c r="W1484" s="85">
        <v>32.085082885644901</v>
      </c>
      <c r="X1484" s="88">
        <v>39.700000000000003</v>
      </c>
      <c r="Y1484" s="85">
        <v>34.340000000000003</v>
      </c>
      <c r="Z1484" s="88"/>
      <c r="AA1484" s="85">
        <v>5.55</v>
      </c>
      <c r="AB1484" s="91">
        <v>5.43</v>
      </c>
      <c r="AC1484" s="86">
        <v>1.6</v>
      </c>
      <c r="AD1484" s="86">
        <v>1.59</v>
      </c>
      <c r="AE1484" s="86">
        <v>1.79</v>
      </c>
      <c r="AF1484" s="88">
        <v>8.7454819732000002E-7</v>
      </c>
      <c r="AG1484" s="150">
        <v>3.6226000014400003E-2</v>
      </c>
      <c r="AH1484" s="86">
        <v>3.30003</v>
      </c>
      <c r="AI1484" s="88">
        <v>102.159751126</v>
      </c>
      <c r="AJ1484" s="151">
        <v>1.1200000000000001</v>
      </c>
      <c r="AK1484" s="152">
        <v>0</v>
      </c>
    </row>
    <row r="1485" spans="1:37" x14ac:dyDescent="0.2">
      <c r="A1485" s="149" t="s">
        <v>3234</v>
      </c>
      <c r="B1485" s="66" t="s">
        <v>3235</v>
      </c>
      <c r="C1485" s="67">
        <v>54</v>
      </c>
      <c r="D1485" s="84" t="s">
        <v>340</v>
      </c>
      <c r="E1485" s="85">
        <v>7.9168641256516104</v>
      </c>
      <c r="F1485" s="91">
        <v>7.6582492722225997</v>
      </c>
      <c r="G1485" s="86">
        <v>7.7259494956333397</v>
      </c>
      <c r="H1485" s="86">
        <v>7.4741046645453899</v>
      </c>
      <c r="I1485" s="86">
        <v>446.86</v>
      </c>
      <c r="J1485" s="86">
        <v>1292.8900000000001</v>
      </c>
      <c r="K1485" s="87">
        <v>0</v>
      </c>
      <c r="L1485" s="85">
        <v>1.82999988621</v>
      </c>
      <c r="M1485" s="86">
        <v>0</v>
      </c>
      <c r="N1485" s="86">
        <v>18.137540367409599</v>
      </c>
      <c r="O1485" s="86"/>
      <c r="P1485" s="86">
        <v>36.887999999999998</v>
      </c>
      <c r="Q1485" s="88">
        <v>1.1133</v>
      </c>
      <c r="R1485" s="85">
        <v>0</v>
      </c>
      <c r="S1485" s="86">
        <v>0.9</v>
      </c>
      <c r="T1485" s="86">
        <v>4.6500000000000004</v>
      </c>
      <c r="U1485" s="88">
        <v>4.6618373840633698</v>
      </c>
      <c r="V1485" s="89">
        <v>1.37</v>
      </c>
      <c r="W1485" s="85">
        <v>35.378703387303297</v>
      </c>
      <c r="X1485" s="88">
        <v>37.866666666699999</v>
      </c>
      <c r="Y1485" s="85">
        <v>-100</v>
      </c>
      <c r="Z1485" s="88"/>
      <c r="AA1485" s="85">
        <v>0.41</v>
      </c>
      <c r="AB1485" s="91">
        <v>0.41</v>
      </c>
      <c r="AC1485" s="86">
        <v>0.27</v>
      </c>
      <c r="AD1485" s="86">
        <v>0.27</v>
      </c>
      <c r="AE1485" s="86">
        <v>1.6</v>
      </c>
      <c r="AF1485" s="88">
        <v>4.2536993619499999E-7</v>
      </c>
      <c r="AG1485" s="150">
        <v>0.24866998391100001</v>
      </c>
      <c r="AH1485" s="86">
        <v>6.1049309999999997</v>
      </c>
      <c r="AI1485" s="88">
        <v>116.948304983</v>
      </c>
      <c r="AJ1485" s="151">
        <v>1.51</v>
      </c>
      <c r="AK1485" s="152">
        <v>0</v>
      </c>
    </row>
    <row r="1486" spans="1:37" x14ac:dyDescent="0.2">
      <c r="A1486" s="149" t="s">
        <v>3236</v>
      </c>
      <c r="B1486" s="66" t="s">
        <v>3237</v>
      </c>
      <c r="C1486" s="67">
        <v>54</v>
      </c>
      <c r="D1486" s="84" t="s">
        <v>340</v>
      </c>
      <c r="E1486" s="85">
        <v>16.676569904783999</v>
      </c>
      <c r="F1486" s="91">
        <v>16.222953290532001</v>
      </c>
      <c r="G1486" s="86">
        <v>15.705569484500201</v>
      </c>
      <c r="H1486" s="86">
        <v>15.375139490732</v>
      </c>
      <c r="I1486" s="86">
        <v>100.35</v>
      </c>
      <c r="J1486" s="86">
        <v>855.61</v>
      </c>
      <c r="K1486" s="87">
        <v>1.61E-2</v>
      </c>
      <c r="L1486" s="85">
        <v>6.0000191751599999E-2</v>
      </c>
      <c r="M1486" s="86">
        <v>0</v>
      </c>
      <c r="N1486" s="86">
        <v>11.396289819291599</v>
      </c>
      <c r="O1486" s="86">
        <v>100</v>
      </c>
      <c r="P1486" s="86">
        <v>40.698999999999998</v>
      </c>
      <c r="Q1486" s="88">
        <v>0.93400000000000005</v>
      </c>
      <c r="R1486" s="85">
        <v>0</v>
      </c>
      <c r="S1486" s="86">
        <v>0.6</v>
      </c>
      <c r="T1486" s="86">
        <v>3.61</v>
      </c>
      <c r="U1486" s="88">
        <v>6.1970116375125004</v>
      </c>
      <c r="V1486" s="89">
        <v>1.05</v>
      </c>
      <c r="W1486" s="85">
        <v>34.458053846334899</v>
      </c>
      <c r="X1486" s="88"/>
      <c r="Y1486" s="85">
        <v>-100</v>
      </c>
      <c r="Z1486" s="88"/>
      <c r="AA1486" s="85">
        <v>3.49</v>
      </c>
      <c r="AB1486" s="91">
        <v>3.45</v>
      </c>
      <c r="AC1486" s="86">
        <v>1.93</v>
      </c>
      <c r="AD1486" s="86">
        <v>1.94</v>
      </c>
      <c r="AE1486" s="86">
        <v>2.65</v>
      </c>
      <c r="AF1486" s="88">
        <v>5.8385997072600002</v>
      </c>
      <c r="AG1486" s="150">
        <v>7.9819998017699994E-3</v>
      </c>
      <c r="AH1486" s="86">
        <v>3.594338</v>
      </c>
      <c r="AI1486" s="88">
        <v>122.0560218</v>
      </c>
      <c r="AJ1486" s="151">
        <v>1.61</v>
      </c>
      <c r="AK1486" s="152">
        <v>0</v>
      </c>
    </row>
    <row r="1487" spans="1:37" x14ac:dyDescent="0.2">
      <c r="A1487" s="1"/>
    </row>
    <row r="1488" spans="1:37" x14ac:dyDescent="0.2">
      <c r="A1488" s="1"/>
    </row>
    <row r="1489" spans="1:1" x14ac:dyDescent="0.2">
      <c r="A1489" s="1"/>
    </row>
    <row r="1490" spans="1:1" x14ac:dyDescent="0.2">
      <c r="A1490" s="1"/>
    </row>
    <row r="1491" spans="1:1" x14ac:dyDescent="0.2">
      <c r="A1491" s="1"/>
    </row>
    <row r="1492" spans="1:1" x14ac:dyDescent="0.2">
      <c r="A1492" s="1"/>
    </row>
    <row r="1493" spans="1:1" x14ac:dyDescent="0.2">
      <c r="A1493" s="1"/>
    </row>
    <row r="1494" spans="1:1" x14ac:dyDescent="0.2">
      <c r="A1494" s="1"/>
    </row>
    <row r="1495" spans="1:1" x14ac:dyDescent="0.2">
      <c r="A1495" s="1"/>
    </row>
    <row r="1496" spans="1:1" x14ac:dyDescent="0.2">
      <c r="A1496" s="1"/>
    </row>
    <row r="1497" spans="1:1" x14ac:dyDescent="0.2">
      <c r="A1497" s="1"/>
    </row>
    <row r="1498" spans="1:1" x14ac:dyDescent="0.2">
      <c r="A1498" s="1"/>
    </row>
    <row r="1499" spans="1:1" x14ac:dyDescent="0.2">
      <c r="A1499" s="1"/>
    </row>
    <row r="1500" spans="1:1" x14ac:dyDescent="0.2">
      <c r="A1500" s="1"/>
    </row>
    <row r="1501" spans="1:1" x14ac:dyDescent="0.2">
      <c r="A1501" s="1"/>
    </row>
    <row r="1502" spans="1:1" x14ac:dyDescent="0.2">
      <c r="A1502" s="1"/>
    </row>
    <row r="1503" spans="1:1" x14ac:dyDescent="0.2">
      <c r="A1503" s="1"/>
    </row>
    <row r="1504" spans="1:1" x14ac:dyDescent="0.2">
      <c r="A1504" s="1"/>
    </row>
    <row r="1505" spans="1:35" x14ac:dyDescent="0.2">
      <c r="A1505" s="1"/>
    </row>
    <row r="1506" spans="1:35" x14ac:dyDescent="0.2">
      <c r="A1506" s="1"/>
    </row>
    <row r="1507" spans="1:35" x14ac:dyDescent="0.2">
      <c r="A1507" s="1"/>
      <c r="K1507" s="2"/>
      <c r="M1507" s="2"/>
      <c r="AG1507" s="2"/>
      <c r="AI1507" s="2"/>
    </row>
    <row r="1508" spans="1:35" x14ac:dyDescent="0.2">
      <c r="A1508" s="1"/>
      <c r="AG1508" s="2"/>
      <c r="AI1508" s="2"/>
    </row>
    <row r="1509" spans="1:35" x14ac:dyDescent="0.2">
      <c r="A1509" s="1"/>
      <c r="AG1509" s="2"/>
      <c r="AI1509" s="2"/>
    </row>
    <row r="1510" spans="1:35" x14ac:dyDescent="0.2">
      <c r="A1510" s="1"/>
      <c r="K1510" s="2"/>
      <c r="M1510" s="2"/>
      <c r="AG1510" s="2"/>
      <c r="AI1510" s="2"/>
    </row>
    <row r="1511" spans="1:35" x14ac:dyDescent="0.2">
      <c r="A1511" s="1"/>
      <c r="K1511" s="2"/>
      <c r="M1511" s="2"/>
      <c r="AG1511" s="2"/>
      <c r="AI1511" s="2"/>
    </row>
    <row r="1512" spans="1:35" x14ac:dyDescent="0.2">
      <c r="A1512" s="1"/>
      <c r="AG1512" s="2"/>
      <c r="AI1512" s="2"/>
    </row>
    <row r="1513" spans="1:35" x14ac:dyDescent="0.2">
      <c r="A1513" s="1"/>
      <c r="AG1513" s="2"/>
      <c r="AI1513" s="2"/>
    </row>
    <row r="1514" spans="1:35" x14ac:dyDescent="0.2">
      <c r="A1514" s="1"/>
      <c r="K1514" s="2"/>
      <c r="M1514" s="2"/>
      <c r="AG1514" s="2"/>
      <c r="AI1514" s="2"/>
    </row>
    <row r="1515" spans="1:35" x14ac:dyDescent="0.2">
      <c r="A1515" s="1"/>
    </row>
    <row r="1516" spans="1:35" x14ac:dyDescent="0.2">
      <c r="A1516" s="1"/>
    </row>
    <row r="1517" spans="1:35" x14ac:dyDescent="0.2">
      <c r="A1517" s="1"/>
      <c r="AG1517" s="2"/>
      <c r="AI1517" s="2"/>
    </row>
    <row r="1518" spans="1:35" x14ac:dyDescent="0.2">
      <c r="A1518" s="1"/>
      <c r="AG1518" s="2"/>
      <c r="AI1518" s="2"/>
    </row>
    <row r="1519" spans="1:35" x14ac:dyDescent="0.2">
      <c r="A1519" s="1"/>
    </row>
    <row r="1520" spans="1:35" x14ac:dyDescent="0.2">
      <c r="A1520" s="1"/>
    </row>
    <row r="1521" spans="1:35" x14ac:dyDescent="0.2">
      <c r="A1521" s="1"/>
    </row>
    <row r="1522" spans="1:35" x14ac:dyDescent="0.2">
      <c r="A1522" s="1"/>
      <c r="AG1522" s="2"/>
      <c r="AI1522" s="2"/>
    </row>
    <row r="1523" spans="1:35" x14ac:dyDescent="0.2">
      <c r="A1523" s="1"/>
      <c r="AG1523" s="2"/>
      <c r="AI1523" s="2"/>
    </row>
    <row r="1524" spans="1:35" x14ac:dyDescent="0.2">
      <c r="A1524" s="1"/>
      <c r="AG1524" s="2"/>
      <c r="AI1524" s="2"/>
    </row>
    <row r="1525" spans="1:35" x14ac:dyDescent="0.2">
      <c r="A1525" s="1"/>
      <c r="K1525" s="2"/>
      <c r="M1525" s="2"/>
      <c r="AG1525" s="2"/>
      <c r="AI1525" s="2"/>
    </row>
    <row r="1526" spans="1:35" x14ac:dyDescent="0.2">
      <c r="A1526" s="1"/>
      <c r="AG1526" s="2"/>
      <c r="AI1526" s="2"/>
    </row>
    <row r="1527" spans="1:35" x14ac:dyDescent="0.2">
      <c r="A1527" s="1"/>
      <c r="K1527" s="2"/>
      <c r="M1527" s="2"/>
      <c r="AG1527" s="2"/>
      <c r="AI1527" s="2"/>
    </row>
    <row r="1528" spans="1:35" x14ac:dyDescent="0.2">
      <c r="A1528" s="1"/>
      <c r="K1528" s="2"/>
      <c r="M1528" s="2"/>
      <c r="AG1528" s="2"/>
      <c r="AI1528" s="2"/>
    </row>
    <row r="1529" spans="1:35" x14ac:dyDescent="0.2">
      <c r="A1529" s="1"/>
    </row>
    <row r="1530" spans="1:35" x14ac:dyDescent="0.2">
      <c r="A1530" s="1"/>
    </row>
    <row r="1531" spans="1:35" x14ac:dyDescent="0.2">
      <c r="A1531" s="1"/>
    </row>
    <row r="1532" spans="1:35" x14ac:dyDescent="0.2">
      <c r="A1532" s="1"/>
    </row>
    <row r="1533" spans="1:35" x14ac:dyDescent="0.2">
      <c r="A1533" s="1"/>
      <c r="K1533" s="2"/>
      <c r="M1533" s="2"/>
      <c r="AG1533" s="2"/>
      <c r="AI1533" s="2"/>
    </row>
    <row r="1534" spans="1:35" x14ac:dyDescent="0.2">
      <c r="A1534" s="1"/>
    </row>
    <row r="1535" spans="1:35" x14ac:dyDescent="0.2">
      <c r="A1535" s="1"/>
    </row>
    <row r="1536" spans="1:35" x14ac:dyDescent="0.2">
      <c r="A1536" s="1"/>
    </row>
    <row r="1537" spans="1:1" x14ac:dyDescent="0.2">
      <c r="A1537" s="1"/>
    </row>
    <row r="1538" spans="1:1" x14ac:dyDescent="0.2">
      <c r="A1538" s="1"/>
    </row>
    <row r="1539" spans="1:1" x14ac:dyDescent="0.2">
      <c r="A1539" s="1"/>
    </row>
    <row r="1540" spans="1:1" x14ac:dyDescent="0.2">
      <c r="A1540" s="1"/>
    </row>
    <row r="1541" spans="1:1" x14ac:dyDescent="0.2">
      <c r="A1541" s="1"/>
    </row>
    <row r="1542" spans="1:1" x14ac:dyDescent="0.2">
      <c r="A1542" s="1"/>
    </row>
    <row r="1543" spans="1:1" x14ac:dyDescent="0.2">
      <c r="A1543" s="1"/>
    </row>
    <row r="1544" spans="1:1" x14ac:dyDescent="0.2">
      <c r="A1544" s="1"/>
    </row>
    <row r="1545" spans="1:1" x14ac:dyDescent="0.2">
      <c r="A1545" s="1"/>
    </row>
    <row r="1546" spans="1:1" x14ac:dyDescent="0.2">
      <c r="A1546" s="1"/>
    </row>
    <row r="1547" spans="1:1" x14ac:dyDescent="0.2">
      <c r="A1547" s="1"/>
    </row>
    <row r="1548" spans="1:1" x14ac:dyDescent="0.2">
      <c r="A1548" s="1"/>
    </row>
    <row r="1549" spans="1:1" x14ac:dyDescent="0.2">
      <c r="A1549" s="1"/>
    </row>
    <row r="1550" spans="1:1" x14ac:dyDescent="0.2">
      <c r="A1550" s="1"/>
    </row>
    <row r="1551" spans="1:1" x14ac:dyDescent="0.2">
      <c r="A1551" s="1"/>
    </row>
    <row r="1552" spans="1:1" x14ac:dyDescent="0.2">
      <c r="A1552" s="1"/>
    </row>
    <row r="1553" spans="1:1" x14ac:dyDescent="0.2">
      <c r="A1553" s="1"/>
    </row>
    <row r="1554" spans="1:1" x14ac:dyDescent="0.2">
      <c r="A1554" s="1"/>
    </row>
    <row r="1555" spans="1:1" x14ac:dyDescent="0.2">
      <c r="A1555" s="1"/>
    </row>
    <row r="1556" spans="1:1" x14ac:dyDescent="0.2">
      <c r="A1556" s="1"/>
    </row>
    <row r="1557" spans="1:1" x14ac:dyDescent="0.2">
      <c r="A1557" s="1"/>
    </row>
    <row r="1558" spans="1:1" x14ac:dyDescent="0.2">
      <c r="A1558" s="1"/>
    </row>
    <row r="1559" spans="1:1" x14ac:dyDescent="0.2">
      <c r="A1559" s="1"/>
    </row>
    <row r="1560" spans="1:1" x14ac:dyDescent="0.2">
      <c r="A1560" s="1"/>
    </row>
    <row r="1561" spans="1:1" x14ac:dyDescent="0.2">
      <c r="A1561" s="1"/>
    </row>
    <row r="1562" spans="1:1" x14ac:dyDescent="0.2">
      <c r="A1562" s="1"/>
    </row>
    <row r="1563" spans="1:1" x14ac:dyDescent="0.2">
      <c r="A1563" s="1"/>
    </row>
    <row r="1564" spans="1:1" x14ac:dyDescent="0.2">
      <c r="A1564" s="1"/>
    </row>
    <row r="1565" spans="1:1" x14ac:dyDescent="0.2">
      <c r="A1565" s="1"/>
    </row>
    <row r="1566" spans="1:1" x14ac:dyDescent="0.2">
      <c r="A1566" s="1"/>
    </row>
    <row r="1567" spans="1:1" x14ac:dyDescent="0.2">
      <c r="A1567" s="1"/>
    </row>
    <row r="1568" spans="1:1" x14ac:dyDescent="0.2">
      <c r="A1568" s="1"/>
    </row>
    <row r="1569" spans="1:1" x14ac:dyDescent="0.2">
      <c r="A1569" s="1"/>
    </row>
    <row r="1570" spans="1:1" x14ac:dyDescent="0.2">
      <c r="A1570" s="1"/>
    </row>
    <row r="1571" spans="1:1" x14ac:dyDescent="0.2">
      <c r="A1571" s="1"/>
    </row>
    <row r="1572" spans="1:1" x14ac:dyDescent="0.2">
      <c r="A1572" s="1"/>
    </row>
    <row r="1573" spans="1:1" x14ac:dyDescent="0.2">
      <c r="A1573" s="1"/>
    </row>
    <row r="1574" spans="1:1" x14ac:dyDescent="0.2">
      <c r="A1574" s="1"/>
    </row>
    <row r="1575" spans="1:1" x14ac:dyDescent="0.2">
      <c r="A1575" s="1"/>
    </row>
    <row r="1576" spans="1:1" x14ac:dyDescent="0.2">
      <c r="A1576" s="1"/>
    </row>
    <row r="1577" spans="1:1" x14ac:dyDescent="0.2">
      <c r="A1577" s="1"/>
    </row>
    <row r="1578" spans="1:1" x14ac:dyDescent="0.2">
      <c r="A1578" s="1"/>
    </row>
    <row r="1579" spans="1:1" x14ac:dyDescent="0.2">
      <c r="A1579" s="1"/>
    </row>
    <row r="1580" spans="1:1" x14ac:dyDescent="0.2">
      <c r="A1580" s="1"/>
    </row>
    <row r="1581" spans="1:1" x14ac:dyDescent="0.2">
      <c r="A1581" s="1"/>
    </row>
    <row r="1582" spans="1:1" x14ac:dyDescent="0.2">
      <c r="A1582" s="1"/>
    </row>
    <row r="1583" spans="1:1" x14ac:dyDescent="0.2">
      <c r="A1583" s="1"/>
    </row>
    <row r="1584" spans="1:1" x14ac:dyDescent="0.2">
      <c r="A1584" s="1"/>
    </row>
    <row r="1585" spans="1:35" x14ac:dyDescent="0.2">
      <c r="A1585" s="1"/>
      <c r="AG1585" s="2"/>
      <c r="AI1585" s="2"/>
    </row>
    <row r="1586" spans="1:35" x14ac:dyDescent="0.2">
      <c r="A1586" s="1"/>
    </row>
    <row r="1587" spans="1:35" x14ac:dyDescent="0.2">
      <c r="A1587" s="1"/>
    </row>
    <row r="1588" spans="1:35" x14ac:dyDescent="0.2">
      <c r="A1588" s="1"/>
      <c r="K1588" s="2"/>
      <c r="M1588" s="2"/>
      <c r="AG1588" s="2"/>
      <c r="AI1588" s="2"/>
    </row>
    <row r="1589" spans="1:35" x14ac:dyDescent="0.2">
      <c r="A1589" s="1"/>
    </row>
    <row r="1590" spans="1:35" x14ac:dyDescent="0.2">
      <c r="A1590" s="1"/>
    </row>
    <row r="1591" spans="1:35" x14ac:dyDescent="0.2">
      <c r="A1591" s="1"/>
      <c r="K1591" s="2"/>
      <c r="M1591" s="2"/>
      <c r="AG1591" s="2"/>
      <c r="AI1591" s="2"/>
    </row>
    <row r="1592" spans="1:35" x14ac:dyDescent="0.2">
      <c r="A1592" s="1"/>
    </row>
    <row r="1593" spans="1:35" x14ac:dyDescent="0.2">
      <c r="A1593" s="1"/>
      <c r="AG1593" s="2"/>
      <c r="AI1593" s="2"/>
    </row>
    <row r="1594" spans="1:35" x14ac:dyDescent="0.2">
      <c r="A1594" s="1"/>
    </row>
    <row r="1595" spans="1:35" x14ac:dyDescent="0.2">
      <c r="A1595" s="1"/>
      <c r="AG1595" s="2"/>
      <c r="AI1595" s="2"/>
    </row>
    <row r="1596" spans="1:35" x14ac:dyDescent="0.2">
      <c r="A1596" s="1"/>
    </row>
    <row r="1597" spans="1:35" x14ac:dyDescent="0.2">
      <c r="A1597" s="1"/>
    </row>
    <row r="1598" spans="1:35" x14ac:dyDescent="0.2">
      <c r="A1598" s="1"/>
    </row>
    <row r="1599" spans="1:35" x14ac:dyDescent="0.2">
      <c r="A1599" s="1"/>
    </row>
    <row r="1600" spans="1:35" x14ac:dyDescent="0.2">
      <c r="A1600" s="1"/>
      <c r="K1600" s="2"/>
      <c r="M1600" s="2"/>
      <c r="AG1600" s="2"/>
      <c r="AI1600" s="2"/>
    </row>
    <row r="1601" spans="1:35" x14ac:dyDescent="0.2">
      <c r="A1601" s="1"/>
      <c r="K1601" s="2"/>
      <c r="M1601" s="2"/>
      <c r="AG1601" s="2"/>
      <c r="AI1601" s="2"/>
    </row>
    <row r="1602" spans="1:35" x14ac:dyDescent="0.2">
      <c r="A1602" s="1"/>
      <c r="K1602" s="2"/>
      <c r="M1602" s="2"/>
      <c r="AG1602" s="2"/>
      <c r="AI1602" s="2"/>
    </row>
    <row r="1603" spans="1:35" x14ac:dyDescent="0.2">
      <c r="A1603" s="1"/>
      <c r="K1603" s="2"/>
      <c r="M1603" s="2"/>
      <c r="AG1603" s="2"/>
      <c r="AI1603" s="2"/>
    </row>
    <row r="1604" spans="1:35" x14ac:dyDescent="0.2">
      <c r="A1604" s="1"/>
      <c r="K1604" s="2"/>
      <c r="M1604" s="2"/>
      <c r="AG1604" s="2"/>
      <c r="AI1604" s="2"/>
    </row>
    <row r="1605" spans="1:35" x14ac:dyDescent="0.2">
      <c r="A1605" s="1"/>
      <c r="K1605" s="2"/>
      <c r="M1605" s="2"/>
      <c r="AG1605" s="2"/>
      <c r="AI1605" s="2"/>
    </row>
    <row r="1606" spans="1:35" x14ac:dyDescent="0.2">
      <c r="A1606" s="1"/>
      <c r="K1606" s="2"/>
      <c r="M1606" s="2"/>
      <c r="AG1606" s="2"/>
      <c r="AI1606" s="2"/>
    </row>
    <row r="1607" spans="1:35" x14ac:dyDescent="0.2">
      <c r="A1607" s="1"/>
      <c r="K1607" s="2"/>
      <c r="M1607" s="2"/>
      <c r="AG1607" s="2"/>
      <c r="AI1607" s="2"/>
    </row>
    <row r="1608" spans="1:35" x14ac:dyDescent="0.2">
      <c r="A1608" s="1"/>
      <c r="K1608" s="2"/>
      <c r="M1608" s="2"/>
      <c r="AG1608" s="2"/>
      <c r="AI1608" s="2"/>
    </row>
    <row r="1609" spans="1:35" x14ac:dyDescent="0.2">
      <c r="A1609" s="1"/>
    </row>
    <row r="1610" spans="1:35" x14ac:dyDescent="0.2">
      <c r="A1610" s="1"/>
      <c r="K1610" s="2"/>
      <c r="M1610" s="2"/>
      <c r="AG1610" s="2"/>
      <c r="AI1610" s="2"/>
    </row>
    <row r="1611" spans="1:35" x14ac:dyDescent="0.2">
      <c r="A1611" s="1"/>
      <c r="AG1611" s="2"/>
      <c r="AI1611" s="2"/>
    </row>
    <row r="1612" spans="1:35" x14ac:dyDescent="0.2">
      <c r="A1612" s="1"/>
      <c r="K1612" s="2"/>
      <c r="M1612" s="2"/>
      <c r="AG1612" s="2"/>
      <c r="AI1612" s="2"/>
    </row>
    <row r="1613" spans="1:35" x14ac:dyDescent="0.2">
      <c r="A1613" s="1"/>
      <c r="K1613" s="2"/>
      <c r="M1613" s="2"/>
      <c r="AG1613" s="2"/>
      <c r="AI1613" s="2"/>
    </row>
    <row r="1614" spans="1:35" x14ac:dyDescent="0.2">
      <c r="A1614" s="1"/>
      <c r="AG1614" s="2"/>
      <c r="AI1614" s="2"/>
    </row>
    <row r="1615" spans="1:35" x14ac:dyDescent="0.2">
      <c r="A1615" s="1"/>
      <c r="AG1615" s="2"/>
      <c r="AI1615" s="2"/>
    </row>
    <row r="1616" spans="1:35" x14ac:dyDescent="0.2">
      <c r="A1616" s="1"/>
    </row>
    <row r="1617" spans="1:35" x14ac:dyDescent="0.2">
      <c r="A1617" s="1"/>
      <c r="K1617" s="2"/>
      <c r="M1617" s="2"/>
      <c r="AG1617" s="2"/>
      <c r="AI1617" s="2"/>
    </row>
    <row r="1618" spans="1:35" x14ac:dyDescent="0.2">
      <c r="A1618" s="1"/>
      <c r="K1618" s="2"/>
      <c r="M1618" s="2"/>
      <c r="AG1618" s="2"/>
      <c r="AI1618" s="2"/>
    </row>
    <row r="1619" spans="1:35" x14ac:dyDescent="0.2">
      <c r="A1619" s="1"/>
    </row>
    <row r="1620" spans="1:35" x14ac:dyDescent="0.2">
      <c r="A1620" s="1"/>
    </row>
    <row r="1621" spans="1:35" x14ac:dyDescent="0.2">
      <c r="A1621" s="1"/>
      <c r="K1621" s="2"/>
      <c r="M1621" s="2"/>
      <c r="AG1621" s="2"/>
      <c r="AI1621" s="2"/>
    </row>
    <row r="1622" spans="1:35" x14ac:dyDescent="0.2">
      <c r="A1622" s="1"/>
    </row>
    <row r="1623" spans="1:35" x14ac:dyDescent="0.2">
      <c r="A1623" s="1"/>
    </row>
    <row r="1624" spans="1:35" x14ac:dyDescent="0.2">
      <c r="A1624" s="1"/>
    </row>
    <row r="1625" spans="1:35" x14ac:dyDescent="0.2">
      <c r="A1625" s="1"/>
    </row>
    <row r="1626" spans="1:35" x14ac:dyDescent="0.2">
      <c r="A1626" s="1"/>
    </row>
    <row r="1627" spans="1:35" x14ac:dyDescent="0.2">
      <c r="A1627" s="1"/>
      <c r="AG1627" s="2"/>
      <c r="AI1627" s="2"/>
    </row>
    <row r="1628" spans="1:35" x14ac:dyDescent="0.2">
      <c r="A1628" s="1"/>
    </row>
    <row r="1629" spans="1:35" x14ac:dyDescent="0.2">
      <c r="A1629" s="1"/>
      <c r="K1629" s="2"/>
      <c r="M1629" s="2"/>
      <c r="AG1629" s="2"/>
      <c r="AI1629" s="2"/>
    </row>
    <row r="1630" spans="1:35" x14ac:dyDescent="0.2">
      <c r="A1630" s="1"/>
      <c r="AG1630" s="2"/>
      <c r="AI1630" s="2"/>
    </row>
    <row r="1631" spans="1:35" x14ac:dyDescent="0.2">
      <c r="A1631" s="1"/>
    </row>
    <row r="1632" spans="1:35" x14ac:dyDescent="0.2">
      <c r="A1632" s="1"/>
      <c r="AG1632" s="2"/>
      <c r="AI1632" s="2"/>
    </row>
    <row r="1633" spans="1:35" x14ac:dyDescent="0.2">
      <c r="A1633" s="1"/>
    </row>
    <row r="1634" spans="1:35" x14ac:dyDescent="0.2">
      <c r="A1634" s="1"/>
    </row>
    <row r="1635" spans="1:35" x14ac:dyDescent="0.2">
      <c r="A1635" s="1"/>
    </row>
    <row r="1636" spans="1:35" x14ac:dyDescent="0.2">
      <c r="A1636" s="1"/>
    </row>
    <row r="1637" spans="1:35" x14ac:dyDescent="0.2">
      <c r="A1637" s="1"/>
    </row>
    <row r="1638" spans="1:35" x14ac:dyDescent="0.2">
      <c r="A1638" s="1"/>
    </row>
    <row r="1639" spans="1:35" x14ac:dyDescent="0.2">
      <c r="A1639" s="1"/>
    </row>
    <row r="1640" spans="1:35" x14ac:dyDescent="0.2">
      <c r="A1640" s="1"/>
    </row>
    <row r="1641" spans="1:35" x14ac:dyDescent="0.2">
      <c r="A1641" s="1"/>
      <c r="AG1641" s="2"/>
      <c r="AI1641" s="2"/>
    </row>
    <row r="1642" spans="1:35" x14ac:dyDescent="0.2">
      <c r="A1642" s="1"/>
    </row>
    <row r="1643" spans="1:35" x14ac:dyDescent="0.2">
      <c r="A1643" s="1"/>
      <c r="K1643" s="2"/>
      <c r="M1643" s="2"/>
      <c r="AG1643" s="2"/>
      <c r="AI1643" s="2"/>
    </row>
    <row r="1644" spans="1:35" x14ac:dyDescent="0.2">
      <c r="A1644" s="1"/>
    </row>
    <row r="1645" spans="1:35" x14ac:dyDescent="0.2">
      <c r="A1645" s="1"/>
    </row>
    <row r="1646" spans="1:35" x14ac:dyDescent="0.2">
      <c r="A1646" s="1"/>
      <c r="K1646" s="2"/>
      <c r="M1646" s="2"/>
      <c r="AG1646" s="2"/>
      <c r="AI1646" s="2"/>
    </row>
    <row r="1647" spans="1:35" x14ac:dyDescent="0.2">
      <c r="A1647" s="1"/>
    </row>
    <row r="1648" spans="1:35" x14ac:dyDescent="0.2">
      <c r="A1648" s="1"/>
    </row>
    <row r="1649" spans="1:35" x14ac:dyDescent="0.2">
      <c r="A1649" s="1"/>
    </row>
    <row r="1650" spans="1:35" x14ac:dyDescent="0.2">
      <c r="A1650" s="1"/>
      <c r="AG1650" s="2"/>
      <c r="AI1650" s="2"/>
    </row>
    <row r="1651" spans="1:35" x14ac:dyDescent="0.2">
      <c r="A1651" s="1"/>
      <c r="K1651" s="2"/>
      <c r="M1651" s="2"/>
      <c r="AG1651" s="2"/>
      <c r="AI1651" s="2"/>
    </row>
    <row r="1652" spans="1:35" x14ac:dyDescent="0.2">
      <c r="A1652" s="1"/>
    </row>
    <row r="1653" spans="1:35" x14ac:dyDescent="0.2">
      <c r="A1653" s="1"/>
    </row>
    <row r="1654" spans="1:35" x14ac:dyDescent="0.2">
      <c r="A1654" s="1"/>
    </row>
    <row r="1655" spans="1:35" x14ac:dyDescent="0.2">
      <c r="A1655" s="1"/>
    </row>
    <row r="1656" spans="1:35" x14ac:dyDescent="0.2">
      <c r="A1656" s="1"/>
      <c r="K1656" s="2"/>
      <c r="M1656" s="2"/>
      <c r="AG1656" s="2"/>
      <c r="AI1656" s="2"/>
    </row>
    <row r="1657" spans="1:35" x14ac:dyDescent="0.2">
      <c r="A1657" s="1"/>
      <c r="K1657" s="2"/>
      <c r="M1657" s="2"/>
      <c r="AG1657" s="2"/>
      <c r="AI1657" s="2"/>
    </row>
    <row r="1658" spans="1:35" x14ac:dyDescent="0.2">
      <c r="A1658" s="1"/>
      <c r="K1658" s="2"/>
      <c r="M1658" s="2"/>
      <c r="AG1658" s="2"/>
      <c r="AI1658" s="2"/>
    </row>
    <row r="1659" spans="1:35" x14ac:dyDescent="0.2">
      <c r="A1659" s="1"/>
      <c r="K1659" s="2"/>
      <c r="M1659" s="2"/>
      <c r="AG1659" s="2"/>
      <c r="AI1659" s="2"/>
    </row>
    <row r="1660" spans="1:35" x14ac:dyDescent="0.2">
      <c r="A1660" s="1"/>
      <c r="K1660" s="2"/>
      <c r="M1660" s="2"/>
      <c r="AG1660" s="2"/>
      <c r="AI1660" s="2"/>
    </row>
    <row r="1661" spans="1:35" x14ac:dyDescent="0.2">
      <c r="A1661" s="1"/>
    </row>
    <row r="1662" spans="1:35" x14ac:dyDescent="0.2">
      <c r="A1662" s="1"/>
    </row>
    <row r="1663" spans="1:35" x14ac:dyDescent="0.2">
      <c r="A1663" s="1"/>
    </row>
    <row r="1664" spans="1:35" x14ac:dyDescent="0.2">
      <c r="A1664" s="1"/>
      <c r="K1664" s="2"/>
      <c r="M1664" s="2"/>
      <c r="AG1664" s="2"/>
      <c r="AI1664" s="2"/>
    </row>
    <row r="1665" spans="1:35" x14ac:dyDescent="0.2">
      <c r="A1665" s="1"/>
    </row>
    <row r="1666" spans="1:35" x14ac:dyDescent="0.2">
      <c r="A1666" s="1"/>
    </row>
    <row r="1667" spans="1:35" x14ac:dyDescent="0.2">
      <c r="A1667" s="1"/>
    </row>
    <row r="1668" spans="1:35" x14ac:dyDescent="0.2">
      <c r="A1668" s="1"/>
      <c r="AG1668" s="2"/>
      <c r="AI1668" s="2"/>
    </row>
    <row r="1669" spans="1:35" x14ac:dyDescent="0.2">
      <c r="A1669" s="1"/>
    </row>
    <row r="1670" spans="1:35" x14ac:dyDescent="0.2">
      <c r="A1670" s="1"/>
      <c r="K1670" s="2"/>
      <c r="M1670" s="2"/>
      <c r="AG1670" s="2"/>
      <c r="AI1670" s="2"/>
    </row>
    <row r="1671" spans="1:35" x14ac:dyDescent="0.2">
      <c r="A1671" s="1"/>
    </row>
    <row r="1672" spans="1:35" x14ac:dyDescent="0.2">
      <c r="A1672" s="1"/>
      <c r="AG1672" s="2"/>
      <c r="AI1672" s="2"/>
    </row>
    <row r="1673" spans="1:35" x14ac:dyDescent="0.2">
      <c r="A1673" s="1"/>
      <c r="AG1673" s="2"/>
      <c r="AI1673" s="2"/>
    </row>
    <row r="1674" spans="1:35" x14ac:dyDescent="0.2">
      <c r="A1674" s="1"/>
    </row>
    <row r="1675" spans="1:35" x14ac:dyDescent="0.2">
      <c r="A1675" s="1"/>
    </row>
    <row r="1676" spans="1:35" x14ac:dyDescent="0.2">
      <c r="A1676" s="1"/>
    </row>
    <row r="1677" spans="1:35" x14ac:dyDescent="0.2">
      <c r="A1677" s="1"/>
    </row>
    <row r="1678" spans="1:35" x14ac:dyDescent="0.2">
      <c r="A1678" s="1"/>
    </row>
    <row r="1679" spans="1:35" x14ac:dyDescent="0.2">
      <c r="A1679" s="1"/>
    </row>
    <row r="1680" spans="1:35" x14ac:dyDescent="0.2">
      <c r="A1680" s="1"/>
    </row>
    <row r="1681" spans="1:35" x14ac:dyDescent="0.2">
      <c r="A1681" s="1"/>
    </row>
    <row r="1682" spans="1:35" x14ac:dyDescent="0.2">
      <c r="A1682" s="1"/>
    </row>
    <row r="1683" spans="1:35" x14ac:dyDescent="0.2">
      <c r="A1683" s="1"/>
      <c r="AG1683" s="2"/>
      <c r="AI1683" s="2"/>
    </row>
    <row r="1684" spans="1:35" x14ac:dyDescent="0.2">
      <c r="A1684" s="1"/>
    </row>
    <row r="1685" spans="1:35" x14ac:dyDescent="0.2">
      <c r="A1685" s="1"/>
    </row>
    <row r="1686" spans="1:35" x14ac:dyDescent="0.2">
      <c r="A1686" s="1"/>
    </row>
    <row r="1687" spans="1:35" x14ac:dyDescent="0.2">
      <c r="A1687" s="1"/>
    </row>
    <row r="1688" spans="1:35" x14ac:dyDescent="0.2">
      <c r="A1688" s="1"/>
    </row>
    <row r="1689" spans="1:35" x14ac:dyDescent="0.2">
      <c r="A1689" s="1"/>
    </row>
    <row r="1690" spans="1:35" x14ac:dyDescent="0.2">
      <c r="A1690" s="1"/>
    </row>
    <row r="1691" spans="1:35" x14ac:dyDescent="0.2">
      <c r="A1691" s="1"/>
    </row>
    <row r="1692" spans="1:35" x14ac:dyDescent="0.2">
      <c r="A1692" s="1"/>
    </row>
    <row r="1693" spans="1:35" x14ac:dyDescent="0.2">
      <c r="A1693" s="1"/>
    </row>
    <row r="1694" spans="1:35" x14ac:dyDescent="0.2">
      <c r="A1694" s="1"/>
    </row>
    <row r="1695" spans="1:35" x14ac:dyDescent="0.2">
      <c r="A1695" s="1"/>
    </row>
    <row r="1696" spans="1:35" x14ac:dyDescent="0.2">
      <c r="A1696" s="1"/>
    </row>
    <row r="1697" spans="1:1" x14ac:dyDescent="0.2">
      <c r="A1697" s="1"/>
    </row>
    <row r="1698" spans="1:1" x14ac:dyDescent="0.2">
      <c r="A1698" s="1"/>
    </row>
    <row r="1699" spans="1:1" x14ac:dyDescent="0.2">
      <c r="A1699" s="1"/>
    </row>
    <row r="1700" spans="1:1" x14ac:dyDescent="0.2">
      <c r="A1700" s="1"/>
    </row>
    <row r="1701" spans="1:1" x14ac:dyDescent="0.2">
      <c r="A1701" s="1"/>
    </row>
    <row r="1702" spans="1:1" x14ac:dyDescent="0.2">
      <c r="A1702" s="1"/>
    </row>
    <row r="1703" spans="1:1" x14ac:dyDescent="0.2">
      <c r="A1703" s="1"/>
    </row>
    <row r="1704" spans="1:1" x14ac:dyDescent="0.2">
      <c r="A1704" s="1"/>
    </row>
    <row r="1705" spans="1:1" x14ac:dyDescent="0.2">
      <c r="A1705" s="1"/>
    </row>
    <row r="1706" spans="1:1" x14ac:dyDescent="0.2">
      <c r="A1706" s="1"/>
    </row>
    <row r="1707" spans="1:1" x14ac:dyDescent="0.2">
      <c r="A1707" s="1"/>
    </row>
    <row r="1708" spans="1:1" x14ac:dyDescent="0.2">
      <c r="A1708" s="1"/>
    </row>
    <row r="1709" spans="1:1" x14ac:dyDescent="0.2">
      <c r="A1709" s="1"/>
    </row>
    <row r="1710" spans="1:1" x14ac:dyDescent="0.2">
      <c r="A1710" s="1"/>
    </row>
    <row r="1711" spans="1:1" x14ac:dyDescent="0.2">
      <c r="A1711" s="1"/>
    </row>
    <row r="1712" spans="1:1" x14ac:dyDescent="0.2">
      <c r="A1712" s="1"/>
    </row>
    <row r="1713" spans="1:35" x14ac:dyDescent="0.2">
      <c r="A1713" s="1"/>
    </row>
    <row r="1714" spans="1:35" x14ac:dyDescent="0.2">
      <c r="A1714" s="1"/>
    </row>
    <row r="1715" spans="1:35" x14ac:dyDescent="0.2">
      <c r="A1715" s="1"/>
    </row>
    <row r="1716" spans="1:35" x14ac:dyDescent="0.2">
      <c r="A1716" s="1"/>
    </row>
    <row r="1717" spans="1:35" x14ac:dyDescent="0.2">
      <c r="A1717" s="1"/>
    </row>
    <row r="1718" spans="1:35" x14ac:dyDescent="0.2">
      <c r="A1718" s="1"/>
    </row>
    <row r="1719" spans="1:35" x14ac:dyDescent="0.2">
      <c r="A1719" s="1"/>
    </row>
    <row r="1720" spans="1:35" x14ac:dyDescent="0.2">
      <c r="A1720" s="1"/>
    </row>
    <row r="1721" spans="1:35" x14ac:dyDescent="0.2">
      <c r="A1721" s="1"/>
    </row>
    <row r="1722" spans="1:35" x14ac:dyDescent="0.2">
      <c r="A1722" s="1"/>
    </row>
    <row r="1723" spans="1:35" x14ac:dyDescent="0.2">
      <c r="A1723" s="1"/>
    </row>
    <row r="1724" spans="1:35" x14ac:dyDescent="0.2">
      <c r="A1724" s="1"/>
      <c r="AG1724" s="2"/>
      <c r="AI1724" s="2"/>
    </row>
    <row r="1725" spans="1:35" x14ac:dyDescent="0.2">
      <c r="A1725" s="1"/>
    </row>
    <row r="1726" spans="1:35" x14ac:dyDescent="0.2">
      <c r="A1726" s="1"/>
      <c r="K1726" s="2"/>
      <c r="M1726" s="2"/>
      <c r="AG1726" s="2"/>
      <c r="AI1726" s="2"/>
    </row>
    <row r="1727" spans="1:35" x14ac:dyDescent="0.2">
      <c r="A1727" s="1"/>
    </row>
    <row r="1728" spans="1:35" x14ac:dyDescent="0.2">
      <c r="A1728" s="1"/>
    </row>
    <row r="1729" spans="1:35" x14ac:dyDescent="0.2">
      <c r="A1729" s="1"/>
    </row>
    <row r="1730" spans="1:35" x14ac:dyDescent="0.2">
      <c r="A1730" s="1"/>
    </row>
    <row r="1731" spans="1:35" x14ac:dyDescent="0.2">
      <c r="A1731" s="1"/>
    </row>
    <row r="1732" spans="1:35" x14ac:dyDescent="0.2">
      <c r="A1732" s="1"/>
    </row>
    <row r="1733" spans="1:35" x14ac:dyDescent="0.2">
      <c r="A1733" s="1"/>
    </row>
    <row r="1734" spans="1:35" x14ac:dyDescent="0.2">
      <c r="A1734" s="1"/>
    </row>
    <row r="1735" spans="1:35" x14ac:dyDescent="0.2">
      <c r="A1735" s="1"/>
    </row>
    <row r="1736" spans="1:35" x14ac:dyDescent="0.2">
      <c r="A1736" s="1"/>
    </row>
    <row r="1737" spans="1:35" x14ac:dyDescent="0.2">
      <c r="A1737" s="1"/>
    </row>
    <row r="1738" spans="1:35" x14ac:dyDescent="0.2">
      <c r="A1738" s="1"/>
    </row>
    <row r="1739" spans="1:35" x14ac:dyDescent="0.2">
      <c r="A1739" s="1"/>
    </row>
    <row r="1740" spans="1:35" x14ac:dyDescent="0.2">
      <c r="A1740" s="1"/>
      <c r="K1740" s="2"/>
      <c r="M1740" s="2"/>
      <c r="AG1740" s="2"/>
      <c r="AI1740" s="2"/>
    </row>
    <row r="1741" spans="1:35" x14ac:dyDescent="0.2">
      <c r="A1741" s="1"/>
    </row>
    <row r="1742" spans="1:35" x14ac:dyDescent="0.2">
      <c r="A1742" s="1"/>
    </row>
    <row r="1743" spans="1:35" x14ac:dyDescent="0.2">
      <c r="A1743" s="1"/>
    </row>
    <row r="1744" spans="1:35" x14ac:dyDescent="0.2">
      <c r="A1744" s="1"/>
    </row>
    <row r="1745" spans="1:35" x14ac:dyDescent="0.2">
      <c r="A1745" s="1"/>
    </row>
    <row r="1746" spans="1:35" x14ac:dyDescent="0.2">
      <c r="A1746" s="1"/>
      <c r="K1746" s="2"/>
      <c r="M1746" s="2"/>
      <c r="AG1746" s="2"/>
      <c r="AI1746" s="2"/>
    </row>
    <row r="1747" spans="1:35" x14ac:dyDescent="0.2">
      <c r="A1747" s="1"/>
    </row>
    <row r="1748" spans="1:35" x14ac:dyDescent="0.2">
      <c r="A1748" s="1"/>
      <c r="K1748" s="2"/>
      <c r="M1748" s="2"/>
      <c r="AG1748" s="2"/>
      <c r="AI1748" s="2"/>
    </row>
    <row r="1749" spans="1:35" x14ac:dyDescent="0.2">
      <c r="A1749" s="1"/>
    </row>
    <row r="1750" spans="1:35" x14ac:dyDescent="0.2">
      <c r="A1750" s="1"/>
      <c r="AG1750" s="2"/>
      <c r="AI1750" s="2"/>
    </row>
    <row r="1751" spans="1:35" x14ac:dyDescent="0.2">
      <c r="A1751" s="1"/>
      <c r="K1751" s="2"/>
      <c r="M1751" s="2"/>
      <c r="AG1751" s="2"/>
      <c r="AI1751" s="2"/>
    </row>
    <row r="1752" spans="1:35" x14ac:dyDescent="0.2">
      <c r="A1752" s="1"/>
      <c r="K1752" s="2"/>
      <c r="M1752" s="2"/>
      <c r="AG1752" s="2"/>
      <c r="AI1752" s="2"/>
    </row>
    <row r="1753" spans="1:35" x14ac:dyDescent="0.2">
      <c r="A1753" s="1"/>
      <c r="AG1753" s="2"/>
      <c r="AI1753" s="2"/>
    </row>
    <row r="1754" spans="1:35" x14ac:dyDescent="0.2">
      <c r="A1754" s="1"/>
    </row>
    <row r="1755" spans="1:35" x14ac:dyDescent="0.2">
      <c r="A1755" s="1"/>
      <c r="AG1755" s="2"/>
      <c r="AI1755" s="2"/>
    </row>
    <row r="1756" spans="1:35" x14ac:dyDescent="0.2">
      <c r="A1756" s="1"/>
      <c r="K1756" s="2"/>
      <c r="M1756" s="2"/>
      <c r="AG1756" s="2"/>
      <c r="AI1756" s="2"/>
    </row>
    <row r="1757" spans="1:35" x14ac:dyDescent="0.2">
      <c r="A1757" s="1"/>
      <c r="AG1757" s="2"/>
      <c r="AI1757" s="2"/>
    </row>
    <row r="1758" spans="1:35" x14ac:dyDescent="0.2">
      <c r="A1758" s="1"/>
    </row>
    <row r="1759" spans="1:35" x14ac:dyDescent="0.2">
      <c r="A1759" s="1"/>
    </row>
    <row r="1760" spans="1:35" x14ac:dyDescent="0.2">
      <c r="A1760" s="1"/>
    </row>
    <row r="1761" spans="1:35" x14ac:dyDescent="0.2">
      <c r="A1761" s="1"/>
      <c r="K1761" s="2"/>
      <c r="M1761" s="2"/>
      <c r="AG1761" s="2"/>
      <c r="AI1761" s="2"/>
    </row>
    <row r="1762" spans="1:35" x14ac:dyDescent="0.2">
      <c r="A1762" s="1"/>
      <c r="AG1762" s="2"/>
      <c r="AI1762" s="2"/>
    </row>
    <row r="1763" spans="1:35" x14ac:dyDescent="0.2">
      <c r="A1763" s="1"/>
    </row>
    <row r="1764" spans="1:35" x14ac:dyDescent="0.2">
      <c r="A1764" s="1"/>
    </row>
    <row r="1765" spans="1:35" x14ac:dyDescent="0.2">
      <c r="A1765" s="1"/>
      <c r="AG1765" s="2"/>
      <c r="AI1765" s="2"/>
    </row>
    <row r="1766" spans="1:35" x14ac:dyDescent="0.2">
      <c r="A1766" s="1"/>
    </row>
    <row r="1767" spans="1:35" x14ac:dyDescent="0.2">
      <c r="A1767" s="1"/>
    </row>
    <row r="1768" spans="1:35" x14ac:dyDescent="0.2">
      <c r="A1768" s="1"/>
    </row>
    <row r="1769" spans="1:35" x14ac:dyDescent="0.2">
      <c r="A1769" s="1"/>
    </row>
    <row r="1770" spans="1:35" x14ac:dyDescent="0.2">
      <c r="A1770" s="1"/>
    </row>
    <row r="1771" spans="1:35" x14ac:dyDescent="0.2">
      <c r="A1771" s="1"/>
    </row>
    <row r="1772" spans="1:35" x14ac:dyDescent="0.2">
      <c r="A1772" s="1"/>
    </row>
    <row r="1773" spans="1:35" x14ac:dyDescent="0.2">
      <c r="A1773" s="1"/>
    </row>
    <row r="1774" spans="1:35" x14ac:dyDescent="0.2">
      <c r="A1774" s="1"/>
    </row>
    <row r="1775" spans="1:35" x14ac:dyDescent="0.2">
      <c r="A1775" s="1"/>
    </row>
    <row r="1776" spans="1:35" x14ac:dyDescent="0.2">
      <c r="A1776" s="1"/>
      <c r="AG1776" s="2"/>
      <c r="AI1776" s="2"/>
    </row>
    <row r="1777" spans="1:35" x14ac:dyDescent="0.2">
      <c r="A1777" s="1"/>
    </row>
    <row r="1778" spans="1:35" x14ac:dyDescent="0.2">
      <c r="A1778" s="1"/>
    </row>
    <row r="1779" spans="1:35" x14ac:dyDescent="0.2">
      <c r="A1779" s="1"/>
    </row>
    <row r="1780" spans="1:35" x14ac:dyDescent="0.2">
      <c r="A1780" s="1"/>
    </row>
    <row r="1781" spans="1:35" x14ac:dyDescent="0.2">
      <c r="A1781" s="1"/>
    </row>
    <row r="1782" spans="1:35" x14ac:dyDescent="0.2">
      <c r="A1782" s="1"/>
      <c r="AG1782" s="2"/>
      <c r="AI1782" s="2"/>
    </row>
    <row r="1783" spans="1:35" x14ac:dyDescent="0.2">
      <c r="A1783" s="1"/>
      <c r="K1783" s="2"/>
      <c r="M1783" s="2"/>
      <c r="AG1783" s="2"/>
      <c r="AI1783" s="2"/>
    </row>
    <row r="1784" spans="1:35" x14ac:dyDescent="0.2">
      <c r="A1784" s="1"/>
      <c r="K1784" s="2"/>
      <c r="M1784" s="2"/>
      <c r="AG1784" s="2"/>
      <c r="AI1784" s="2"/>
    </row>
    <row r="1785" spans="1:35" x14ac:dyDescent="0.2">
      <c r="A1785" s="1"/>
      <c r="AG1785" s="2"/>
      <c r="AI1785" s="2"/>
    </row>
    <row r="1786" spans="1:35" x14ac:dyDescent="0.2">
      <c r="A1786" s="1"/>
      <c r="AG1786" s="2"/>
      <c r="AI1786" s="2"/>
    </row>
    <row r="1787" spans="1:35" x14ac:dyDescent="0.2">
      <c r="A1787" s="1"/>
      <c r="AG1787" s="2"/>
      <c r="AI1787" s="2"/>
    </row>
    <row r="1788" spans="1:35" x14ac:dyDescent="0.2">
      <c r="A1788" s="1"/>
      <c r="AG1788" s="2"/>
      <c r="AI1788" s="2"/>
    </row>
    <row r="1789" spans="1:35" x14ac:dyDescent="0.2">
      <c r="A1789" s="1"/>
      <c r="K1789" s="2"/>
      <c r="M1789" s="2"/>
      <c r="AG1789" s="2"/>
      <c r="AI1789" s="2"/>
    </row>
    <row r="1790" spans="1:35" x14ac:dyDescent="0.2">
      <c r="A1790" s="1"/>
    </row>
    <row r="1791" spans="1:35" x14ac:dyDescent="0.2">
      <c r="A1791" s="1"/>
    </row>
    <row r="1792" spans="1:35" x14ac:dyDescent="0.2">
      <c r="A1792" s="1"/>
    </row>
    <row r="1793" spans="1:35" x14ac:dyDescent="0.2">
      <c r="A1793" s="1"/>
    </row>
    <row r="1794" spans="1:35" x14ac:dyDescent="0.2">
      <c r="A1794" s="1"/>
    </row>
    <row r="1795" spans="1:35" x14ac:dyDescent="0.2">
      <c r="A1795" s="1"/>
    </row>
    <row r="1796" spans="1:35" x14ac:dyDescent="0.2">
      <c r="A1796" s="1"/>
    </row>
    <row r="1797" spans="1:35" x14ac:dyDescent="0.2">
      <c r="A1797" s="1"/>
    </row>
    <row r="1798" spans="1:35" x14ac:dyDescent="0.2">
      <c r="A1798" s="1"/>
    </row>
    <row r="1799" spans="1:35" x14ac:dyDescent="0.2">
      <c r="A1799" s="1"/>
    </row>
    <row r="1800" spans="1:35" x14ac:dyDescent="0.2">
      <c r="A1800" s="1"/>
    </row>
    <row r="1801" spans="1:35" x14ac:dyDescent="0.2">
      <c r="A1801" s="1"/>
    </row>
    <row r="1802" spans="1:35" x14ac:dyDescent="0.2">
      <c r="A1802" s="1"/>
    </row>
    <row r="1803" spans="1:35" x14ac:dyDescent="0.2">
      <c r="A1803" s="1"/>
    </row>
    <row r="1804" spans="1:35" x14ac:dyDescent="0.2">
      <c r="A1804" s="1"/>
    </row>
    <row r="1805" spans="1:35" x14ac:dyDescent="0.2">
      <c r="A1805" s="1"/>
    </row>
    <row r="1806" spans="1:35" x14ac:dyDescent="0.2">
      <c r="A1806" s="1"/>
    </row>
    <row r="1807" spans="1:35" x14ac:dyDescent="0.2">
      <c r="A1807" s="1"/>
      <c r="K1807" s="2"/>
      <c r="M1807" s="2"/>
      <c r="AG1807" s="2"/>
      <c r="AI1807" s="2"/>
    </row>
    <row r="1808" spans="1:35" x14ac:dyDescent="0.2">
      <c r="A1808" s="1"/>
      <c r="K1808" s="2"/>
      <c r="M1808" s="2"/>
      <c r="AG1808" s="2"/>
      <c r="AI1808" s="2"/>
    </row>
    <row r="1809" spans="1:35" x14ac:dyDescent="0.2">
      <c r="A1809" s="1"/>
      <c r="K1809" s="2"/>
      <c r="M1809" s="2"/>
      <c r="AG1809" s="2"/>
      <c r="AI1809" s="2"/>
    </row>
    <row r="1810" spans="1:35" x14ac:dyDescent="0.2">
      <c r="A1810" s="1"/>
      <c r="AG1810" s="2"/>
      <c r="AI1810" s="2"/>
    </row>
    <row r="1811" spans="1:35" x14ac:dyDescent="0.2">
      <c r="A1811" s="1"/>
    </row>
    <row r="1812" spans="1:35" x14ac:dyDescent="0.2">
      <c r="A1812" s="1"/>
    </row>
    <row r="1813" spans="1:35" x14ac:dyDescent="0.2">
      <c r="A1813" s="1"/>
    </row>
    <row r="1814" spans="1:35" x14ac:dyDescent="0.2">
      <c r="A1814" s="1"/>
    </row>
    <row r="1815" spans="1:35" x14ac:dyDescent="0.2">
      <c r="A1815" s="1"/>
    </row>
    <row r="1816" spans="1:35" x14ac:dyDescent="0.2">
      <c r="A1816" s="1"/>
      <c r="AG1816" s="2"/>
      <c r="AI1816" s="2"/>
    </row>
    <row r="1817" spans="1:35" x14ac:dyDescent="0.2">
      <c r="A1817" s="1"/>
    </row>
    <row r="1818" spans="1:35" x14ac:dyDescent="0.2">
      <c r="A1818" s="1"/>
    </row>
    <row r="1819" spans="1:35" x14ac:dyDescent="0.2">
      <c r="A1819" s="1"/>
    </row>
    <row r="1820" spans="1:35" x14ac:dyDescent="0.2">
      <c r="A1820" s="1"/>
    </row>
    <row r="1821" spans="1:35" x14ac:dyDescent="0.2">
      <c r="A1821" s="1"/>
    </row>
    <row r="1822" spans="1:35" x14ac:dyDescent="0.2">
      <c r="A1822" s="1"/>
    </row>
    <row r="1823" spans="1:35" x14ac:dyDescent="0.2">
      <c r="A1823" s="1"/>
      <c r="AG1823" s="2"/>
      <c r="AI1823" s="2"/>
    </row>
    <row r="1824" spans="1:35" x14ac:dyDescent="0.2">
      <c r="A1824" s="1"/>
    </row>
    <row r="1825" spans="1:35" x14ac:dyDescent="0.2">
      <c r="A1825" s="1"/>
    </row>
    <row r="1826" spans="1:35" x14ac:dyDescent="0.2">
      <c r="A1826" s="1"/>
    </row>
    <row r="1827" spans="1:35" x14ac:dyDescent="0.2">
      <c r="A1827" s="1"/>
    </row>
    <row r="1828" spans="1:35" x14ac:dyDescent="0.2">
      <c r="A1828" s="1"/>
    </row>
    <row r="1829" spans="1:35" x14ac:dyDescent="0.2">
      <c r="A1829" s="1"/>
      <c r="AG1829" s="2"/>
      <c r="AI1829" s="2"/>
    </row>
    <row r="1830" spans="1:35" x14ac:dyDescent="0.2">
      <c r="A1830" s="1"/>
    </row>
    <row r="1831" spans="1:35" x14ac:dyDescent="0.2">
      <c r="A1831" s="1"/>
    </row>
    <row r="1832" spans="1:35" x14ac:dyDescent="0.2">
      <c r="A1832" s="1"/>
      <c r="K1832" s="2"/>
      <c r="M1832" s="2"/>
      <c r="AG1832" s="2"/>
      <c r="AI1832" s="2"/>
    </row>
    <row r="1833" spans="1:35" x14ac:dyDescent="0.2">
      <c r="A1833" s="1"/>
    </row>
    <row r="1834" spans="1:35" x14ac:dyDescent="0.2">
      <c r="A1834" s="1"/>
      <c r="K1834" s="2"/>
      <c r="M1834" s="2"/>
      <c r="AG1834" s="2"/>
      <c r="AI1834" s="2"/>
    </row>
    <row r="1835" spans="1:35" x14ac:dyDescent="0.2">
      <c r="A1835" s="1"/>
    </row>
    <row r="1836" spans="1:35" x14ac:dyDescent="0.2">
      <c r="A1836" s="1"/>
    </row>
    <row r="1837" spans="1:35" x14ac:dyDescent="0.2">
      <c r="A1837" s="1"/>
    </row>
    <row r="1838" spans="1:35" x14ac:dyDescent="0.2">
      <c r="A1838" s="1"/>
    </row>
    <row r="1839" spans="1:35" x14ac:dyDescent="0.2">
      <c r="A1839" s="1"/>
    </row>
    <row r="1840" spans="1:35" x14ac:dyDescent="0.2">
      <c r="A1840" s="1"/>
    </row>
    <row r="1841" spans="1:35" x14ac:dyDescent="0.2">
      <c r="A1841" s="1"/>
    </row>
    <row r="1842" spans="1:35" x14ac:dyDescent="0.2">
      <c r="A1842" s="1"/>
    </row>
    <row r="1843" spans="1:35" x14ac:dyDescent="0.2">
      <c r="A1843" s="1"/>
    </row>
    <row r="1844" spans="1:35" x14ac:dyDescent="0.2">
      <c r="A1844" s="1"/>
      <c r="AG1844" s="2"/>
      <c r="AI1844" s="2"/>
    </row>
    <row r="1845" spans="1:35" x14ac:dyDescent="0.2">
      <c r="A1845" s="1"/>
    </row>
    <row r="1846" spans="1:35" x14ac:dyDescent="0.2">
      <c r="A1846" s="1"/>
    </row>
    <row r="1847" spans="1:35" x14ac:dyDescent="0.2">
      <c r="A1847" s="1"/>
    </row>
    <row r="1848" spans="1:35" x14ac:dyDescent="0.2">
      <c r="A1848" s="1"/>
    </row>
    <row r="1849" spans="1:35" x14ac:dyDescent="0.2">
      <c r="A1849" s="1"/>
    </row>
    <row r="1850" spans="1:35" x14ac:dyDescent="0.2">
      <c r="A1850" s="1"/>
    </row>
    <row r="1851" spans="1:35" x14ac:dyDescent="0.2">
      <c r="A1851" s="1"/>
    </row>
    <row r="1852" spans="1:35" x14ac:dyDescent="0.2">
      <c r="A1852" s="1"/>
    </row>
    <row r="1853" spans="1:35" x14ac:dyDescent="0.2">
      <c r="A1853" s="1"/>
    </row>
    <row r="1854" spans="1:35" x14ac:dyDescent="0.2">
      <c r="A1854" s="1"/>
    </row>
    <row r="1855" spans="1:35" x14ac:dyDescent="0.2">
      <c r="A1855" s="1"/>
    </row>
    <row r="1856" spans="1:35" x14ac:dyDescent="0.2">
      <c r="A1856" s="1"/>
    </row>
    <row r="1857" spans="1:35" x14ac:dyDescent="0.2">
      <c r="A1857" s="1"/>
    </row>
    <row r="1858" spans="1:35" x14ac:dyDescent="0.2">
      <c r="A1858" s="1"/>
    </row>
    <row r="1859" spans="1:35" x14ac:dyDescent="0.2">
      <c r="A1859" s="1"/>
    </row>
    <row r="1860" spans="1:35" x14ac:dyDescent="0.2">
      <c r="A1860" s="1"/>
    </row>
    <row r="1861" spans="1:35" x14ac:dyDescent="0.2">
      <c r="A1861" s="1"/>
    </row>
    <row r="1862" spans="1:35" x14ac:dyDescent="0.2">
      <c r="A1862" s="1"/>
      <c r="AG1862" s="2"/>
      <c r="AI1862" s="2"/>
    </row>
    <row r="1863" spans="1:35" x14ac:dyDescent="0.2">
      <c r="A1863" s="1"/>
    </row>
    <row r="1864" spans="1:35" x14ac:dyDescent="0.2">
      <c r="A1864" s="1"/>
    </row>
    <row r="1865" spans="1:35" x14ac:dyDescent="0.2">
      <c r="A1865" s="1"/>
    </row>
    <row r="1866" spans="1:35" x14ac:dyDescent="0.2">
      <c r="A1866" s="1"/>
    </row>
    <row r="1867" spans="1:35" x14ac:dyDescent="0.2">
      <c r="A1867" s="1"/>
      <c r="AG1867" s="2"/>
      <c r="AI1867" s="2"/>
    </row>
    <row r="1868" spans="1:35" x14ac:dyDescent="0.2">
      <c r="A1868" s="1"/>
      <c r="AG1868" s="2"/>
      <c r="AI1868" s="2"/>
    </row>
    <row r="1869" spans="1:35" x14ac:dyDescent="0.2">
      <c r="A1869" s="1"/>
    </row>
    <row r="1870" spans="1:35" x14ac:dyDescent="0.2">
      <c r="A1870" s="1"/>
    </row>
    <row r="1871" spans="1:35" x14ac:dyDescent="0.2">
      <c r="A1871" s="1"/>
    </row>
    <row r="1872" spans="1:35" x14ac:dyDescent="0.2">
      <c r="A1872" s="1"/>
    </row>
    <row r="1873" spans="1:35" x14ac:dyDescent="0.2">
      <c r="A1873" s="1"/>
    </row>
    <row r="1874" spans="1:35" x14ac:dyDescent="0.2">
      <c r="A1874" s="1"/>
    </row>
    <row r="1875" spans="1:35" x14ac:dyDescent="0.2">
      <c r="A1875" s="1"/>
      <c r="AG1875" s="2"/>
      <c r="AI1875" s="2"/>
    </row>
    <row r="1876" spans="1:35" x14ac:dyDescent="0.2">
      <c r="A1876" s="1"/>
      <c r="K1876" s="2"/>
      <c r="M1876" s="2"/>
      <c r="AG1876" s="2"/>
      <c r="AI1876" s="2"/>
    </row>
    <row r="1877" spans="1:35" x14ac:dyDescent="0.2">
      <c r="A1877" s="1"/>
    </row>
    <row r="1878" spans="1:35" x14ac:dyDescent="0.2">
      <c r="A1878" s="1"/>
    </row>
    <row r="1879" spans="1:35" x14ac:dyDescent="0.2">
      <c r="A1879" s="1"/>
    </row>
    <row r="1880" spans="1:35" x14ac:dyDescent="0.2">
      <c r="A1880" s="1"/>
    </row>
    <row r="1881" spans="1:35" x14ac:dyDescent="0.2">
      <c r="A1881" s="1"/>
    </row>
    <row r="1882" spans="1:35" x14ac:dyDescent="0.2">
      <c r="A1882" s="1"/>
      <c r="K1882" s="2"/>
      <c r="M1882" s="2"/>
      <c r="AG1882" s="2"/>
      <c r="AI1882" s="2"/>
    </row>
    <row r="1883" spans="1:35" x14ac:dyDescent="0.2">
      <c r="A1883" s="1"/>
    </row>
    <row r="1884" spans="1:35" x14ac:dyDescent="0.2">
      <c r="A1884" s="1"/>
    </row>
    <row r="1885" spans="1:35" x14ac:dyDescent="0.2">
      <c r="A1885" s="1"/>
    </row>
    <row r="1886" spans="1:35" x14ac:dyDescent="0.2">
      <c r="A1886" s="1"/>
      <c r="AG1886" s="2"/>
      <c r="AI1886" s="2"/>
    </row>
    <row r="1887" spans="1:35" x14ac:dyDescent="0.2">
      <c r="A1887" s="1"/>
    </row>
    <row r="1888" spans="1:35" x14ac:dyDescent="0.2">
      <c r="A1888" s="1"/>
    </row>
    <row r="1889" spans="1:35" x14ac:dyDescent="0.2">
      <c r="A1889" s="1"/>
    </row>
    <row r="1890" spans="1:35" x14ac:dyDescent="0.2">
      <c r="A1890" s="1"/>
    </row>
    <row r="1891" spans="1:35" x14ac:dyDescent="0.2">
      <c r="A1891" s="1"/>
      <c r="AG1891" s="2"/>
      <c r="AI1891" s="2"/>
    </row>
    <row r="1892" spans="1:35" x14ac:dyDescent="0.2">
      <c r="A1892" s="1"/>
      <c r="AG1892" s="2"/>
      <c r="AI1892" s="2"/>
    </row>
    <row r="1893" spans="1:35" x14ac:dyDescent="0.2">
      <c r="A1893" s="1"/>
    </row>
    <row r="1894" spans="1:35" x14ac:dyDescent="0.2">
      <c r="A1894" s="1"/>
    </row>
    <row r="1895" spans="1:35" x14ac:dyDescent="0.2">
      <c r="A1895" s="1"/>
    </row>
    <row r="1896" spans="1:35" x14ac:dyDescent="0.2">
      <c r="A1896" s="1"/>
    </row>
    <row r="1897" spans="1:35" x14ac:dyDescent="0.2">
      <c r="A1897" s="1"/>
    </row>
    <row r="1898" spans="1:35" x14ac:dyDescent="0.2">
      <c r="A1898" s="1"/>
    </row>
    <row r="1899" spans="1:35" x14ac:dyDescent="0.2">
      <c r="A1899" s="1"/>
    </row>
    <row r="1900" spans="1:35" x14ac:dyDescent="0.2">
      <c r="A1900" s="1"/>
    </row>
    <row r="1901" spans="1:35" x14ac:dyDescent="0.2">
      <c r="A1901" s="1"/>
    </row>
    <row r="1902" spans="1:35" x14ac:dyDescent="0.2">
      <c r="A1902" s="1"/>
      <c r="K1902" s="2"/>
      <c r="M1902" s="2"/>
      <c r="AG1902" s="2"/>
      <c r="AI1902" s="2"/>
    </row>
    <row r="1903" spans="1:35" x14ac:dyDescent="0.2">
      <c r="A1903" s="1"/>
    </row>
    <row r="1904" spans="1:35"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73"/>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9.85546875" style="21" bestFit="1" customWidth="1"/>
    <col min="7" max="12" width="7.5703125" style="15" bestFit="1" customWidth="1"/>
    <col min="13" max="16384" width="9.140625" style="15"/>
  </cols>
  <sheetData>
    <row r="1" spans="1:12" ht="33.950000000000003" customHeight="1" x14ac:dyDescent="0.2">
      <c r="A1" s="229"/>
      <c r="B1" s="230"/>
      <c r="C1" s="230"/>
      <c r="D1" s="230"/>
      <c r="E1" s="230"/>
      <c r="F1" s="230"/>
      <c r="G1" s="231"/>
      <c r="H1" s="231"/>
      <c r="I1" s="231"/>
      <c r="J1" s="231"/>
      <c r="K1" s="231"/>
      <c r="L1" s="231"/>
    </row>
    <row r="2" spans="1:12" ht="37.5" x14ac:dyDescent="0.2">
      <c r="A2" s="35" t="s">
        <v>107</v>
      </c>
      <c r="B2" s="35" t="s">
        <v>3</v>
      </c>
      <c r="C2" s="35" t="s">
        <v>160</v>
      </c>
      <c r="D2" s="35" t="s">
        <v>4</v>
      </c>
      <c r="E2" s="35" t="s">
        <v>5</v>
      </c>
      <c r="F2" s="109" t="s">
        <v>311</v>
      </c>
      <c r="G2" s="109" t="s">
        <v>312</v>
      </c>
      <c r="H2" s="109" t="s">
        <v>313</v>
      </c>
      <c r="I2" s="109" t="s">
        <v>314</v>
      </c>
      <c r="J2" s="109" t="s">
        <v>315</v>
      </c>
      <c r="K2" s="109" t="s">
        <v>316</v>
      </c>
      <c r="L2" s="109" t="s">
        <v>317</v>
      </c>
    </row>
    <row r="3" spans="1:12" s="16" customFormat="1" ht="25.5" customHeight="1" x14ac:dyDescent="0.4">
      <c r="A3" s="232" t="s">
        <v>6</v>
      </c>
      <c r="B3" s="232"/>
      <c r="C3" s="232"/>
      <c r="D3" s="232"/>
      <c r="E3" s="232"/>
      <c r="F3" s="232"/>
      <c r="G3" s="231"/>
      <c r="H3" s="231"/>
      <c r="I3" s="231"/>
      <c r="J3" s="231"/>
      <c r="K3" s="231"/>
      <c r="L3" s="231"/>
    </row>
    <row r="4" spans="1:12" ht="261" customHeight="1" x14ac:dyDescent="0.2">
      <c r="A4" s="242" t="s">
        <v>108</v>
      </c>
      <c r="B4" s="31" t="s">
        <v>9</v>
      </c>
      <c r="C4" s="31" t="s">
        <v>236</v>
      </c>
      <c r="D4" s="32" t="s">
        <v>300</v>
      </c>
      <c r="E4" s="29" t="s">
        <v>10</v>
      </c>
      <c r="F4" s="31" t="s">
        <v>335</v>
      </c>
      <c r="G4" s="95" t="s">
        <v>335</v>
      </c>
      <c r="H4" s="95" t="s">
        <v>335</v>
      </c>
      <c r="I4" s="95" t="s">
        <v>335</v>
      </c>
      <c r="J4" s="95" t="s">
        <v>335</v>
      </c>
      <c r="K4" s="95" t="s">
        <v>335</v>
      </c>
      <c r="L4" s="95" t="s">
        <v>335</v>
      </c>
    </row>
    <row r="5" spans="1:12" ht="245.25" customHeight="1" x14ac:dyDescent="0.2">
      <c r="A5" s="242"/>
      <c r="B5" s="22" t="s">
        <v>11</v>
      </c>
      <c r="C5" s="22" t="s">
        <v>237</v>
      </c>
      <c r="D5" s="23" t="s">
        <v>301</v>
      </c>
      <c r="E5" s="97" t="s">
        <v>90</v>
      </c>
      <c r="F5" s="22" t="s">
        <v>335</v>
      </c>
      <c r="G5" s="96" t="s">
        <v>335</v>
      </c>
      <c r="H5" s="96" t="s">
        <v>335</v>
      </c>
      <c r="I5" s="96" t="s">
        <v>335</v>
      </c>
      <c r="J5" s="96" t="s">
        <v>335</v>
      </c>
      <c r="K5" s="96" t="s">
        <v>335</v>
      </c>
      <c r="L5" s="96" t="s">
        <v>335</v>
      </c>
    </row>
    <row r="6" spans="1:12" ht="122.25" customHeight="1" x14ac:dyDescent="0.2">
      <c r="A6" s="242"/>
      <c r="B6" s="22" t="s">
        <v>12</v>
      </c>
      <c r="C6" s="22" t="s">
        <v>194</v>
      </c>
      <c r="D6" s="97" t="s">
        <v>169</v>
      </c>
      <c r="E6" s="97" t="s">
        <v>52</v>
      </c>
      <c r="F6" s="24" t="s">
        <v>8</v>
      </c>
      <c r="G6" s="96" t="s">
        <v>8</v>
      </c>
      <c r="H6" s="96" t="s">
        <v>8</v>
      </c>
      <c r="I6" s="96" t="s">
        <v>8</v>
      </c>
      <c r="J6" s="96" t="s">
        <v>8</v>
      </c>
      <c r="K6" s="96" t="s">
        <v>8</v>
      </c>
      <c r="L6" s="96" t="s">
        <v>8</v>
      </c>
    </row>
    <row r="7" spans="1:12" ht="132.75" customHeight="1" x14ac:dyDescent="0.2">
      <c r="A7" s="242"/>
      <c r="B7" s="22" t="s">
        <v>13</v>
      </c>
      <c r="C7" s="22" t="s">
        <v>193</v>
      </c>
      <c r="D7" s="97" t="s">
        <v>170</v>
      </c>
      <c r="E7" s="97" t="s">
        <v>53</v>
      </c>
      <c r="F7" s="24" t="s">
        <v>8</v>
      </c>
      <c r="G7" s="96" t="s">
        <v>8</v>
      </c>
      <c r="H7" s="96" t="s">
        <v>8</v>
      </c>
      <c r="I7" s="96" t="s">
        <v>8</v>
      </c>
      <c r="J7" s="96" t="s">
        <v>8</v>
      </c>
      <c r="K7" s="96" t="s">
        <v>8</v>
      </c>
      <c r="L7" s="96" t="s">
        <v>8</v>
      </c>
    </row>
    <row r="8" spans="1:12" ht="95.25" customHeight="1" thickBot="1" x14ac:dyDescent="0.25">
      <c r="A8" s="242"/>
      <c r="B8" s="110" t="s">
        <v>14</v>
      </c>
      <c r="C8" s="110" t="s">
        <v>195</v>
      </c>
      <c r="D8" s="111" t="s">
        <v>54</v>
      </c>
      <c r="E8" s="112" t="s">
        <v>55</v>
      </c>
      <c r="F8" s="113" t="s">
        <v>8</v>
      </c>
      <c r="G8" s="114" t="s">
        <v>8</v>
      </c>
      <c r="H8" s="114" t="s">
        <v>8</v>
      </c>
      <c r="I8" s="114" t="s">
        <v>8</v>
      </c>
      <c r="J8" s="114" t="s">
        <v>8</v>
      </c>
      <c r="K8" s="114" t="s">
        <v>8</v>
      </c>
      <c r="L8" s="114" t="s">
        <v>8</v>
      </c>
    </row>
    <row r="9" spans="1:12" ht="159.75" customHeight="1" x14ac:dyDescent="0.2">
      <c r="A9" s="243" t="s">
        <v>109</v>
      </c>
      <c r="B9" s="115" t="s">
        <v>16</v>
      </c>
      <c r="C9" s="115" t="s">
        <v>196</v>
      </c>
      <c r="D9" s="116" t="s">
        <v>56</v>
      </c>
      <c r="E9" s="116" t="s">
        <v>57</v>
      </c>
      <c r="F9" s="117" t="s">
        <v>8</v>
      </c>
      <c r="G9" s="118" t="s">
        <v>8</v>
      </c>
      <c r="H9" s="118" t="s">
        <v>8</v>
      </c>
      <c r="I9" s="118" t="s">
        <v>8</v>
      </c>
      <c r="J9" s="118" t="s">
        <v>8</v>
      </c>
      <c r="K9" s="118" t="s">
        <v>8</v>
      </c>
      <c r="L9" s="118" t="s">
        <v>8</v>
      </c>
    </row>
    <row r="10" spans="1:12" ht="254.25" customHeight="1" x14ac:dyDescent="0.2">
      <c r="A10" s="244"/>
      <c r="B10" s="8" t="s">
        <v>17</v>
      </c>
      <c r="C10" s="8" t="s">
        <v>197</v>
      </c>
      <c r="D10" s="99" t="s">
        <v>58</v>
      </c>
      <c r="E10" s="99" t="s">
        <v>59</v>
      </c>
      <c r="F10" s="7" t="s">
        <v>8</v>
      </c>
      <c r="G10" s="96" t="s">
        <v>8</v>
      </c>
      <c r="H10" s="96" t="s">
        <v>8</v>
      </c>
      <c r="I10" s="96" t="s">
        <v>8</v>
      </c>
      <c r="J10" s="96" t="s">
        <v>8</v>
      </c>
      <c r="K10" s="96" t="s">
        <v>8</v>
      </c>
      <c r="L10" s="96" t="s">
        <v>8</v>
      </c>
    </row>
    <row r="11" spans="1:12" ht="184.5" customHeight="1" x14ac:dyDescent="0.2">
      <c r="A11" s="244"/>
      <c r="B11" s="8" t="s">
        <v>18</v>
      </c>
      <c r="C11" s="8" t="s">
        <v>198</v>
      </c>
      <c r="D11" s="99" t="s">
        <v>60</v>
      </c>
      <c r="E11" s="99" t="s">
        <v>61</v>
      </c>
      <c r="F11" s="7" t="s">
        <v>8</v>
      </c>
      <c r="G11" s="96" t="s">
        <v>8</v>
      </c>
      <c r="H11" s="96" t="s">
        <v>8</v>
      </c>
      <c r="I11" s="96" t="s">
        <v>8</v>
      </c>
      <c r="J11" s="96" t="s">
        <v>8</v>
      </c>
      <c r="K11" s="96" t="s">
        <v>8</v>
      </c>
      <c r="L11" s="96" t="s">
        <v>8</v>
      </c>
    </row>
    <row r="12" spans="1:12" ht="195" customHeight="1" x14ac:dyDescent="0.2">
      <c r="A12" s="244"/>
      <c r="B12" s="8" t="s">
        <v>19</v>
      </c>
      <c r="C12" s="8" t="s">
        <v>238</v>
      </c>
      <c r="D12" s="99" t="s">
        <v>62</v>
      </c>
      <c r="E12" s="99" t="s">
        <v>63</v>
      </c>
      <c r="F12" s="7" t="s">
        <v>8</v>
      </c>
      <c r="G12" s="96" t="s">
        <v>8</v>
      </c>
      <c r="H12" s="96" t="s">
        <v>8</v>
      </c>
      <c r="I12" s="96" t="s">
        <v>8</v>
      </c>
      <c r="J12" s="96" t="s">
        <v>8</v>
      </c>
      <c r="K12" s="96" t="s">
        <v>8</v>
      </c>
      <c r="L12" s="96" t="s">
        <v>8</v>
      </c>
    </row>
    <row r="13" spans="1:12" ht="65.25" customHeight="1" x14ac:dyDescent="0.2">
      <c r="A13" s="244"/>
      <c r="B13" s="8" t="s">
        <v>20</v>
      </c>
      <c r="C13" s="8" t="s">
        <v>200</v>
      </c>
      <c r="D13" s="17" t="s">
        <v>64</v>
      </c>
      <c r="E13" s="99" t="s">
        <v>65</v>
      </c>
      <c r="F13" s="7" t="s">
        <v>8</v>
      </c>
      <c r="G13" s="96" t="s">
        <v>8</v>
      </c>
      <c r="H13" s="96" t="s">
        <v>8</v>
      </c>
      <c r="I13" s="96" t="s">
        <v>8</v>
      </c>
      <c r="J13" s="96" t="s">
        <v>8</v>
      </c>
      <c r="K13" s="96" t="s">
        <v>8</v>
      </c>
      <c r="L13" s="96" t="s">
        <v>8</v>
      </c>
    </row>
    <row r="14" spans="1:12" ht="84" customHeight="1" thickBot="1" x14ac:dyDescent="0.25">
      <c r="A14" s="244"/>
      <c r="B14" s="18" t="s">
        <v>21</v>
      </c>
      <c r="C14" s="18" t="s">
        <v>239</v>
      </c>
      <c r="D14" s="119" t="s">
        <v>66</v>
      </c>
      <c r="E14" s="119" t="s">
        <v>67</v>
      </c>
      <c r="F14" s="18" t="s">
        <v>8</v>
      </c>
      <c r="G14" s="114" t="s">
        <v>8</v>
      </c>
      <c r="H14" s="114" t="s">
        <v>8</v>
      </c>
      <c r="I14" s="114" t="s">
        <v>8</v>
      </c>
      <c r="J14" s="114" t="s">
        <v>8</v>
      </c>
      <c r="K14" s="114" t="s">
        <v>8</v>
      </c>
      <c r="L14" s="114" t="s">
        <v>8</v>
      </c>
    </row>
    <row r="15" spans="1:12" ht="164.25" customHeight="1" x14ac:dyDescent="0.2">
      <c r="A15" s="245" t="s">
        <v>110</v>
      </c>
      <c r="B15" s="120" t="s">
        <v>23</v>
      </c>
      <c r="C15" s="120" t="s">
        <v>202</v>
      </c>
      <c r="D15" s="121" t="s">
        <v>171</v>
      </c>
      <c r="E15" s="122" t="s">
        <v>68</v>
      </c>
      <c r="F15" s="120" t="s">
        <v>8</v>
      </c>
      <c r="G15" s="118" t="s">
        <v>8</v>
      </c>
      <c r="H15" s="118" t="s">
        <v>8</v>
      </c>
      <c r="I15" s="118" t="s">
        <v>8</v>
      </c>
      <c r="J15" s="118" t="s">
        <v>8</v>
      </c>
      <c r="K15" s="118" t="s">
        <v>8</v>
      </c>
      <c r="L15" s="118" t="s">
        <v>8</v>
      </c>
    </row>
    <row r="16" spans="1:12" ht="153.75" customHeight="1" x14ac:dyDescent="0.2">
      <c r="A16" s="233"/>
      <c r="B16" s="40" t="s">
        <v>168</v>
      </c>
      <c r="C16" s="40" t="s">
        <v>203</v>
      </c>
      <c r="D16" s="97" t="s">
        <v>69</v>
      </c>
      <c r="E16" s="97" t="s">
        <v>70</v>
      </c>
      <c r="F16" s="24" t="s">
        <v>8</v>
      </c>
      <c r="G16" s="96" t="s">
        <v>8</v>
      </c>
      <c r="H16" s="96" t="s">
        <v>8</v>
      </c>
      <c r="I16" s="96" t="s">
        <v>8</v>
      </c>
      <c r="J16" s="96" t="s">
        <v>8</v>
      </c>
      <c r="K16" s="96" t="s">
        <v>8</v>
      </c>
      <c r="L16" s="96" t="s">
        <v>8</v>
      </c>
    </row>
    <row r="17" spans="1:12" ht="170.25" customHeight="1" x14ac:dyDescent="0.2">
      <c r="A17" s="233"/>
      <c r="B17" s="24" t="s">
        <v>24</v>
      </c>
      <c r="C17" s="24" t="s">
        <v>204</v>
      </c>
      <c r="D17" s="97" t="s">
        <v>92</v>
      </c>
      <c r="E17" s="97" t="s">
        <v>91</v>
      </c>
      <c r="F17" s="24" t="s">
        <v>8</v>
      </c>
      <c r="G17" s="96" t="s">
        <v>8</v>
      </c>
      <c r="H17" s="96" t="s">
        <v>8</v>
      </c>
      <c r="I17" s="96" t="s">
        <v>8</v>
      </c>
      <c r="J17" s="96" t="s">
        <v>8</v>
      </c>
      <c r="K17" s="96" t="s">
        <v>8</v>
      </c>
      <c r="L17" s="96" t="s">
        <v>8</v>
      </c>
    </row>
    <row r="18" spans="1:12" ht="72.75" customHeight="1" thickBot="1" x14ac:dyDescent="0.25">
      <c r="A18" s="234"/>
      <c r="B18" s="26" t="s">
        <v>25</v>
      </c>
      <c r="C18" s="26" t="s">
        <v>205</v>
      </c>
      <c r="D18" s="98" t="s">
        <v>71</v>
      </c>
      <c r="E18" s="98" t="s">
        <v>72</v>
      </c>
      <c r="F18" s="26" t="s">
        <v>8</v>
      </c>
      <c r="G18" s="123" t="s">
        <v>8</v>
      </c>
      <c r="H18" s="123" t="s">
        <v>8</v>
      </c>
      <c r="I18" s="123" t="s">
        <v>8</v>
      </c>
      <c r="J18" s="123" t="s">
        <v>8</v>
      </c>
      <c r="K18" s="123" t="s">
        <v>8</v>
      </c>
      <c r="L18" s="123" t="s">
        <v>8</v>
      </c>
    </row>
    <row r="19" spans="1:12" ht="150.75" customHeight="1" thickBot="1" x14ac:dyDescent="0.25">
      <c r="A19" s="124" t="s">
        <v>111</v>
      </c>
      <c r="B19" s="125" t="s">
        <v>27</v>
      </c>
      <c r="C19" s="125" t="s">
        <v>206</v>
      </c>
      <c r="D19" s="126" t="s">
        <v>73</v>
      </c>
      <c r="E19" s="126" t="s">
        <v>74</v>
      </c>
      <c r="F19" s="127" t="s">
        <v>8</v>
      </c>
      <c r="G19" s="128" t="s">
        <v>8</v>
      </c>
      <c r="H19" s="128" t="s">
        <v>8</v>
      </c>
      <c r="I19" s="128" t="s">
        <v>8</v>
      </c>
      <c r="J19" s="128" t="s">
        <v>8</v>
      </c>
      <c r="K19" s="128" t="s">
        <v>8</v>
      </c>
      <c r="L19" s="128" t="s">
        <v>8</v>
      </c>
    </row>
    <row r="20" spans="1:12" ht="69" customHeight="1" x14ac:dyDescent="0.2">
      <c r="A20" s="246" t="s">
        <v>112</v>
      </c>
      <c r="B20" s="120" t="s">
        <v>29</v>
      </c>
      <c r="C20" s="120" t="s">
        <v>207</v>
      </c>
      <c r="D20" s="129" t="s">
        <v>172</v>
      </c>
      <c r="E20" s="129" t="s">
        <v>30</v>
      </c>
      <c r="F20" s="120"/>
      <c r="G20" s="118" t="s">
        <v>8</v>
      </c>
      <c r="H20" s="118" t="s">
        <v>8</v>
      </c>
      <c r="I20" s="118" t="s">
        <v>8</v>
      </c>
      <c r="J20" s="118" t="s">
        <v>8</v>
      </c>
      <c r="K20" s="118" t="s">
        <v>8</v>
      </c>
      <c r="L20" s="118" t="s">
        <v>8</v>
      </c>
    </row>
    <row r="21" spans="1:12" ht="54" customHeight="1" thickBot="1" x14ac:dyDescent="0.25">
      <c r="A21" s="247"/>
      <c r="B21" s="26" t="s">
        <v>31</v>
      </c>
      <c r="C21" s="26" t="s">
        <v>208</v>
      </c>
      <c r="D21" s="30" t="s">
        <v>93</v>
      </c>
      <c r="E21" s="30" t="s">
        <v>30</v>
      </c>
      <c r="F21" s="26"/>
      <c r="G21" s="123" t="s">
        <v>8</v>
      </c>
      <c r="H21" s="123" t="s">
        <v>8</v>
      </c>
      <c r="I21" s="123" t="s">
        <v>8</v>
      </c>
      <c r="J21" s="123" t="s">
        <v>8</v>
      </c>
      <c r="K21" s="123" t="s">
        <v>8</v>
      </c>
      <c r="L21" s="123" t="s">
        <v>8</v>
      </c>
    </row>
    <row r="22" spans="1:12" ht="102" x14ac:dyDescent="0.2">
      <c r="A22" s="248" t="s">
        <v>113</v>
      </c>
      <c r="B22" s="115" t="s">
        <v>33</v>
      </c>
      <c r="C22" s="115" t="s">
        <v>209</v>
      </c>
      <c r="D22" s="130" t="s">
        <v>94</v>
      </c>
      <c r="E22" s="130" t="s">
        <v>174</v>
      </c>
      <c r="F22" s="117" t="s">
        <v>8</v>
      </c>
      <c r="G22" s="118" t="s">
        <v>8</v>
      </c>
      <c r="H22" s="118"/>
      <c r="I22" s="118" t="s">
        <v>8</v>
      </c>
      <c r="J22" s="118"/>
      <c r="K22" s="118"/>
      <c r="L22" s="118" t="s">
        <v>8</v>
      </c>
    </row>
    <row r="23" spans="1:12" ht="83.25" customHeight="1" x14ac:dyDescent="0.2">
      <c r="A23" s="249"/>
      <c r="B23" s="19" t="s">
        <v>34</v>
      </c>
      <c r="C23" s="19" t="s">
        <v>210</v>
      </c>
      <c r="D23" s="144" t="s">
        <v>95</v>
      </c>
      <c r="E23" s="144" t="s">
        <v>173</v>
      </c>
      <c r="F23" s="18" t="s">
        <v>8</v>
      </c>
      <c r="G23" s="114" t="s">
        <v>8</v>
      </c>
      <c r="H23" s="114"/>
      <c r="I23" s="114" t="s">
        <v>8</v>
      </c>
      <c r="J23" s="114"/>
      <c r="K23" s="114"/>
      <c r="L23" s="114" t="s">
        <v>8</v>
      </c>
    </row>
    <row r="24" spans="1:12" ht="29.25" customHeight="1" x14ac:dyDescent="0.2">
      <c r="A24" s="253" t="s">
        <v>35</v>
      </c>
      <c r="B24" s="253"/>
      <c r="C24" s="253"/>
      <c r="D24" s="253"/>
      <c r="E24" s="253"/>
      <c r="F24" s="253"/>
      <c r="G24" s="254"/>
      <c r="H24" s="254"/>
      <c r="I24" s="254"/>
      <c r="J24" s="254"/>
      <c r="K24" s="254"/>
      <c r="L24" s="254"/>
    </row>
    <row r="25" spans="1:12" ht="347.25" customHeight="1" x14ac:dyDescent="0.2">
      <c r="A25" s="233" t="s">
        <v>114</v>
      </c>
      <c r="B25" s="31" t="s">
        <v>36</v>
      </c>
      <c r="C25" s="31" t="s">
        <v>240</v>
      </c>
      <c r="D25" s="145" t="s">
        <v>308</v>
      </c>
      <c r="E25" s="145" t="s">
        <v>75</v>
      </c>
      <c r="F25" s="146" t="s">
        <v>96</v>
      </c>
      <c r="G25" s="95" t="s">
        <v>96</v>
      </c>
      <c r="H25" s="95" t="s">
        <v>96</v>
      </c>
      <c r="I25" s="95" t="s">
        <v>96</v>
      </c>
      <c r="J25" s="95" t="s">
        <v>96</v>
      </c>
      <c r="K25" s="95" t="s">
        <v>96</v>
      </c>
      <c r="L25" s="95" t="s">
        <v>96</v>
      </c>
    </row>
    <row r="26" spans="1:12" ht="346.5" customHeight="1" x14ac:dyDescent="0.2">
      <c r="A26" s="233"/>
      <c r="B26" s="22" t="s">
        <v>37</v>
      </c>
      <c r="C26" s="22" t="s">
        <v>241</v>
      </c>
      <c r="D26" s="97" t="s">
        <v>309</v>
      </c>
      <c r="E26" s="97" t="s">
        <v>76</v>
      </c>
      <c r="F26" s="24" t="s">
        <v>96</v>
      </c>
      <c r="G26" s="96" t="s">
        <v>96</v>
      </c>
      <c r="H26" s="96" t="s">
        <v>96</v>
      </c>
      <c r="I26" s="96" t="s">
        <v>96</v>
      </c>
      <c r="J26" s="96" t="s">
        <v>96</v>
      </c>
      <c r="K26" s="96" t="s">
        <v>96</v>
      </c>
      <c r="L26" s="96" t="s">
        <v>96</v>
      </c>
    </row>
    <row r="27" spans="1:12" ht="155.25" customHeight="1" x14ac:dyDescent="0.2">
      <c r="A27" s="233"/>
      <c r="B27" s="22" t="s">
        <v>38</v>
      </c>
      <c r="C27" s="22" t="s">
        <v>213</v>
      </c>
      <c r="D27" s="97" t="s">
        <v>77</v>
      </c>
      <c r="E27" s="97" t="s">
        <v>78</v>
      </c>
      <c r="F27" s="24" t="s">
        <v>8</v>
      </c>
      <c r="G27" s="96" t="s">
        <v>8</v>
      </c>
      <c r="H27" s="96" t="s">
        <v>8</v>
      </c>
      <c r="I27" s="96" t="s">
        <v>8</v>
      </c>
      <c r="J27" s="96" t="s">
        <v>8</v>
      </c>
      <c r="K27" s="96" t="s">
        <v>8</v>
      </c>
      <c r="L27" s="96" t="s">
        <v>8</v>
      </c>
    </row>
    <row r="28" spans="1:12" ht="227.25" customHeight="1" thickBot="1" x14ac:dyDescent="0.25">
      <c r="A28" s="234"/>
      <c r="B28" s="25" t="s">
        <v>39</v>
      </c>
      <c r="C28" s="25" t="s">
        <v>214</v>
      </c>
      <c r="D28" s="98" t="s">
        <v>79</v>
      </c>
      <c r="E28" s="98" t="s">
        <v>80</v>
      </c>
      <c r="F28" s="26" t="s">
        <v>8</v>
      </c>
      <c r="G28" s="123" t="s">
        <v>8</v>
      </c>
      <c r="H28" s="123" t="s">
        <v>8</v>
      </c>
      <c r="I28" s="123" t="s">
        <v>8</v>
      </c>
      <c r="J28" s="123" t="s">
        <v>8</v>
      </c>
      <c r="K28" s="123" t="s">
        <v>8</v>
      </c>
      <c r="L28" s="123" t="s">
        <v>8</v>
      </c>
    </row>
    <row r="29" spans="1:12" ht="183" customHeight="1" x14ac:dyDescent="0.2">
      <c r="A29" s="235" t="s">
        <v>115</v>
      </c>
      <c r="B29" s="115" t="s">
        <v>41</v>
      </c>
      <c r="C29" s="115" t="s">
        <v>215</v>
      </c>
      <c r="D29" s="116" t="s">
        <v>81</v>
      </c>
      <c r="E29" s="116" t="s">
        <v>82</v>
      </c>
      <c r="F29" s="117" t="s">
        <v>8</v>
      </c>
      <c r="G29" s="118" t="s">
        <v>8</v>
      </c>
      <c r="H29" s="118" t="s">
        <v>8</v>
      </c>
      <c r="I29" s="118" t="s">
        <v>8</v>
      </c>
      <c r="J29" s="118" t="s">
        <v>8</v>
      </c>
      <c r="K29" s="118" t="s">
        <v>8</v>
      </c>
      <c r="L29" s="118" t="s">
        <v>8</v>
      </c>
    </row>
    <row r="30" spans="1:12" ht="161.25" customHeight="1" x14ac:dyDescent="0.2">
      <c r="A30" s="236"/>
      <c r="B30" s="8" t="s">
        <v>42</v>
      </c>
      <c r="C30" s="8" t="s">
        <v>216</v>
      </c>
      <c r="D30" s="99" t="s">
        <v>83</v>
      </c>
      <c r="E30" s="99" t="s">
        <v>84</v>
      </c>
      <c r="F30" s="7" t="s">
        <v>8</v>
      </c>
      <c r="G30" s="96" t="s">
        <v>8</v>
      </c>
      <c r="H30" s="96" t="s">
        <v>8</v>
      </c>
      <c r="I30" s="96" t="s">
        <v>8</v>
      </c>
      <c r="J30" s="96" t="s">
        <v>8</v>
      </c>
      <c r="K30" s="96" t="s">
        <v>8</v>
      </c>
      <c r="L30" s="96" t="s">
        <v>8</v>
      </c>
    </row>
    <row r="31" spans="1:12" ht="170.25" customHeight="1" thickBot="1" x14ac:dyDescent="0.25">
      <c r="A31" s="237"/>
      <c r="B31" s="28" t="s">
        <v>43</v>
      </c>
      <c r="C31" s="28" t="s">
        <v>217</v>
      </c>
      <c r="D31" s="100" t="s">
        <v>85</v>
      </c>
      <c r="E31" s="100" t="s">
        <v>86</v>
      </c>
      <c r="F31" s="27" t="s">
        <v>8</v>
      </c>
      <c r="G31" s="123" t="s">
        <v>8</v>
      </c>
      <c r="H31" s="123" t="s">
        <v>8</v>
      </c>
      <c r="I31" s="123" t="s">
        <v>8</v>
      </c>
      <c r="J31" s="123" t="s">
        <v>8</v>
      </c>
      <c r="K31" s="123" t="s">
        <v>8</v>
      </c>
      <c r="L31" s="123" t="s">
        <v>8</v>
      </c>
    </row>
    <row r="32" spans="1:12" ht="159.75" customHeight="1" x14ac:dyDescent="0.2">
      <c r="A32" s="238" t="s">
        <v>116</v>
      </c>
      <c r="B32" s="131" t="s">
        <v>45</v>
      </c>
      <c r="C32" s="131" t="s">
        <v>218</v>
      </c>
      <c r="D32" s="122" t="s">
        <v>87</v>
      </c>
      <c r="E32" s="122" t="s">
        <v>88</v>
      </c>
      <c r="F32" s="120" t="s">
        <v>8</v>
      </c>
      <c r="G32" s="118"/>
      <c r="H32" s="118"/>
      <c r="I32" s="118"/>
      <c r="J32" s="118"/>
      <c r="K32" s="118" t="s">
        <v>8</v>
      </c>
      <c r="L32" s="118"/>
    </row>
    <row r="33" spans="1:12" ht="139.5" customHeight="1" thickBot="1" x14ac:dyDescent="0.25">
      <c r="A33" s="239"/>
      <c r="B33" s="25" t="s">
        <v>46</v>
      </c>
      <c r="C33" s="25" t="s">
        <v>219</v>
      </c>
      <c r="D33" s="98" t="s">
        <v>89</v>
      </c>
      <c r="E33" s="98" t="s">
        <v>88</v>
      </c>
      <c r="F33" s="26" t="s">
        <v>8</v>
      </c>
      <c r="G33" s="123"/>
      <c r="H33" s="123"/>
      <c r="I33" s="123"/>
      <c r="J33" s="123"/>
      <c r="K33" s="123" t="s">
        <v>8</v>
      </c>
      <c r="L33" s="123"/>
    </row>
    <row r="34" spans="1:12" ht="13.5" thickBot="1" x14ac:dyDescent="0.25">
      <c r="A34" s="250" t="s">
        <v>184</v>
      </c>
      <c r="B34" s="251"/>
      <c r="C34" s="251"/>
      <c r="D34" s="251"/>
      <c r="E34" s="252"/>
      <c r="F34" s="20">
        <f t="shared" ref="F34" si="0">COUNTIF(F4:F33,"*")</f>
        <v>27</v>
      </c>
      <c r="G34" s="20">
        <f t="shared" ref="G34:J34" si="1">COUNTIF(G4:G33,"*")</f>
        <v>27</v>
      </c>
      <c r="H34" s="20">
        <f t="shared" si="1"/>
        <v>25</v>
      </c>
      <c r="I34" s="20">
        <f t="shared" si="1"/>
        <v>27</v>
      </c>
      <c r="J34" s="20">
        <f t="shared" si="1"/>
        <v>25</v>
      </c>
      <c r="K34" s="20">
        <f t="shared" ref="K34:L34" si="2">COUNTIF(K4:K33,"*")</f>
        <v>27</v>
      </c>
      <c r="L34" s="20">
        <f t="shared" si="2"/>
        <v>27</v>
      </c>
    </row>
    <row r="36" spans="1:12" ht="23.25" x14ac:dyDescent="0.35">
      <c r="A36" s="255" t="s">
        <v>162</v>
      </c>
      <c r="B36" s="256"/>
      <c r="C36" s="256"/>
      <c r="D36" s="256"/>
      <c r="E36" s="257"/>
      <c r="F36" s="133"/>
    </row>
    <row r="37" spans="1:12" ht="18.75" x14ac:dyDescent="0.2">
      <c r="A37" s="36" t="s">
        <v>164</v>
      </c>
      <c r="B37" s="260" t="s">
        <v>126</v>
      </c>
      <c r="C37" s="224"/>
      <c r="D37" s="224"/>
      <c r="E37" s="225"/>
      <c r="F37" s="134"/>
    </row>
    <row r="38" spans="1:12" ht="55.5" customHeight="1" x14ac:dyDescent="0.2">
      <c r="A38" s="38" t="s">
        <v>127</v>
      </c>
      <c r="B38" s="240" t="s">
        <v>128</v>
      </c>
      <c r="C38" s="227"/>
      <c r="D38" s="227"/>
      <c r="E38" s="228"/>
      <c r="F38" s="132"/>
    </row>
    <row r="39" spans="1:12" ht="68.099999999999994" customHeight="1" x14ac:dyDescent="0.2">
      <c r="A39" s="39" t="s">
        <v>129</v>
      </c>
      <c r="B39" s="241" t="s">
        <v>130</v>
      </c>
      <c r="C39" s="227"/>
      <c r="D39" s="227"/>
      <c r="E39" s="228"/>
      <c r="F39" s="132"/>
    </row>
    <row r="40" spans="1:12" ht="47.1" customHeight="1" x14ac:dyDescent="0.2">
      <c r="A40" s="39" t="s">
        <v>131</v>
      </c>
      <c r="B40" s="241" t="s">
        <v>132</v>
      </c>
      <c r="C40" s="227"/>
      <c r="D40" s="227"/>
      <c r="E40" s="228"/>
      <c r="F40" s="132"/>
    </row>
    <row r="41" spans="1:12" ht="65.099999999999994" customHeight="1" x14ac:dyDescent="0.2">
      <c r="A41" s="39" t="s">
        <v>133</v>
      </c>
      <c r="B41" s="241" t="s">
        <v>134</v>
      </c>
      <c r="C41" s="227"/>
      <c r="D41" s="227"/>
      <c r="E41" s="228"/>
      <c r="F41" s="132"/>
    </row>
    <row r="42" spans="1:12" ht="59.1" customHeight="1" x14ac:dyDescent="0.2">
      <c r="A42" s="39" t="s">
        <v>135</v>
      </c>
      <c r="B42" s="241" t="s">
        <v>136</v>
      </c>
      <c r="C42" s="227"/>
      <c r="D42" s="227"/>
      <c r="E42" s="228"/>
      <c r="F42" s="132"/>
    </row>
    <row r="43" spans="1:12" ht="87.6" customHeight="1" x14ac:dyDescent="0.2">
      <c r="A43" s="39" t="s">
        <v>137</v>
      </c>
      <c r="B43" s="241" t="s">
        <v>138</v>
      </c>
      <c r="C43" s="227"/>
      <c r="D43" s="227"/>
      <c r="E43" s="228"/>
      <c r="F43" s="132"/>
    </row>
    <row r="44" spans="1:12" ht="50.1" customHeight="1" x14ac:dyDescent="0.2">
      <c r="A44" s="39" t="s">
        <v>139</v>
      </c>
      <c r="B44" s="241" t="s">
        <v>140</v>
      </c>
      <c r="C44" s="227"/>
      <c r="D44" s="227"/>
      <c r="E44" s="228"/>
      <c r="F44" s="132"/>
    </row>
    <row r="45" spans="1:12" ht="57.95" customHeight="1" x14ac:dyDescent="0.2">
      <c r="A45" s="39" t="s">
        <v>141</v>
      </c>
      <c r="B45" s="241" t="s">
        <v>142</v>
      </c>
      <c r="C45" s="227"/>
      <c r="D45" s="227"/>
      <c r="E45" s="228"/>
      <c r="F45" s="132"/>
    </row>
    <row r="46" spans="1:12" ht="72" customHeight="1" x14ac:dyDescent="0.2">
      <c r="A46" s="39" t="s">
        <v>143</v>
      </c>
      <c r="B46" s="241" t="s">
        <v>144</v>
      </c>
      <c r="C46" s="227"/>
      <c r="D46" s="227"/>
      <c r="E46" s="228"/>
      <c r="F46" s="132"/>
    </row>
    <row r="47" spans="1:12" ht="35.450000000000003" customHeight="1" x14ac:dyDescent="0.2">
      <c r="A47" s="39" t="s">
        <v>145</v>
      </c>
      <c r="B47" s="241" t="s">
        <v>146</v>
      </c>
      <c r="C47" s="227"/>
      <c r="D47" s="227"/>
      <c r="E47" s="228"/>
      <c r="F47" s="132"/>
    </row>
    <row r="48" spans="1:12" ht="69.95" customHeight="1" x14ac:dyDescent="0.2">
      <c r="A48" s="39" t="s">
        <v>147</v>
      </c>
      <c r="B48" s="241" t="s">
        <v>148</v>
      </c>
      <c r="C48" s="227"/>
      <c r="D48" s="227"/>
      <c r="E48" s="228"/>
      <c r="F48" s="132"/>
    </row>
    <row r="49" spans="1:6" ht="80.45" customHeight="1" x14ac:dyDescent="0.2">
      <c r="A49" s="39" t="s">
        <v>149</v>
      </c>
      <c r="B49" s="241" t="s">
        <v>167</v>
      </c>
      <c r="C49" s="227"/>
      <c r="D49" s="227"/>
      <c r="E49" s="228"/>
      <c r="F49" s="132"/>
    </row>
    <row r="50" spans="1:6" ht="77.099999999999994" customHeight="1" x14ac:dyDescent="0.2">
      <c r="A50" s="39" t="s">
        <v>150</v>
      </c>
      <c r="B50" s="241" t="s">
        <v>151</v>
      </c>
      <c r="C50" s="227"/>
      <c r="D50" s="227"/>
      <c r="E50" s="228"/>
      <c r="F50" s="132"/>
    </row>
    <row r="51" spans="1:6" ht="95.1" customHeight="1" x14ac:dyDescent="0.2">
      <c r="A51" s="39" t="s">
        <v>152</v>
      </c>
      <c r="B51" s="241" t="s">
        <v>153</v>
      </c>
      <c r="C51" s="227"/>
      <c r="D51" s="227"/>
      <c r="E51" s="228"/>
      <c r="F51" s="132"/>
    </row>
    <row r="52" spans="1:6" x14ac:dyDescent="0.2">
      <c r="A52" s="34"/>
      <c r="D52" s="21"/>
      <c r="E52" s="21"/>
      <c r="F52" s="135"/>
    </row>
    <row r="53" spans="1:6" ht="23.25" x14ac:dyDescent="0.35">
      <c r="A53" s="258" t="s">
        <v>163</v>
      </c>
      <c r="B53" s="259"/>
      <c r="C53" s="259"/>
      <c r="D53" s="259"/>
      <c r="E53" s="259"/>
      <c r="F53" s="136"/>
    </row>
    <row r="54" spans="1:6" ht="36" customHeight="1" x14ac:dyDescent="0.2">
      <c r="A54" s="223" t="s">
        <v>160</v>
      </c>
      <c r="B54" s="225"/>
      <c r="C54" s="223" t="s">
        <v>48</v>
      </c>
      <c r="D54" s="224"/>
      <c r="E54" s="225"/>
      <c r="F54" s="137"/>
    </row>
    <row r="55" spans="1:6" ht="30" customHeight="1" x14ac:dyDescent="0.2">
      <c r="A55" s="219" t="s">
        <v>49</v>
      </c>
      <c r="B55" s="220"/>
      <c r="C55" s="226" t="s">
        <v>157</v>
      </c>
      <c r="D55" s="227"/>
      <c r="E55" s="228"/>
      <c r="F55" s="138"/>
    </row>
    <row r="56" spans="1:6" ht="27.75" customHeight="1" x14ac:dyDescent="0.2">
      <c r="A56" s="219" t="s">
        <v>0</v>
      </c>
      <c r="B56" s="220"/>
      <c r="C56" s="226" t="s">
        <v>158</v>
      </c>
      <c r="D56" s="227"/>
      <c r="E56" s="228"/>
      <c r="F56" s="138"/>
    </row>
    <row r="57" spans="1:6" ht="51" customHeight="1" x14ac:dyDescent="0.2">
      <c r="A57" s="219" t="s">
        <v>155</v>
      </c>
      <c r="B57" s="220"/>
      <c r="C57" s="226" t="s">
        <v>161</v>
      </c>
      <c r="D57" s="227"/>
      <c r="E57" s="228"/>
      <c r="F57" s="139"/>
    </row>
    <row r="58" spans="1:6" ht="25.5" customHeight="1" x14ac:dyDescent="0.2">
      <c r="A58" s="219" t="s">
        <v>156</v>
      </c>
      <c r="B58" s="220"/>
      <c r="C58" s="226" t="s">
        <v>159</v>
      </c>
      <c r="D58" s="227"/>
      <c r="E58" s="228"/>
      <c r="F58" s="139"/>
    </row>
    <row r="59" spans="1:6" ht="87" customHeight="1" x14ac:dyDescent="0.2">
      <c r="A59" s="219" t="s">
        <v>330</v>
      </c>
      <c r="B59" s="220"/>
      <c r="C59" s="226" t="s">
        <v>297</v>
      </c>
      <c r="D59" s="227"/>
      <c r="E59" s="228"/>
      <c r="F59" s="139"/>
    </row>
    <row r="60" spans="1:6" ht="72" customHeight="1" x14ac:dyDescent="0.2">
      <c r="A60" s="219" t="s">
        <v>331</v>
      </c>
      <c r="B60" s="220"/>
      <c r="C60" s="226" t="s">
        <v>298</v>
      </c>
      <c r="D60" s="227"/>
      <c r="E60" s="228"/>
      <c r="F60" s="139"/>
    </row>
    <row r="61" spans="1:6" ht="80.25" customHeight="1" x14ac:dyDescent="0.2">
      <c r="A61" s="219" t="s">
        <v>332</v>
      </c>
      <c r="B61" s="220"/>
      <c r="C61" s="226" t="s">
        <v>296</v>
      </c>
      <c r="D61" s="227"/>
      <c r="E61" s="228"/>
      <c r="F61" s="139"/>
    </row>
    <row r="62" spans="1:6" ht="76.5" customHeight="1" x14ac:dyDescent="0.2">
      <c r="A62" s="219" t="s">
        <v>333</v>
      </c>
      <c r="B62" s="220"/>
      <c r="C62" s="226" t="s">
        <v>299</v>
      </c>
      <c r="D62" s="227"/>
      <c r="E62" s="228"/>
      <c r="F62" s="139"/>
    </row>
    <row r="63" spans="1:6" ht="26.25" customHeight="1" x14ac:dyDescent="0.2">
      <c r="A63" s="219" t="s">
        <v>287</v>
      </c>
      <c r="B63" s="220"/>
      <c r="C63" s="226" t="s">
        <v>295</v>
      </c>
      <c r="D63" s="227"/>
      <c r="E63" s="228"/>
      <c r="F63" s="139"/>
    </row>
    <row r="64" spans="1:6" ht="26.25" customHeight="1" x14ac:dyDescent="0.2">
      <c r="A64" s="221" t="s">
        <v>286</v>
      </c>
      <c r="B64" s="222"/>
      <c r="C64" s="226" t="s">
        <v>154</v>
      </c>
      <c r="D64" s="227"/>
      <c r="E64" s="228"/>
      <c r="F64" s="139"/>
    </row>
    <row r="65" spans="1:6" x14ac:dyDescent="0.2">
      <c r="A65" s="14"/>
      <c r="B65" s="14"/>
      <c r="C65" s="14"/>
      <c r="D65" s="14"/>
    </row>
    <row r="66" spans="1:6" ht="23.25" x14ac:dyDescent="0.35">
      <c r="A66" s="258" t="s">
        <v>166</v>
      </c>
      <c r="B66" s="259"/>
      <c r="C66" s="259"/>
      <c r="D66" s="259"/>
      <c r="E66" s="259"/>
      <c r="F66" s="136"/>
    </row>
    <row r="67" spans="1:6" ht="18.75" x14ac:dyDescent="0.2">
      <c r="A67" s="37" t="s">
        <v>47</v>
      </c>
      <c r="B67" s="37" t="s">
        <v>165</v>
      </c>
      <c r="C67" s="261" t="s">
        <v>48</v>
      </c>
      <c r="D67" s="262"/>
      <c r="E67" s="262"/>
      <c r="F67" s="140"/>
    </row>
    <row r="68" spans="1:6" ht="68.25" customHeight="1" x14ac:dyDescent="0.2">
      <c r="A68" s="143">
        <v>54</v>
      </c>
      <c r="B68" s="7" t="s">
        <v>318</v>
      </c>
      <c r="C68" s="263" t="s">
        <v>319</v>
      </c>
      <c r="D68" s="264"/>
      <c r="E68" s="264"/>
    </row>
    <row r="69" spans="1:6" ht="66" customHeight="1" x14ac:dyDescent="0.2">
      <c r="A69" s="143">
        <v>55</v>
      </c>
      <c r="B69" s="7" t="s">
        <v>320</v>
      </c>
      <c r="C69" s="263" t="s">
        <v>321</v>
      </c>
      <c r="D69" s="264"/>
      <c r="E69" s="264"/>
    </row>
    <row r="70" spans="1:6" ht="74.25" customHeight="1" x14ac:dyDescent="0.2">
      <c r="A70" s="143">
        <v>56</v>
      </c>
      <c r="B70" s="7" t="s">
        <v>322</v>
      </c>
      <c r="C70" s="263" t="s">
        <v>323</v>
      </c>
      <c r="D70" s="264"/>
      <c r="E70" s="264"/>
    </row>
    <row r="71" spans="1:6" ht="74.25" customHeight="1" x14ac:dyDescent="0.2">
      <c r="A71" s="143">
        <v>57</v>
      </c>
      <c r="B71" s="7" t="s">
        <v>324</v>
      </c>
      <c r="C71" s="263" t="s">
        <v>325</v>
      </c>
      <c r="D71" s="264"/>
      <c r="E71" s="264"/>
    </row>
    <row r="72" spans="1:6" ht="64.5" customHeight="1" x14ac:dyDescent="0.2">
      <c r="A72" s="143">
        <v>71</v>
      </c>
      <c r="B72" s="7" t="s">
        <v>326</v>
      </c>
      <c r="C72" s="263" t="s">
        <v>327</v>
      </c>
      <c r="D72" s="264"/>
      <c r="E72" s="264"/>
    </row>
    <row r="73" spans="1:6" ht="74.25" customHeight="1" x14ac:dyDescent="0.2">
      <c r="A73" s="143">
        <v>72</v>
      </c>
      <c r="B73" s="7" t="s">
        <v>328</v>
      </c>
      <c r="C73" s="263" t="s">
        <v>329</v>
      </c>
      <c r="D73" s="264"/>
      <c r="E73" s="264"/>
    </row>
  </sheetData>
  <mergeCells count="59">
    <mergeCell ref="C71:E71"/>
    <mergeCell ref="C72:E72"/>
    <mergeCell ref="C73:E73"/>
    <mergeCell ref="A66:E66"/>
    <mergeCell ref="C67:E67"/>
    <mergeCell ref="C68:E68"/>
    <mergeCell ref="C69:E69"/>
    <mergeCell ref="C70:E70"/>
    <mergeCell ref="A24:L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L1"/>
    <mergeCell ref="A3:L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3.xml><?xml version="1.0" encoding="utf-8"?>
<ds:datastoreItem xmlns:ds="http://schemas.openxmlformats.org/officeDocument/2006/customXml" ds:itemID="{77C22FA9-A661-468D-A6B3-CF388C74BF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